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DieseArbeitsmappe" defaultThemeVersion="124226"/>
  <mc:AlternateContent xmlns:mc="http://schemas.openxmlformats.org/markup-compatibility/2006">
    <mc:Choice Requires="x15">
      <x15ac:absPath xmlns:x15ac="http://schemas.microsoft.com/office/spreadsheetml/2010/11/ac" url="https://jgumainz.sharepoint.com/sites/AusschreibungenKLM2-UnterhaltsreinigungLos1bis3/Freigegebene Dokumente/Unterhaltsreinigung (Los 1 bis 3)/Für Ausschreibung finalisierte Unterlagen/"/>
    </mc:Choice>
  </mc:AlternateContent>
  <xr:revisionPtr revIDLastSave="386" documentId="13_ncr:1_{93D6D3D5-71A3-4E2E-8B53-9203DB31FA9D}" xr6:coauthVersionLast="47" xr6:coauthVersionMax="47" xr10:uidLastSave="{96F9A5A4-AA85-4700-A343-9067230D86DE}"/>
  <workbookProtection workbookAlgorithmName="SHA-512" workbookHashValue="ftUtBwy0h51B0j4zFahqwo9/ChXjK8cMH/dzJj8sTUQD27aL2Axj/l+6xWdJ8EPmDvRyTKgNtysgXLczGdbY9w==" workbookSaltValue="ibfSUPyuwo69OcJFbD+wNw==" workbookSpinCount="100000" lockStructure="1"/>
  <bookViews>
    <workbookView xWindow="28680" yWindow="-120" windowWidth="29040" windowHeight="17520" tabRatio="748" xr2:uid="{00000000-000D-0000-FFFF-FFFF00000000}"/>
  </bookViews>
  <sheets>
    <sheet name="Zusammenfassung 05.2025" sheetId="322" r:id="rId1"/>
    <sheet name="Reinigungsflächen Los 3" sheetId="135" r:id="rId2"/>
    <sheet name="Erklärung Bearbeitung Unterlage" sheetId="18" r:id="rId3"/>
    <sheet name="Steuerung" sheetId="12" state="hidden" r:id="rId4"/>
    <sheet name="Verrechenbare Tage" sheetId="378" state="hidden" r:id="rId5"/>
    <sheet name="GMK Tabelle" sheetId="17" state="hidden" r:id="rId6"/>
    <sheet name="Leistungswerte" sheetId="366" r:id="rId7"/>
    <sheet name="SVS Unterhaltsreinigung" sheetId="367" r:id="rId8"/>
    <sheet name="Kalkulation B11 und C1" sheetId="368" r:id="rId9"/>
    <sheet name="Kalkulation D1" sheetId="369" r:id="rId10"/>
    <sheet name="Kalkulation D2" sheetId="370" r:id="rId11"/>
    <sheet name="SVS_Sonn_Feiertage" sheetId="371" r:id="rId12"/>
    <sheet name="SVS_Nachtarbeit" sheetId="373" r:id="rId13"/>
    <sheet name="SVS_Bedarfsreinigung" sheetId="374" r:id="rId14"/>
    <sheet name="SVS_Baureinigung" sheetId="375" r:id="rId15"/>
    <sheet name="SVS_Glasreinigung" sheetId="376" r:id="rId16"/>
    <sheet name="Preisblatt Bedarfsreinigung" sheetId="379" r:id="rId17"/>
    <sheet name="Preisblatt Sonderreinigung" sheetId="70" r:id="rId18"/>
    <sheet name="Leistungsbeschreibung A7" sheetId="75" r:id="rId19"/>
    <sheet name="Leistungsbeschreibung A6" sheetId="74" r:id="rId20"/>
    <sheet name="Leistungsbeschreibung A5" sheetId="24" r:id="rId21"/>
    <sheet name="Leistungsbeschreibung A3" sheetId="82" r:id="rId22"/>
    <sheet name="Leistungsbeschreibung A2" sheetId="22" r:id="rId23"/>
    <sheet name="Leistungsbeschreibung A1" sheetId="16" r:id="rId24"/>
    <sheet name="Leistungsbeschreibung Am" sheetId="25" r:id="rId25"/>
    <sheet name="Leistungsbeschreibung Av" sheetId="26" r:id="rId26"/>
    <sheet name="Leistungsbeschreibung Ah" sheetId="27" r:id="rId27"/>
    <sheet name="Leistungsbeschreibung Aj" sheetId="28" r:id="rId28"/>
    <sheet name="Leistungsbeschreibung AT7" sheetId="81" r:id="rId29"/>
    <sheet name="Leistungsbeschreibung AT6" sheetId="80" r:id="rId30"/>
    <sheet name="Leistungsbeschreibung AT5" sheetId="31" r:id="rId31"/>
    <sheet name="Leistungsbeschreibung AT3" sheetId="30" r:id="rId32"/>
    <sheet name="Leistungsbeschreibung AT2" sheetId="29" r:id="rId33"/>
    <sheet name="Leistungsbeschreibung AT1" sheetId="19" r:id="rId34"/>
    <sheet name="Leistungsbeschreibung ATm" sheetId="32" r:id="rId35"/>
    <sheet name="Leistungsbeschreibung ATj" sheetId="35" r:id="rId36"/>
    <sheet name="Leistungsbeschreibung AF5" sheetId="68" r:id="rId37"/>
    <sheet name="Leistungsbeschreibung AF3" sheetId="67" r:id="rId38"/>
    <sheet name="Leistungsbeschreibung AF2" sheetId="66" r:id="rId39"/>
    <sheet name="Leistungsbeschreibung AF1" sheetId="20" r:id="rId40"/>
    <sheet name="Leistungsbeschreibung AFm" sheetId="69" r:id="rId41"/>
    <sheet name="Leistungsbeschreibung B7" sheetId="77" r:id="rId42"/>
    <sheet name="Leistungsbeschreibung B6" sheetId="76" r:id="rId43"/>
    <sheet name="Leistungsbeschreibung B5" sheetId="38" r:id="rId44"/>
    <sheet name="Leistungsbeschreibung B3" sheetId="37" r:id="rId45"/>
    <sheet name="Leistungsbeschreibung B2" sheetId="36" r:id="rId46"/>
    <sheet name="Leistungsbeschreibung B1" sheetId="15" r:id="rId47"/>
    <sheet name="Leistungsbeschreibung Bm" sheetId="39" r:id="rId48"/>
    <sheet name="Leistungsbeschreibung Bv" sheetId="41" r:id="rId49"/>
    <sheet name="Leistungsbeschreibung Bh" sheetId="40" r:id="rId50"/>
    <sheet name="Leistungsbeschreibung Bj" sheetId="42" r:id="rId51"/>
    <sheet name="Leistungsbeschreibung C14" sheetId="85" r:id="rId52"/>
    <sheet name="Leistungsbeschreibung C12" sheetId="84" r:id="rId53"/>
    <sheet name="Leistungsbeschreibung C10" sheetId="83" r:id="rId54"/>
    <sheet name="Leistungsbeschreibung C7" sheetId="79" r:id="rId55"/>
    <sheet name="Leistungsbeschreibung C6" sheetId="78" r:id="rId56"/>
    <sheet name="Leistungsbeschreibung C5" sheetId="46" r:id="rId57"/>
    <sheet name="Leistungsbeschreibung C3" sheetId="45" r:id="rId58"/>
    <sheet name="Leistungsbeschreibung C2" sheetId="44" r:id="rId59"/>
    <sheet name="Leistungsbeschreibung C1" sheetId="14" r:id="rId60"/>
    <sheet name="Leistungsbeschreibung Cm" sheetId="51" r:id="rId61"/>
    <sheet name="Leistungsbeschreibung D7" sheetId="87" r:id="rId62"/>
    <sheet name="Leistungsbeschreibung D6" sheetId="86" r:id="rId63"/>
    <sheet name="Leistungsbeschreibung D5" sheetId="54" r:id="rId64"/>
    <sheet name="Leistungsbeschreibung D3" sheetId="53" r:id="rId65"/>
    <sheet name="Leistungsbeschreibung D2" sheetId="52" r:id="rId66"/>
    <sheet name="Leistungsbeschreibung D1" sheetId="13" r:id="rId67"/>
    <sheet name="Leistungsbeschreibung Dm" sheetId="55" r:id="rId68"/>
    <sheet name="Leistungsbeschreibung Dv" sheetId="56" r:id="rId69"/>
    <sheet name="Leistungsbeschreibung Dh" sheetId="57" r:id="rId70"/>
    <sheet name="Leistungsbeschreibung Dj" sheetId="58" r:id="rId71"/>
    <sheet name="Leistungsbeschreibung E7" sheetId="89" r:id="rId72"/>
    <sheet name="Leistungsbeschreibung E6" sheetId="88" r:id="rId73"/>
    <sheet name="Leistungsbeschreibung E5" sheetId="61" r:id="rId74"/>
    <sheet name="Leistungsbeschreibung E3" sheetId="60" r:id="rId75"/>
    <sheet name="Leistungsbeschreibung E2" sheetId="59" r:id="rId76"/>
    <sheet name="Leistungsbeschreibung E1" sheetId="43" r:id="rId77"/>
    <sheet name="Leistungsbeschreibung Em" sheetId="62" r:id="rId78"/>
    <sheet name="Leistungsbeschreibung Ev" sheetId="63" r:id="rId79"/>
    <sheet name="Leistungsbeschreibung Eh" sheetId="64" r:id="rId80"/>
    <sheet name="Leistungsbeschreibung Ej" sheetId="65" r:id="rId81"/>
    <sheet name="Leistungsbeschreibung F7" sheetId="325" r:id="rId82"/>
    <sheet name="Leistungsbeschreibung F6" sheetId="326" r:id="rId83"/>
    <sheet name="Leistungsbeschreibung F5" sheetId="327" r:id="rId84"/>
    <sheet name="Leistungsbeschreibung F3" sheetId="328" r:id="rId85"/>
    <sheet name="Leistungsbeschreibung F2" sheetId="329" r:id="rId86"/>
    <sheet name="Leistungsbeschreibung F1" sheetId="324" r:id="rId87"/>
    <sheet name="Leistungsbeschreibung Fm" sheetId="330" r:id="rId88"/>
    <sheet name="Leistungsbeschreibung Fv" sheetId="331" r:id="rId89"/>
    <sheet name="Leistungsbeschreibung Fh" sheetId="332" r:id="rId90"/>
    <sheet name="Leistungsbeschreibung Fj" sheetId="333" r:id="rId91"/>
    <sheet name="Leistungsbeschreibung G7" sheetId="335" r:id="rId92"/>
    <sheet name="Leistungsbeschreibung G6" sheetId="336" r:id="rId93"/>
    <sheet name="Leistungsbeschreibung G5" sheetId="337" r:id="rId94"/>
    <sheet name="Leistungsbeschreibung G3" sheetId="338" r:id="rId95"/>
    <sheet name="Leistungsbeschreibung G2" sheetId="339" r:id="rId96"/>
    <sheet name="Leistungsbeschreibung G1" sheetId="334" r:id="rId97"/>
    <sheet name="Leistungsbeschreibung Gm" sheetId="340" r:id="rId98"/>
    <sheet name="Leistungsbeschreibung Gv" sheetId="341" r:id="rId99"/>
    <sheet name="Leistungsbeschreibung Gh" sheetId="342" r:id="rId100"/>
    <sheet name="Leistungsbeschreibung Gj" sheetId="343" r:id="rId101"/>
    <sheet name="Leistungsbeschreibung H7" sheetId="345" r:id="rId102"/>
    <sheet name="Leistungsbeschreibung H6" sheetId="346" r:id="rId103"/>
    <sheet name="Leistungsbeschreibung H5" sheetId="347" r:id="rId104"/>
    <sheet name="Leistungsbeschreibung H3" sheetId="348" r:id="rId105"/>
    <sheet name="Leistungsbeschreibung H2" sheetId="349" r:id="rId106"/>
    <sheet name="Leistungsbeschreibung H1" sheetId="344" r:id="rId107"/>
    <sheet name="Leistungsbeschreibung Hm" sheetId="350" r:id="rId108"/>
    <sheet name="Leistungsbeschreibung Hv" sheetId="351" r:id="rId109"/>
    <sheet name="Leistungsbeschreibung Hh" sheetId="352" r:id="rId110"/>
    <sheet name="Leistungsbeschreibung Hj" sheetId="353" r:id="rId111"/>
    <sheet name="Leistungsbeschreibung I7" sheetId="355" r:id="rId112"/>
    <sheet name="Leistungsbeschreibung I6" sheetId="356" r:id="rId113"/>
    <sheet name="Leistungsbeschreibung I5" sheetId="357" r:id="rId114"/>
    <sheet name="Leistungsbeschreibung I3" sheetId="358" r:id="rId115"/>
    <sheet name="Leistungsbeschreibung I2" sheetId="359" r:id="rId116"/>
    <sheet name="Leistungsbeschreibung I1" sheetId="354" r:id="rId117"/>
    <sheet name="Leistungsbeschreibung Im" sheetId="360" r:id="rId118"/>
    <sheet name="Leistungsbeschreibung Iv" sheetId="361" r:id="rId119"/>
    <sheet name="Leistungsbeschreibung Ih" sheetId="362" r:id="rId120"/>
    <sheet name="Leistungsbeschreibung Ij" sheetId="363" r:id="rId121"/>
    <sheet name="1121 Preisblatt" sheetId="365" r:id="rId122"/>
    <sheet name="1126 Preisblatt" sheetId="220" r:id="rId123"/>
    <sheet name="1131 Preisblatt" sheetId="90" r:id="rId124"/>
    <sheet name="1137 Preisblatt" sheetId="176" r:id="rId125"/>
    <sheet name="1139 Preisblatt" sheetId="364" r:id="rId126"/>
    <sheet name="1141 Preisblatt" sheetId="92" r:id="rId127"/>
    <sheet name="1158 Preisblatt" sheetId="215" r:id="rId128"/>
    <sheet name="1222 Preisblatt" sheetId="115" r:id="rId129"/>
    <sheet name="1226 Preisblatt" sheetId="94" r:id="rId130"/>
    <sheet name="1362 Preisblatt" sheetId="299" r:id="rId131"/>
    <sheet name="7111 Preisblatt" sheetId="102" r:id="rId132"/>
    <sheet name="7121 Preisblatt" sheetId="104" r:id="rId133"/>
    <sheet name="9133 Preisblatt" sheetId="156" r:id="rId134"/>
    <sheet name="9135 Preisblatt" sheetId="239" r:id="rId135"/>
    <sheet name="9139 Preisblatt" sheetId="313" r:id="rId136"/>
    <sheet name="9181 Preisblatt" sheetId="108" r:id="rId137"/>
    <sheet name="9182 Preisblatt" sheetId="131" r:id="rId138"/>
    <sheet name="9183 Preisblatt" sheetId="129" r:id="rId139"/>
    <sheet name="9184 Preisblatt" sheetId="291" r:id="rId140"/>
    <sheet name="9123 Preisblatt" sheetId="223" r:id="rId141"/>
    <sheet name="9125 Preisblatt" sheetId="112" r:id="rId142"/>
    <sheet name="9232 Preisblatt" sheetId="377" r:id="rId143"/>
    <sheet name="9359 Preisblatt" sheetId="204" r:id="rId144"/>
  </sheets>
  <definedNames>
    <definedName name="_xlnm._FilterDatabase" localSheetId="121" hidden="1">'1121 Preisblatt'!$B$1:$B$786</definedName>
    <definedName name="_xlnm._FilterDatabase" localSheetId="122" hidden="1">'1126 Preisblatt'!$B$1:$B$237</definedName>
    <definedName name="_xlnm._FilterDatabase" localSheetId="123" hidden="1">'1131 Preisblatt'!$B$1:$B$760</definedName>
    <definedName name="_xlnm._FilterDatabase" localSheetId="124" hidden="1">'1137 Preisblatt'!$B$1:$B$803</definedName>
    <definedName name="_xlnm._FilterDatabase" localSheetId="126" hidden="1">'1141 Preisblatt'!$A$13:$W$13</definedName>
    <definedName name="_xlnm._FilterDatabase" localSheetId="127" hidden="1">'1158 Preisblatt'!$B$1:$B$365</definedName>
    <definedName name="_xlnm._FilterDatabase" localSheetId="129" hidden="1">'1226 Preisblatt'!$B$1:$B$762</definedName>
    <definedName name="_xlnm._FilterDatabase" localSheetId="131" hidden="1">'7111 Preisblatt'!$B$1:$B$752</definedName>
    <definedName name="_xlnm._FilterDatabase" localSheetId="132" hidden="1">'7121 Preisblatt'!$B$1:$B$752</definedName>
    <definedName name="_xlnm._FilterDatabase" localSheetId="140" hidden="1">'9123 Preisblatt'!$B$1:$B$218</definedName>
    <definedName name="_xlnm._FilterDatabase" localSheetId="133" hidden="1">'9133 Preisblatt'!$B$1:$B$749</definedName>
    <definedName name="_xlnm._FilterDatabase" localSheetId="134" hidden="1">'9135 Preisblatt'!$B$1:$B$337</definedName>
    <definedName name="_xlnm._FilterDatabase" localSheetId="135" hidden="1">'9139 Preisblatt'!$B$1:$B$735</definedName>
    <definedName name="_xlnm._FilterDatabase" localSheetId="136" hidden="1">'9181 Preisblatt'!$B$1:$B$777</definedName>
    <definedName name="_xlnm._FilterDatabase" localSheetId="142" hidden="1">'9232 Preisblatt'!$B$1:$B$189</definedName>
    <definedName name="_xlnm._FilterDatabase" localSheetId="143" hidden="1">'9359 Preisblatt'!$B$1:$B$242</definedName>
    <definedName name="_xlnm._FilterDatabase" localSheetId="16" hidden="1">'Preisblatt Bedarfsreinigung'!#REF!</definedName>
    <definedName name="_xlnm._FilterDatabase" localSheetId="17" hidden="1">'Preisblatt Sonderreinigung'!#REF!</definedName>
    <definedName name="D1_Jahr">'Kalkulation D1'!$G$5</definedName>
    <definedName name="D2_Jahr">'Kalkulation D2'!$G$5</definedName>
    <definedName name="_xlnm.Print_Area" localSheetId="5">'GMK Tabelle'!#REF!</definedName>
    <definedName name="_xlnm.Print_Titles" localSheetId="121">'1121 Preisblatt'!$1:$5</definedName>
    <definedName name="_xlnm.Print_Titles" localSheetId="122">'1126 Preisblatt'!$1:$5</definedName>
    <definedName name="_xlnm.Print_Titles" localSheetId="123">'1131 Preisblatt'!$1:$5</definedName>
    <definedName name="_xlnm.Print_Titles" localSheetId="124">'1137 Preisblatt'!$1:$5</definedName>
    <definedName name="_xlnm.Print_Titles" localSheetId="126">'1141 Preisblatt'!$1:$5</definedName>
    <definedName name="_xlnm.Print_Titles" localSheetId="127">'1158 Preisblatt'!$1:$5</definedName>
    <definedName name="_xlnm.Print_Titles" localSheetId="129">'1226 Preisblatt'!$1:$5</definedName>
    <definedName name="_xlnm.Print_Titles" localSheetId="131">'7111 Preisblatt'!$1:$5</definedName>
    <definedName name="_xlnm.Print_Titles" localSheetId="132">'7121 Preisblatt'!$1:$5</definedName>
    <definedName name="_xlnm.Print_Titles" localSheetId="140">'9123 Preisblatt'!$1:$5</definedName>
    <definedName name="_xlnm.Print_Titles" localSheetId="133">'9133 Preisblatt'!$1:$5</definedName>
    <definedName name="_xlnm.Print_Titles" localSheetId="134">'9135 Preisblatt'!$1:$5</definedName>
    <definedName name="_xlnm.Print_Titles" localSheetId="135">'9139 Preisblatt'!$1:$5</definedName>
    <definedName name="_xlnm.Print_Titles" localSheetId="136">'9181 Preisblatt'!$1:$5</definedName>
    <definedName name="_xlnm.Print_Titles" localSheetId="142">'9232 Preisblatt'!$1:$5</definedName>
    <definedName name="_xlnm.Print_Titles" localSheetId="143">'9359 Preisblatt'!$1:$5</definedName>
    <definedName name="_xlnm.Print_Titles" localSheetId="2">'Erklärung Bearbeitung Unterlage'!#REF!</definedName>
    <definedName name="_xlnm.Print_Titles" localSheetId="5">'GMK Tabelle'!$1:$4</definedName>
    <definedName name="_xlnm.Print_Titles" localSheetId="16">'Preisblatt Bedarfsreinigung'!#REF!</definedName>
    <definedName name="_xlnm.Print_Titles" localSheetId="17">'Preisblatt Sonderreinigung'!$1:$4</definedName>
    <definedName name="_xlnm.Print_Titles" localSheetId="3">Steuerung!$1:$8</definedName>
    <definedName name="FTVFZ">'Verrechenbare Tage'!$F$27</definedName>
    <definedName name="FTVZ">'Verrechenbare Tage'!$F$4</definedName>
    <definedName name="GEW">'SVS Unterhaltsreinigung'!$B$49</definedName>
    <definedName name="LK_UHR">'SVS Unterhaltsreinigung'!$D$59</definedName>
    <definedName name="OL_Jahr">'Kalkulation B11 und C1'!$F$21</definedName>
    <definedName name="OL_STD">'Kalkulation B11 und C1'!$D$24</definedName>
    <definedName name="POS_A">'SVS Unterhaltsreinigung'!$C$20</definedName>
    <definedName name="POS_AB">'SVS Unterhaltsreinigung'!$C$34</definedName>
    <definedName name="POS_CD">'SVS Unterhaltsreinigung'!$C$47</definedName>
    <definedName name="POS_E">'SVS Unterhaltsreinigung'!$C$48</definedName>
    <definedName name="SAPBEXhrIndnt" hidden="1">"Wide"</definedName>
    <definedName name="SAPsysID" hidden="1">"708C5W7SBKP804JT78WJ0JNKI"</definedName>
    <definedName name="SAPwbID" hidden="1">"ARS"</definedName>
    <definedName name="SOVFZ">'Verrechenbare Tage'!$D$36</definedName>
    <definedName name="SOVZ">'Verrechenbare Tage'!$D$13</definedName>
    <definedName name="Spaltentitel1">" "</definedName>
    <definedName name="SUM_LZU">'SVS Unterhaltsreinigung'!$C$50</definedName>
    <definedName name="SVS_BAU">SVS_Baureinigung!$C$50</definedName>
    <definedName name="SVS_BED">SVS_Bedarfsreinigung!$C$50</definedName>
    <definedName name="SVS_GLA">SVS_Glasreinigung!$C$50</definedName>
    <definedName name="SVS_NAZ">SVS_Nachtarbeit!$C$58</definedName>
    <definedName name="SVS_OBL">'Kalkulation B11 und C1'!$D$21</definedName>
    <definedName name="SVS_SON">SVS_Sonn_Feiertage!$C$58</definedName>
    <definedName name="SVS_UHR">'SVS Unterhaltsreinigung'!$G$61</definedName>
    <definedName name="SVS_VAR">'Kalkulation B11 und C1'!$E$17</definedName>
    <definedName name="VA_Jahr">'Kalkulation B11 und C1'!$F$5</definedName>
    <definedName name="VA_STD">'Kalkulation B11 und C1'!$D$8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6" i="379" l="1"/>
  <c r="B6" i="379"/>
  <c r="C15" i="70" l="1"/>
  <c r="C14" i="70"/>
  <c r="C13" i="70"/>
  <c r="C9" i="70"/>
  <c r="C32" i="376"/>
  <c r="C32" i="375"/>
  <c r="C32" i="374"/>
  <c r="J43" i="378"/>
  <c r="J44" i="378"/>
  <c r="J45" i="378"/>
  <c r="K45" i="378" s="1"/>
  <c r="K43" i="378"/>
  <c r="K44" i="378"/>
  <c r="C45" i="378"/>
  <c r="C44" i="378"/>
  <c r="C43" i="378"/>
  <c r="J20" i="378"/>
  <c r="K20" i="378" s="1"/>
  <c r="J21" i="378"/>
  <c r="K21" i="378" s="1"/>
  <c r="J22" i="378"/>
  <c r="K22" i="378" s="1"/>
  <c r="C22" i="378"/>
  <c r="C21" i="378"/>
  <c r="C20" i="378"/>
  <c r="C10" i="378"/>
  <c r="C11" i="378"/>
  <c r="C33" i="378"/>
  <c r="C34" i="378"/>
  <c r="C32" i="378"/>
  <c r="C9" i="378"/>
  <c r="E42" i="378" l="1"/>
  <c r="C42" i="378"/>
  <c r="E41" i="378"/>
  <c r="C41" i="378"/>
  <c r="E40" i="378"/>
  <c r="C40" i="378"/>
  <c r="F39" i="378"/>
  <c r="E39" i="378"/>
  <c r="C39" i="378"/>
  <c r="F38" i="378"/>
  <c r="E38" i="378"/>
  <c r="C38" i="378"/>
  <c r="G37" i="378"/>
  <c r="F37" i="378"/>
  <c r="E37" i="378"/>
  <c r="C37" i="378"/>
  <c r="F36" i="378"/>
  <c r="E36" i="378"/>
  <c r="C36" i="378"/>
  <c r="C35" i="378"/>
  <c r="H35" i="378" s="1"/>
  <c r="E19" i="378"/>
  <c r="C19" i="378"/>
  <c r="E18" i="378"/>
  <c r="C18" i="378"/>
  <c r="E17" i="378"/>
  <c r="C17" i="378"/>
  <c r="F16" i="378"/>
  <c r="E16" i="378"/>
  <c r="C16" i="378"/>
  <c r="F15" i="378"/>
  <c r="E15" i="378"/>
  <c r="C15" i="378"/>
  <c r="G14" i="378"/>
  <c r="G18" i="378" s="1"/>
  <c r="F14" i="378"/>
  <c r="E14" i="378"/>
  <c r="C14" i="378"/>
  <c r="F13" i="378"/>
  <c r="E13" i="378"/>
  <c r="D13" i="378"/>
  <c r="C13" i="378"/>
  <c r="C12" i="378"/>
  <c r="H12" i="378" s="1"/>
  <c r="B22" i="135"/>
  <c r="G39" i="378" l="1"/>
  <c r="J35" i="378"/>
  <c r="K35" i="378" s="1"/>
  <c r="H32" i="378"/>
  <c r="J32" i="378" s="1"/>
  <c r="K32" i="378" s="1"/>
  <c r="J12" i="378"/>
  <c r="K12" i="378" s="1"/>
  <c r="H9" i="378"/>
  <c r="J9" i="378" s="1"/>
  <c r="K9" i="378" s="1"/>
  <c r="H37" i="378"/>
  <c r="H36" i="378"/>
  <c r="H39" i="378"/>
  <c r="J39" i="378" s="1"/>
  <c r="K39" i="378" s="1"/>
  <c r="B13" i="12"/>
  <c r="B16" i="12" s="1"/>
  <c r="G42" i="378"/>
  <c r="G38" i="378"/>
  <c r="H38" i="378" s="1"/>
  <c r="J38" i="378" s="1"/>
  <c r="H13" i="378"/>
  <c r="H14" i="378"/>
  <c r="J19" i="378"/>
  <c r="J42" i="378"/>
  <c r="H18" i="378"/>
  <c r="J18" i="378" s="1"/>
  <c r="G17" i="378"/>
  <c r="H17" i="378" s="1"/>
  <c r="J17" i="378" s="1"/>
  <c r="G16" i="378"/>
  <c r="H16" i="378" s="1"/>
  <c r="J16" i="378" s="1"/>
  <c r="G41" i="378"/>
  <c r="H41" i="378" s="1"/>
  <c r="J41" i="378" s="1"/>
  <c r="G15" i="378"/>
  <c r="H15" i="378" s="1"/>
  <c r="J15" i="378" s="1"/>
  <c r="G19" i="378"/>
  <c r="G40" i="378"/>
  <c r="H40" i="378" s="1"/>
  <c r="J40" i="378" s="1"/>
  <c r="G36" i="377"/>
  <c r="J34" i="377"/>
  <c r="H34" i="377"/>
  <c r="J33" i="377"/>
  <c r="H33" i="377"/>
  <c r="J32" i="377"/>
  <c r="H32" i="377"/>
  <c r="J31" i="377"/>
  <c r="H31" i="377"/>
  <c r="J30" i="377"/>
  <c r="H30" i="377"/>
  <c r="J29" i="377"/>
  <c r="H29" i="377"/>
  <c r="J28" i="377"/>
  <c r="H28" i="377"/>
  <c r="J27" i="377"/>
  <c r="H27" i="377"/>
  <c r="J26" i="377"/>
  <c r="H26" i="377"/>
  <c r="J25" i="377"/>
  <c r="H25" i="377"/>
  <c r="J24" i="377"/>
  <c r="H24" i="377"/>
  <c r="J23" i="377"/>
  <c r="H23" i="377"/>
  <c r="J21" i="377"/>
  <c r="H21" i="377"/>
  <c r="J20" i="377"/>
  <c r="H20" i="377"/>
  <c r="J19" i="377"/>
  <c r="H19" i="377"/>
  <c r="J18" i="377"/>
  <c r="H18" i="377"/>
  <c r="J17" i="377"/>
  <c r="H17" i="377"/>
  <c r="J16" i="377"/>
  <c r="H16" i="377"/>
  <c r="J15" i="377"/>
  <c r="H15" i="377"/>
  <c r="J14" i="377"/>
  <c r="H14" i="377"/>
  <c r="J13" i="377"/>
  <c r="H13" i="377"/>
  <c r="J12" i="377"/>
  <c r="H12" i="377"/>
  <c r="J11" i="377"/>
  <c r="H11" i="377"/>
  <c r="D13" i="12" l="1"/>
  <c r="D16" i="12" s="1"/>
  <c r="K42" i="378"/>
  <c r="D6" i="12"/>
  <c r="K19" i="378"/>
  <c r="B6" i="12"/>
  <c r="J13" i="378"/>
  <c r="H10" i="378"/>
  <c r="J10" i="378" s="1"/>
  <c r="K10" i="378" s="1"/>
  <c r="J14" i="378"/>
  <c r="B11" i="12" s="1"/>
  <c r="B14" i="12" s="1"/>
  <c r="H11" i="378"/>
  <c r="J11" i="378" s="1"/>
  <c r="K11" i="378" s="1"/>
  <c r="J36" i="378"/>
  <c r="H33" i="378"/>
  <c r="J33" i="378" s="1"/>
  <c r="K33" i="378" s="1"/>
  <c r="J37" i="378"/>
  <c r="H34" i="378"/>
  <c r="J34" i="378" s="1"/>
  <c r="K34" i="378" s="1"/>
  <c r="D9" i="12"/>
  <c r="K38" i="378"/>
  <c r="D10" i="12"/>
  <c r="K17" i="378"/>
  <c r="B8" i="12"/>
  <c r="K18" i="378"/>
  <c r="B7" i="12"/>
  <c r="K13" i="378"/>
  <c r="B12" i="12"/>
  <c r="B15" i="12" s="1"/>
  <c r="K40" i="378"/>
  <c r="D8" i="12"/>
  <c r="K15" i="378"/>
  <c r="B10" i="12"/>
  <c r="K41" i="378"/>
  <c r="D7" i="12"/>
  <c r="K16" i="378"/>
  <c r="B9" i="12"/>
  <c r="D14" i="322"/>
  <c r="E14" i="322"/>
  <c r="F14" i="322"/>
  <c r="G14" i="322"/>
  <c r="C14" i="322"/>
  <c r="D11" i="322"/>
  <c r="C11" i="322"/>
  <c r="S67" i="112"/>
  <c r="T67" i="112"/>
  <c r="S68" i="112"/>
  <c r="T68" i="112"/>
  <c r="S234" i="291"/>
  <c r="T234" i="291"/>
  <c r="S253" i="291"/>
  <c r="T253" i="291"/>
  <c r="S270" i="291"/>
  <c r="T270" i="291"/>
  <c r="S17" i="108"/>
  <c r="T17" i="108"/>
  <c r="S27" i="239"/>
  <c r="T27" i="239"/>
  <c r="S28" i="239"/>
  <c r="T28" i="239"/>
  <c r="T163" i="90"/>
  <c r="S163" i="90"/>
  <c r="T162" i="90"/>
  <c r="S162" i="90"/>
  <c r="A1" i="366"/>
  <c r="D1" i="366"/>
  <c r="V68" i="112"/>
  <c r="U68" i="112"/>
  <c r="V67" i="112"/>
  <c r="U67" i="112"/>
  <c r="V270" i="291"/>
  <c r="U270" i="291"/>
  <c r="V253" i="291"/>
  <c r="U253" i="291"/>
  <c r="V234" i="291"/>
  <c r="U234" i="291"/>
  <c r="V28" i="239"/>
  <c r="U28" i="239"/>
  <c r="V27" i="239"/>
  <c r="U27" i="239"/>
  <c r="V228" i="176"/>
  <c r="U228" i="176"/>
  <c r="D18" i="376"/>
  <c r="C7" i="376"/>
  <c r="B1" i="376"/>
  <c r="A1" i="376"/>
  <c r="C19" i="375"/>
  <c r="C7" i="375"/>
  <c r="B1" i="375"/>
  <c r="A1" i="375"/>
  <c r="D18" i="374"/>
  <c r="C7" i="374"/>
  <c r="B1" i="374"/>
  <c r="A1" i="374"/>
  <c r="C24" i="373"/>
  <c r="C7" i="373"/>
  <c r="G7" i="373" s="1"/>
  <c r="F22" i="373" s="1"/>
  <c r="A1" i="373"/>
  <c r="C7" i="371"/>
  <c r="G7" i="371" s="1"/>
  <c r="B1" i="371"/>
  <c r="A1" i="371"/>
  <c r="F1" i="370"/>
  <c r="A1" i="370"/>
  <c r="E1" i="369"/>
  <c r="A1" i="369"/>
  <c r="E1" i="368"/>
  <c r="A1" i="368"/>
  <c r="B1" i="373"/>
  <c r="C46" i="376"/>
  <c r="F40" i="376"/>
  <c r="F16" i="376"/>
  <c r="G12" i="376"/>
  <c r="F28" i="376" s="1"/>
  <c r="G11" i="376"/>
  <c r="F34" i="376" s="1"/>
  <c r="D11" i="376"/>
  <c r="D41" i="376" s="1"/>
  <c r="G10" i="376"/>
  <c r="G7" i="376"/>
  <c r="G9" i="376" s="1"/>
  <c r="C46" i="375"/>
  <c r="F40" i="375"/>
  <c r="F34" i="375"/>
  <c r="D14" i="375"/>
  <c r="G12" i="375"/>
  <c r="F28" i="375" s="1"/>
  <c r="G11" i="375"/>
  <c r="D11" i="375"/>
  <c r="D17" i="375" s="1"/>
  <c r="G10" i="375"/>
  <c r="F16" i="375" s="1"/>
  <c r="G7" i="375"/>
  <c r="G9" i="375" s="1"/>
  <c r="C46" i="374"/>
  <c r="D41" i="374"/>
  <c r="F16" i="374"/>
  <c r="G12" i="374"/>
  <c r="F28" i="374" s="1"/>
  <c r="G11" i="374"/>
  <c r="F34" i="374" s="1"/>
  <c r="D11" i="374"/>
  <c r="D30" i="374" s="1"/>
  <c r="G10" i="374"/>
  <c r="F40" i="374" s="1"/>
  <c r="G7" i="374"/>
  <c r="C54" i="373"/>
  <c r="D37" i="373"/>
  <c r="B26" i="373"/>
  <c r="B24" i="373"/>
  <c r="B20" i="373"/>
  <c r="B18" i="373"/>
  <c r="C18" i="373" s="1"/>
  <c r="B16" i="373"/>
  <c r="C16" i="373"/>
  <c r="C14" i="373"/>
  <c r="G12" i="373"/>
  <c r="F28" i="373" s="1"/>
  <c r="D12" i="373"/>
  <c r="C12" i="373"/>
  <c r="G11" i="373"/>
  <c r="F34" i="373" s="1"/>
  <c r="D11" i="373"/>
  <c r="D45" i="373" s="1"/>
  <c r="G10" i="373"/>
  <c r="F16" i="373" s="1"/>
  <c r="C54" i="371"/>
  <c r="D51" i="371"/>
  <c r="D47" i="371"/>
  <c r="F40" i="371"/>
  <c r="D39" i="371"/>
  <c r="B26" i="371"/>
  <c r="C26" i="371" s="1"/>
  <c r="D26" i="371" s="1"/>
  <c r="B24" i="371"/>
  <c r="C24" i="371" s="1"/>
  <c r="D24" i="371" s="1"/>
  <c r="C22" i="371"/>
  <c r="B20" i="371"/>
  <c r="B18" i="371"/>
  <c r="C18" i="371" s="1"/>
  <c r="B16" i="371"/>
  <c r="C16" i="371"/>
  <c r="C14" i="371"/>
  <c r="D14" i="371" s="1"/>
  <c r="G12" i="371"/>
  <c r="F28" i="371" s="1"/>
  <c r="D12" i="371"/>
  <c r="C12" i="371"/>
  <c r="G11" i="371"/>
  <c r="F34" i="371" s="1"/>
  <c r="D11" i="371"/>
  <c r="D45" i="371" s="1"/>
  <c r="G10" i="371"/>
  <c r="F16" i="371" s="1"/>
  <c r="F35" i="370"/>
  <c r="G35" i="370" s="1"/>
  <c r="F34" i="370"/>
  <c r="G34" i="370" s="1"/>
  <c r="F33" i="370"/>
  <c r="G33" i="370" s="1"/>
  <c r="F32" i="370"/>
  <c r="G32" i="370" s="1"/>
  <c r="F31" i="370"/>
  <c r="G31" i="370" s="1"/>
  <c r="F30" i="370"/>
  <c r="G30" i="370" s="1"/>
  <c r="F29" i="370"/>
  <c r="G29" i="370" s="1"/>
  <c r="F28" i="370"/>
  <c r="G28" i="370" s="1"/>
  <c r="F27" i="370"/>
  <c r="G27" i="370" s="1"/>
  <c r="F26" i="370"/>
  <c r="G26" i="370" s="1"/>
  <c r="F25" i="370"/>
  <c r="G25" i="370" s="1"/>
  <c r="F24" i="370"/>
  <c r="G24" i="370" s="1"/>
  <c r="F23" i="370"/>
  <c r="G23" i="370" s="1"/>
  <c r="F22" i="370"/>
  <c r="G22" i="370" s="1"/>
  <c r="F21" i="370"/>
  <c r="G21" i="370" s="1"/>
  <c r="F20" i="370"/>
  <c r="G20" i="370" s="1"/>
  <c r="F19" i="370"/>
  <c r="G19" i="370" s="1"/>
  <c r="F18" i="370"/>
  <c r="G18" i="370" s="1"/>
  <c r="F17" i="370"/>
  <c r="G17" i="370" s="1"/>
  <c r="F16" i="370"/>
  <c r="G16" i="370" s="1"/>
  <c r="F15" i="370"/>
  <c r="G15" i="370" s="1"/>
  <c r="F14" i="370"/>
  <c r="G14" i="370" s="1"/>
  <c r="F13" i="370"/>
  <c r="G13" i="370" s="1"/>
  <c r="F12" i="370"/>
  <c r="G12" i="370" s="1"/>
  <c r="F11" i="370"/>
  <c r="G11" i="370" s="1"/>
  <c r="F10" i="370"/>
  <c r="G10" i="370" s="1"/>
  <c r="F9" i="370"/>
  <c r="G9" i="370" s="1"/>
  <c r="E35" i="369"/>
  <c r="E34" i="369"/>
  <c r="E33" i="369"/>
  <c r="E32" i="369"/>
  <c r="E31" i="369"/>
  <c r="E30" i="369"/>
  <c r="E29" i="369"/>
  <c r="E28" i="369"/>
  <c r="E27" i="369"/>
  <c r="E26" i="369"/>
  <c r="E25" i="369"/>
  <c r="E24" i="369"/>
  <c r="E23" i="369"/>
  <c r="E22" i="369"/>
  <c r="E21" i="369"/>
  <c r="E20" i="369"/>
  <c r="E19" i="369"/>
  <c r="E18" i="369"/>
  <c r="E17" i="369"/>
  <c r="E16" i="369"/>
  <c r="E15" i="369"/>
  <c r="E14" i="369"/>
  <c r="E13" i="369"/>
  <c r="E12" i="369"/>
  <c r="E11" i="369"/>
  <c r="E10" i="369"/>
  <c r="E9" i="369"/>
  <c r="E8" i="369"/>
  <c r="E7" i="369"/>
  <c r="E6" i="369"/>
  <c r="F24" i="368"/>
  <c r="C21" i="368" s="1"/>
  <c r="F21" i="368" s="1"/>
  <c r="E15" i="368"/>
  <c r="E14" i="368"/>
  <c r="E13" i="368"/>
  <c r="E12" i="368"/>
  <c r="E11" i="368"/>
  <c r="E16" i="368" s="1"/>
  <c r="E17" i="368" s="1"/>
  <c r="D5" i="368" s="1"/>
  <c r="F8" i="368"/>
  <c r="C5" i="368" s="1"/>
  <c r="C58" i="367"/>
  <c r="H43" i="367"/>
  <c r="D37" i="367"/>
  <c r="D31" i="367"/>
  <c r="L30" i="367"/>
  <c r="O24" i="367"/>
  <c r="K20" i="367"/>
  <c r="G20" i="367"/>
  <c r="C20" i="367"/>
  <c r="P12" i="367"/>
  <c r="O30" i="367" s="1"/>
  <c r="H12" i="367"/>
  <c r="D12" i="367"/>
  <c r="P11" i="367"/>
  <c r="O36" i="367" s="1"/>
  <c r="G11" i="367"/>
  <c r="K11" i="367" s="1"/>
  <c r="L11" i="367" s="1"/>
  <c r="D11" i="367"/>
  <c r="D45" i="367" s="1"/>
  <c r="P10" i="367"/>
  <c r="O42" i="367" s="1"/>
  <c r="P9" i="367"/>
  <c r="P7" i="367"/>
  <c r="D12" i="376" l="1"/>
  <c r="D31" i="376"/>
  <c r="G14" i="376"/>
  <c r="D31" i="375"/>
  <c r="D37" i="375"/>
  <c r="D41" i="375"/>
  <c r="D42" i="375"/>
  <c r="D45" i="375"/>
  <c r="D16" i="375"/>
  <c r="D18" i="375"/>
  <c r="G14" i="375"/>
  <c r="D13" i="374"/>
  <c r="D42" i="374"/>
  <c r="D14" i="374"/>
  <c r="D45" i="374"/>
  <c r="D15" i="374"/>
  <c r="D29" i="374"/>
  <c r="D44" i="374"/>
  <c r="D31" i="374"/>
  <c r="D43" i="374"/>
  <c r="D35" i="374"/>
  <c r="D36" i="374"/>
  <c r="D12" i="374"/>
  <c r="D39" i="374"/>
  <c r="D17" i="374"/>
  <c r="C26" i="373"/>
  <c r="D39" i="373"/>
  <c r="D38" i="373"/>
  <c r="D43" i="373"/>
  <c r="D24" i="373"/>
  <c r="D47" i="373"/>
  <c r="D26" i="373"/>
  <c r="D48" i="373"/>
  <c r="D49" i="373"/>
  <c r="D16" i="373"/>
  <c r="D50" i="373"/>
  <c r="D14" i="373"/>
  <c r="D51" i="373"/>
  <c r="D52" i="373"/>
  <c r="D53" i="373"/>
  <c r="D19" i="373"/>
  <c r="D21" i="373"/>
  <c r="F40" i="373"/>
  <c r="D48" i="371"/>
  <c r="D37" i="371"/>
  <c r="D38" i="371"/>
  <c r="D44" i="371"/>
  <c r="D16" i="371"/>
  <c r="D19" i="371"/>
  <c r="D49" i="371"/>
  <c r="D50" i="371"/>
  <c r="D52" i="371"/>
  <c r="D53" i="371"/>
  <c r="F5" i="368"/>
  <c r="P15" i="367"/>
  <c r="H11" i="367"/>
  <c r="L38" i="367"/>
  <c r="D15" i="367"/>
  <c r="D44" i="367"/>
  <c r="D23" i="373"/>
  <c r="L15" i="367"/>
  <c r="L45" i="367"/>
  <c r="D13" i="375"/>
  <c r="H17" i="367"/>
  <c r="H46" i="367"/>
  <c r="L17" i="367"/>
  <c r="H18" i="367"/>
  <c r="L19" i="367"/>
  <c r="D17" i="376"/>
  <c r="K14" i="378"/>
  <c r="K37" i="378"/>
  <c r="D11" i="12"/>
  <c r="D14" i="12" s="1"/>
  <c r="K36" i="378"/>
  <c r="D12" i="12"/>
  <c r="D15" i="12" s="1"/>
  <c r="F23" i="376"/>
  <c r="F17" i="376"/>
  <c r="I16" i="376" s="1"/>
  <c r="F29" i="376"/>
  <c r="I28" i="376" s="1"/>
  <c r="F35" i="376"/>
  <c r="I34" i="376" s="1"/>
  <c r="F41" i="376"/>
  <c r="I40" i="376" s="1"/>
  <c r="D13" i="376"/>
  <c r="C19" i="376"/>
  <c r="D43" i="376"/>
  <c r="D44" i="376"/>
  <c r="D42" i="376"/>
  <c r="D14" i="376"/>
  <c r="D45" i="376"/>
  <c r="D35" i="376"/>
  <c r="D15" i="376"/>
  <c r="D36" i="376"/>
  <c r="F22" i="376"/>
  <c r="I22" i="376" s="1"/>
  <c r="D16" i="376"/>
  <c r="D37" i="376"/>
  <c r="D29" i="376"/>
  <c r="D39" i="376"/>
  <c r="D40" i="376"/>
  <c r="D30" i="376"/>
  <c r="F23" i="375"/>
  <c r="F29" i="375"/>
  <c r="I28" i="375" s="1"/>
  <c r="F17" i="375"/>
  <c r="F35" i="375"/>
  <c r="I34" i="375" s="1"/>
  <c r="F41" i="375"/>
  <c r="I40" i="375" s="1"/>
  <c r="I42" i="375" s="1"/>
  <c r="I16" i="375"/>
  <c r="D12" i="375"/>
  <c r="D43" i="375"/>
  <c r="D44" i="375"/>
  <c r="D35" i="375"/>
  <c r="D15" i="375"/>
  <c r="D36" i="375"/>
  <c r="F22" i="375"/>
  <c r="D29" i="375"/>
  <c r="D39" i="375"/>
  <c r="D40" i="375"/>
  <c r="D30" i="375"/>
  <c r="G9" i="374"/>
  <c r="G14" i="374" s="1"/>
  <c r="F22" i="374"/>
  <c r="C19" i="374"/>
  <c r="D16" i="374"/>
  <c r="D37" i="374"/>
  <c r="D40" i="374"/>
  <c r="D15" i="373"/>
  <c r="C20" i="373"/>
  <c r="D20" i="373" s="1"/>
  <c r="D25" i="373"/>
  <c r="C22" i="373"/>
  <c r="D22" i="373" s="1"/>
  <c r="G9" i="373"/>
  <c r="G14" i="373" s="1"/>
  <c r="D17" i="373"/>
  <c r="D44" i="373"/>
  <c r="D13" i="373"/>
  <c r="D18" i="373"/>
  <c r="F22" i="371"/>
  <c r="G9" i="371"/>
  <c r="G14" i="371" s="1"/>
  <c r="D15" i="371"/>
  <c r="C20" i="371"/>
  <c r="D20" i="371" s="1"/>
  <c r="D25" i="371"/>
  <c r="D21" i="371"/>
  <c r="D22" i="371"/>
  <c r="D17" i="371"/>
  <c r="D23" i="371"/>
  <c r="D43" i="371"/>
  <c r="D13" i="371"/>
  <c r="D18" i="371"/>
  <c r="E32" i="367"/>
  <c r="M32" i="367"/>
  <c r="I32" i="367"/>
  <c r="I36" i="367"/>
  <c r="E36" i="367"/>
  <c r="M36" i="367"/>
  <c r="O43" i="367"/>
  <c r="R42" i="367" s="1"/>
  <c r="O25" i="367"/>
  <c r="R24" i="367" s="1"/>
  <c r="O37" i="367"/>
  <c r="O31" i="367"/>
  <c r="O19" i="367"/>
  <c r="R30" i="367"/>
  <c r="R36" i="367"/>
  <c r="D17" i="367"/>
  <c r="H31" i="367"/>
  <c r="H19" i="367"/>
  <c r="H38" i="367"/>
  <c r="L14" i="367"/>
  <c r="H30" i="367"/>
  <c r="D43" i="367"/>
  <c r="H45" i="367"/>
  <c r="H15" i="367"/>
  <c r="L43" i="367"/>
  <c r="L12" i="367"/>
  <c r="D18" i="367"/>
  <c r="D46" i="367"/>
  <c r="D16" i="367"/>
  <c r="L18" i="367"/>
  <c r="H44" i="367"/>
  <c r="L46" i="367"/>
  <c r="H13" i="367"/>
  <c r="L31" i="367"/>
  <c r="L37" i="367"/>
  <c r="H42" i="367"/>
  <c r="D42" i="367"/>
  <c r="L44" i="367"/>
  <c r="H37" i="367"/>
  <c r="H16" i="367"/>
  <c r="O18" i="367"/>
  <c r="R18" i="367" s="1"/>
  <c r="L13" i="367"/>
  <c r="L42" i="367"/>
  <c r="D19" i="367"/>
  <c r="D38" i="367"/>
  <c r="D13" i="367"/>
  <c r="L16" i="367"/>
  <c r="D14" i="367"/>
  <c r="D30" i="367"/>
  <c r="D19" i="376" l="1"/>
  <c r="D19" i="375"/>
  <c r="D46" i="375"/>
  <c r="I22" i="375"/>
  <c r="D46" i="374"/>
  <c r="D19" i="374"/>
  <c r="C27" i="373"/>
  <c r="D54" i="373"/>
  <c r="D54" i="371"/>
  <c r="I42" i="376"/>
  <c r="D27" i="371"/>
  <c r="D27" i="373"/>
  <c r="I36" i="376"/>
  <c r="C28" i="376" s="1"/>
  <c r="D28" i="376" s="1"/>
  <c r="C27" i="376"/>
  <c r="D27" i="376" s="1"/>
  <c r="I30" i="376"/>
  <c r="C26" i="376" s="1"/>
  <c r="D26" i="376" s="1"/>
  <c r="C25" i="376"/>
  <c r="D25" i="376" s="1"/>
  <c r="C21" i="376"/>
  <c r="D21" i="376" s="1"/>
  <c r="I18" i="376"/>
  <c r="C22" i="376" s="1"/>
  <c r="D22" i="376" s="1"/>
  <c r="D46" i="376"/>
  <c r="C23" i="376"/>
  <c r="D23" i="376" s="1"/>
  <c r="I24" i="376"/>
  <c r="C24" i="376" s="1"/>
  <c r="D24" i="376" s="1"/>
  <c r="C21" i="375"/>
  <c r="D21" i="375" s="1"/>
  <c r="I18" i="375"/>
  <c r="C22" i="375" s="1"/>
  <c r="D22" i="375" s="1"/>
  <c r="I30" i="375"/>
  <c r="C26" i="375" s="1"/>
  <c r="D26" i="375" s="1"/>
  <c r="C25" i="375"/>
  <c r="D25" i="375" s="1"/>
  <c r="C23" i="375"/>
  <c r="D23" i="375" s="1"/>
  <c r="I24" i="375"/>
  <c r="C24" i="375" s="1"/>
  <c r="D24" i="375" s="1"/>
  <c r="I36" i="375"/>
  <c r="C28" i="375" s="1"/>
  <c r="D28" i="375" s="1"/>
  <c r="C27" i="375"/>
  <c r="D27" i="375" s="1"/>
  <c r="F23" i="374"/>
  <c r="I22" i="374" s="1"/>
  <c r="F29" i="374"/>
  <c r="I28" i="374" s="1"/>
  <c r="F41" i="374"/>
  <c r="I40" i="374" s="1"/>
  <c r="I42" i="374" s="1"/>
  <c r="F35" i="374"/>
  <c r="I34" i="374" s="1"/>
  <c r="F17" i="374"/>
  <c r="I16" i="374" s="1"/>
  <c r="F35" i="373"/>
  <c r="I34" i="373" s="1"/>
  <c r="F29" i="373"/>
  <c r="I28" i="373" s="1"/>
  <c r="F23" i="373"/>
  <c r="I22" i="373" s="1"/>
  <c r="F17" i="373"/>
  <c r="I16" i="373" s="1"/>
  <c r="F41" i="373"/>
  <c r="I40" i="373" s="1"/>
  <c r="C27" i="371"/>
  <c r="F35" i="371"/>
  <c r="I34" i="371" s="1"/>
  <c r="F29" i="371"/>
  <c r="I28" i="371" s="1"/>
  <c r="F23" i="371"/>
  <c r="F17" i="371"/>
  <c r="I16" i="371" s="1"/>
  <c r="F41" i="371"/>
  <c r="I40" i="371" s="1"/>
  <c r="I22" i="371"/>
  <c r="K24" i="367"/>
  <c r="L24" i="367" s="1"/>
  <c r="R27" i="367"/>
  <c r="G24" i="367"/>
  <c r="H24" i="367" s="1"/>
  <c r="R28" i="367"/>
  <c r="K25" i="367" s="1"/>
  <c r="C24" i="367"/>
  <c r="D24" i="367" s="1"/>
  <c r="R26" i="367"/>
  <c r="C25" i="367" s="1"/>
  <c r="D25" i="367" s="1"/>
  <c r="R44" i="367"/>
  <c r="R46" i="367"/>
  <c r="R45" i="367"/>
  <c r="R21" i="367"/>
  <c r="R20" i="367"/>
  <c r="C23" i="367" s="1"/>
  <c r="D23" i="367" s="1"/>
  <c r="R22" i="367"/>
  <c r="K23" i="367" s="1"/>
  <c r="G22" i="367"/>
  <c r="H22" i="367" s="1"/>
  <c r="K22" i="367"/>
  <c r="L22" i="367" s="1"/>
  <c r="C22" i="367"/>
  <c r="D22" i="367" s="1"/>
  <c r="R40" i="367"/>
  <c r="K29" i="367" s="1"/>
  <c r="G28" i="367"/>
  <c r="H28" i="367" s="1"/>
  <c r="C28" i="367"/>
  <c r="D28" i="367" s="1"/>
  <c r="R39" i="367"/>
  <c r="R38" i="367"/>
  <c r="C29" i="367" s="1"/>
  <c r="D29" i="367" s="1"/>
  <c r="K28" i="367"/>
  <c r="L28" i="367" s="1"/>
  <c r="D20" i="367"/>
  <c r="K26" i="367"/>
  <c r="L26" i="367" s="1"/>
  <c r="R32" i="367"/>
  <c r="C27" i="367" s="1"/>
  <c r="D27" i="367" s="1"/>
  <c r="R34" i="367"/>
  <c r="K27" i="367" s="1"/>
  <c r="G26" i="367"/>
  <c r="H26" i="367" s="1"/>
  <c r="R33" i="367"/>
  <c r="C26" i="367"/>
  <c r="D26" i="367" s="1"/>
  <c r="H20" i="367"/>
  <c r="L20" i="367"/>
  <c r="I42" i="373" l="1"/>
  <c r="I42" i="371"/>
  <c r="D32" i="376"/>
  <c r="D32" i="375"/>
  <c r="C23" i="374"/>
  <c r="D23" i="374" s="1"/>
  <c r="I24" i="374"/>
  <c r="C24" i="374" s="1"/>
  <c r="D24" i="374" s="1"/>
  <c r="C21" i="374"/>
  <c r="D21" i="374" s="1"/>
  <c r="I18" i="374"/>
  <c r="C22" i="374" s="1"/>
  <c r="D22" i="374" s="1"/>
  <c r="I36" i="374"/>
  <c r="C28" i="374" s="1"/>
  <c r="D28" i="374" s="1"/>
  <c r="C27" i="374"/>
  <c r="D27" i="374" s="1"/>
  <c r="I30" i="374"/>
  <c r="C26" i="374" s="1"/>
  <c r="D26" i="374" s="1"/>
  <c r="C25" i="374"/>
  <c r="D25" i="374" s="1"/>
  <c r="C29" i="373"/>
  <c r="D29" i="373" s="1"/>
  <c r="I18" i="373"/>
  <c r="C30" i="373" s="1"/>
  <c r="D30" i="373" s="1"/>
  <c r="C31" i="373"/>
  <c r="D31" i="373" s="1"/>
  <c r="I24" i="373"/>
  <c r="C32" i="373" s="1"/>
  <c r="D32" i="373" s="1"/>
  <c r="I30" i="373"/>
  <c r="C34" i="373" s="1"/>
  <c r="D34" i="373" s="1"/>
  <c r="C33" i="373"/>
  <c r="D33" i="373" s="1"/>
  <c r="C35" i="373"/>
  <c r="D35" i="373" s="1"/>
  <c r="I36" i="373"/>
  <c r="C36" i="373" s="1"/>
  <c r="D36" i="373" s="1"/>
  <c r="I24" i="371"/>
  <c r="C32" i="371" s="1"/>
  <c r="D32" i="371" s="1"/>
  <c r="C31" i="371"/>
  <c r="D31" i="371" s="1"/>
  <c r="C29" i="371"/>
  <c r="D29" i="371" s="1"/>
  <c r="I18" i="371"/>
  <c r="C30" i="371" s="1"/>
  <c r="D30" i="371" s="1"/>
  <c r="C33" i="371"/>
  <c r="D33" i="371" s="1"/>
  <c r="I30" i="371"/>
  <c r="C34" i="371" s="1"/>
  <c r="D34" i="371" s="1"/>
  <c r="C35" i="371"/>
  <c r="D35" i="371" s="1"/>
  <c r="I36" i="371"/>
  <c r="C36" i="371" s="1"/>
  <c r="D36" i="371" s="1"/>
  <c r="G23" i="367"/>
  <c r="H23" i="367" s="1"/>
  <c r="L23" i="367"/>
  <c r="L29" i="367"/>
  <c r="G29" i="367"/>
  <c r="H29" i="367" s="1"/>
  <c r="L27" i="367"/>
  <c r="G27" i="367"/>
  <c r="H27" i="367" s="1"/>
  <c r="L25" i="367"/>
  <c r="G25" i="367"/>
  <c r="H25" i="367" s="1"/>
  <c r="C33" i="376" l="1"/>
  <c r="C47" i="376" s="1"/>
  <c r="D33" i="376"/>
  <c r="C33" i="375"/>
  <c r="C47" i="375" s="1"/>
  <c r="D33" i="375"/>
  <c r="D32" i="374"/>
  <c r="D40" i="373"/>
  <c r="C40" i="373" s="1"/>
  <c r="D40" i="371"/>
  <c r="C40" i="371" s="1"/>
  <c r="C48" i="376" l="1"/>
  <c r="D48" i="376" s="1"/>
  <c r="D50" i="376" s="1"/>
  <c r="C48" i="375"/>
  <c r="D48" i="375" s="1"/>
  <c r="D50" i="375" s="1"/>
  <c r="C33" i="374"/>
  <c r="C47" i="374" s="1"/>
  <c r="D33" i="374"/>
  <c r="D41" i="373"/>
  <c r="C41" i="373"/>
  <c r="C55" i="373" s="1"/>
  <c r="D41" i="371"/>
  <c r="C41" i="371"/>
  <c r="C55" i="371" s="1"/>
  <c r="C49" i="376" l="1"/>
  <c r="C50" i="376" s="1"/>
  <c r="C49" i="375"/>
  <c r="C50" i="375" s="1"/>
  <c r="C48" i="374"/>
  <c r="D48" i="374" s="1"/>
  <c r="D50" i="374" s="1"/>
  <c r="C56" i="373"/>
  <c r="D56" i="373" s="1"/>
  <c r="D58" i="373" s="1"/>
  <c r="C58" i="373" s="1"/>
  <c r="C56" i="371"/>
  <c r="D56" i="371" s="1"/>
  <c r="D58" i="371" s="1"/>
  <c r="C58" i="371" s="1"/>
  <c r="C59" i="373" l="1"/>
  <c r="C59" i="371"/>
  <c r="C51" i="375"/>
  <c r="C51" i="376"/>
  <c r="C49" i="374"/>
  <c r="C50" i="374" s="1"/>
  <c r="C51" i="374" s="1"/>
  <c r="C57" i="373"/>
  <c r="C57" i="371"/>
  <c r="B21" i="12" l="1"/>
  <c r="B22" i="12"/>
  <c r="B23" i="12"/>
  <c r="B24" i="12"/>
  <c r="B25" i="12"/>
  <c r="B26" i="12"/>
  <c r="B27" i="12"/>
  <c r="B28" i="12"/>
  <c r="B29" i="12"/>
  <c r="B30" i="12"/>
  <c r="B31" i="12"/>
  <c r="B32" i="12"/>
  <c r="B33" i="12"/>
  <c r="B34" i="12"/>
  <c r="B35" i="12"/>
  <c r="B36" i="12"/>
  <c r="B37" i="12"/>
  <c r="B38" i="12"/>
  <c r="B39" i="12"/>
  <c r="B40" i="12"/>
  <c r="B41" i="12"/>
  <c r="B42" i="12"/>
  <c r="B43" i="12"/>
  <c r="B44" i="12"/>
  <c r="B45" i="12"/>
  <c r="B46" i="12"/>
  <c r="B47" i="12"/>
  <c r="B48" i="12"/>
  <c r="B49" i="12"/>
  <c r="B50" i="12"/>
  <c r="B51" i="12"/>
  <c r="B52" i="12"/>
  <c r="B53" i="12"/>
  <c r="B54" i="12"/>
  <c r="B55" i="12"/>
  <c r="B56" i="12"/>
  <c r="B57" i="12"/>
  <c r="B58" i="12"/>
  <c r="B59" i="12"/>
  <c r="B60" i="12"/>
  <c r="B61" i="12"/>
  <c r="B62" i="12"/>
  <c r="B63" i="12"/>
  <c r="B64" i="12"/>
  <c r="B65" i="12"/>
  <c r="B66" i="12"/>
  <c r="B67" i="12"/>
  <c r="B68" i="12"/>
  <c r="B69" i="12"/>
  <c r="B70" i="12"/>
  <c r="B71" i="12"/>
  <c r="B72" i="12"/>
  <c r="B73" i="12"/>
  <c r="B74" i="12"/>
  <c r="B75" i="12"/>
  <c r="B76" i="12"/>
  <c r="B77" i="12"/>
  <c r="B78" i="12"/>
  <c r="B79" i="12"/>
  <c r="B80" i="12"/>
  <c r="B81" i="12"/>
  <c r="B82" i="12"/>
  <c r="B83" i="12"/>
  <c r="B84" i="12"/>
  <c r="B85" i="12"/>
  <c r="B86" i="12"/>
  <c r="B87" i="12"/>
  <c r="B88" i="12"/>
  <c r="B89" i="12"/>
  <c r="B90" i="12"/>
  <c r="B91" i="12"/>
  <c r="B92" i="12"/>
  <c r="B93" i="12"/>
  <c r="B94" i="12"/>
  <c r="B95" i="12"/>
  <c r="B96" i="12"/>
  <c r="B97" i="12"/>
  <c r="B98" i="12"/>
  <c r="B99" i="12"/>
  <c r="B100" i="12"/>
  <c r="B101" i="12"/>
  <c r="B102" i="12"/>
  <c r="B103" i="12"/>
  <c r="B104" i="12"/>
  <c r="B105" i="12"/>
  <c r="B106" i="12"/>
  <c r="B107" i="12"/>
  <c r="B108" i="12"/>
  <c r="B109" i="12"/>
  <c r="B110" i="12"/>
  <c r="B111" i="12"/>
  <c r="B112" i="12"/>
  <c r="B113" i="12"/>
  <c r="B114" i="12"/>
  <c r="B115" i="12"/>
  <c r="B116" i="12"/>
  <c r="B117" i="12"/>
  <c r="B118" i="12"/>
  <c r="B119" i="12"/>
  <c r="B120" i="12"/>
  <c r="B121" i="12"/>
  <c r="B122" i="12"/>
  <c r="B123" i="12"/>
  <c r="B124" i="12"/>
  <c r="B125" i="12"/>
  <c r="B126" i="12"/>
  <c r="B127" i="12"/>
  <c r="B128" i="12"/>
  <c r="B129" i="12"/>
  <c r="B130" i="12"/>
  <c r="B131" i="12"/>
  <c r="B132" i="12"/>
  <c r="B133" i="12"/>
  <c r="B134" i="12"/>
  <c r="B135" i="12"/>
  <c r="B136" i="12"/>
  <c r="B137" i="12"/>
  <c r="B138" i="12"/>
  <c r="B139" i="12"/>
  <c r="B140" i="12"/>
  <c r="B141" i="12"/>
  <c r="B142" i="12"/>
  <c r="B143" i="12"/>
  <c r="B144" i="12"/>
  <c r="B145" i="12"/>
  <c r="B146" i="12"/>
  <c r="B147" i="12"/>
  <c r="B148" i="12"/>
  <c r="B149" i="12"/>
  <c r="B150" i="12"/>
  <c r="B151" i="12"/>
  <c r="B152" i="12"/>
  <c r="B153" i="12"/>
  <c r="B154" i="12"/>
  <c r="B155" i="12"/>
  <c r="B156" i="12"/>
  <c r="B157" i="12"/>
  <c r="B158" i="12"/>
  <c r="B159" i="12"/>
  <c r="B160" i="12"/>
  <c r="B161" i="12"/>
  <c r="B162" i="12"/>
  <c r="B163" i="12"/>
  <c r="B164" i="12"/>
  <c r="B165" i="12"/>
  <c r="B166" i="12"/>
  <c r="B167" i="12"/>
  <c r="B168" i="12"/>
  <c r="B169" i="12"/>
  <c r="B170" i="12"/>
  <c r="B171" i="12"/>
  <c r="B172" i="12"/>
  <c r="B173" i="12"/>
  <c r="B174" i="12"/>
  <c r="B175" i="12"/>
  <c r="B176" i="12"/>
  <c r="B177" i="12"/>
  <c r="B178" i="12"/>
  <c r="B179" i="12"/>
  <c r="B180" i="12"/>
  <c r="B181" i="12"/>
  <c r="B182" i="12"/>
  <c r="B183" i="12"/>
  <c r="B184" i="12"/>
  <c r="B185" i="12"/>
  <c r="B186" i="12"/>
  <c r="B187" i="12"/>
  <c r="B188" i="12"/>
  <c r="B189" i="12"/>
  <c r="B190" i="12"/>
  <c r="B191" i="12"/>
  <c r="B192" i="12"/>
  <c r="B193" i="12"/>
  <c r="B194" i="12"/>
  <c r="B195" i="12"/>
  <c r="B196" i="12"/>
  <c r="B197" i="12"/>
  <c r="B198" i="12"/>
  <c r="B199" i="12"/>
  <c r="B200" i="12"/>
  <c r="B201" i="12"/>
  <c r="B202" i="12"/>
  <c r="B203" i="12"/>
  <c r="B204" i="12"/>
  <c r="B205" i="12"/>
  <c r="B206" i="12"/>
  <c r="B207" i="12"/>
  <c r="B208" i="12"/>
  <c r="B209" i="12"/>
  <c r="B210" i="12"/>
  <c r="B211" i="12"/>
  <c r="B212" i="12"/>
  <c r="B213" i="12"/>
  <c r="B214" i="12"/>
  <c r="B215" i="12"/>
  <c r="B216" i="12"/>
  <c r="B217" i="12"/>
  <c r="B218" i="12"/>
  <c r="B219" i="12"/>
  <c r="B220" i="12"/>
  <c r="B221" i="12"/>
  <c r="B222" i="12"/>
  <c r="B223" i="12"/>
  <c r="B224" i="12"/>
  <c r="B225" i="12"/>
  <c r="B226" i="12"/>
  <c r="B227" i="12"/>
  <c r="B228" i="12"/>
  <c r="B229" i="12"/>
  <c r="B230" i="12"/>
  <c r="B231" i="12"/>
  <c r="B232" i="12"/>
  <c r="B233" i="12"/>
  <c r="B234" i="12"/>
  <c r="B235" i="12"/>
  <c r="B236" i="12"/>
  <c r="B20" i="12"/>
  <c r="Q11" i="377" l="1"/>
  <c r="P11" i="377"/>
  <c r="Q30" i="377"/>
  <c r="P30" i="377"/>
  <c r="Q12" i="377"/>
  <c r="P12" i="377"/>
  <c r="Q19" i="377"/>
  <c r="P19" i="377"/>
  <c r="Q14" i="377"/>
  <c r="Q27" i="377"/>
  <c r="Q13" i="377"/>
  <c r="P27" i="377"/>
  <c r="Q34" i="377"/>
  <c r="Q26" i="377"/>
  <c r="Q17" i="377"/>
  <c r="P34" i="377"/>
  <c r="P26" i="377"/>
  <c r="P17" i="377"/>
  <c r="Q25" i="377"/>
  <c r="Q33" i="377"/>
  <c r="P33" i="377"/>
  <c r="P25" i="377"/>
  <c r="Q24" i="377"/>
  <c r="Q32" i="377"/>
  <c r="P24" i="377"/>
  <c r="P32" i="377"/>
  <c r="Q31" i="377"/>
  <c r="P31" i="377"/>
  <c r="P23" i="377"/>
  <c r="P14" i="377"/>
  <c r="P13" i="377"/>
  <c r="Q23" i="377"/>
  <c r="Q18" i="377"/>
  <c r="P18" i="377"/>
  <c r="Q20" i="377"/>
  <c r="P20" i="377"/>
  <c r="Q29" i="377"/>
  <c r="P29" i="377"/>
  <c r="Q28" i="377"/>
  <c r="P28" i="377"/>
  <c r="Q16" i="377"/>
  <c r="P16" i="377"/>
  <c r="P15" i="377"/>
  <c r="Q15" i="377"/>
  <c r="P21" i="377"/>
  <c r="Q21" i="377"/>
  <c r="D75" i="17"/>
  <c r="D74" i="17"/>
  <c r="D72" i="17"/>
  <c r="D71" i="17"/>
  <c r="E13" i="70" s="1"/>
  <c r="D70" i="17"/>
  <c r="D52" i="17"/>
  <c r="C44" i="17"/>
  <c r="B44" i="17"/>
  <c r="B45" i="17" s="1"/>
  <c r="B47" i="17" s="1"/>
  <c r="B48" i="17" s="1"/>
  <c r="E17" i="17"/>
  <c r="D17" i="17"/>
  <c r="C17" i="17"/>
  <c r="C28" i="17" s="1"/>
  <c r="C32" i="17" s="1"/>
  <c r="B17" i="17"/>
  <c r="B28" i="17" s="1"/>
  <c r="B32" i="17" s="1"/>
  <c r="G10" i="17"/>
  <c r="F10" i="17"/>
  <c r="H9" i="17"/>
  <c r="H232" i="12"/>
  <c r="H231" i="12"/>
  <c r="H230" i="12"/>
  <c r="H229" i="12"/>
  <c r="H228" i="12"/>
  <c r="H227" i="12"/>
  <c r="H226" i="12"/>
  <c r="H225" i="12"/>
  <c r="H224" i="12"/>
  <c r="H223" i="12"/>
  <c r="H222" i="12"/>
  <c r="H221" i="12"/>
  <c r="H220" i="12"/>
  <c r="H219" i="12"/>
  <c r="H218" i="12"/>
  <c r="H217" i="12"/>
  <c r="H216" i="12"/>
  <c r="H215" i="12"/>
  <c r="H214" i="12"/>
  <c r="H213" i="12"/>
  <c r="H212" i="12"/>
  <c r="H211" i="12"/>
  <c r="H210" i="12"/>
  <c r="H209" i="12"/>
  <c r="H208" i="12"/>
  <c r="H207" i="12"/>
  <c r="H206" i="12"/>
  <c r="H205" i="12"/>
  <c r="H204" i="12"/>
  <c r="L197" i="291" s="1"/>
  <c r="H203" i="12"/>
  <c r="L19" i="239" s="1"/>
  <c r="H202" i="12"/>
  <c r="H201" i="12"/>
  <c r="H200" i="12"/>
  <c r="H199" i="12"/>
  <c r="H198" i="12"/>
  <c r="H197" i="12"/>
  <c r="H196" i="12"/>
  <c r="H195" i="12"/>
  <c r="H194" i="12"/>
  <c r="H193" i="12"/>
  <c r="H192" i="12"/>
  <c r="H191" i="12"/>
  <c r="H190" i="12"/>
  <c r="H189" i="12"/>
  <c r="H188" i="12"/>
  <c r="H187" i="12"/>
  <c r="H186" i="12"/>
  <c r="L67" i="129" s="1"/>
  <c r="H185" i="12"/>
  <c r="H184" i="12"/>
  <c r="H183" i="12"/>
  <c r="H182" i="12"/>
  <c r="H181" i="12"/>
  <c r="H180" i="12"/>
  <c r="H179" i="12"/>
  <c r="H178" i="12"/>
  <c r="H177" i="12"/>
  <c r="H176" i="12"/>
  <c r="H175" i="12"/>
  <c r="H174" i="12"/>
  <c r="H173" i="12"/>
  <c r="H172" i="12"/>
  <c r="H171" i="12"/>
  <c r="H170" i="12"/>
  <c r="H169" i="12"/>
  <c r="H168" i="12"/>
  <c r="L74" i="112" s="1"/>
  <c r="H167" i="12"/>
  <c r="L72" i="291" s="1"/>
  <c r="H166" i="12"/>
  <c r="H165" i="12"/>
  <c r="H164" i="12"/>
  <c r="H163" i="12"/>
  <c r="H162" i="12"/>
  <c r="H161" i="12"/>
  <c r="H160" i="12"/>
  <c r="H159" i="12"/>
  <c r="H158" i="12"/>
  <c r="H157" i="12"/>
  <c r="H156" i="12"/>
  <c r="H155" i="12"/>
  <c r="H154" i="12"/>
  <c r="H153" i="12"/>
  <c r="H152" i="12"/>
  <c r="H151" i="12"/>
  <c r="H150" i="12"/>
  <c r="H149" i="12"/>
  <c r="H148" i="12"/>
  <c r="H147" i="12"/>
  <c r="H146" i="12"/>
  <c r="H145" i="12"/>
  <c r="H144" i="12"/>
  <c r="H143" i="12"/>
  <c r="L34" i="104" s="1"/>
  <c r="H142" i="12"/>
  <c r="H141" i="12"/>
  <c r="H140" i="12"/>
  <c r="H139" i="12"/>
  <c r="H138" i="12"/>
  <c r="H137" i="12"/>
  <c r="H136" i="12"/>
  <c r="H135" i="12"/>
  <c r="H134" i="12"/>
  <c r="H133" i="12"/>
  <c r="H132" i="12"/>
  <c r="H131" i="12"/>
  <c r="H130" i="12"/>
  <c r="H129" i="12"/>
  <c r="H128" i="12"/>
  <c r="H127" i="12"/>
  <c r="H126" i="12"/>
  <c r="H125" i="12"/>
  <c r="H124" i="12"/>
  <c r="L165" i="291" s="1"/>
  <c r="H123" i="12"/>
  <c r="H122" i="12"/>
  <c r="H121" i="12"/>
  <c r="H120" i="12"/>
  <c r="H119" i="12"/>
  <c r="H118" i="12"/>
  <c r="H117" i="12"/>
  <c r="H116" i="12"/>
  <c r="H115" i="12"/>
  <c r="H114" i="12"/>
  <c r="H113" i="12"/>
  <c r="H112" i="12"/>
  <c r="H111" i="12"/>
  <c r="L50" i="204" s="1"/>
  <c r="H110" i="12"/>
  <c r="H109" i="12"/>
  <c r="L80" i="104" s="1"/>
  <c r="H108" i="12"/>
  <c r="H107" i="12"/>
  <c r="H106" i="12"/>
  <c r="H105" i="12"/>
  <c r="H104" i="12"/>
  <c r="H103" i="12"/>
  <c r="H102" i="12"/>
  <c r="H101" i="12"/>
  <c r="H100" i="12"/>
  <c r="H99" i="12"/>
  <c r="H98" i="12"/>
  <c r="H97" i="12"/>
  <c r="H96" i="12"/>
  <c r="H95" i="12"/>
  <c r="K20" i="377" s="1"/>
  <c r="O20" i="377" s="1"/>
  <c r="S20" i="377" s="1"/>
  <c r="H94" i="12"/>
  <c r="H93" i="12"/>
  <c r="H92" i="12"/>
  <c r="H91" i="12"/>
  <c r="H90" i="12"/>
  <c r="H89" i="12"/>
  <c r="H88" i="12"/>
  <c r="H87" i="12"/>
  <c r="H86" i="12"/>
  <c r="H85" i="12"/>
  <c r="H84" i="12"/>
  <c r="H83" i="12"/>
  <c r="H82" i="12"/>
  <c r="H81" i="12"/>
  <c r="H80" i="12"/>
  <c r="H79" i="12"/>
  <c r="L62" i="291" s="1"/>
  <c r="H78" i="12"/>
  <c r="H77" i="12"/>
  <c r="K21" i="377" s="1"/>
  <c r="O21" i="377" s="1"/>
  <c r="S21" i="377" s="1"/>
  <c r="H76" i="12"/>
  <c r="H75" i="12"/>
  <c r="L60" i="204" s="1"/>
  <c r="H74" i="12"/>
  <c r="H73" i="12"/>
  <c r="L47" i="104" s="1"/>
  <c r="H72" i="12"/>
  <c r="H71" i="12"/>
  <c r="H70" i="12"/>
  <c r="H69" i="12"/>
  <c r="H68" i="12"/>
  <c r="H67" i="12"/>
  <c r="H66" i="12"/>
  <c r="H65" i="12"/>
  <c r="H64" i="12"/>
  <c r="H63" i="12"/>
  <c r="H62" i="12"/>
  <c r="H61" i="12"/>
  <c r="L48" i="299" s="1"/>
  <c r="H60" i="12"/>
  <c r="H59" i="12"/>
  <c r="H58" i="12"/>
  <c r="L35" i="112" s="1"/>
  <c r="H57" i="12"/>
  <c r="H56" i="12"/>
  <c r="H55" i="12"/>
  <c r="L129" i="104" s="1"/>
  <c r="H54" i="12"/>
  <c r="H53" i="12"/>
  <c r="H52" i="12"/>
  <c r="H51" i="12"/>
  <c r="H50" i="12"/>
  <c r="H49" i="12"/>
  <c r="L16" i="156" s="1"/>
  <c r="H48" i="12"/>
  <c r="H47" i="12"/>
  <c r="H46" i="12"/>
  <c r="H45" i="12"/>
  <c r="H44" i="12"/>
  <c r="H43" i="12"/>
  <c r="H42" i="12"/>
  <c r="H41" i="12"/>
  <c r="H40" i="12"/>
  <c r="H39" i="12"/>
  <c r="H38" i="12"/>
  <c r="H37" i="12"/>
  <c r="L156" i="156" s="1"/>
  <c r="V156" i="156" s="1"/>
  <c r="H36" i="12"/>
  <c r="H35" i="12"/>
  <c r="H34" i="12"/>
  <c r="H33" i="12"/>
  <c r="H32" i="12"/>
  <c r="H31" i="12"/>
  <c r="L99" i="104" s="1"/>
  <c r="V99" i="104" s="1"/>
  <c r="H30" i="12"/>
  <c r="H29" i="12"/>
  <c r="L20" i="112" s="1"/>
  <c r="V20" i="112" s="1"/>
  <c r="H28" i="12"/>
  <c r="L238" i="291" s="1"/>
  <c r="H27" i="12"/>
  <c r="L23" i="112" s="1"/>
  <c r="V23" i="112" s="1"/>
  <c r="H26" i="12"/>
  <c r="L123" i="129" s="1"/>
  <c r="V123" i="129" s="1"/>
  <c r="H25" i="12"/>
  <c r="H24" i="12"/>
  <c r="L230" i="313" s="1"/>
  <c r="V230" i="313" s="1"/>
  <c r="H23" i="12"/>
  <c r="H22" i="12"/>
  <c r="H21" i="12"/>
  <c r="H20" i="12"/>
  <c r="E16" i="12"/>
  <c r="E15" i="12"/>
  <c r="E14" i="12"/>
  <c r="E13" i="12"/>
  <c r="E12" i="12"/>
  <c r="E11" i="12"/>
  <c r="E10" i="12"/>
  <c r="E9" i="12"/>
  <c r="E8" i="12"/>
  <c r="E7" i="12"/>
  <c r="E6" i="12"/>
  <c r="E5" i="12"/>
  <c r="E4" i="12"/>
  <c r="E2" i="12"/>
  <c r="G12" i="363"/>
  <c r="G11" i="363"/>
  <c r="G12" i="362"/>
  <c r="G11" i="362"/>
  <c r="G12" i="361"/>
  <c r="G11" i="361"/>
  <c r="G12" i="360"/>
  <c r="G11" i="360"/>
  <c r="G12" i="354"/>
  <c r="G11" i="354"/>
  <c r="G12" i="359"/>
  <c r="G11" i="359"/>
  <c r="G12" i="358"/>
  <c r="G11" i="358"/>
  <c r="G12" i="357"/>
  <c r="G11" i="357"/>
  <c r="G12" i="356"/>
  <c r="G11" i="356"/>
  <c r="G12" i="355"/>
  <c r="G11" i="355"/>
  <c r="G27" i="353"/>
  <c r="G26" i="353"/>
  <c r="G25" i="353"/>
  <c r="G24" i="353"/>
  <c r="G23" i="353"/>
  <c r="G22" i="353"/>
  <c r="G21" i="353"/>
  <c r="G20" i="353"/>
  <c r="G19" i="353"/>
  <c r="G18" i="353"/>
  <c r="G17" i="353"/>
  <c r="G16" i="353"/>
  <c r="G15" i="353"/>
  <c r="G14" i="353"/>
  <c r="G12" i="353"/>
  <c r="G11" i="353"/>
  <c r="G27" i="352"/>
  <c r="G26" i="352"/>
  <c r="G25" i="352"/>
  <c r="G24" i="352"/>
  <c r="G23" i="352"/>
  <c r="G22" i="352"/>
  <c r="G21" i="352"/>
  <c r="G20" i="352"/>
  <c r="G19" i="352"/>
  <c r="G18" i="352"/>
  <c r="G17" i="352"/>
  <c r="G16" i="352"/>
  <c r="G15" i="352"/>
  <c r="G14" i="352"/>
  <c r="G12" i="352"/>
  <c r="G11" i="352"/>
  <c r="G27" i="351"/>
  <c r="G26" i="351"/>
  <c r="G25" i="351"/>
  <c r="G24" i="351"/>
  <c r="G23" i="351"/>
  <c r="G22" i="351"/>
  <c r="G21" i="351"/>
  <c r="G20" i="351"/>
  <c r="G19" i="351"/>
  <c r="G18" i="351"/>
  <c r="G17" i="351"/>
  <c r="G16" i="351"/>
  <c r="G15" i="351"/>
  <c r="G14" i="351"/>
  <c r="G12" i="351"/>
  <c r="G11" i="351"/>
  <c r="G27" i="350"/>
  <c r="G26" i="350"/>
  <c r="G25" i="350"/>
  <c r="G24" i="350"/>
  <c r="G23" i="350"/>
  <c r="G22" i="350"/>
  <c r="G21" i="350"/>
  <c r="G20" i="350"/>
  <c r="G19" i="350"/>
  <c r="G18" i="350"/>
  <c r="G17" i="350"/>
  <c r="G16" i="350"/>
  <c r="G15" i="350"/>
  <c r="G14" i="350"/>
  <c r="G12" i="350"/>
  <c r="G11" i="350"/>
  <c r="G27" i="344"/>
  <c r="G26" i="344"/>
  <c r="G25" i="344"/>
  <c r="G24" i="344"/>
  <c r="G23" i="344"/>
  <c r="G22" i="344"/>
  <c r="G21" i="344"/>
  <c r="G20" i="344"/>
  <c r="G19" i="344"/>
  <c r="G18" i="344"/>
  <c r="G17" i="344"/>
  <c r="G16" i="344"/>
  <c r="G15" i="344"/>
  <c r="G14" i="344"/>
  <c r="G12" i="344"/>
  <c r="G11" i="344"/>
  <c r="G27" i="349"/>
  <c r="G26" i="349"/>
  <c r="G25" i="349"/>
  <c r="G24" i="349"/>
  <c r="G23" i="349"/>
  <c r="G22" i="349"/>
  <c r="G21" i="349"/>
  <c r="G20" i="349"/>
  <c r="G19" i="349"/>
  <c r="G18" i="349"/>
  <c r="G17" i="349"/>
  <c r="G16" i="349"/>
  <c r="G15" i="349"/>
  <c r="G14" i="349"/>
  <c r="G12" i="349"/>
  <c r="G11" i="349"/>
  <c r="G27" i="348"/>
  <c r="G26" i="348"/>
  <c r="G25" i="348"/>
  <c r="G24" i="348"/>
  <c r="G23" i="348"/>
  <c r="G22" i="348"/>
  <c r="G21" i="348"/>
  <c r="G20" i="348"/>
  <c r="G19" i="348"/>
  <c r="G18" i="348"/>
  <c r="G17" i="348"/>
  <c r="G16" i="348"/>
  <c r="G15" i="348"/>
  <c r="G14" i="348"/>
  <c r="G12" i="348"/>
  <c r="G11" i="348"/>
  <c r="G27" i="347"/>
  <c r="G26" i="347"/>
  <c r="G25" i="347"/>
  <c r="G24" i="347"/>
  <c r="G23" i="347"/>
  <c r="G22" i="347"/>
  <c r="G21" i="347"/>
  <c r="G20" i="347"/>
  <c r="G19" i="347"/>
  <c r="G18" i="347"/>
  <c r="G17" i="347"/>
  <c r="G16" i="347"/>
  <c r="G15" i="347"/>
  <c r="G14" i="347"/>
  <c r="G12" i="347"/>
  <c r="G11" i="347"/>
  <c r="G27" i="346"/>
  <c r="G26" i="346"/>
  <c r="G25" i="346"/>
  <c r="G24" i="346"/>
  <c r="G23" i="346"/>
  <c r="G22" i="346"/>
  <c r="G21" i="346"/>
  <c r="G20" i="346"/>
  <c r="G19" i="346"/>
  <c r="G18" i="346"/>
  <c r="G17" i="346"/>
  <c r="G16" i="346"/>
  <c r="G15" i="346"/>
  <c r="G14" i="346"/>
  <c r="G12" i="346"/>
  <c r="G11" i="346"/>
  <c r="G27" i="345"/>
  <c r="G26" i="345"/>
  <c r="G25" i="345"/>
  <c r="G24" i="345"/>
  <c r="G23" i="345"/>
  <c r="G22" i="345"/>
  <c r="G21" i="345"/>
  <c r="G20" i="345"/>
  <c r="G19" i="345"/>
  <c r="G18" i="345"/>
  <c r="G17" i="345"/>
  <c r="G16" i="345"/>
  <c r="G15" i="345"/>
  <c r="G14" i="345"/>
  <c r="G12" i="345"/>
  <c r="G11" i="345"/>
  <c r="G27" i="343"/>
  <c r="G26" i="343"/>
  <c r="G25" i="343"/>
  <c r="G24" i="343"/>
  <c r="G23" i="343"/>
  <c r="G22" i="343"/>
  <c r="G21" i="343"/>
  <c r="G20" i="343"/>
  <c r="G19" i="343"/>
  <c r="G18" i="343"/>
  <c r="G17" i="343"/>
  <c r="G16" i="343"/>
  <c r="G15" i="343"/>
  <c r="G14" i="343"/>
  <c r="G12" i="343"/>
  <c r="G11" i="343"/>
  <c r="G27" i="342"/>
  <c r="G26" i="342"/>
  <c r="G25" i="342"/>
  <c r="G24" i="342"/>
  <c r="G23" i="342"/>
  <c r="G22" i="342"/>
  <c r="G21" i="342"/>
  <c r="G20" i="342"/>
  <c r="G19" i="342"/>
  <c r="G18" i="342"/>
  <c r="G17" i="342"/>
  <c r="G16" i="342"/>
  <c r="G15" i="342"/>
  <c r="G14" i="342"/>
  <c r="G12" i="342"/>
  <c r="G11" i="342"/>
  <c r="G27" i="341"/>
  <c r="G26" i="341"/>
  <c r="G25" i="341"/>
  <c r="G24" i="341"/>
  <c r="G23" i="341"/>
  <c r="G22" i="341"/>
  <c r="G21" i="341"/>
  <c r="G20" i="341"/>
  <c r="G19" i="341"/>
  <c r="G18" i="341"/>
  <c r="G17" i="341"/>
  <c r="G16" i="341"/>
  <c r="G15" i="341"/>
  <c r="G14" i="341"/>
  <c r="G12" i="341"/>
  <c r="G11" i="341"/>
  <c r="G27" i="340"/>
  <c r="G26" i="340"/>
  <c r="G25" i="340"/>
  <c r="G24" i="340"/>
  <c r="G23" i="340"/>
  <c r="G22" i="340"/>
  <c r="G21" i="340"/>
  <c r="G20" i="340"/>
  <c r="G19" i="340"/>
  <c r="G18" i="340"/>
  <c r="G17" i="340"/>
  <c r="G16" i="340"/>
  <c r="G15" i="340"/>
  <c r="G14" i="340"/>
  <c r="G12" i="340"/>
  <c r="G11" i="340"/>
  <c r="G27" i="334"/>
  <c r="G26" i="334"/>
  <c r="G25" i="334"/>
  <c r="G24" i="334"/>
  <c r="G23" i="334"/>
  <c r="G22" i="334"/>
  <c r="G21" i="334"/>
  <c r="G20" i="334"/>
  <c r="G19" i="334"/>
  <c r="G18" i="334"/>
  <c r="G17" i="334"/>
  <c r="G16" i="334"/>
  <c r="G15" i="334"/>
  <c r="G14" i="334"/>
  <c r="G12" i="334"/>
  <c r="G11" i="334"/>
  <c r="G27" i="339"/>
  <c r="G26" i="339"/>
  <c r="G25" i="339"/>
  <c r="G24" i="339"/>
  <c r="G23" i="339"/>
  <c r="G22" i="339"/>
  <c r="G21" i="339"/>
  <c r="G20" i="339"/>
  <c r="G19" i="339"/>
  <c r="G18" i="339"/>
  <c r="G17" i="339"/>
  <c r="G16" i="339"/>
  <c r="G15" i="339"/>
  <c r="G14" i="339"/>
  <c r="G12" i="339"/>
  <c r="G11" i="339"/>
  <c r="G27" i="338"/>
  <c r="G26" i="338"/>
  <c r="G25" i="338"/>
  <c r="G24" i="338"/>
  <c r="G23" i="338"/>
  <c r="G22" i="338"/>
  <c r="G21" i="338"/>
  <c r="G20" i="338"/>
  <c r="G19" i="338"/>
  <c r="G18" i="338"/>
  <c r="G17" i="338"/>
  <c r="G16" i="338"/>
  <c r="G15" i="338"/>
  <c r="G14" i="338"/>
  <c r="G12" i="338"/>
  <c r="G11" i="338"/>
  <c r="G27" i="337"/>
  <c r="G26" i="337"/>
  <c r="G25" i="337"/>
  <c r="G24" i="337"/>
  <c r="G23" i="337"/>
  <c r="G22" i="337"/>
  <c r="G21" i="337"/>
  <c r="G20" i="337"/>
  <c r="G19" i="337"/>
  <c r="G18" i="337"/>
  <c r="G17" i="337"/>
  <c r="G16" i="337"/>
  <c r="G15" i="337"/>
  <c r="G14" i="337"/>
  <c r="G12" i="337"/>
  <c r="G11" i="337"/>
  <c r="G27" i="336"/>
  <c r="G26" i="336"/>
  <c r="G25" i="336"/>
  <c r="G24" i="336"/>
  <c r="G23" i="336"/>
  <c r="G22" i="336"/>
  <c r="G21" i="336"/>
  <c r="G20" i="336"/>
  <c r="G19" i="336"/>
  <c r="G18" i="336"/>
  <c r="G17" i="336"/>
  <c r="G16" i="336"/>
  <c r="G15" i="336"/>
  <c r="G14" i="336"/>
  <c r="G12" i="336"/>
  <c r="G11" i="336"/>
  <c r="G27" i="335"/>
  <c r="G26" i="335"/>
  <c r="G25" i="335"/>
  <c r="G24" i="335"/>
  <c r="G23" i="335"/>
  <c r="G22" i="335"/>
  <c r="G21" i="335"/>
  <c r="G20" i="335"/>
  <c r="G19" i="335"/>
  <c r="G18" i="335"/>
  <c r="G17" i="335"/>
  <c r="G16" i="335"/>
  <c r="G15" i="335"/>
  <c r="G14" i="335"/>
  <c r="G12" i="335"/>
  <c r="G11" i="335"/>
  <c r="G26" i="333"/>
  <c r="G25" i="333"/>
  <c r="G24" i="333"/>
  <c r="G23" i="333"/>
  <c r="G22" i="333"/>
  <c r="G21" i="333"/>
  <c r="G20" i="333"/>
  <c r="G19" i="333"/>
  <c r="G18" i="333"/>
  <c r="G17" i="333"/>
  <c r="G16" i="333"/>
  <c r="G15" i="333"/>
  <c r="G14" i="333"/>
  <c r="G12" i="333"/>
  <c r="G11" i="333"/>
  <c r="G26" i="332"/>
  <c r="G25" i="332"/>
  <c r="G24" i="332"/>
  <c r="G23" i="332"/>
  <c r="G22" i="332"/>
  <c r="G21" i="332"/>
  <c r="G20" i="332"/>
  <c r="G19" i="332"/>
  <c r="G18" i="332"/>
  <c r="G17" i="332"/>
  <c r="G16" i="332"/>
  <c r="G15" i="332"/>
  <c r="G14" i="332"/>
  <c r="G12" i="332"/>
  <c r="G11" i="332"/>
  <c r="G26" i="331"/>
  <c r="G25" i="331"/>
  <c r="G24" i="331"/>
  <c r="G23" i="331"/>
  <c r="G22" i="331"/>
  <c r="G21" i="331"/>
  <c r="G20" i="331"/>
  <c r="G19" i="331"/>
  <c r="G18" i="331"/>
  <c r="G17" i="331"/>
  <c r="G16" i="331"/>
  <c r="G15" i="331"/>
  <c r="G14" i="331"/>
  <c r="G12" i="331"/>
  <c r="G11" i="331"/>
  <c r="G26" i="330"/>
  <c r="G25" i="330"/>
  <c r="G24" i="330"/>
  <c r="G23" i="330"/>
  <c r="G22" i="330"/>
  <c r="G21" i="330"/>
  <c r="G20" i="330"/>
  <c r="G19" i="330"/>
  <c r="G18" i="330"/>
  <c r="G17" i="330"/>
  <c r="G16" i="330"/>
  <c r="G15" i="330"/>
  <c r="G14" i="330"/>
  <c r="G12" i="330"/>
  <c r="G11" i="330"/>
  <c r="G26" i="324"/>
  <c r="G25" i="324"/>
  <c r="G24" i="324"/>
  <c r="G23" i="324"/>
  <c r="G22" i="324"/>
  <c r="G21" i="324"/>
  <c r="G20" i="324"/>
  <c r="G19" i="324"/>
  <c r="G18" i="324"/>
  <c r="G17" i="324"/>
  <c r="G16" i="324"/>
  <c r="G15" i="324"/>
  <c r="G14" i="324"/>
  <c r="G12" i="324"/>
  <c r="G11" i="324"/>
  <c r="G26" i="329"/>
  <c r="G25" i="329"/>
  <c r="G24" i="329"/>
  <c r="G23" i="329"/>
  <c r="G22" i="329"/>
  <c r="G21" i="329"/>
  <c r="G20" i="329"/>
  <c r="G19" i="329"/>
  <c r="G18" i="329"/>
  <c r="G17" i="329"/>
  <c r="G16" i="329"/>
  <c r="G15" i="329"/>
  <c r="G14" i="329"/>
  <c r="G12" i="329"/>
  <c r="G11" i="329"/>
  <c r="G26" i="328"/>
  <c r="G25" i="328"/>
  <c r="G24" i="328"/>
  <c r="G23" i="328"/>
  <c r="G22" i="328"/>
  <c r="G21" i="328"/>
  <c r="G20" i="328"/>
  <c r="G19" i="328"/>
  <c r="G18" i="328"/>
  <c r="G17" i="328"/>
  <c r="G16" i="328"/>
  <c r="G15" i="328"/>
  <c r="G14" i="328"/>
  <c r="G12" i="328"/>
  <c r="G11" i="328"/>
  <c r="G26" i="327"/>
  <c r="G25" i="327"/>
  <c r="G24" i="327"/>
  <c r="G23" i="327"/>
  <c r="G22" i="327"/>
  <c r="G21" i="327"/>
  <c r="G20" i="327"/>
  <c r="G19" i="327"/>
  <c r="G18" i="327"/>
  <c r="G17" i="327"/>
  <c r="G16" i="327"/>
  <c r="G15" i="327"/>
  <c r="G14" i="327"/>
  <c r="G12" i="327"/>
  <c r="G11" i="327"/>
  <c r="G26" i="326"/>
  <c r="G25" i="326"/>
  <c r="G24" i="326"/>
  <c r="G23" i="326"/>
  <c r="G22" i="326"/>
  <c r="G21" i="326"/>
  <c r="G20" i="326"/>
  <c r="G19" i="326"/>
  <c r="G18" i="326"/>
  <c r="G17" i="326"/>
  <c r="G16" i="326"/>
  <c r="G15" i="326"/>
  <c r="G14" i="326"/>
  <c r="G12" i="326"/>
  <c r="G11" i="326"/>
  <c r="G26" i="325"/>
  <c r="G25" i="325"/>
  <c r="G24" i="325"/>
  <c r="G23" i="325"/>
  <c r="G22" i="325"/>
  <c r="G21" i="325"/>
  <c r="G20" i="325"/>
  <c r="G19" i="325"/>
  <c r="G18" i="325"/>
  <c r="G17" i="325"/>
  <c r="G16" i="325"/>
  <c r="G15" i="325"/>
  <c r="G14" i="325"/>
  <c r="G12" i="325"/>
  <c r="G11" i="325"/>
  <c r="G20" i="65"/>
  <c r="G19" i="65"/>
  <c r="G18" i="65"/>
  <c r="G17" i="65"/>
  <c r="G16" i="65"/>
  <c r="G15" i="65"/>
  <c r="G14" i="65"/>
  <c r="G12" i="65"/>
  <c r="G11" i="65"/>
  <c r="G20" i="64"/>
  <c r="G19" i="64"/>
  <c r="G18" i="64"/>
  <c r="G17" i="64"/>
  <c r="G16" i="64"/>
  <c r="G15" i="64"/>
  <c r="G14" i="64"/>
  <c r="G12" i="64"/>
  <c r="G11" i="64"/>
  <c r="G20" i="63"/>
  <c r="G19" i="63"/>
  <c r="G18" i="63"/>
  <c r="G17" i="63"/>
  <c r="G16" i="63"/>
  <c r="G15" i="63"/>
  <c r="G14" i="63"/>
  <c r="G12" i="63"/>
  <c r="G11" i="63"/>
  <c r="G20" i="62"/>
  <c r="G19" i="62"/>
  <c r="G18" i="62"/>
  <c r="G17" i="62"/>
  <c r="G16" i="62"/>
  <c r="G15" i="62"/>
  <c r="G14" i="62"/>
  <c r="G12" i="62"/>
  <c r="G11" i="62"/>
  <c r="G27" i="43"/>
  <c r="G26" i="43"/>
  <c r="G25" i="43"/>
  <c r="G24" i="43"/>
  <c r="G23" i="43"/>
  <c r="G22" i="43"/>
  <c r="G21" i="43"/>
  <c r="G20" i="43"/>
  <c r="G19" i="43"/>
  <c r="G18" i="43"/>
  <c r="G17" i="43"/>
  <c r="G16" i="43"/>
  <c r="G15" i="43"/>
  <c r="G14" i="43"/>
  <c r="G12" i="43"/>
  <c r="G11" i="43"/>
  <c r="G27" i="59"/>
  <c r="G26" i="59"/>
  <c r="G25" i="59"/>
  <c r="G24" i="59"/>
  <c r="G23" i="59"/>
  <c r="G22" i="59"/>
  <c r="G21" i="59"/>
  <c r="G20" i="59"/>
  <c r="G19" i="59"/>
  <c r="G18" i="59"/>
  <c r="G17" i="59"/>
  <c r="G16" i="59"/>
  <c r="G15" i="59"/>
  <c r="G14" i="59"/>
  <c r="G12" i="59"/>
  <c r="G11" i="59"/>
  <c r="G27" i="60"/>
  <c r="G26" i="60"/>
  <c r="G25" i="60"/>
  <c r="G24" i="60"/>
  <c r="G23" i="60"/>
  <c r="G22" i="60"/>
  <c r="G21" i="60"/>
  <c r="G20" i="60"/>
  <c r="G19" i="60"/>
  <c r="G18" i="60"/>
  <c r="G17" i="60"/>
  <c r="G16" i="60"/>
  <c r="G15" i="60"/>
  <c r="G14" i="60"/>
  <c r="G12" i="60"/>
  <c r="G11" i="60"/>
  <c r="G27" i="61"/>
  <c r="G26" i="61"/>
  <c r="G25" i="61"/>
  <c r="G24" i="61"/>
  <c r="G23" i="61"/>
  <c r="G22" i="61"/>
  <c r="G21" i="61"/>
  <c r="G20" i="61"/>
  <c r="G19" i="61"/>
  <c r="G18" i="61"/>
  <c r="G17" i="61"/>
  <c r="G16" i="61"/>
  <c r="G15" i="61"/>
  <c r="G14" i="61"/>
  <c r="G12" i="61"/>
  <c r="G11" i="61"/>
  <c r="G27" i="88"/>
  <c r="G26" i="88"/>
  <c r="G25" i="88"/>
  <c r="G24" i="88"/>
  <c r="G23" i="88"/>
  <c r="G22" i="88"/>
  <c r="G21" i="88"/>
  <c r="G20" i="88"/>
  <c r="G19" i="88"/>
  <c r="G18" i="88"/>
  <c r="G17" i="88"/>
  <c r="G16" i="88"/>
  <c r="G15" i="88"/>
  <c r="G14" i="88"/>
  <c r="G12" i="88"/>
  <c r="G11" i="88"/>
  <c r="G27" i="89"/>
  <c r="G26" i="89"/>
  <c r="G25" i="89"/>
  <c r="G24" i="89"/>
  <c r="G23" i="89"/>
  <c r="G22" i="89"/>
  <c r="G21" i="89"/>
  <c r="G20" i="89"/>
  <c r="G19" i="89"/>
  <c r="G18" i="89"/>
  <c r="G17" i="89"/>
  <c r="G16" i="89"/>
  <c r="G15" i="89"/>
  <c r="G14" i="89"/>
  <c r="G12" i="89"/>
  <c r="G11" i="89"/>
  <c r="G18" i="58"/>
  <c r="G17" i="58"/>
  <c r="G16" i="58"/>
  <c r="G15" i="58"/>
  <c r="G14" i="58"/>
  <c r="G12" i="58"/>
  <c r="G11" i="58"/>
  <c r="G18" i="57"/>
  <c r="G17" i="57"/>
  <c r="G16" i="57"/>
  <c r="G15" i="57"/>
  <c r="G14" i="57"/>
  <c r="G12" i="57"/>
  <c r="G11" i="57"/>
  <c r="G18" i="56"/>
  <c r="G17" i="56"/>
  <c r="G16" i="56"/>
  <c r="G15" i="56"/>
  <c r="G14" i="56"/>
  <c r="G12" i="56"/>
  <c r="G11" i="56"/>
  <c r="G18" i="55"/>
  <c r="G17" i="55"/>
  <c r="G16" i="55"/>
  <c r="G15" i="55"/>
  <c r="G14" i="55"/>
  <c r="G12" i="55"/>
  <c r="G11" i="55"/>
  <c r="G24" i="13"/>
  <c r="G23" i="13"/>
  <c r="G22" i="13"/>
  <c r="G21" i="13"/>
  <c r="G20" i="13"/>
  <c r="G19" i="13"/>
  <c r="G18" i="13"/>
  <c r="G17" i="13"/>
  <c r="G16" i="13"/>
  <c r="G15" i="13"/>
  <c r="G14" i="13"/>
  <c r="G12" i="13"/>
  <c r="G11" i="13"/>
  <c r="G24" i="52"/>
  <c r="G23" i="52"/>
  <c r="G22" i="52"/>
  <c r="G21" i="52"/>
  <c r="G20" i="52"/>
  <c r="G19" i="52"/>
  <c r="G18" i="52"/>
  <c r="G17" i="52"/>
  <c r="G16" i="52"/>
  <c r="G15" i="52"/>
  <c r="G14" i="52"/>
  <c r="G12" i="52"/>
  <c r="G11" i="52"/>
  <c r="G24" i="53"/>
  <c r="G23" i="53"/>
  <c r="G22" i="53"/>
  <c r="G21" i="53"/>
  <c r="G20" i="53"/>
  <c r="G19" i="53"/>
  <c r="G18" i="53"/>
  <c r="G17" i="53"/>
  <c r="G16" i="53"/>
  <c r="G15" i="53"/>
  <c r="G14" i="53"/>
  <c r="G12" i="53"/>
  <c r="G11" i="53"/>
  <c r="G24" i="54"/>
  <c r="G23" i="54"/>
  <c r="G22" i="54"/>
  <c r="G21" i="54"/>
  <c r="G20" i="54"/>
  <c r="G19" i="54"/>
  <c r="G18" i="54"/>
  <c r="G17" i="54"/>
  <c r="G16" i="54"/>
  <c r="G15" i="54"/>
  <c r="G14" i="54"/>
  <c r="G12" i="54"/>
  <c r="G11" i="54"/>
  <c r="G24" i="86"/>
  <c r="G23" i="86"/>
  <c r="G22" i="86"/>
  <c r="G21" i="86"/>
  <c r="G20" i="86"/>
  <c r="G19" i="86"/>
  <c r="G18" i="86"/>
  <c r="G17" i="86"/>
  <c r="G16" i="86"/>
  <c r="G15" i="86"/>
  <c r="G14" i="86"/>
  <c r="G12" i="86"/>
  <c r="G11" i="86"/>
  <c r="G24" i="87"/>
  <c r="G23" i="87"/>
  <c r="G22" i="87"/>
  <c r="G21" i="87"/>
  <c r="G20" i="87"/>
  <c r="G19" i="87"/>
  <c r="G18" i="87"/>
  <c r="G17" i="87"/>
  <c r="G16" i="87"/>
  <c r="G15" i="87"/>
  <c r="G14" i="87"/>
  <c r="G12" i="87"/>
  <c r="G11" i="87"/>
  <c r="G28" i="51"/>
  <c r="G27" i="51"/>
  <c r="G26" i="51"/>
  <c r="G25" i="51"/>
  <c r="G24" i="51"/>
  <c r="G23" i="51"/>
  <c r="G22" i="51"/>
  <c r="G21" i="51"/>
  <c r="G20" i="51"/>
  <c r="G19" i="51"/>
  <c r="G18" i="51"/>
  <c r="G17" i="51"/>
  <c r="G16" i="51"/>
  <c r="G15" i="51"/>
  <c r="G14" i="51"/>
  <c r="G13" i="51"/>
  <c r="G12" i="51"/>
  <c r="G10" i="51"/>
  <c r="G28" i="14"/>
  <c r="G27" i="14"/>
  <c r="G26" i="14"/>
  <c r="G25" i="14"/>
  <c r="G24" i="14"/>
  <c r="G23" i="14"/>
  <c r="G22" i="14"/>
  <c r="G21" i="14"/>
  <c r="G20" i="14"/>
  <c r="G19" i="14"/>
  <c r="G18" i="14"/>
  <c r="G17" i="14"/>
  <c r="G16" i="14"/>
  <c r="G15" i="14"/>
  <c r="G14" i="14"/>
  <c r="G13" i="14"/>
  <c r="G12" i="14"/>
  <c r="G10" i="14"/>
  <c r="G28" i="44"/>
  <c r="G27" i="44"/>
  <c r="G26" i="44"/>
  <c r="G25" i="44"/>
  <c r="G24" i="44"/>
  <c r="G23" i="44"/>
  <c r="G22" i="44"/>
  <c r="G21" i="44"/>
  <c r="G20" i="44"/>
  <c r="G19" i="44"/>
  <c r="G18" i="44"/>
  <c r="G17" i="44"/>
  <c r="G16" i="44"/>
  <c r="G15" i="44"/>
  <c r="G14" i="44"/>
  <c r="G13" i="44"/>
  <c r="G12" i="44"/>
  <c r="G10" i="44"/>
  <c r="G28" i="45"/>
  <c r="G27" i="45"/>
  <c r="G26" i="45"/>
  <c r="G25" i="45"/>
  <c r="G24" i="45"/>
  <c r="G23" i="45"/>
  <c r="G22" i="45"/>
  <c r="G21" i="45"/>
  <c r="G20" i="45"/>
  <c r="G19" i="45"/>
  <c r="G18" i="45"/>
  <c r="G17" i="45"/>
  <c r="G16" i="45"/>
  <c r="G15" i="45"/>
  <c r="G14" i="45"/>
  <c r="G13" i="45"/>
  <c r="G12" i="45"/>
  <c r="G10" i="45"/>
  <c r="G28" i="46"/>
  <c r="G27" i="46"/>
  <c r="G26" i="46"/>
  <c r="G25" i="46"/>
  <c r="G24" i="46"/>
  <c r="G23" i="46"/>
  <c r="G22" i="46"/>
  <c r="G21" i="46"/>
  <c r="G20" i="46"/>
  <c r="G19" i="46"/>
  <c r="G18" i="46"/>
  <c r="G17" i="46"/>
  <c r="G16" i="46"/>
  <c r="G15" i="46"/>
  <c r="G14" i="46"/>
  <c r="G13" i="46"/>
  <c r="G12" i="46"/>
  <c r="G10" i="46"/>
  <c r="G28" i="78"/>
  <c r="G27" i="78"/>
  <c r="G26" i="78"/>
  <c r="G25" i="78"/>
  <c r="G24" i="78"/>
  <c r="G23" i="78"/>
  <c r="G22" i="78"/>
  <c r="G21" i="78"/>
  <c r="G20" i="78"/>
  <c r="G19" i="78"/>
  <c r="G18" i="78"/>
  <c r="G17" i="78"/>
  <c r="G16" i="78"/>
  <c r="G15" i="78"/>
  <c r="G14" i="78"/>
  <c r="G13" i="78"/>
  <c r="G12" i="78"/>
  <c r="G10" i="78"/>
  <c r="G28" i="79"/>
  <c r="G27" i="79"/>
  <c r="G26" i="79"/>
  <c r="G25" i="79"/>
  <c r="G24" i="79"/>
  <c r="G23" i="79"/>
  <c r="G22" i="79"/>
  <c r="G21" i="79"/>
  <c r="G20" i="79"/>
  <c r="G19" i="79"/>
  <c r="G18" i="79"/>
  <c r="G17" i="79"/>
  <c r="G16" i="79"/>
  <c r="G15" i="79"/>
  <c r="G14" i="79"/>
  <c r="G13" i="79"/>
  <c r="G12" i="79"/>
  <c r="G10" i="79"/>
  <c r="G28" i="83"/>
  <c r="G27" i="83"/>
  <c r="G26" i="83"/>
  <c r="G25" i="83"/>
  <c r="G24" i="83"/>
  <c r="G23" i="83"/>
  <c r="G22" i="83"/>
  <c r="G21" i="83"/>
  <c r="G20" i="83"/>
  <c r="G19" i="83"/>
  <c r="G18" i="83"/>
  <c r="G17" i="83"/>
  <c r="G16" i="83"/>
  <c r="G15" i="83"/>
  <c r="G14" i="83"/>
  <c r="G13" i="83"/>
  <c r="G12" i="83"/>
  <c r="G10" i="83"/>
  <c r="G28" i="84"/>
  <c r="G27" i="84"/>
  <c r="G26" i="84"/>
  <c r="G25" i="84"/>
  <c r="G24" i="84"/>
  <c r="G23" i="84"/>
  <c r="G22" i="84"/>
  <c r="G21" i="84"/>
  <c r="G20" i="84"/>
  <c r="G19" i="84"/>
  <c r="G18" i="84"/>
  <c r="G17" i="84"/>
  <c r="G16" i="84"/>
  <c r="G15" i="84"/>
  <c r="G14" i="84"/>
  <c r="G13" i="84"/>
  <c r="G12" i="84"/>
  <c r="G10" i="84"/>
  <c r="G28" i="85"/>
  <c r="G27" i="85"/>
  <c r="G26" i="85"/>
  <c r="G25" i="85"/>
  <c r="G24" i="85"/>
  <c r="G23" i="85"/>
  <c r="G22" i="85"/>
  <c r="G21" i="85"/>
  <c r="G20" i="85"/>
  <c r="G19" i="85"/>
  <c r="G18" i="85"/>
  <c r="G17" i="85"/>
  <c r="G16" i="85"/>
  <c r="G15" i="85"/>
  <c r="G14" i="85"/>
  <c r="G13" i="85"/>
  <c r="G12" i="85"/>
  <c r="G10" i="85"/>
  <c r="G26" i="42"/>
  <c r="G25" i="42"/>
  <c r="G24" i="42"/>
  <c r="G23" i="42"/>
  <c r="G22" i="42"/>
  <c r="G21" i="42"/>
  <c r="G20" i="42"/>
  <c r="G19" i="42"/>
  <c r="G18" i="42"/>
  <c r="G17" i="42"/>
  <c r="G16" i="42"/>
  <c r="G15" i="42"/>
  <c r="G14" i="42"/>
  <c r="G12" i="42"/>
  <c r="G11" i="42"/>
  <c r="G26" i="40"/>
  <c r="G25" i="40"/>
  <c r="G24" i="40"/>
  <c r="G23" i="40"/>
  <c r="G22" i="40"/>
  <c r="G21" i="40"/>
  <c r="G20" i="40"/>
  <c r="G19" i="40"/>
  <c r="G18" i="40"/>
  <c r="G17" i="40"/>
  <c r="G16" i="40"/>
  <c r="G15" i="40"/>
  <c r="G14" i="40"/>
  <c r="G12" i="40"/>
  <c r="G11" i="40"/>
  <c r="G26" i="41"/>
  <c r="G25" i="41"/>
  <c r="G24" i="41"/>
  <c r="G23" i="41"/>
  <c r="G22" i="41"/>
  <c r="G21" i="41"/>
  <c r="G20" i="41"/>
  <c r="G19" i="41"/>
  <c r="G18" i="41"/>
  <c r="G17" i="41"/>
  <c r="G16" i="41"/>
  <c r="G15" i="41"/>
  <c r="G14" i="41"/>
  <c r="G12" i="41"/>
  <c r="G11" i="41"/>
  <c r="G26" i="39"/>
  <c r="G25" i="39"/>
  <c r="G24" i="39"/>
  <c r="G23" i="39"/>
  <c r="G22" i="39"/>
  <c r="G21" i="39"/>
  <c r="G20" i="39"/>
  <c r="G19" i="39"/>
  <c r="G18" i="39"/>
  <c r="G17" i="39"/>
  <c r="G16" i="39"/>
  <c r="G15" i="39"/>
  <c r="G14" i="39"/>
  <c r="G12" i="39"/>
  <c r="G11" i="39"/>
  <c r="G26" i="15"/>
  <c r="G25" i="15"/>
  <c r="G24" i="15"/>
  <c r="G23" i="15"/>
  <c r="G22" i="15"/>
  <c r="G21" i="15"/>
  <c r="G20" i="15"/>
  <c r="G19" i="15"/>
  <c r="G18" i="15"/>
  <c r="G17" i="15"/>
  <c r="G16" i="15"/>
  <c r="G15" i="15"/>
  <c r="G14" i="15"/>
  <c r="G12" i="15"/>
  <c r="G11" i="15"/>
  <c r="G26" i="36"/>
  <c r="G25" i="36"/>
  <c r="G24" i="36"/>
  <c r="G23" i="36"/>
  <c r="G22" i="36"/>
  <c r="G21" i="36"/>
  <c r="G20" i="36"/>
  <c r="G19" i="36"/>
  <c r="G18" i="36"/>
  <c r="G17" i="36"/>
  <c r="G16" i="36"/>
  <c r="G15" i="36"/>
  <c r="G14" i="36"/>
  <c r="G12" i="36"/>
  <c r="G11" i="36"/>
  <c r="G26" i="37"/>
  <c r="G25" i="37"/>
  <c r="G24" i="37"/>
  <c r="G23" i="37"/>
  <c r="G22" i="37"/>
  <c r="G21" i="37"/>
  <c r="G20" i="37"/>
  <c r="G19" i="37"/>
  <c r="G18" i="37"/>
  <c r="G17" i="37"/>
  <c r="G16" i="37"/>
  <c r="G15" i="37"/>
  <c r="G14" i="37"/>
  <c r="G12" i="37"/>
  <c r="G11" i="37"/>
  <c r="G26" i="38"/>
  <c r="G25" i="38"/>
  <c r="G24" i="38"/>
  <c r="G23" i="38"/>
  <c r="G22" i="38"/>
  <c r="G21" i="38"/>
  <c r="G20" i="38"/>
  <c r="G19" i="38"/>
  <c r="G18" i="38"/>
  <c r="G17" i="38"/>
  <c r="G16" i="38"/>
  <c r="G15" i="38"/>
  <c r="G14" i="38"/>
  <c r="G12" i="38"/>
  <c r="G11" i="38"/>
  <c r="G26" i="76"/>
  <c r="G25" i="76"/>
  <c r="G24" i="76"/>
  <c r="G23" i="76"/>
  <c r="G22" i="76"/>
  <c r="G21" i="76"/>
  <c r="G20" i="76"/>
  <c r="G19" i="76"/>
  <c r="G18" i="76"/>
  <c r="G17" i="76"/>
  <c r="G16" i="76"/>
  <c r="G15" i="76"/>
  <c r="G14" i="76"/>
  <c r="G12" i="76"/>
  <c r="G11" i="76"/>
  <c r="G26" i="77"/>
  <c r="G25" i="77"/>
  <c r="G24" i="77"/>
  <c r="G23" i="77"/>
  <c r="G22" i="77"/>
  <c r="G21" i="77"/>
  <c r="G20" i="77"/>
  <c r="G19" i="77"/>
  <c r="G18" i="77"/>
  <c r="G17" i="77"/>
  <c r="G16" i="77"/>
  <c r="G15" i="77"/>
  <c r="G14" i="77"/>
  <c r="G12" i="77"/>
  <c r="G11" i="77"/>
  <c r="G14" i="69"/>
  <c r="G12" i="69"/>
  <c r="G11" i="69"/>
  <c r="G14" i="20"/>
  <c r="G12" i="20"/>
  <c r="G11" i="20"/>
  <c r="G14" i="66"/>
  <c r="G12" i="66"/>
  <c r="G11" i="66"/>
  <c r="G14" i="67"/>
  <c r="G12" i="67"/>
  <c r="G11" i="67"/>
  <c r="G14" i="68"/>
  <c r="G12" i="68"/>
  <c r="G11" i="68"/>
  <c r="G26" i="35"/>
  <c r="G25" i="35"/>
  <c r="G24" i="35"/>
  <c r="G23" i="35"/>
  <c r="G22" i="35"/>
  <c r="G21" i="35"/>
  <c r="G20" i="35"/>
  <c r="G19" i="35"/>
  <c r="G18" i="35"/>
  <c r="G17" i="35"/>
  <c r="G16" i="35"/>
  <c r="G15" i="35"/>
  <c r="G14" i="35"/>
  <c r="G12" i="35"/>
  <c r="G11" i="35"/>
  <c r="G26" i="32"/>
  <c r="G25" i="32"/>
  <c r="G24" i="32"/>
  <c r="G23" i="32"/>
  <c r="G22" i="32"/>
  <c r="G21" i="32"/>
  <c r="G20" i="32"/>
  <c r="G19" i="32"/>
  <c r="G18" i="32"/>
  <c r="G17" i="32"/>
  <c r="G16" i="32"/>
  <c r="G15" i="32"/>
  <c r="G14" i="32"/>
  <c r="G12" i="32"/>
  <c r="G11" i="32"/>
  <c r="G26" i="19"/>
  <c r="G25" i="19"/>
  <c r="G24" i="19"/>
  <c r="G23" i="19"/>
  <c r="G22" i="19"/>
  <c r="G21" i="19"/>
  <c r="G20" i="19"/>
  <c r="G19" i="19"/>
  <c r="G18" i="19"/>
  <c r="G17" i="19"/>
  <c r="G16" i="19"/>
  <c r="G15" i="19"/>
  <c r="G14" i="19"/>
  <c r="G12" i="19"/>
  <c r="G11" i="19"/>
  <c r="G26" i="29"/>
  <c r="G25" i="29"/>
  <c r="G24" i="29"/>
  <c r="G23" i="29"/>
  <c r="G22" i="29"/>
  <c r="G21" i="29"/>
  <c r="G20" i="29"/>
  <c r="G19" i="29"/>
  <c r="G18" i="29"/>
  <c r="G17" i="29"/>
  <c r="G16" i="29"/>
  <c r="G15" i="29"/>
  <c r="G14" i="29"/>
  <c r="G12" i="29"/>
  <c r="G11" i="29"/>
  <c r="G26" i="30"/>
  <c r="G25" i="30"/>
  <c r="G24" i="30"/>
  <c r="G23" i="30"/>
  <c r="G22" i="30"/>
  <c r="G21" i="30"/>
  <c r="G20" i="30"/>
  <c r="G19" i="30"/>
  <c r="G18" i="30"/>
  <c r="G17" i="30"/>
  <c r="G16" i="30"/>
  <c r="G15" i="30"/>
  <c r="G14" i="30"/>
  <c r="G12" i="30"/>
  <c r="G11" i="30"/>
  <c r="G26" i="31"/>
  <c r="G25" i="31"/>
  <c r="G24" i="31"/>
  <c r="G23" i="31"/>
  <c r="G22" i="31"/>
  <c r="G21" i="31"/>
  <c r="G20" i="31"/>
  <c r="G19" i="31"/>
  <c r="G18" i="31"/>
  <c r="G17" i="31"/>
  <c r="G16" i="31"/>
  <c r="G15" i="31"/>
  <c r="G14" i="31"/>
  <c r="G12" i="31"/>
  <c r="G11" i="31"/>
  <c r="G26" i="80"/>
  <c r="G25" i="80"/>
  <c r="G24" i="80"/>
  <c r="G23" i="80"/>
  <c r="G22" i="80"/>
  <c r="G21" i="80"/>
  <c r="G20" i="80"/>
  <c r="G19" i="80"/>
  <c r="G18" i="80"/>
  <c r="G17" i="80"/>
  <c r="G16" i="80"/>
  <c r="G15" i="80"/>
  <c r="G14" i="80"/>
  <c r="G12" i="80"/>
  <c r="G11" i="80"/>
  <c r="G26" i="81"/>
  <c r="G25" i="81"/>
  <c r="G24" i="81"/>
  <c r="G23" i="81"/>
  <c r="G22" i="81"/>
  <c r="G21" i="81"/>
  <c r="G20" i="81"/>
  <c r="G19" i="81"/>
  <c r="G18" i="81"/>
  <c r="G17" i="81"/>
  <c r="G16" i="81"/>
  <c r="G15" i="81"/>
  <c r="G14" i="81"/>
  <c r="G12" i="81"/>
  <c r="G11" i="81"/>
  <c r="G25" i="28"/>
  <c r="G24" i="28"/>
  <c r="G23" i="28"/>
  <c r="G22" i="28"/>
  <c r="G21" i="28"/>
  <c r="G20" i="28"/>
  <c r="G19" i="28"/>
  <c r="G18" i="28"/>
  <c r="G17" i="28"/>
  <c r="G16" i="28"/>
  <c r="G15" i="28"/>
  <c r="G14" i="28"/>
  <c r="G12" i="28"/>
  <c r="G11" i="28"/>
  <c r="G25" i="27"/>
  <c r="G24" i="27"/>
  <c r="G23" i="27"/>
  <c r="G22" i="27"/>
  <c r="G21" i="27"/>
  <c r="G20" i="27"/>
  <c r="G19" i="27"/>
  <c r="G18" i="27"/>
  <c r="G17" i="27"/>
  <c r="G16" i="27"/>
  <c r="G15" i="27"/>
  <c r="G14" i="27"/>
  <c r="G12" i="27"/>
  <c r="G11" i="27"/>
  <c r="G25" i="26"/>
  <c r="G24" i="26"/>
  <c r="G23" i="26"/>
  <c r="G22" i="26"/>
  <c r="G21" i="26"/>
  <c r="G20" i="26"/>
  <c r="G19" i="26"/>
  <c r="G18" i="26"/>
  <c r="G17" i="26"/>
  <c r="G16" i="26"/>
  <c r="G15" i="26"/>
  <c r="G14" i="26"/>
  <c r="G12" i="26"/>
  <c r="G11" i="26"/>
  <c r="G25" i="25"/>
  <c r="G24" i="25"/>
  <c r="G23" i="25"/>
  <c r="G22" i="25"/>
  <c r="G21" i="25"/>
  <c r="G20" i="25"/>
  <c r="G19" i="25"/>
  <c r="G18" i="25"/>
  <c r="G17" i="25"/>
  <c r="G16" i="25"/>
  <c r="G15" i="25"/>
  <c r="G14" i="25"/>
  <c r="G12" i="25"/>
  <c r="G11" i="25"/>
  <c r="G25" i="16"/>
  <c r="G24" i="16"/>
  <c r="G23" i="16"/>
  <c r="G22" i="16"/>
  <c r="G21" i="16"/>
  <c r="G20" i="16"/>
  <c r="G19" i="16"/>
  <c r="G18" i="16"/>
  <c r="G17" i="16"/>
  <c r="G16" i="16"/>
  <c r="G15" i="16"/>
  <c r="G14" i="16"/>
  <c r="G12" i="16"/>
  <c r="G11" i="16"/>
  <c r="G25" i="22"/>
  <c r="G24" i="22"/>
  <c r="G23" i="22"/>
  <c r="G22" i="22"/>
  <c r="G21" i="22"/>
  <c r="G20" i="22"/>
  <c r="G19" i="22"/>
  <c r="G18" i="22"/>
  <c r="G17" i="22"/>
  <c r="G16" i="22"/>
  <c r="G15" i="22"/>
  <c r="G14" i="22"/>
  <c r="G12" i="22"/>
  <c r="G11" i="22"/>
  <c r="G25" i="82"/>
  <c r="G24" i="82"/>
  <c r="G23" i="82"/>
  <c r="G22" i="82"/>
  <c r="G21" i="82"/>
  <c r="G20" i="82"/>
  <c r="G19" i="82"/>
  <c r="G18" i="82"/>
  <c r="G17" i="82"/>
  <c r="G16" i="82"/>
  <c r="G15" i="82"/>
  <c r="G14" i="82"/>
  <c r="G12" i="82"/>
  <c r="G11" i="82"/>
  <c r="G25" i="24"/>
  <c r="G24" i="24"/>
  <c r="G23" i="24"/>
  <c r="G22" i="24"/>
  <c r="G21" i="24"/>
  <c r="G20" i="24"/>
  <c r="G19" i="24"/>
  <c r="G18" i="24"/>
  <c r="G17" i="24"/>
  <c r="G16" i="24"/>
  <c r="G15" i="24"/>
  <c r="G14" i="24"/>
  <c r="G12" i="24"/>
  <c r="G11" i="24"/>
  <c r="G25" i="74"/>
  <c r="G24" i="74"/>
  <c r="G23" i="74"/>
  <c r="G22" i="74"/>
  <c r="G21" i="74"/>
  <c r="G20" i="74"/>
  <c r="G19" i="74"/>
  <c r="G18" i="74"/>
  <c r="G17" i="74"/>
  <c r="G16" i="74"/>
  <c r="G15" i="74"/>
  <c r="G14" i="74"/>
  <c r="G12" i="74"/>
  <c r="G11" i="74"/>
  <c r="G25" i="75"/>
  <c r="G24" i="75"/>
  <c r="G23" i="75"/>
  <c r="G22" i="75"/>
  <c r="G21" i="75"/>
  <c r="G20" i="75"/>
  <c r="G19" i="75"/>
  <c r="G18" i="75"/>
  <c r="G17" i="75"/>
  <c r="G16" i="75"/>
  <c r="G15" i="75"/>
  <c r="G14" i="75"/>
  <c r="G12" i="75"/>
  <c r="G11" i="75"/>
  <c r="H25" i="322"/>
  <c r="G27" i="75"/>
  <c r="G26" i="75"/>
  <c r="G27" i="74"/>
  <c r="G26" i="74"/>
  <c r="G27" i="24"/>
  <c r="G26" i="24"/>
  <c r="G27" i="82"/>
  <c r="G26" i="82"/>
  <c r="G27" i="22"/>
  <c r="G26" i="22"/>
  <c r="G27" i="16"/>
  <c r="G26" i="16"/>
  <c r="G27" i="25"/>
  <c r="G26" i="25"/>
  <c r="G27" i="26"/>
  <c r="G26" i="26"/>
  <c r="G27" i="27"/>
  <c r="G26" i="27"/>
  <c r="G27" i="28"/>
  <c r="G26" i="28"/>
  <c r="G17" i="68"/>
  <c r="G16" i="68"/>
  <c r="G15" i="68"/>
  <c r="G17" i="67"/>
  <c r="G16" i="67"/>
  <c r="G15" i="67"/>
  <c r="G17" i="66"/>
  <c r="G16" i="66"/>
  <c r="G15" i="66"/>
  <c r="G17" i="20"/>
  <c r="G16" i="20"/>
  <c r="G15" i="20"/>
  <c r="G17" i="69"/>
  <c r="G16" i="69"/>
  <c r="G15" i="69"/>
  <c r="G30" i="77"/>
  <c r="G29" i="77"/>
  <c r="G28" i="77"/>
  <c r="G27" i="77"/>
  <c r="G30" i="76"/>
  <c r="G29" i="76"/>
  <c r="G28" i="76"/>
  <c r="G27" i="76"/>
  <c r="G30" i="38"/>
  <c r="G29" i="38"/>
  <c r="G28" i="38"/>
  <c r="G27" i="38"/>
  <c r="G30" i="37"/>
  <c r="G29" i="37"/>
  <c r="G28" i="37"/>
  <c r="G27" i="37"/>
  <c r="G30" i="36"/>
  <c r="G29" i="36"/>
  <c r="G28" i="36"/>
  <c r="G27" i="36"/>
  <c r="G30" i="15"/>
  <c r="G29" i="15"/>
  <c r="G28" i="15"/>
  <c r="G27" i="15"/>
  <c r="G29" i="39"/>
  <c r="G28" i="39"/>
  <c r="G27" i="39"/>
  <c r="G29" i="41"/>
  <c r="G28" i="41"/>
  <c r="G27" i="41"/>
  <c r="G29" i="40"/>
  <c r="G28" i="40"/>
  <c r="G27" i="40"/>
  <c r="G28" i="42"/>
  <c r="G27" i="42"/>
  <c r="G30" i="85"/>
  <c r="G29" i="85"/>
  <c r="G30" i="84"/>
  <c r="G29" i="84"/>
  <c r="G30" i="83"/>
  <c r="G29" i="83"/>
  <c r="G30" i="79"/>
  <c r="G29" i="79"/>
  <c r="G30" i="78"/>
  <c r="G29" i="78"/>
  <c r="G30" i="46"/>
  <c r="G29" i="46"/>
  <c r="G30" i="45"/>
  <c r="G29" i="45"/>
  <c r="G30" i="44"/>
  <c r="G29" i="44"/>
  <c r="G30" i="14"/>
  <c r="G29" i="14"/>
  <c r="G30" i="51"/>
  <c r="G29" i="51"/>
  <c r="G23" i="55"/>
  <c r="G22" i="55"/>
  <c r="G21" i="55"/>
  <c r="G20" i="55"/>
  <c r="G19" i="55"/>
  <c r="G23" i="56"/>
  <c r="G22" i="56"/>
  <c r="G21" i="56"/>
  <c r="G20" i="56"/>
  <c r="G19" i="56"/>
  <c r="G23" i="57"/>
  <c r="G22" i="57"/>
  <c r="G21" i="57"/>
  <c r="G20" i="57"/>
  <c r="G19" i="57"/>
  <c r="G23" i="58"/>
  <c r="G22" i="58"/>
  <c r="G21" i="58"/>
  <c r="G20" i="58"/>
  <c r="G19" i="58"/>
  <c r="G28" i="89"/>
  <c r="G28" i="88"/>
  <c r="G28" i="61"/>
  <c r="G28" i="60"/>
  <c r="G28" i="59"/>
  <c r="G28" i="43"/>
  <c r="G27" i="62"/>
  <c r="G26" i="62"/>
  <c r="G25" i="62"/>
  <c r="G24" i="62"/>
  <c r="G23" i="62"/>
  <c r="G22" i="62"/>
  <c r="G21" i="62"/>
  <c r="G27" i="63"/>
  <c r="G26" i="63"/>
  <c r="G25" i="63"/>
  <c r="G24" i="63"/>
  <c r="G23" i="63"/>
  <c r="G22" i="63"/>
  <c r="G21" i="63"/>
  <c r="G27" i="64"/>
  <c r="G26" i="64"/>
  <c r="G25" i="64"/>
  <c r="G24" i="64"/>
  <c r="G23" i="64"/>
  <c r="G22" i="64"/>
  <c r="G21" i="64"/>
  <c r="G27" i="65"/>
  <c r="G26" i="65"/>
  <c r="G25" i="65"/>
  <c r="G24" i="65"/>
  <c r="G23" i="65"/>
  <c r="G22" i="65"/>
  <c r="G21" i="65"/>
  <c r="G29" i="325"/>
  <c r="G28" i="325"/>
  <c r="G27" i="325"/>
  <c r="G29" i="326"/>
  <c r="G28" i="326"/>
  <c r="G27" i="326"/>
  <c r="G29" i="327"/>
  <c r="G28" i="327"/>
  <c r="G27" i="327"/>
  <c r="G29" i="328"/>
  <c r="G28" i="328"/>
  <c r="G27" i="328"/>
  <c r="G29" i="329"/>
  <c r="G28" i="329"/>
  <c r="G27" i="329"/>
  <c r="G29" i="324"/>
  <c r="G28" i="324"/>
  <c r="G27" i="324"/>
  <c r="G28" i="330"/>
  <c r="G27" i="330"/>
  <c r="G28" i="331"/>
  <c r="G27" i="331"/>
  <c r="G28" i="332"/>
  <c r="G27" i="332"/>
  <c r="G28" i="333"/>
  <c r="G27" i="333"/>
  <c r="G28" i="335"/>
  <c r="G28" i="336"/>
  <c r="G28" i="337"/>
  <c r="G28" i="338"/>
  <c r="G28" i="339"/>
  <c r="G28" i="334"/>
  <c r="G28" i="345"/>
  <c r="G28" i="346"/>
  <c r="G28" i="347"/>
  <c r="G28" i="348"/>
  <c r="G28" i="349"/>
  <c r="G28" i="344"/>
  <c r="G18" i="355"/>
  <c r="G17" i="355"/>
  <c r="G16" i="355"/>
  <c r="G14" i="355"/>
  <c r="G13" i="355"/>
  <c r="G18" i="356"/>
  <c r="G17" i="356"/>
  <c r="G16" i="356"/>
  <c r="G14" i="356"/>
  <c r="G13" i="356"/>
  <c r="G18" i="357"/>
  <c r="G17" i="357"/>
  <c r="G16" i="357"/>
  <c r="G14" i="357"/>
  <c r="G13" i="357"/>
  <c r="G18" i="358"/>
  <c r="G17" i="358"/>
  <c r="G16" i="358"/>
  <c r="G14" i="358"/>
  <c r="G13" i="358"/>
  <c r="G18" i="359"/>
  <c r="G17" i="359"/>
  <c r="G16" i="359"/>
  <c r="G14" i="359"/>
  <c r="G13" i="359"/>
  <c r="G18" i="354"/>
  <c r="G17" i="354"/>
  <c r="G16" i="354"/>
  <c r="G14" i="354"/>
  <c r="G13" i="354"/>
  <c r="G18" i="360"/>
  <c r="G17" i="360"/>
  <c r="G16" i="360"/>
  <c r="G14" i="360"/>
  <c r="G13" i="360"/>
  <c r="G18" i="361"/>
  <c r="G17" i="361"/>
  <c r="G16" i="361"/>
  <c r="G14" i="361"/>
  <c r="G13" i="361"/>
  <c r="G18" i="362"/>
  <c r="G17" i="362"/>
  <c r="G16" i="362"/>
  <c r="G14" i="362"/>
  <c r="G13" i="362"/>
  <c r="G18" i="363"/>
  <c r="G17" i="363"/>
  <c r="G16" i="363"/>
  <c r="G14" i="363"/>
  <c r="G13" i="363"/>
  <c r="H236" i="12"/>
  <c r="H235" i="12"/>
  <c r="H234" i="12"/>
  <c r="H233" i="12"/>
  <c r="L14" i="115"/>
  <c r="L13" i="115"/>
  <c r="K62" i="204"/>
  <c r="I62" i="204"/>
  <c r="K61" i="204"/>
  <c r="I61" i="204"/>
  <c r="K60" i="204"/>
  <c r="I60" i="204"/>
  <c r="L59" i="204"/>
  <c r="K59" i="204"/>
  <c r="I59" i="204"/>
  <c r="L58" i="204"/>
  <c r="K58" i="204"/>
  <c r="I58" i="204"/>
  <c r="L57" i="204"/>
  <c r="K57" i="204"/>
  <c r="I57" i="204"/>
  <c r="L56" i="204"/>
  <c r="K56" i="204"/>
  <c r="I56" i="204"/>
  <c r="L55" i="204"/>
  <c r="K55" i="204"/>
  <c r="I55" i="204"/>
  <c r="K54" i="204"/>
  <c r="I54" i="204"/>
  <c r="K50" i="204"/>
  <c r="I50" i="204"/>
  <c r="K49" i="204"/>
  <c r="I49" i="204"/>
  <c r="K48" i="204"/>
  <c r="I48" i="204"/>
  <c r="L47" i="204"/>
  <c r="K47" i="204"/>
  <c r="I47" i="204"/>
  <c r="K46" i="204"/>
  <c r="I46" i="204"/>
  <c r="L45" i="204"/>
  <c r="K45" i="204"/>
  <c r="I45" i="204"/>
  <c r="L44" i="204"/>
  <c r="K44" i="204"/>
  <c r="I44" i="204"/>
  <c r="L43" i="204"/>
  <c r="K43" i="204"/>
  <c r="I43" i="204"/>
  <c r="L42" i="204"/>
  <c r="K42" i="204"/>
  <c r="I42" i="204"/>
  <c r="K41" i="204"/>
  <c r="I41" i="204"/>
  <c r="L40" i="204"/>
  <c r="K40" i="204"/>
  <c r="I40" i="204"/>
  <c r="L39" i="204"/>
  <c r="K39" i="204"/>
  <c r="I39" i="204"/>
  <c r="L38" i="204"/>
  <c r="K38" i="204"/>
  <c r="I38" i="204"/>
  <c r="L37" i="204"/>
  <c r="K37" i="204"/>
  <c r="I37" i="204"/>
  <c r="L36" i="204"/>
  <c r="K36" i="204"/>
  <c r="I36" i="204"/>
  <c r="L35" i="204"/>
  <c r="K35" i="204"/>
  <c r="I35" i="204"/>
  <c r="L34" i="204"/>
  <c r="K34" i="204"/>
  <c r="I34" i="204"/>
  <c r="K33" i="204"/>
  <c r="I33" i="204"/>
  <c r="L32" i="204"/>
  <c r="K32" i="204"/>
  <c r="I32" i="204"/>
  <c r="L31" i="204"/>
  <c r="K31" i="204"/>
  <c r="I31" i="204"/>
  <c r="L30" i="204"/>
  <c r="K30" i="204"/>
  <c r="I30" i="204"/>
  <c r="L29" i="204"/>
  <c r="K29" i="204"/>
  <c r="I29" i="204"/>
  <c r="K28" i="204"/>
  <c r="I28" i="204"/>
  <c r="L27" i="204"/>
  <c r="K27" i="204"/>
  <c r="I27" i="204"/>
  <c r="L26" i="204"/>
  <c r="K26" i="204"/>
  <c r="I26" i="204"/>
  <c r="R22" i="204"/>
  <c r="Q22" i="204"/>
  <c r="K22" i="204"/>
  <c r="I22" i="204"/>
  <c r="R21" i="204"/>
  <c r="Q21" i="204"/>
  <c r="K21" i="204"/>
  <c r="I21" i="204"/>
  <c r="R20" i="204"/>
  <c r="Q20" i="204"/>
  <c r="L20" i="204"/>
  <c r="V20" i="204" s="1"/>
  <c r="K20" i="204"/>
  <c r="I20" i="204"/>
  <c r="R19" i="204"/>
  <c r="Q19" i="204"/>
  <c r="K19" i="204"/>
  <c r="I19" i="204"/>
  <c r="R18" i="204"/>
  <c r="Q18" i="204"/>
  <c r="K18" i="204"/>
  <c r="I18" i="204"/>
  <c r="R17" i="204"/>
  <c r="Q17" i="204"/>
  <c r="K17" i="204"/>
  <c r="I17" i="204"/>
  <c r="R16" i="204"/>
  <c r="Q16" i="204"/>
  <c r="L16" i="204"/>
  <c r="V16" i="204" s="1"/>
  <c r="K16" i="204"/>
  <c r="I16" i="204"/>
  <c r="R15" i="204"/>
  <c r="Q15" i="204"/>
  <c r="K15" i="204"/>
  <c r="I15" i="204"/>
  <c r="R14" i="204"/>
  <c r="Q14" i="204"/>
  <c r="K14" i="204"/>
  <c r="I14" i="204"/>
  <c r="R13" i="204"/>
  <c r="Q13" i="204"/>
  <c r="K13" i="204"/>
  <c r="I13" i="204"/>
  <c r="R12" i="204"/>
  <c r="Q12" i="204"/>
  <c r="K12" i="204"/>
  <c r="I12" i="204"/>
  <c r="R11" i="204"/>
  <c r="Q11" i="204"/>
  <c r="L11" i="204"/>
  <c r="V11" i="204" s="1"/>
  <c r="K11" i="204"/>
  <c r="I11" i="204"/>
  <c r="K15" i="115"/>
  <c r="I15" i="115"/>
  <c r="K14" i="115"/>
  <c r="I14" i="115"/>
  <c r="K13" i="115"/>
  <c r="I13" i="115"/>
  <c r="K74" i="112"/>
  <c r="I74" i="112"/>
  <c r="K73" i="112"/>
  <c r="I73" i="112"/>
  <c r="L72" i="112"/>
  <c r="K72" i="112"/>
  <c r="I72" i="112"/>
  <c r="L71" i="112"/>
  <c r="K71" i="112"/>
  <c r="I71" i="112"/>
  <c r="L70" i="112"/>
  <c r="K70" i="112"/>
  <c r="I70" i="112"/>
  <c r="L69" i="112"/>
  <c r="K69" i="112"/>
  <c r="I69" i="112"/>
  <c r="L66" i="112"/>
  <c r="K66" i="112"/>
  <c r="I66" i="112"/>
  <c r="L65" i="112"/>
  <c r="K65" i="112"/>
  <c r="I65" i="112"/>
  <c r="L64" i="112"/>
  <c r="K64" i="112"/>
  <c r="I64" i="112"/>
  <c r="L63" i="112"/>
  <c r="K63" i="112"/>
  <c r="I63" i="112"/>
  <c r="L62" i="112"/>
  <c r="K62" i="112"/>
  <c r="I62" i="112"/>
  <c r="L61" i="112"/>
  <c r="K61" i="112"/>
  <c r="I61" i="112"/>
  <c r="R60" i="112"/>
  <c r="Q60" i="112"/>
  <c r="L60" i="112"/>
  <c r="V60" i="112" s="1"/>
  <c r="K60" i="112"/>
  <c r="I60" i="112"/>
  <c r="R59" i="112"/>
  <c r="Q59" i="112"/>
  <c r="L59" i="112"/>
  <c r="V59" i="112" s="1"/>
  <c r="K59" i="112"/>
  <c r="I59" i="112"/>
  <c r="L57" i="112"/>
  <c r="K57" i="112"/>
  <c r="I57" i="112"/>
  <c r="L56" i="112"/>
  <c r="K56" i="112"/>
  <c r="I56" i="112"/>
  <c r="L55" i="112"/>
  <c r="K55" i="112"/>
  <c r="I55" i="112"/>
  <c r="L54" i="112"/>
  <c r="K54" i="112"/>
  <c r="I54" i="112"/>
  <c r="L53" i="112"/>
  <c r="K53" i="112"/>
  <c r="I53" i="112"/>
  <c r="L52" i="112"/>
  <c r="K52" i="112"/>
  <c r="I52" i="112"/>
  <c r="L51" i="112"/>
  <c r="K51" i="112"/>
  <c r="I51" i="112"/>
  <c r="L50" i="112"/>
  <c r="K50" i="112"/>
  <c r="I50" i="112"/>
  <c r="L49" i="112"/>
  <c r="K49" i="112"/>
  <c r="I49" i="112"/>
  <c r="L48" i="112"/>
  <c r="K48" i="112"/>
  <c r="I48" i="112"/>
  <c r="L47" i="112"/>
  <c r="K47" i="112"/>
  <c r="I47" i="112"/>
  <c r="L46" i="112"/>
  <c r="K46" i="112"/>
  <c r="I46" i="112"/>
  <c r="L45" i="112"/>
  <c r="K45" i="112"/>
  <c r="I45" i="112"/>
  <c r="L44" i="112"/>
  <c r="K44" i="112"/>
  <c r="I44" i="112"/>
  <c r="R43" i="112"/>
  <c r="Q43" i="112"/>
  <c r="L43" i="112"/>
  <c r="V43" i="112" s="1"/>
  <c r="K43" i="112"/>
  <c r="I43" i="112"/>
  <c r="R42" i="112"/>
  <c r="Q42" i="112"/>
  <c r="L42" i="112"/>
  <c r="V42" i="112" s="1"/>
  <c r="K42" i="112"/>
  <c r="I42" i="112"/>
  <c r="R41" i="112"/>
  <c r="Q41" i="112"/>
  <c r="L41" i="112"/>
  <c r="V41" i="112" s="1"/>
  <c r="K41" i="112"/>
  <c r="I41" i="112"/>
  <c r="R40" i="112"/>
  <c r="Q40" i="112"/>
  <c r="L40" i="112"/>
  <c r="V40" i="112" s="1"/>
  <c r="K40" i="112"/>
  <c r="I40" i="112"/>
  <c r="L39" i="112"/>
  <c r="K39" i="112"/>
  <c r="I39" i="112"/>
  <c r="L38" i="112"/>
  <c r="K38" i="112"/>
  <c r="I38" i="112"/>
  <c r="L37" i="112"/>
  <c r="K37" i="112"/>
  <c r="I37" i="112"/>
  <c r="K35" i="112"/>
  <c r="I35" i="112"/>
  <c r="K34" i="112"/>
  <c r="I34" i="112"/>
  <c r="L33" i="112"/>
  <c r="K33" i="112"/>
  <c r="I33" i="112"/>
  <c r="L32" i="112"/>
  <c r="K32" i="112"/>
  <c r="I32" i="112"/>
  <c r="K31" i="112"/>
  <c r="I31" i="112"/>
  <c r="L30" i="112"/>
  <c r="K30" i="112"/>
  <c r="I30" i="112"/>
  <c r="L29" i="112"/>
  <c r="K29" i="112"/>
  <c r="I29" i="112"/>
  <c r="L28" i="112"/>
  <c r="K28" i="112"/>
  <c r="I28" i="112"/>
  <c r="L27" i="112"/>
  <c r="K27" i="112"/>
  <c r="I27" i="112"/>
  <c r="L26" i="112"/>
  <c r="K26" i="112"/>
  <c r="I26" i="112"/>
  <c r="L25" i="112"/>
  <c r="K25" i="112"/>
  <c r="I25" i="112"/>
  <c r="L24" i="112"/>
  <c r="K24" i="112"/>
  <c r="I24" i="112"/>
  <c r="R23" i="112"/>
  <c r="K23" i="112"/>
  <c r="I23" i="112"/>
  <c r="R22" i="112"/>
  <c r="K22" i="112"/>
  <c r="I22" i="112"/>
  <c r="R21" i="112"/>
  <c r="K21" i="112"/>
  <c r="I21" i="112"/>
  <c r="R20" i="112"/>
  <c r="Q20" i="112"/>
  <c r="K20" i="112"/>
  <c r="I20" i="112"/>
  <c r="R19" i="112"/>
  <c r="K19" i="112"/>
  <c r="I19" i="112"/>
  <c r="R18" i="112"/>
  <c r="Q18" i="112"/>
  <c r="K18" i="112"/>
  <c r="I18" i="112"/>
  <c r="R17" i="112"/>
  <c r="K17" i="112"/>
  <c r="I17" i="112"/>
  <c r="R16" i="112"/>
  <c r="L16" i="112"/>
  <c r="V16" i="112" s="1"/>
  <c r="K16" i="112"/>
  <c r="I16" i="112"/>
  <c r="R15" i="112"/>
  <c r="Q15" i="112"/>
  <c r="L15" i="112"/>
  <c r="V15" i="112" s="1"/>
  <c r="K15" i="112"/>
  <c r="I15" i="112"/>
  <c r="R14" i="112"/>
  <c r="K14" i="112"/>
  <c r="I14" i="112"/>
  <c r="R13" i="112"/>
  <c r="L13" i="112"/>
  <c r="V13" i="112" s="1"/>
  <c r="K13" i="112"/>
  <c r="I13" i="112"/>
  <c r="L63" i="223"/>
  <c r="K63" i="223"/>
  <c r="I63" i="223"/>
  <c r="L62" i="223"/>
  <c r="K62" i="223"/>
  <c r="I62" i="223"/>
  <c r="L61" i="223"/>
  <c r="K61" i="223"/>
  <c r="I61" i="223"/>
  <c r="L60" i="223"/>
  <c r="K60" i="223"/>
  <c r="I60" i="223"/>
  <c r="L59" i="223"/>
  <c r="K59" i="223"/>
  <c r="I59" i="223"/>
  <c r="L58" i="223"/>
  <c r="K58" i="223"/>
  <c r="I58" i="223"/>
  <c r="L57" i="223"/>
  <c r="K57" i="223"/>
  <c r="I57" i="223"/>
  <c r="L56" i="223"/>
  <c r="K56" i="223"/>
  <c r="I56" i="223"/>
  <c r="L55" i="223"/>
  <c r="K55" i="223"/>
  <c r="I55" i="223"/>
  <c r="K54" i="223"/>
  <c r="I54" i="223"/>
  <c r="K53" i="223"/>
  <c r="I53" i="223"/>
  <c r="L52" i="223"/>
  <c r="K52" i="223"/>
  <c r="I52" i="223"/>
  <c r="K51" i="223"/>
  <c r="I51" i="223"/>
  <c r="L50" i="223"/>
  <c r="K50" i="223"/>
  <c r="I50" i="223"/>
  <c r="L49" i="223"/>
  <c r="K49" i="223"/>
  <c r="I49" i="223"/>
  <c r="L48" i="223"/>
  <c r="K48" i="223"/>
  <c r="I48" i="223"/>
  <c r="L44" i="223"/>
  <c r="K44" i="223"/>
  <c r="I44" i="223"/>
  <c r="L43" i="223"/>
  <c r="K43" i="223"/>
  <c r="I43" i="223"/>
  <c r="L42" i="223"/>
  <c r="K42" i="223"/>
  <c r="I42" i="223"/>
  <c r="L41" i="223"/>
  <c r="K41" i="223"/>
  <c r="I41" i="223"/>
  <c r="L40" i="223"/>
  <c r="K40" i="223"/>
  <c r="I40" i="223"/>
  <c r="L39" i="223"/>
  <c r="K39" i="223"/>
  <c r="I39" i="223"/>
  <c r="L38" i="223"/>
  <c r="K38" i="223"/>
  <c r="I38" i="223"/>
  <c r="L37" i="223"/>
  <c r="K37" i="223"/>
  <c r="I37" i="223"/>
  <c r="L36" i="223"/>
  <c r="K36" i="223"/>
  <c r="I36" i="223"/>
  <c r="L35" i="223"/>
  <c r="K35" i="223"/>
  <c r="I35" i="223"/>
  <c r="L34" i="223"/>
  <c r="K34" i="223"/>
  <c r="I34" i="223"/>
  <c r="K33" i="223"/>
  <c r="I33" i="223"/>
  <c r="L32" i="223"/>
  <c r="K32" i="223"/>
  <c r="I32" i="223"/>
  <c r="L31" i="223"/>
  <c r="K31" i="223"/>
  <c r="I31" i="223"/>
  <c r="L30" i="223"/>
  <c r="K30" i="223"/>
  <c r="I30" i="223"/>
  <c r="L29" i="223"/>
  <c r="K29" i="223"/>
  <c r="I29" i="223"/>
  <c r="L28" i="223"/>
  <c r="K28" i="223"/>
  <c r="I28" i="223"/>
  <c r="L27" i="223"/>
  <c r="K27" i="223"/>
  <c r="I27" i="223"/>
  <c r="L26" i="223"/>
  <c r="K26" i="223"/>
  <c r="I26" i="223"/>
  <c r="K22" i="223"/>
  <c r="I22" i="223"/>
  <c r="L21" i="223"/>
  <c r="K21" i="223"/>
  <c r="I21" i="223"/>
  <c r="L20" i="223"/>
  <c r="K20" i="223"/>
  <c r="I20" i="223"/>
  <c r="L19" i="223"/>
  <c r="K19" i="223"/>
  <c r="I19" i="223"/>
  <c r="L18" i="223"/>
  <c r="K18" i="223"/>
  <c r="I18" i="223"/>
  <c r="L17" i="223"/>
  <c r="K17" i="223"/>
  <c r="I17" i="223"/>
  <c r="K16" i="223"/>
  <c r="I16" i="223"/>
  <c r="K15" i="223"/>
  <c r="I15" i="223"/>
  <c r="L14" i="223"/>
  <c r="K14" i="223"/>
  <c r="I14" i="223"/>
  <c r="L13" i="223"/>
  <c r="K13" i="223"/>
  <c r="I13" i="223"/>
  <c r="L12" i="223"/>
  <c r="K12" i="223"/>
  <c r="I12" i="223"/>
  <c r="L11" i="223"/>
  <c r="K11" i="223"/>
  <c r="I11" i="223"/>
  <c r="R285" i="291"/>
  <c r="Q285" i="291"/>
  <c r="L285" i="291"/>
  <c r="K285" i="291"/>
  <c r="V285" i="291" s="1"/>
  <c r="I285" i="291"/>
  <c r="R284" i="291"/>
  <c r="Q284" i="291"/>
  <c r="L284" i="291"/>
  <c r="K284" i="291"/>
  <c r="V284" i="291" s="1"/>
  <c r="I284" i="291"/>
  <c r="R283" i="291"/>
  <c r="Q283" i="291"/>
  <c r="L283" i="291"/>
  <c r="K283" i="291"/>
  <c r="V283" i="291" s="1"/>
  <c r="I283" i="291"/>
  <c r="R282" i="291"/>
  <c r="Q282" i="291"/>
  <c r="L282" i="291"/>
  <c r="K282" i="291"/>
  <c r="V282" i="291" s="1"/>
  <c r="I282" i="291"/>
  <c r="R281" i="291"/>
  <c r="Q281" i="291"/>
  <c r="L281" i="291"/>
  <c r="K281" i="291"/>
  <c r="V281" i="291" s="1"/>
  <c r="I281" i="291"/>
  <c r="R280" i="291"/>
  <c r="Q280" i="291"/>
  <c r="L280" i="291"/>
  <c r="K280" i="291"/>
  <c r="V280" i="291" s="1"/>
  <c r="I280" i="291"/>
  <c r="R279" i="291"/>
  <c r="Q279" i="291"/>
  <c r="L279" i="291"/>
  <c r="K279" i="291"/>
  <c r="V279" i="291" s="1"/>
  <c r="I279" i="291"/>
  <c r="R278" i="291"/>
  <c r="Q278" i="291"/>
  <c r="L278" i="291"/>
  <c r="K278" i="291"/>
  <c r="V278" i="291" s="1"/>
  <c r="I278" i="291"/>
  <c r="R277" i="291"/>
  <c r="Q277" i="291"/>
  <c r="L277" i="291"/>
  <c r="K277" i="291"/>
  <c r="V277" i="291" s="1"/>
  <c r="I277" i="291"/>
  <c r="R276" i="291"/>
  <c r="Q276" i="291"/>
  <c r="L276" i="291"/>
  <c r="K276" i="291"/>
  <c r="V276" i="291" s="1"/>
  <c r="I276" i="291"/>
  <c r="R275" i="291"/>
  <c r="Q275" i="291"/>
  <c r="L275" i="291"/>
  <c r="K275" i="291"/>
  <c r="V275" i="291" s="1"/>
  <c r="I275" i="291"/>
  <c r="R274" i="291"/>
  <c r="Q274" i="291"/>
  <c r="L274" i="291"/>
  <c r="K274" i="291"/>
  <c r="V274" i="291" s="1"/>
  <c r="I274" i="291"/>
  <c r="R273" i="291"/>
  <c r="Q273" i="291"/>
  <c r="K273" i="291"/>
  <c r="V273" i="291" s="1"/>
  <c r="I273" i="291"/>
  <c r="R272" i="291"/>
  <c r="Q272" i="291"/>
  <c r="L272" i="291"/>
  <c r="K272" i="291"/>
  <c r="V272" i="291" s="1"/>
  <c r="I272" i="291"/>
  <c r="R271" i="291"/>
  <c r="Q271" i="291"/>
  <c r="K271" i="291"/>
  <c r="V271" i="291" s="1"/>
  <c r="I271" i="291"/>
  <c r="R269" i="291"/>
  <c r="Q269" i="291"/>
  <c r="L269" i="291"/>
  <c r="K269" i="291"/>
  <c r="V269" i="291" s="1"/>
  <c r="I269" i="291"/>
  <c r="R268" i="291"/>
  <c r="Q268" i="291"/>
  <c r="L268" i="291"/>
  <c r="K268" i="291"/>
  <c r="V268" i="291" s="1"/>
  <c r="I268" i="291"/>
  <c r="R267" i="291"/>
  <c r="Q267" i="291"/>
  <c r="L267" i="291"/>
  <c r="K267" i="291"/>
  <c r="V267" i="291" s="1"/>
  <c r="I267" i="291"/>
  <c r="R266" i="291"/>
  <c r="Q266" i="291"/>
  <c r="L266" i="291"/>
  <c r="K266" i="291"/>
  <c r="V266" i="291" s="1"/>
  <c r="I266" i="291"/>
  <c r="R265" i="291"/>
  <c r="Q265" i="291"/>
  <c r="L265" i="291"/>
  <c r="K265" i="291"/>
  <c r="V265" i="291" s="1"/>
  <c r="I265" i="291"/>
  <c r="R264" i="291"/>
  <c r="Q264" i="291"/>
  <c r="L264" i="291"/>
  <c r="K264" i="291"/>
  <c r="V264" i="291" s="1"/>
  <c r="I264" i="291"/>
  <c r="R263" i="291"/>
  <c r="Q263" i="291"/>
  <c r="L263" i="291"/>
  <c r="K263" i="291"/>
  <c r="V263" i="291" s="1"/>
  <c r="I263" i="291"/>
  <c r="R262" i="291"/>
  <c r="Q262" i="291"/>
  <c r="K262" i="291"/>
  <c r="V262" i="291" s="1"/>
  <c r="I262" i="291"/>
  <c r="R261" i="291"/>
  <c r="Q261" i="291"/>
  <c r="K261" i="291"/>
  <c r="V261" i="291" s="1"/>
  <c r="I261" i="291"/>
  <c r="R260" i="291"/>
  <c r="Q260" i="291"/>
  <c r="L260" i="291"/>
  <c r="K260" i="291"/>
  <c r="V260" i="291" s="1"/>
  <c r="I260" i="291"/>
  <c r="R259" i="291"/>
  <c r="Q259" i="291"/>
  <c r="K259" i="291"/>
  <c r="V259" i="291" s="1"/>
  <c r="I259" i="291"/>
  <c r="R258" i="291"/>
  <c r="Q258" i="291"/>
  <c r="K258" i="291"/>
  <c r="V258" i="291" s="1"/>
  <c r="I258" i="291"/>
  <c r="R257" i="291"/>
  <c r="Q257" i="291"/>
  <c r="L257" i="291"/>
  <c r="K257" i="291"/>
  <c r="V257" i="291" s="1"/>
  <c r="I257" i="291"/>
  <c r="R256" i="291"/>
  <c r="Q256" i="291"/>
  <c r="L256" i="291"/>
  <c r="K256" i="291"/>
  <c r="V256" i="291" s="1"/>
  <c r="I256" i="291"/>
  <c r="R255" i="291"/>
  <c r="Q255" i="291"/>
  <c r="L255" i="291"/>
  <c r="K255" i="291"/>
  <c r="V255" i="291" s="1"/>
  <c r="I255" i="291"/>
  <c r="R254" i="291"/>
  <c r="Q254" i="291"/>
  <c r="L254" i="291"/>
  <c r="K254" i="291"/>
  <c r="V254" i="291" s="1"/>
  <c r="I254" i="291"/>
  <c r="R252" i="291"/>
  <c r="Q252" i="291"/>
  <c r="L252" i="291"/>
  <c r="K252" i="291"/>
  <c r="V252" i="291" s="1"/>
  <c r="I252" i="291"/>
  <c r="R251" i="291"/>
  <c r="Q251" i="291"/>
  <c r="L251" i="291"/>
  <c r="K251" i="291"/>
  <c r="V251" i="291" s="1"/>
  <c r="I251" i="291"/>
  <c r="R250" i="291"/>
  <c r="Q250" i="291"/>
  <c r="L250" i="291"/>
  <c r="K250" i="291"/>
  <c r="V250" i="291" s="1"/>
  <c r="I250" i="291"/>
  <c r="R249" i="291"/>
  <c r="Q249" i="291"/>
  <c r="L249" i="291"/>
  <c r="K249" i="291"/>
  <c r="V249" i="291" s="1"/>
  <c r="I249" i="291"/>
  <c r="R248" i="291"/>
  <c r="Q248" i="291"/>
  <c r="L248" i="291"/>
  <c r="K248" i="291"/>
  <c r="V248" i="291" s="1"/>
  <c r="I248" i="291"/>
  <c r="R247" i="291"/>
  <c r="Q247" i="291"/>
  <c r="L247" i="291"/>
  <c r="K247" i="291"/>
  <c r="V247" i="291" s="1"/>
  <c r="I247" i="291"/>
  <c r="R246" i="291"/>
  <c r="Q246" i="291"/>
  <c r="L246" i="291"/>
  <c r="K246" i="291"/>
  <c r="V246" i="291" s="1"/>
  <c r="I246" i="291"/>
  <c r="R245" i="291"/>
  <c r="Q245" i="291"/>
  <c r="L245" i="291"/>
  <c r="K245" i="291"/>
  <c r="V245" i="291" s="1"/>
  <c r="I245" i="291"/>
  <c r="R244" i="291"/>
  <c r="Q244" i="291"/>
  <c r="L244" i="291"/>
  <c r="K244" i="291"/>
  <c r="V244" i="291" s="1"/>
  <c r="I244" i="291"/>
  <c r="R243" i="291"/>
  <c r="Q243" i="291"/>
  <c r="L243" i="291"/>
  <c r="K243" i="291"/>
  <c r="V243" i="291" s="1"/>
  <c r="I243" i="291"/>
  <c r="R242" i="291"/>
  <c r="Q242" i="291"/>
  <c r="L242" i="291"/>
  <c r="K242" i="291"/>
  <c r="V242" i="291" s="1"/>
  <c r="I242" i="291"/>
  <c r="R241" i="291"/>
  <c r="Q241" i="291"/>
  <c r="K241" i="291"/>
  <c r="V241" i="291" s="1"/>
  <c r="I241" i="291"/>
  <c r="R240" i="291"/>
  <c r="Q240" i="291"/>
  <c r="L240" i="291"/>
  <c r="K240" i="291"/>
  <c r="V240" i="291" s="1"/>
  <c r="I240" i="291"/>
  <c r="R239" i="291"/>
  <c r="Q239" i="291"/>
  <c r="K239" i="291"/>
  <c r="V239" i="291" s="1"/>
  <c r="I239" i="291"/>
  <c r="R238" i="291"/>
  <c r="Q238" i="291"/>
  <c r="K238" i="291"/>
  <c r="V238" i="291" s="1"/>
  <c r="I238" i="291"/>
  <c r="R237" i="291"/>
  <c r="Q237" i="291"/>
  <c r="K237" i="291"/>
  <c r="V237" i="291" s="1"/>
  <c r="I237" i="291"/>
  <c r="R236" i="291"/>
  <c r="Q236" i="291"/>
  <c r="K236" i="291"/>
  <c r="V236" i="291" s="1"/>
  <c r="I236" i="291"/>
  <c r="R235" i="291"/>
  <c r="Q235" i="291"/>
  <c r="L235" i="291"/>
  <c r="K235" i="291"/>
  <c r="V235" i="291" s="1"/>
  <c r="I235" i="291"/>
  <c r="L230" i="291"/>
  <c r="K230" i="291"/>
  <c r="I230" i="291"/>
  <c r="L229" i="291"/>
  <c r="K229" i="291"/>
  <c r="I229" i="291"/>
  <c r="L228" i="291"/>
  <c r="K228" i="291"/>
  <c r="I228" i="291"/>
  <c r="L227" i="291"/>
  <c r="K227" i="291"/>
  <c r="I227" i="291"/>
  <c r="K226" i="291"/>
  <c r="I226" i="291"/>
  <c r="L225" i="291"/>
  <c r="K225" i="291"/>
  <c r="I225" i="291"/>
  <c r="L224" i="291"/>
  <c r="K224" i="291"/>
  <c r="I224" i="291"/>
  <c r="L223" i="291"/>
  <c r="K223" i="291"/>
  <c r="I223" i="291"/>
  <c r="L222" i="291"/>
  <c r="K222" i="291"/>
  <c r="I222" i="291"/>
  <c r="L221" i="291"/>
  <c r="K221" i="291"/>
  <c r="I221" i="291"/>
  <c r="L220" i="291"/>
  <c r="K220" i="291"/>
  <c r="I220" i="291"/>
  <c r="K219" i="291"/>
  <c r="I219" i="291"/>
  <c r="L218" i="291"/>
  <c r="K218" i="291"/>
  <c r="I218" i="291"/>
  <c r="L217" i="291"/>
  <c r="K217" i="291"/>
  <c r="I217" i="291"/>
  <c r="L216" i="291"/>
  <c r="K216" i="291"/>
  <c r="I216" i="291"/>
  <c r="L215" i="291"/>
  <c r="K215" i="291"/>
  <c r="I215" i="291"/>
  <c r="L214" i="291"/>
  <c r="K214" i="291"/>
  <c r="I214" i="291"/>
  <c r="L213" i="291"/>
  <c r="K213" i="291"/>
  <c r="I213" i="291"/>
  <c r="L212" i="291"/>
  <c r="K212" i="291"/>
  <c r="I212" i="291"/>
  <c r="L211" i="291"/>
  <c r="K211" i="291"/>
  <c r="I211" i="291"/>
  <c r="L210" i="291"/>
  <c r="K210" i="291"/>
  <c r="I210" i="291"/>
  <c r="L209" i="291"/>
  <c r="K209" i="291"/>
  <c r="I209" i="291"/>
  <c r="L208" i="291"/>
  <c r="K208" i="291"/>
  <c r="I208" i="291"/>
  <c r="L207" i="291"/>
  <c r="K207" i="291"/>
  <c r="I207" i="291"/>
  <c r="L206" i="291"/>
  <c r="K206" i="291"/>
  <c r="I206" i="291"/>
  <c r="K205" i="291"/>
  <c r="I205" i="291"/>
  <c r="R204" i="291"/>
  <c r="Q204" i="291"/>
  <c r="L204" i="291"/>
  <c r="K204" i="291"/>
  <c r="V204" i="291" s="1"/>
  <c r="I204" i="291"/>
  <c r="L203" i="291"/>
  <c r="K203" i="291"/>
  <c r="I203" i="291"/>
  <c r="K202" i="291"/>
  <c r="I202" i="291"/>
  <c r="L201" i="291"/>
  <c r="K201" i="291"/>
  <c r="I201" i="291"/>
  <c r="L200" i="291"/>
  <c r="K200" i="291"/>
  <c r="I200" i="291"/>
  <c r="K199" i="291"/>
  <c r="I199" i="291"/>
  <c r="L198" i="291"/>
  <c r="K198" i="291"/>
  <c r="I198" i="291"/>
  <c r="K197" i="291"/>
  <c r="I197" i="291"/>
  <c r="L196" i="291"/>
  <c r="K196" i="291"/>
  <c r="I196" i="291"/>
  <c r="L195" i="291"/>
  <c r="K195" i="291"/>
  <c r="I195" i="291"/>
  <c r="L194" i="291"/>
  <c r="K194" i="291"/>
  <c r="I194" i="291"/>
  <c r="L193" i="291"/>
  <c r="K193" i="291"/>
  <c r="I193" i="291"/>
  <c r="L192" i="291"/>
  <c r="K192" i="291"/>
  <c r="I192" i="291"/>
  <c r="K191" i="291"/>
  <c r="I191" i="291"/>
  <c r="L190" i="291"/>
  <c r="K190" i="291"/>
  <c r="I190" i="291"/>
  <c r="L189" i="291"/>
  <c r="K189" i="291"/>
  <c r="I189" i="291"/>
  <c r="L188" i="291"/>
  <c r="K188" i="291"/>
  <c r="I188" i="291"/>
  <c r="L187" i="291"/>
  <c r="K187" i="291"/>
  <c r="I187" i="291"/>
  <c r="L186" i="291"/>
  <c r="K186" i="291"/>
  <c r="I186" i="291"/>
  <c r="L185" i="291"/>
  <c r="K185" i="291"/>
  <c r="I185" i="291"/>
  <c r="L184" i="291"/>
  <c r="K184" i="291"/>
  <c r="I184" i="291"/>
  <c r="L183" i="291"/>
  <c r="K183" i="291"/>
  <c r="I183" i="291"/>
  <c r="L182" i="291"/>
  <c r="K182" i="291"/>
  <c r="I182" i="291"/>
  <c r="L181" i="291"/>
  <c r="K181" i="291"/>
  <c r="I181" i="291"/>
  <c r="L176" i="291"/>
  <c r="K176" i="291"/>
  <c r="I176" i="291"/>
  <c r="L175" i="291"/>
  <c r="K175" i="291"/>
  <c r="I175" i="291"/>
  <c r="L174" i="291"/>
  <c r="K174" i="291"/>
  <c r="I174" i="291"/>
  <c r="L173" i="291"/>
  <c r="K173" i="291"/>
  <c r="I173" i="291"/>
  <c r="L172" i="291"/>
  <c r="K172" i="291"/>
  <c r="I172" i="291"/>
  <c r="L171" i="291"/>
  <c r="K171" i="291"/>
  <c r="I171" i="291"/>
  <c r="L170" i="291"/>
  <c r="K170" i="291"/>
  <c r="I170" i="291"/>
  <c r="K169" i="291"/>
  <c r="I169" i="291"/>
  <c r="L168" i="291"/>
  <c r="K168" i="291"/>
  <c r="I168" i="291"/>
  <c r="L167" i="291"/>
  <c r="K167" i="291"/>
  <c r="I167" i="291"/>
  <c r="L166" i="291"/>
  <c r="K166" i="291"/>
  <c r="I166" i="291"/>
  <c r="K165" i="291"/>
  <c r="I165" i="291"/>
  <c r="L164" i="291"/>
  <c r="K164" i="291"/>
  <c r="I164" i="291"/>
  <c r="L163" i="291"/>
  <c r="K163" i="291"/>
  <c r="I163" i="291"/>
  <c r="L162" i="291"/>
  <c r="K162" i="291"/>
  <c r="I162" i="291"/>
  <c r="L161" i="291"/>
  <c r="K161" i="291"/>
  <c r="I161" i="291"/>
  <c r="K160" i="291"/>
  <c r="I160" i="291"/>
  <c r="L159" i="291"/>
  <c r="K159" i="291"/>
  <c r="I159" i="291"/>
  <c r="L158" i="291"/>
  <c r="K158" i="291"/>
  <c r="I158" i="291"/>
  <c r="L157" i="291"/>
  <c r="K157" i="291"/>
  <c r="I157" i="291"/>
  <c r="L156" i="291"/>
  <c r="K156" i="291"/>
  <c r="I156" i="291"/>
  <c r="L155" i="291"/>
  <c r="K155" i="291"/>
  <c r="I155" i="291"/>
  <c r="L154" i="291"/>
  <c r="K154" i="291"/>
  <c r="I154" i="291"/>
  <c r="L153" i="291"/>
  <c r="K153" i="291"/>
  <c r="I153" i="291"/>
  <c r="L152" i="291"/>
  <c r="K152" i="291"/>
  <c r="I152" i="291"/>
  <c r="L151" i="291"/>
  <c r="K151" i="291"/>
  <c r="I151" i="291"/>
  <c r="L150" i="291"/>
  <c r="K150" i="291"/>
  <c r="I150" i="291"/>
  <c r="L149" i="291"/>
  <c r="K149" i="291"/>
  <c r="I149" i="291"/>
  <c r="L148" i="291"/>
  <c r="K148" i="291"/>
  <c r="I148" i="291"/>
  <c r="L147" i="291"/>
  <c r="K147" i="291"/>
  <c r="I147" i="291"/>
  <c r="L146" i="291"/>
  <c r="K146" i="291"/>
  <c r="I146" i="291"/>
  <c r="L145" i="291"/>
  <c r="K145" i="291"/>
  <c r="I145" i="291"/>
  <c r="L144" i="291"/>
  <c r="K144" i="291"/>
  <c r="I144" i="291"/>
  <c r="L143" i="291"/>
  <c r="K143" i="291"/>
  <c r="I143" i="291"/>
  <c r="L142" i="291"/>
  <c r="K142" i="291"/>
  <c r="I142" i="291"/>
  <c r="R141" i="291"/>
  <c r="Q141" i="291"/>
  <c r="L141" i="291"/>
  <c r="K141" i="291"/>
  <c r="V141" i="291" s="1"/>
  <c r="I141" i="291"/>
  <c r="L140" i="291"/>
  <c r="K140" i="291"/>
  <c r="I140" i="291"/>
  <c r="L139" i="291"/>
  <c r="K139" i="291"/>
  <c r="I139" i="291"/>
  <c r="L138" i="291"/>
  <c r="K138" i="291"/>
  <c r="I138" i="291"/>
  <c r="K137" i="291"/>
  <c r="I137" i="291"/>
  <c r="L136" i="291"/>
  <c r="K136" i="291"/>
  <c r="I136" i="291"/>
  <c r="L135" i="291"/>
  <c r="K135" i="291"/>
  <c r="I135" i="291"/>
  <c r="L134" i="291"/>
  <c r="K134" i="291"/>
  <c r="I134" i="291"/>
  <c r="L133" i="291"/>
  <c r="K133" i="291"/>
  <c r="I133" i="291"/>
  <c r="L132" i="291"/>
  <c r="K132" i="291"/>
  <c r="I132" i="291"/>
  <c r="L131" i="291"/>
  <c r="K131" i="291"/>
  <c r="I131" i="291"/>
  <c r="L130" i="291"/>
  <c r="K130" i="291"/>
  <c r="I130" i="291"/>
  <c r="L129" i="291"/>
  <c r="K129" i="291"/>
  <c r="I129" i="291"/>
  <c r="K128" i="291"/>
  <c r="I128" i="291"/>
  <c r="L127" i="291"/>
  <c r="K127" i="291"/>
  <c r="I127" i="291"/>
  <c r="L126" i="291"/>
  <c r="K126" i="291"/>
  <c r="I126" i="291"/>
  <c r="L125" i="291"/>
  <c r="K125" i="291"/>
  <c r="I125" i="291"/>
  <c r="L124" i="291"/>
  <c r="K124" i="291"/>
  <c r="I124" i="291"/>
  <c r="L123" i="291"/>
  <c r="K123" i="291"/>
  <c r="I123" i="291"/>
  <c r="L122" i="291"/>
  <c r="K122" i="291"/>
  <c r="I122" i="291"/>
  <c r="K121" i="291"/>
  <c r="I121" i="291"/>
  <c r="L120" i="291"/>
  <c r="K120" i="291"/>
  <c r="I120" i="291"/>
  <c r="L119" i="291"/>
  <c r="K119" i="291"/>
  <c r="I119" i="291"/>
  <c r="L118" i="291"/>
  <c r="K118" i="291"/>
  <c r="I118" i="291"/>
  <c r="L117" i="291"/>
  <c r="K117" i="291"/>
  <c r="I117" i="291"/>
  <c r="L116" i="291"/>
  <c r="K116" i="291"/>
  <c r="I116" i="291"/>
  <c r="L115" i="291"/>
  <c r="K115" i="291"/>
  <c r="I115" i="291"/>
  <c r="L114" i="291"/>
  <c r="K114" i="291"/>
  <c r="I114" i="291"/>
  <c r="L113" i="291"/>
  <c r="K113" i="291"/>
  <c r="I113" i="291"/>
  <c r="L112" i="291"/>
  <c r="K112" i="291"/>
  <c r="I112" i="291"/>
  <c r="L111" i="291"/>
  <c r="K111" i="291"/>
  <c r="I111" i="291"/>
  <c r="L110" i="291"/>
  <c r="K110" i="291"/>
  <c r="I110" i="291"/>
  <c r="L109" i="291"/>
  <c r="K109" i="291"/>
  <c r="I109" i="291"/>
  <c r="L108" i="291"/>
  <c r="K108" i="291"/>
  <c r="I108" i="291"/>
  <c r="K107" i="291"/>
  <c r="I107" i="291"/>
  <c r="L106" i="291"/>
  <c r="K106" i="291"/>
  <c r="I106" i="291"/>
  <c r="L105" i="291"/>
  <c r="K105" i="291"/>
  <c r="I105" i="291"/>
  <c r="K104" i="291"/>
  <c r="I104" i="291"/>
  <c r="L103" i="291"/>
  <c r="K103" i="291"/>
  <c r="I103" i="291"/>
  <c r="L102" i="291"/>
  <c r="K102" i="291"/>
  <c r="I102" i="291"/>
  <c r="L101" i="291"/>
  <c r="K101" i="291"/>
  <c r="I101" i="291"/>
  <c r="L100" i="291"/>
  <c r="K100" i="291"/>
  <c r="I100" i="291"/>
  <c r="L99" i="291"/>
  <c r="K99" i="291"/>
  <c r="I99" i="291"/>
  <c r="L98" i="291"/>
  <c r="K98" i="291"/>
  <c r="I98" i="291"/>
  <c r="L97" i="291"/>
  <c r="K97" i="291"/>
  <c r="I97" i="291"/>
  <c r="L96" i="291"/>
  <c r="K96" i="291"/>
  <c r="I96" i="291"/>
  <c r="L95" i="291"/>
  <c r="K95" i="291"/>
  <c r="I95" i="291"/>
  <c r="L94" i="291"/>
  <c r="K94" i="291"/>
  <c r="I94" i="291"/>
  <c r="K93" i="291"/>
  <c r="I93" i="291"/>
  <c r="L92" i="291"/>
  <c r="K92" i="291"/>
  <c r="I92" i="291"/>
  <c r="L91" i="291"/>
  <c r="K91" i="291"/>
  <c r="I91" i="291"/>
  <c r="L90" i="291"/>
  <c r="K90" i="291"/>
  <c r="I90" i="291"/>
  <c r="L89" i="291"/>
  <c r="K89" i="291"/>
  <c r="I89" i="291"/>
  <c r="L88" i="291"/>
  <c r="K88" i="291"/>
  <c r="I88" i="291"/>
  <c r="L87" i="291"/>
  <c r="K87" i="291"/>
  <c r="I87" i="291"/>
  <c r="L86" i="291"/>
  <c r="K86" i="291"/>
  <c r="I86" i="291"/>
  <c r="L85" i="291"/>
  <c r="K85" i="291"/>
  <c r="I85" i="291"/>
  <c r="L84" i="291"/>
  <c r="K84" i="291"/>
  <c r="I84" i="291"/>
  <c r="L83" i="291"/>
  <c r="K83" i="291"/>
  <c r="I83" i="291"/>
  <c r="L77" i="291"/>
  <c r="K77" i="291"/>
  <c r="I77" i="291"/>
  <c r="L76" i="291"/>
  <c r="K76" i="291"/>
  <c r="I76" i="291"/>
  <c r="L75" i="291"/>
  <c r="K75" i="291"/>
  <c r="I75" i="291"/>
  <c r="L74" i="291"/>
  <c r="K74" i="291"/>
  <c r="I74" i="291"/>
  <c r="L73" i="291"/>
  <c r="K73" i="291"/>
  <c r="I73" i="291"/>
  <c r="K72" i="291"/>
  <c r="I72" i="291"/>
  <c r="L71" i="291"/>
  <c r="K71" i="291"/>
  <c r="I71" i="291"/>
  <c r="L70" i="291"/>
  <c r="K70" i="291"/>
  <c r="I70" i="291"/>
  <c r="R69" i="291"/>
  <c r="Q69" i="291"/>
  <c r="K69" i="291"/>
  <c r="V69" i="291" s="1"/>
  <c r="I69" i="291"/>
  <c r="L68" i="291"/>
  <c r="K68" i="291"/>
  <c r="I68" i="291"/>
  <c r="L67" i="291"/>
  <c r="K67" i="291"/>
  <c r="I67" i="291"/>
  <c r="L66" i="291"/>
  <c r="K66" i="291"/>
  <c r="I66" i="291"/>
  <c r="L65" i="291"/>
  <c r="K65" i="291"/>
  <c r="I65" i="291"/>
  <c r="L64" i="291"/>
  <c r="K64" i="291"/>
  <c r="I64" i="291"/>
  <c r="L63" i="291"/>
  <c r="K63" i="291"/>
  <c r="I63" i="291"/>
  <c r="K62" i="291"/>
  <c r="I62" i="291"/>
  <c r="K61" i="291"/>
  <c r="I61" i="291"/>
  <c r="K60" i="291"/>
  <c r="I60" i="291"/>
  <c r="L59" i="291"/>
  <c r="K59" i="291"/>
  <c r="I59" i="291"/>
  <c r="L58" i="291"/>
  <c r="K58" i="291"/>
  <c r="I58" i="291"/>
  <c r="L57" i="291"/>
  <c r="K57" i="291"/>
  <c r="I57" i="291"/>
  <c r="L56" i="291"/>
  <c r="K56" i="291"/>
  <c r="I56" i="291"/>
  <c r="R55" i="291"/>
  <c r="Q55" i="291"/>
  <c r="L55" i="291"/>
  <c r="K55" i="291"/>
  <c r="V55" i="291" s="1"/>
  <c r="I55" i="291"/>
  <c r="L54" i="291"/>
  <c r="K54" i="291"/>
  <c r="I54" i="291"/>
  <c r="L53" i="291"/>
  <c r="K53" i="291"/>
  <c r="I53" i="291"/>
  <c r="K52" i="291"/>
  <c r="I52" i="291"/>
  <c r="L51" i="291"/>
  <c r="K51" i="291"/>
  <c r="I51" i="291"/>
  <c r="K50" i="291"/>
  <c r="I50" i="291"/>
  <c r="K49" i="291"/>
  <c r="I49" i="291"/>
  <c r="K48" i="291"/>
  <c r="I48" i="291"/>
  <c r="K47" i="291"/>
  <c r="I47" i="291"/>
  <c r="K46" i="291"/>
  <c r="I46" i="291"/>
  <c r="K45" i="291"/>
  <c r="I45" i="291"/>
  <c r="K44" i="291"/>
  <c r="I44" i="291"/>
  <c r="K43" i="291"/>
  <c r="I43" i="291"/>
  <c r="L42" i="291"/>
  <c r="K42" i="291"/>
  <c r="I42" i="291"/>
  <c r="L41" i="291"/>
  <c r="K41" i="291"/>
  <c r="I41" i="291"/>
  <c r="L40" i="291"/>
  <c r="K40" i="291"/>
  <c r="I40" i="291"/>
  <c r="L39" i="291"/>
  <c r="K39" i="291"/>
  <c r="I39" i="291"/>
  <c r="L38" i="291"/>
  <c r="K38" i="291"/>
  <c r="I38" i="291"/>
  <c r="L37" i="291"/>
  <c r="K37" i="291"/>
  <c r="I37" i="291"/>
  <c r="L36" i="291"/>
  <c r="K36" i="291"/>
  <c r="I36" i="291"/>
  <c r="L35" i="291"/>
  <c r="K35" i="291"/>
  <c r="I35" i="291"/>
  <c r="L34" i="291"/>
  <c r="K34" i="291"/>
  <c r="I34" i="291"/>
  <c r="L33" i="291"/>
  <c r="K33" i="291"/>
  <c r="I33" i="291"/>
  <c r="L32" i="291"/>
  <c r="K32" i="291"/>
  <c r="I32" i="291"/>
  <c r="L31" i="291"/>
  <c r="K31" i="291"/>
  <c r="I31" i="291"/>
  <c r="L30" i="291"/>
  <c r="K30" i="291"/>
  <c r="I30" i="291"/>
  <c r="L29" i="291"/>
  <c r="K29" i="291"/>
  <c r="I29" i="291"/>
  <c r="L28" i="291"/>
  <c r="K28" i="291"/>
  <c r="I28" i="291"/>
  <c r="L27" i="291"/>
  <c r="K27" i="291"/>
  <c r="I27" i="291"/>
  <c r="L26" i="291"/>
  <c r="K26" i="291"/>
  <c r="I26" i="291"/>
  <c r="L25" i="291"/>
  <c r="K25" i="291"/>
  <c r="I25" i="291"/>
  <c r="L24" i="291"/>
  <c r="K24" i="291"/>
  <c r="I24" i="291"/>
  <c r="L23" i="291"/>
  <c r="K23" i="291"/>
  <c r="I23" i="291"/>
  <c r="L22" i="291"/>
  <c r="K22" i="291"/>
  <c r="I22" i="291"/>
  <c r="K21" i="291"/>
  <c r="I21" i="291"/>
  <c r="R18" i="291"/>
  <c r="Q18" i="291"/>
  <c r="K18" i="291"/>
  <c r="I18" i="291"/>
  <c r="L17" i="291"/>
  <c r="K17" i="291"/>
  <c r="I17" i="291"/>
  <c r="L16" i="291"/>
  <c r="K16" i="291"/>
  <c r="I16" i="291"/>
  <c r="L15" i="291"/>
  <c r="K15" i="291"/>
  <c r="I15" i="291"/>
  <c r="L14" i="291"/>
  <c r="K14" i="291"/>
  <c r="I14" i="291"/>
  <c r="L13" i="291"/>
  <c r="K13" i="291"/>
  <c r="I13" i="291"/>
  <c r="L12" i="291"/>
  <c r="K12" i="291"/>
  <c r="I12" i="291"/>
  <c r="L11" i="291"/>
  <c r="K11" i="291"/>
  <c r="I11" i="291"/>
  <c r="L10" i="291"/>
  <c r="K10" i="291"/>
  <c r="I10" i="291"/>
  <c r="L156" i="129"/>
  <c r="K156" i="129"/>
  <c r="I156" i="129"/>
  <c r="L155" i="129"/>
  <c r="K155" i="129"/>
  <c r="I155" i="129"/>
  <c r="L154" i="129"/>
  <c r="K154" i="129"/>
  <c r="I154" i="129"/>
  <c r="L153" i="129"/>
  <c r="K153" i="129"/>
  <c r="I153" i="129"/>
  <c r="L152" i="129"/>
  <c r="K152" i="129"/>
  <c r="I152" i="129"/>
  <c r="L151" i="129"/>
  <c r="K151" i="129"/>
  <c r="I151" i="129"/>
  <c r="L150" i="129"/>
  <c r="K150" i="129"/>
  <c r="I150" i="129"/>
  <c r="L149" i="129"/>
  <c r="K149" i="129"/>
  <c r="I149" i="129"/>
  <c r="L148" i="129"/>
  <c r="K148" i="129"/>
  <c r="I148" i="129"/>
  <c r="L147" i="129"/>
  <c r="K147" i="129"/>
  <c r="I147" i="129"/>
  <c r="L146" i="129"/>
  <c r="K146" i="129"/>
  <c r="I146" i="129"/>
  <c r="L145" i="129"/>
  <c r="K145" i="129"/>
  <c r="I145" i="129"/>
  <c r="L144" i="129"/>
  <c r="K144" i="129"/>
  <c r="I144" i="129"/>
  <c r="L143" i="129"/>
  <c r="K143" i="129"/>
  <c r="I143" i="129"/>
  <c r="L142" i="129"/>
  <c r="K142" i="129"/>
  <c r="I142" i="129"/>
  <c r="K141" i="129"/>
  <c r="I141" i="129"/>
  <c r="L140" i="129"/>
  <c r="K140" i="129"/>
  <c r="I140" i="129"/>
  <c r="L139" i="129"/>
  <c r="K139" i="129"/>
  <c r="I139" i="129"/>
  <c r="L138" i="129"/>
  <c r="K138" i="129"/>
  <c r="I138" i="129"/>
  <c r="R137" i="129"/>
  <c r="Q137" i="129"/>
  <c r="L137" i="129"/>
  <c r="V137" i="129" s="1"/>
  <c r="K137" i="129"/>
  <c r="I137" i="129"/>
  <c r="L136" i="129"/>
  <c r="K136" i="129"/>
  <c r="I136" i="129"/>
  <c r="L135" i="129"/>
  <c r="K135" i="129"/>
  <c r="I135" i="129"/>
  <c r="L134" i="129"/>
  <c r="K134" i="129"/>
  <c r="I134" i="129"/>
  <c r="L133" i="129"/>
  <c r="K133" i="129"/>
  <c r="I133" i="129"/>
  <c r="L132" i="129"/>
  <c r="K132" i="129"/>
  <c r="I132" i="129"/>
  <c r="R131" i="129"/>
  <c r="Q131" i="129"/>
  <c r="L131" i="129"/>
  <c r="V131" i="129" s="1"/>
  <c r="K131" i="129"/>
  <c r="I131" i="129"/>
  <c r="L130" i="129"/>
  <c r="K130" i="129"/>
  <c r="I130" i="129"/>
  <c r="R126" i="129"/>
  <c r="Q126" i="129"/>
  <c r="L126" i="129"/>
  <c r="V126" i="129" s="1"/>
  <c r="K126" i="129"/>
  <c r="I126" i="129"/>
  <c r="R125" i="129"/>
  <c r="Q125" i="129"/>
  <c r="K125" i="129"/>
  <c r="I125" i="129"/>
  <c r="R124" i="129"/>
  <c r="Q124" i="129"/>
  <c r="L124" i="129"/>
  <c r="V124" i="129" s="1"/>
  <c r="K124" i="129"/>
  <c r="I124" i="129"/>
  <c r="R123" i="129"/>
  <c r="Q123" i="129"/>
  <c r="K123" i="129"/>
  <c r="I123" i="129"/>
  <c r="R122" i="129"/>
  <c r="Q122" i="129"/>
  <c r="K122" i="129"/>
  <c r="I122" i="129"/>
  <c r="R121" i="129"/>
  <c r="Q121" i="129"/>
  <c r="K121" i="129"/>
  <c r="I121" i="129"/>
  <c r="R120" i="129"/>
  <c r="Q120" i="129"/>
  <c r="L120" i="129"/>
  <c r="V120" i="129" s="1"/>
  <c r="K120" i="129"/>
  <c r="I120" i="129"/>
  <c r="L116" i="129"/>
  <c r="K116" i="129"/>
  <c r="I116" i="129"/>
  <c r="L115" i="129"/>
  <c r="K115" i="129"/>
  <c r="I115" i="129"/>
  <c r="L114" i="129"/>
  <c r="K114" i="129"/>
  <c r="I114" i="129"/>
  <c r="L113" i="129"/>
  <c r="K113" i="129"/>
  <c r="I113" i="129"/>
  <c r="L112" i="129"/>
  <c r="K112" i="129"/>
  <c r="I112" i="129"/>
  <c r="L111" i="129"/>
  <c r="K111" i="129"/>
  <c r="I111" i="129"/>
  <c r="L110" i="129"/>
  <c r="K110" i="129"/>
  <c r="I110" i="129"/>
  <c r="R109" i="129"/>
  <c r="Q109" i="129"/>
  <c r="L109" i="129"/>
  <c r="V109" i="129" s="1"/>
  <c r="K109" i="129"/>
  <c r="I109" i="129"/>
  <c r="L108" i="129"/>
  <c r="K108" i="129"/>
  <c r="I108" i="129"/>
  <c r="R107" i="129"/>
  <c r="Q107" i="129"/>
  <c r="L107" i="129"/>
  <c r="V107" i="129" s="1"/>
  <c r="K107" i="129"/>
  <c r="I107" i="129"/>
  <c r="L106" i="129"/>
  <c r="K106" i="129"/>
  <c r="I106" i="129"/>
  <c r="L105" i="129"/>
  <c r="K105" i="129"/>
  <c r="I105" i="129"/>
  <c r="L104" i="129"/>
  <c r="K104" i="129"/>
  <c r="I104" i="129"/>
  <c r="R103" i="129"/>
  <c r="Q103" i="129"/>
  <c r="L103" i="129"/>
  <c r="V103" i="129" s="1"/>
  <c r="K103" i="129"/>
  <c r="I103" i="129"/>
  <c r="K102" i="129"/>
  <c r="I102" i="129"/>
  <c r="L101" i="129"/>
  <c r="K101" i="129"/>
  <c r="I101" i="129"/>
  <c r="L100" i="129"/>
  <c r="K100" i="129"/>
  <c r="I100" i="129"/>
  <c r="L99" i="129"/>
  <c r="K99" i="129"/>
  <c r="I99" i="129"/>
  <c r="L98" i="129"/>
  <c r="K98" i="129"/>
  <c r="I98" i="129"/>
  <c r="L97" i="129"/>
  <c r="K97" i="129"/>
  <c r="I97" i="129"/>
  <c r="L96" i="129"/>
  <c r="K96" i="129"/>
  <c r="I96" i="129"/>
  <c r="K95" i="129"/>
  <c r="I95" i="129"/>
  <c r="R94" i="129"/>
  <c r="Q94" i="129"/>
  <c r="L94" i="129"/>
  <c r="V94" i="129" s="1"/>
  <c r="K94" i="129"/>
  <c r="I94" i="129"/>
  <c r="L93" i="129"/>
  <c r="K93" i="129"/>
  <c r="I93" i="129"/>
  <c r="L92" i="129"/>
  <c r="K92" i="129"/>
  <c r="I92" i="129"/>
  <c r="L91" i="129"/>
  <c r="K91" i="129"/>
  <c r="I91" i="129"/>
  <c r="K90" i="129"/>
  <c r="I90" i="129"/>
  <c r="L89" i="129"/>
  <c r="K89" i="129"/>
  <c r="I89" i="129"/>
  <c r="L88" i="129"/>
  <c r="K88" i="129"/>
  <c r="I88" i="129"/>
  <c r="L87" i="129"/>
  <c r="K87" i="129"/>
  <c r="I87" i="129"/>
  <c r="L86" i="129"/>
  <c r="K86" i="129"/>
  <c r="I86" i="129"/>
  <c r="L85" i="129"/>
  <c r="K85" i="129"/>
  <c r="I85" i="129"/>
  <c r="L84" i="129"/>
  <c r="K84" i="129"/>
  <c r="I84" i="129"/>
  <c r="L80" i="129"/>
  <c r="K80" i="129"/>
  <c r="I80" i="129"/>
  <c r="L79" i="129"/>
  <c r="K79" i="129"/>
  <c r="I79" i="129"/>
  <c r="L78" i="129"/>
  <c r="K78" i="129"/>
  <c r="I78" i="129"/>
  <c r="L77" i="129"/>
  <c r="K77" i="129"/>
  <c r="I77" i="129"/>
  <c r="L76" i="129"/>
  <c r="K76" i="129"/>
  <c r="I76" i="129"/>
  <c r="L75" i="129"/>
  <c r="K75" i="129"/>
  <c r="I75" i="129"/>
  <c r="L74" i="129"/>
  <c r="K74" i="129"/>
  <c r="I74" i="129"/>
  <c r="L73" i="129"/>
  <c r="K73" i="129"/>
  <c r="I73" i="129"/>
  <c r="L72" i="129"/>
  <c r="K72" i="129"/>
  <c r="I72" i="129"/>
  <c r="L71" i="129"/>
  <c r="K71" i="129"/>
  <c r="I71" i="129"/>
  <c r="R70" i="129"/>
  <c r="Q70" i="129"/>
  <c r="L70" i="129"/>
  <c r="V70" i="129" s="1"/>
  <c r="K70" i="129"/>
  <c r="I70" i="129"/>
  <c r="L69" i="129"/>
  <c r="K69" i="129"/>
  <c r="I69" i="129"/>
  <c r="L68" i="129"/>
  <c r="K68" i="129"/>
  <c r="I68" i="129"/>
  <c r="K67" i="129"/>
  <c r="I67" i="129"/>
  <c r="L66" i="129"/>
  <c r="K66" i="129"/>
  <c r="I66" i="129"/>
  <c r="L65" i="129"/>
  <c r="K65" i="129"/>
  <c r="I65" i="129"/>
  <c r="L64" i="129"/>
  <c r="K64" i="129"/>
  <c r="I64" i="129"/>
  <c r="L63" i="129"/>
  <c r="K63" i="129"/>
  <c r="I63" i="129"/>
  <c r="L62" i="129"/>
  <c r="K62" i="129"/>
  <c r="I62" i="129"/>
  <c r="L61" i="129"/>
  <c r="K61" i="129"/>
  <c r="I61" i="129"/>
  <c r="L60" i="129"/>
  <c r="K60" i="129"/>
  <c r="I60" i="129"/>
  <c r="L59" i="129"/>
  <c r="K59" i="129"/>
  <c r="I59" i="129"/>
  <c r="L58" i="129"/>
  <c r="K58" i="129"/>
  <c r="I58" i="129"/>
  <c r="L57" i="129"/>
  <c r="K57" i="129"/>
  <c r="I57" i="129"/>
  <c r="L56" i="129"/>
  <c r="K56" i="129"/>
  <c r="I56" i="129"/>
  <c r="L55" i="129"/>
  <c r="K55" i="129"/>
  <c r="I55" i="129"/>
  <c r="L54" i="129"/>
  <c r="K54" i="129"/>
  <c r="I54" i="129"/>
  <c r="L53" i="129"/>
  <c r="K53" i="129"/>
  <c r="I53" i="129"/>
  <c r="L52" i="129"/>
  <c r="K52" i="129"/>
  <c r="I52" i="129"/>
  <c r="L51" i="129"/>
  <c r="K51" i="129"/>
  <c r="I51" i="129"/>
  <c r="L50" i="129"/>
  <c r="K50" i="129"/>
  <c r="I50" i="129"/>
  <c r="L49" i="129"/>
  <c r="K49" i="129"/>
  <c r="I49" i="129"/>
  <c r="L48" i="129"/>
  <c r="K48" i="129"/>
  <c r="I48" i="129"/>
  <c r="L47" i="129"/>
  <c r="K47" i="129"/>
  <c r="I47" i="129"/>
  <c r="L46" i="129"/>
  <c r="K46" i="129"/>
  <c r="I46" i="129"/>
  <c r="L45" i="129"/>
  <c r="K45" i="129"/>
  <c r="I45" i="129"/>
  <c r="L44" i="129"/>
  <c r="K44" i="129"/>
  <c r="I44" i="129"/>
  <c r="L43" i="129"/>
  <c r="K43" i="129"/>
  <c r="I43" i="129"/>
  <c r="L42" i="129"/>
  <c r="K42" i="129"/>
  <c r="I42" i="129"/>
  <c r="L41" i="129"/>
  <c r="K41" i="129"/>
  <c r="I41" i="129"/>
  <c r="L40" i="129"/>
  <c r="K40" i="129"/>
  <c r="I40" i="129"/>
  <c r="L39" i="129"/>
  <c r="K39" i="129"/>
  <c r="I39" i="129"/>
  <c r="L38" i="129"/>
  <c r="K38" i="129"/>
  <c r="I38" i="129"/>
  <c r="L37" i="129"/>
  <c r="K37" i="129"/>
  <c r="I37" i="129"/>
  <c r="L36" i="129"/>
  <c r="K36" i="129"/>
  <c r="I36" i="129"/>
  <c r="L35" i="129"/>
  <c r="K35" i="129"/>
  <c r="I35" i="129"/>
  <c r="L34" i="129"/>
  <c r="K34" i="129"/>
  <c r="I34" i="129"/>
  <c r="L33" i="129"/>
  <c r="K33" i="129"/>
  <c r="I33" i="129"/>
  <c r="L32" i="129"/>
  <c r="K32" i="129"/>
  <c r="I32" i="129"/>
  <c r="L31" i="129"/>
  <c r="K31" i="129"/>
  <c r="I31" i="129"/>
  <c r="L27" i="129"/>
  <c r="K27" i="129"/>
  <c r="I27" i="129"/>
  <c r="R26" i="129"/>
  <c r="Q26" i="129"/>
  <c r="L26" i="129"/>
  <c r="V26" i="129" s="1"/>
  <c r="K26" i="129"/>
  <c r="I26" i="129"/>
  <c r="L25" i="129"/>
  <c r="K25" i="129"/>
  <c r="I25" i="129"/>
  <c r="L24" i="129"/>
  <c r="K24" i="129"/>
  <c r="I24" i="129"/>
  <c r="L23" i="129"/>
  <c r="K23" i="129"/>
  <c r="I23" i="129"/>
  <c r="L22" i="129"/>
  <c r="K22" i="129"/>
  <c r="I22" i="129"/>
  <c r="L21" i="129"/>
  <c r="K21" i="129"/>
  <c r="I21" i="129"/>
  <c r="L20" i="129"/>
  <c r="K20" i="129"/>
  <c r="I20" i="129"/>
  <c r="K19" i="129"/>
  <c r="I19" i="129"/>
  <c r="L18" i="129"/>
  <c r="K18" i="129"/>
  <c r="I18" i="129"/>
  <c r="L17" i="129"/>
  <c r="K17" i="129"/>
  <c r="I17" i="129"/>
  <c r="L16" i="129"/>
  <c r="K16" i="129"/>
  <c r="I16" i="129"/>
  <c r="L15" i="129"/>
  <c r="K15" i="129"/>
  <c r="I15" i="129"/>
  <c r="K14" i="129"/>
  <c r="I14" i="129"/>
  <c r="R13" i="129"/>
  <c r="Q13" i="129"/>
  <c r="L13" i="129"/>
  <c r="V13" i="129" s="1"/>
  <c r="K13" i="129"/>
  <c r="I13" i="129"/>
  <c r="L12" i="129"/>
  <c r="K12" i="129"/>
  <c r="I12" i="129"/>
  <c r="L11" i="129"/>
  <c r="K11" i="129"/>
  <c r="I11" i="129"/>
  <c r="L10" i="129"/>
  <c r="K10" i="129"/>
  <c r="I10" i="129"/>
  <c r="L159" i="131"/>
  <c r="K159" i="131"/>
  <c r="I159" i="131"/>
  <c r="L158" i="131"/>
  <c r="K158" i="131"/>
  <c r="I158" i="131"/>
  <c r="K157" i="131"/>
  <c r="I157" i="131"/>
  <c r="R156" i="131"/>
  <c r="Q156" i="131"/>
  <c r="L156" i="131"/>
  <c r="V156" i="131" s="1"/>
  <c r="K156" i="131"/>
  <c r="I156" i="131"/>
  <c r="R155" i="131"/>
  <c r="Q155" i="131"/>
  <c r="L155" i="131"/>
  <c r="V155" i="131" s="1"/>
  <c r="K155" i="131"/>
  <c r="I155" i="131"/>
  <c r="L154" i="131"/>
  <c r="K154" i="131"/>
  <c r="I154" i="131"/>
  <c r="L153" i="131"/>
  <c r="K153" i="131"/>
  <c r="I153" i="131"/>
  <c r="L152" i="131"/>
  <c r="K152" i="131"/>
  <c r="I152" i="131"/>
  <c r="R151" i="131"/>
  <c r="Q151" i="131"/>
  <c r="L151" i="131"/>
  <c r="V151" i="131" s="1"/>
  <c r="K151" i="131"/>
  <c r="I151" i="131"/>
  <c r="L150" i="131"/>
  <c r="K150" i="131"/>
  <c r="I150" i="131"/>
  <c r="L149" i="131"/>
  <c r="K149" i="131"/>
  <c r="I149" i="131"/>
  <c r="L148" i="131"/>
  <c r="K148" i="131"/>
  <c r="I148" i="131"/>
  <c r="L147" i="131"/>
  <c r="K147" i="131"/>
  <c r="I147" i="131"/>
  <c r="L146" i="131"/>
  <c r="K146" i="131"/>
  <c r="I146" i="131"/>
  <c r="L145" i="131"/>
  <c r="K145" i="131"/>
  <c r="I145" i="131"/>
  <c r="K144" i="131"/>
  <c r="I144" i="131"/>
  <c r="L143" i="131"/>
  <c r="K143" i="131"/>
  <c r="I143" i="131"/>
  <c r="L142" i="131"/>
  <c r="K142" i="131"/>
  <c r="I142" i="131"/>
  <c r="L141" i="131"/>
  <c r="K141" i="131"/>
  <c r="I141" i="131"/>
  <c r="L140" i="131"/>
  <c r="K140" i="131"/>
  <c r="I140" i="131"/>
  <c r="L139" i="131"/>
  <c r="K139" i="131"/>
  <c r="I139" i="131"/>
  <c r="L138" i="131"/>
  <c r="K138" i="131"/>
  <c r="I138" i="131"/>
  <c r="L137" i="131"/>
  <c r="K137" i="131"/>
  <c r="I137" i="131"/>
  <c r="L136" i="131"/>
  <c r="K136" i="131"/>
  <c r="I136" i="131"/>
  <c r="L135" i="131"/>
  <c r="K135" i="131"/>
  <c r="I135" i="131"/>
  <c r="L134" i="131"/>
  <c r="K134" i="131"/>
  <c r="I134" i="131"/>
  <c r="L133" i="131"/>
  <c r="K133" i="131"/>
  <c r="I133" i="131"/>
  <c r="L132" i="131"/>
  <c r="K132" i="131"/>
  <c r="I132" i="131"/>
  <c r="L131" i="131"/>
  <c r="K131" i="131"/>
  <c r="I131" i="131"/>
  <c r="L130" i="131"/>
  <c r="K130" i="131"/>
  <c r="I130" i="131"/>
  <c r="L129" i="131"/>
  <c r="K129" i="131"/>
  <c r="I129" i="131"/>
  <c r="R128" i="131"/>
  <c r="Q128" i="131"/>
  <c r="L128" i="131"/>
  <c r="V128" i="131" s="1"/>
  <c r="K128" i="131"/>
  <c r="I128" i="131"/>
  <c r="L127" i="131"/>
  <c r="K127" i="131"/>
  <c r="I127" i="131"/>
  <c r="L126" i="131"/>
  <c r="K126" i="131"/>
  <c r="I126" i="131"/>
  <c r="L125" i="131"/>
  <c r="K125" i="131"/>
  <c r="I125" i="131"/>
  <c r="L124" i="131"/>
  <c r="K124" i="131"/>
  <c r="I124" i="131"/>
  <c r="L123" i="131"/>
  <c r="K123" i="131"/>
  <c r="I123" i="131"/>
  <c r="L122" i="131"/>
  <c r="K122" i="131"/>
  <c r="I122" i="131"/>
  <c r="L121" i="131"/>
  <c r="K121" i="131"/>
  <c r="I121" i="131"/>
  <c r="L120" i="131"/>
  <c r="K120" i="131"/>
  <c r="I120" i="131"/>
  <c r="L119" i="131"/>
  <c r="K119" i="131"/>
  <c r="I119" i="131"/>
  <c r="L118" i="131"/>
  <c r="K118" i="131"/>
  <c r="I118" i="131"/>
  <c r="L117" i="131"/>
  <c r="K117" i="131"/>
  <c r="I117" i="131"/>
  <c r="L116" i="131"/>
  <c r="K116" i="131"/>
  <c r="I116" i="131"/>
  <c r="R115" i="131"/>
  <c r="Q115" i="131"/>
  <c r="L115" i="131"/>
  <c r="V115" i="131" s="1"/>
  <c r="K115" i="131"/>
  <c r="I115" i="131"/>
  <c r="L114" i="131"/>
  <c r="K114" i="131"/>
  <c r="I114" i="131"/>
  <c r="L106" i="131"/>
  <c r="K106" i="131"/>
  <c r="I106" i="131"/>
  <c r="L105" i="131"/>
  <c r="K105" i="131"/>
  <c r="I105" i="131"/>
  <c r="L104" i="131"/>
  <c r="K104" i="131"/>
  <c r="I104" i="131"/>
  <c r="L103" i="131"/>
  <c r="K103" i="131"/>
  <c r="I103" i="131"/>
  <c r="L102" i="131"/>
  <c r="K102" i="131"/>
  <c r="I102" i="131"/>
  <c r="L101" i="131"/>
  <c r="K101" i="131"/>
  <c r="I101" i="131"/>
  <c r="L100" i="131"/>
  <c r="K100" i="131"/>
  <c r="I100" i="131"/>
  <c r="L99" i="131"/>
  <c r="K99" i="131"/>
  <c r="I99" i="131"/>
  <c r="L98" i="131"/>
  <c r="K98" i="131"/>
  <c r="I98" i="131"/>
  <c r="L97" i="131"/>
  <c r="K97" i="131"/>
  <c r="I97" i="131"/>
  <c r="L96" i="131"/>
  <c r="K96" i="131"/>
  <c r="I96" i="131"/>
  <c r="L95" i="131"/>
  <c r="K95" i="131"/>
  <c r="I95" i="131"/>
  <c r="L94" i="131"/>
  <c r="K94" i="131"/>
  <c r="I94" i="131"/>
  <c r="L93" i="131"/>
  <c r="K93" i="131"/>
  <c r="I93" i="131"/>
  <c r="L92" i="131"/>
  <c r="K92" i="131"/>
  <c r="I92" i="131"/>
  <c r="L91" i="131"/>
  <c r="K91" i="131"/>
  <c r="I91" i="131"/>
  <c r="L90" i="131"/>
  <c r="K90" i="131"/>
  <c r="I90" i="131"/>
  <c r="L89" i="131"/>
  <c r="K89" i="131"/>
  <c r="I89" i="131"/>
  <c r="L88" i="131"/>
  <c r="K88" i="131"/>
  <c r="I88" i="131"/>
  <c r="L87" i="131"/>
  <c r="K87" i="131"/>
  <c r="I87" i="131"/>
  <c r="L86" i="131"/>
  <c r="K86" i="131"/>
  <c r="I86" i="131"/>
  <c r="L85" i="131"/>
  <c r="K85" i="131"/>
  <c r="I85" i="131"/>
  <c r="L84" i="131"/>
  <c r="K84" i="131"/>
  <c r="I84" i="131"/>
  <c r="L83" i="131"/>
  <c r="K83" i="131"/>
  <c r="I83" i="131"/>
  <c r="L82" i="131"/>
  <c r="K82" i="131"/>
  <c r="I82" i="131"/>
  <c r="L81" i="131"/>
  <c r="K81" i="131"/>
  <c r="I81" i="131"/>
  <c r="L80" i="131"/>
  <c r="K80" i="131"/>
  <c r="I80" i="131"/>
  <c r="L79" i="131"/>
  <c r="K79" i="131"/>
  <c r="I79" i="131"/>
  <c r="R78" i="131"/>
  <c r="Q78" i="131"/>
  <c r="L78" i="131"/>
  <c r="V78" i="131" s="1"/>
  <c r="K78" i="131"/>
  <c r="I78" i="131"/>
  <c r="L77" i="131"/>
  <c r="K77" i="131"/>
  <c r="I77" i="131"/>
  <c r="L76" i="131"/>
  <c r="K76" i="131"/>
  <c r="I76" i="131"/>
  <c r="L75" i="131"/>
  <c r="K75" i="131"/>
  <c r="I75" i="131"/>
  <c r="L74" i="131"/>
  <c r="K74" i="131"/>
  <c r="I74" i="131"/>
  <c r="L73" i="131"/>
  <c r="K73" i="131"/>
  <c r="I73" i="131"/>
  <c r="L72" i="131"/>
  <c r="K72" i="131"/>
  <c r="I72" i="131"/>
  <c r="L71" i="131"/>
  <c r="K71" i="131"/>
  <c r="I71" i="131"/>
  <c r="L70" i="131"/>
  <c r="K70" i="131"/>
  <c r="I70" i="131"/>
  <c r="L69" i="131"/>
  <c r="K69" i="131"/>
  <c r="I69" i="131"/>
  <c r="L68" i="131"/>
  <c r="K68" i="131"/>
  <c r="I68" i="131"/>
  <c r="L67" i="131"/>
  <c r="K67" i="131"/>
  <c r="I67" i="131"/>
  <c r="L66" i="131"/>
  <c r="K66" i="131"/>
  <c r="I66" i="131"/>
  <c r="L65" i="131"/>
  <c r="K65" i="131"/>
  <c r="I65" i="131"/>
  <c r="K64" i="131"/>
  <c r="I64" i="131"/>
  <c r="L63" i="131"/>
  <c r="K63" i="131"/>
  <c r="I63" i="131"/>
  <c r="L62" i="131"/>
  <c r="K62" i="131"/>
  <c r="I62" i="131"/>
  <c r="L61" i="131"/>
  <c r="K61" i="131"/>
  <c r="I61" i="131"/>
  <c r="L60" i="131"/>
  <c r="K60" i="131"/>
  <c r="I60" i="131"/>
  <c r="L59" i="131"/>
  <c r="K59" i="131"/>
  <c r="I59" i="131"/>
  <c r="L58" i="131"/>
  <c r="K58" i="131"/>
  <c r="I58" i="131"/>
  <c r="L57" i="131"/>
  <c r="K57" i="131"/>
  <c r="I57" i="131"/>
  <c r="L56" i="131"/>
  <c r="K56" i="131"/>
  <c r="I56" i="131"/>
  <c r="L55" i="131"/>
  <c r="K55" i="131"/>
  <c r="I55" i="131"/>
  <c r="L54" i="131"/>
  <c r="K54" i="131"/>
  <c r="I54" i="131"/>
  <c r="L53" i="131"/>
  <c r="K53" i="131"/>
  <c r="I53" i="131"/>
  <c r="L52" i="131"/>
  <c r="K52" i="131"/>
  <c r="I52" i="131"/>
  <c r="L51" i="131"/>
  <c r="K51" i="131"/>
  <c r="I51" i="131"/>
  <c r="L50" i="131"/>
  <c r="K50" i="131"/>
  <c r="I50" i="131"/>
  <c r="L49" i="131"/>
  <c r="K49" i="131"/>
  <c r="I49" i="131"/>
  <c r="L48" i="131"/>
  <c r="K48" i="131"/>
  <c r="I48" i="131"/>
  <c r="L47" i="131"/>
  <c r="K47" i="131"/>
  <c r="I47" i="131"/>
  <c r="L46" i="131"/>
  <c r="K46" i="131"/>
  <c r="I46" i="131"/>
  <c r="K45" i="131"/>
  <c r="I45" i="131"/>
  <c r="L44" i="131"/>
  <c r="K44" i="131"/>
  <c r="I44" i="131"/>
  <c r="L43" i="131"/>
  <c r="K43" i="131"/>
  <c r="I43" i="131"/>
  <c r="L42" i="131"/>
  <c r="K42" i="131"/>
  <c r="I42" i="131"/>
  <c r="L41" i="131"/>
  <c r="K41" i="131"/>
  <c r="I41" i="131"/>
  <c r="L40" i="131"/>
  <c r="K40" i="131"/>
  <c r="I40" i="131"/>
  <c r="L39" i="131"/>
  <c r="K39" i="131"/>
  <c r="I39" i="131"/>
  <c r="L38" i="131"/>
  <c r="K38" i="131"/>
  <c r="I38" i="131"/>
  <c r="L37" i="131"/>
  <c r="K37" i="131"/>
  <c r="I37" i="131"/>
  <c r="L36" i="131"/>
  <c r="K36" i="131"/>
  <c r="I36" i="131"/>
  <c r="L35" i="131"/>
  <c r="K35" i="131"/>
  <c r="I35" i="131"/>
  <c r="L29" i="131"/>
  <c r="K29" i="131"/>
  <c r="I29" i="131"/>
  <c r="L28" i="131"/>
  <c r="K28" i="131"/>
  <c r="I28" i="131"/>
  <c r="L27" i="131"/>
  <c r="K27" i="131"/>
  <c r="I27" i="131"/>
  <c r="K26" i="131"/>
  <c r="I26" i="131"/>
  <c r="L25" i="131"/>
  <c r="K25" i="131"/>
  <c r="I25" i="131"/>
  <c r="L24" i="131"/>
  <c r="K24" i="131"/>
  <c r="I24" i="131"/>
  <c r="L23" i="131"/>
  <c r="K23" i="131"/>
  <c r="I23" i="131"/>
  <c r="L22" i="131"/>
  <c r="K22" i="131"/>
  <c r="I22" i="131"/>
  <c r="L21" i="131"/>
  <c r="K21" i="131"/>
  <c r="I21" i="131"/>
  <c r="L20" i="131"/>
  <c r="K20" i="131"/>
  <c r="I20" i="131"/>
  <c r="L19" i="131"/>
  <c r="K19" i="131"/>
  <c r="I19" i="131"/>
  <c r="L18" i="131"/>
  <c r="K18" i="131"/>
  <c r="I18" i="131"/>
  <c r="L17" i="131"/>
  <c r="K17" i="131"/>
  <c r="I17" i="131"/>
  <c r="L16" i="131"/>
  <c r="K16" i="131"/>
  <c r="I16" i="131"/>
  <c r="L15" i="131"/>
  <c r="K15" i="131"/>
  <c r="I15" i="131"/>
  <c r="L14" i="131"/>
  <c r="K14" i="131"/>
  <c r="I14" i="131"/>
  <c r="L13" i="131"/>
  <c r="K13" i="131"/>
  <c r="I13" i="131"/>
  <c r="L12" i="131"/>
  <c r="K12" i="131"/>
  <c r="I12" i="131"/>
  <c r="L11" i="131"/>
  <c r="K11" i="131"/>
  <c r="I11" i="131"/>
  <c r="L10" i="131"/>
  <c r="K10" i="131"/>
  <c r="I10" i="131"/>
  <c r="L9" i="131"/>
  <c r="K9" i="131"/>
  <c r="I9" i="131"/>
  <c r="L8" i="131"/>
  <c r="K8" i="131"/>
  <c r="I8" i="131"/>
  <c r="L104" i="108"/>
  <c r="K104" i="108"/>
  <c r="I104" i="108"/>
  <c r="L103" i="108"/>
  <c r="K103" i="108"/>
  <c r="I103" i="108"/>
  <c r="L102" i="108"/>
  <c r="K102" i="108"/>
  <c r="I102" i="108"/>
  <c r="L101" i="108"/>
  <c r="K101" i="108"/>
  <c r="I101" i="108"/>
  <c r="L100" i="108"/>
  <c r="K100" i="108"/>
  <c r="I100" i="108"/>
  <c r="L99" i="108"/>
  <c r="K99" i="108"/>
  <c r="I99" i="108"/>
  <c r="L98" i="108"/>
  <c r="K98" i="108"/>
  <c r="I98" i="108"/>
  <c r="L97" i="108"/>
  <c r="K97" i="108"/>
  <c r="I97" i="108"/>
  <c r="L96" i="108"/>
  <c r="K96" i="108"/>
  <c r="I96" i="108"/>
  <c r="L95" i="108"/>
  <c r="K95" i="108"/>
  <c r="I95" i="108"/>
  <c r="L92" i="108"/>
  <c r="K92" i="108"/>
  <c r="I92" i="108"/>
  <c r="L89" i="108"/>
  <c r="K89" i="108"/>
  <c r="I89" i="108"/>
  <c r="K88" i="108"/>
  <c r="I88" i="108"/>
  <c r="L87" i="108"/>
  <c r="K87" i="108"/>
  <c r="I87" i="108"/>
  <c r="K86" i="108"/>
  <c r="I86" i="108"/>
  <c r="K85" i="108"/>
  <c r="I85" i="108"/>
  <c r="K84" i="108"/>
  <c r="I84" i="108"/>
  <c r="K83" i="108"/>
  <c r="I83" i="108"/>
  <c r="L82" i="108"/>
  <c r="K82" i="108"/>
  <c r="I82" i="108"/>
  <c r="L81" i="108"/>
  <c r="K81" i="108"/>
  <c r="I81" i="108"/>
  <c r="L80" i="108"/>
  <c r="K80" i="108"/>
  <c r="I80" i="108"/>
  <c r="K79" i="108"/>
  <c r="I79" i="108"/>
  <c r="L78" i="108"/>
  <c r="K78" i="108"/>
  <c r="I78" i="108"/>
  <c r="L76" i="108"/>
  <c r="K76" i="108"/>
  <c r="I76" i="108"/>
  <c r="L75" i="108"/>
  <c r="K75" i="108"/>
  <c r="I75" i="108"/>
  <c r="R74" i="108"/>
  <c r="Q74" i="108"/>
  <c r="L74" i="108"/>
  <c r="V74" i="108" s="1"/>
  <c r="K74" i="108"/>
  <c r="I74" i="108"/>
  <c r="L73" i="108"/>
  <c r="K73" i="108"/>
  <c r="I73" i="108"/>
  <c r="L71" i="108"/>
  <c r="K71" i="108"/>
  <c r="I71" i="108"/>
  <c r="L70" i="108"/>
  <c r="K70" i="108"/>
  <c r="I70" i="108"/>
  <c r="L69" i="108"/>
  <c r="K69" i="108"/>
  <c r="I69" i="108"/>
  <c r="L68" i="108"/>
  <c r="K68" i="108"/>
  <c r="I68" i="108"/>
  <c r="L67" i="108"/>
  <c r="K67" i="108"/>
  <c r="I67" i="108"/>
  <c r="L66" i="108"/>
  <c r="K66" i="108"/>
  <c r="I66" i="108"/>
  <c r="L65" i="108"/>
  <c r="K65" i="108"/>
  <c r="I65" i="108"/>
  <c r="L62" i="108"/>
  <c r="K62" i="108"/>
  <c r="I62" i="108"/>
  <c r="L61" i="108"/>
  <c r="K61" i="108"/>
  <c r="I61" i="108"/>
  <c r="L60" i="108"/>
  <c r="K60" i="108"/>
  <c r="I60" i="108"/>
  <c r="L59" i="108"/>
  <c r="K59" i="108"/>
  <c r="I59" i="108"/>
  <c r="L58" i="108"/>
  <c r="K58" i="108"/>
  <c r="I58" i="108"/>
  <c r="L55" i="108"/>
  <c r="K55" i="108"/>
  <c r="I55" i="108"/>
  <c r="L54" i="108"/>
  <c r="K54" i="108"/>
  <c r="I54" i="108"/>
  <c r="L53" i="108"/>
  <c r="K53" i="108"/>
  <c r="I53" i="108"/>
  <c r="L52" i="108"/>
  <c r="K52" i="108"/>
  <c r="I52" i="108"/>
  <c r="L51" i="108"/>
  <c r="K51" i="108"/>
  <c r="I51" i="108"/>
  <c r="L50" i="108"/>
  <c r="K50" i="108"/>
  <c r="I50" i="108"/>
  <c r="L49" i="108"/>
  <c r="K49" i="108"/>
  <c r="I49" i="108"/>
  <c r="L48" i="108"/>
  <c r="K48" i="108"/>
  <c r="I48" i="108"/>
  <c r="L47" i="108"/>
  <c r="K47" i="108"/>
  <c r="I47" i="108"/>
  <c r="L46" i="108"/>
  <c r="K46" i="108"/>
  <c r="I46" i="108"/>
  <c r="L44" i="108"/>
  <c r="K44" i="108"/>
  <c r="I44" i="108"/>
  <c r="K43" i="108"/>
  <c r="I43" i="108"/>
  <c r="K42" i="108"/>
  <c r="I42" i="108"/>
  <c r="L41" i="108"/>
  <c r="K41" i="108"/>
  <c r="I41" i="108"/>
  <c r="K40" i="108"/>
  <c r="I40" i="108"/>
  <c r="L39" i="108"/>
  <c r="K39" i="108"/>
  <c r="I39" i="108"/>
  <c r="L38" i="108"/>
  <c r="K38" i="108"/>
  <c r="I38" i="108"/>
  <c r="L37" i="108"/>
  <c r="K37" i="108"/>
  <c r="I37" i="108"/>
  <c r="L36" i="108"/>
  <c r="K36" i="108"/>
  <c r="I36" i="108"/>
  <c r="L35" i="108"/>
  <c r="K35" i="108"/>
  <c r="I35" i="108"/>
  <c r="L32" i="108"/>
  <c r="K32" i="108"/>
  <c r="I32" i="108"/>
  <c r="L31" i="108"/>
  <c r="K31" i="108"/>
  <c r="I31" i="108"/>
  <c r="L30" i="108"/>
  <c r="K30" i="108"/>
  <c r="I30" i="108"/>
  <c r="L29" i="108"/>
  <c r="K29" i="108"/>
  <c r="I29" i="108"/>
  <c r="L28" i="108"/>
  <c r="K28" i="108"/>
  <c r="I28" i="108"/>
  <c r="L27" i="108"/>
  <c r="K27" i="108"/>
  <c r="I27" i="108"/>
  <c r="L26" i="108"/>
  <c r="K26" i="108"/>
  <c r="I26" i="108"/>
  <c r="L25" i="108"/>
  <c r="K25" i="108"/>
  <c r="I25" i="108"/>
  <c r="L24" i="108"/>
  <c r="K24" i="108"/>
  <c r="I24" i="108"/>
  <c r="L23" i="108"/>
  <c r="K23" i="108"/>
  <c r="I23" i="108"/>
  <c r="L22" i="108"/>
  <c r="K22" i="108"/>
  <c r="I22" i="108"/>
  <c r="L18" i="108"/>
  <c r="K18" i="108"/>
  <c r="I18" i="108"/>
  <c r="L16" i="108"/>
  <c r="K16" i="108"/>
  <c r="I16" i="108"/>
  <c r="L15" i="108"/>
  <c r="K15" i="108"/>
  <c r="I15" i="108"/>
  <c r="L14" i="108"/>
  <c r="K14" i="108"/>
  <c r="I14" i="108"/>
  <c r="L13" i="108"/>
  <c r="K13" i="108"/>
  <c r="I13" i="108"/>
  <c r="R230" i="313"/>
  <c r="Q230" i="313"/>
  <c r="K230" i="313"/>
  <c r="I230" i="313"/>
  <c r="L229" i="313"/>
  <c r="K229" i="313"/>
  <c r="I229" i="313"/>
  <c r="L228" i="313"/>
  <c r="K228" i="313"/>
  <c r="I228" i="313"/>
  <c r="R227" i="313"/>
  <c r="Q227" i="313"/>
  <c r="L227" i="313"/>
  <c r="V227" i="313" s="1"/>
  <c r="K227" i="313"/>
  <c r="I227" i="313"/>
  <c r="L226" i="313"/>
  <c r="K226" i="313"/>
  <c r="I226" i="313"/>
  <c r="L225" i="313"/>
  <c r="K225" i="313"/>
  <c r="I225" i="313"/>
  <c r="R224" i="313"/>
  <c r="Q224" i="313"/>
  <c r="L224" i="313"/>
  <c r="V224" i="313" s="1"/>
  <c r="K224" i="313"/>
  <c r="I224" i="313"/>
  <c r="L223" i="313"/>
  <c r="K223" i="313"/>
  <c r="I223" i="313"/>
  <c r="L222" i="313"/>
  <c r="K222" i="313"/>
  <c r="I222" i="313"/>
  <c r="R221" i="313"/>
  <c r="Q221" i="313"/>
  <c r="L221" i="313"/>
  <c r="V221" i="313" s="1"/>
  <c r="K221" i="313"/>
  <c r="I221" i="313"/>
  <c r="L220" i="313"/>
  <c r="K220" i="313"/>
  <c r="I220" i="313"/>
  <c r="L219" i="313"/>
  <c r="K219" i="313"/>
  <c r="I219" i="313"/>
  <c r="L218" i="313"/>
  <c r="K218" i="313"/>
  <c r="I218" i="313"/>
  <c r="L217" i="313"/>
  <c r="K217" i="313"/>
  <c r="I217" i="313"/>
  <c r="L216" i="313"/>
  <c r="K216" i="313"/>
  <c r="I216" i="313"/>
  <c r="L215" i="313"/>
  <c r="K215" i="313"/>
  <c r="I215" i="313"/>
  <c r="L214" i="313"/>
  <c r="K214" i="313"/>
  <c r="I214" i="313"/>
  <c r="L213" i="313"/>
  <c r="K213" i="313"/>
  <c r="I213" i="313"/>
  <c r="R212" i="313"/>
  <c r="Q212" i="313"/>
  <c r="L212" i="313"/>
  <c r="V212" i="313" s="1"/>
  <c r="K212" i="313"/>
  <c r="I212" i="313"/>
  <c r="L211" i="313"/>
  <c r="K211" i="313"/>
  <c r="I211" i="313"/>
  <c r="L210" i="313"/>
  <c r="K210" i="313"/>
  <c r="I210" i="313"/>
  <c r="L209" i="313"/>
  <c r="K209" i="313"/>
  <c r="I209" i="313"/>
  <c r="L208" i="313"/>
  <c r="K208" i="313"/>
  <c r="I208" i="313"/>
  <c r="L207" i="313"/>
  <c r="K207" i="313"/>
  <c r="I207" i="313"/>
  <c r="R206" i="313"/>
  <c r="Q206" i="313"/>
  <c r="L206" i="313"/>
  <c r="V206" i="313" s="1"/>
  <c r="K206" i="313"/>
  <c r="I206" i="313"/>
  <c r="R205" i="313"/>
  <c r="Q205" i="313"/>
  <c r="L205" i="313"/>
  <c r="V205" i="313" s="1"/>
  <c r="K205" i="313"/>
  <c r="I205" i="313"/>
  <c r="L204" i="313"/>
  <c r="K204" i="313"/>
  <c r="I204" i="313"/>
  <c r="R203" i="313"/>
  <c r="Q203" i="313"/>
  <c r="L203" i="313"/>
  <c r="V203" i="313" s="1"/>
  <c r="K203" i="313"/>
  <c r="I203" i="313"/>
  <c r="L202" i="313"/>
  <c r="K202" i="313"/>
  <c r="I202" i="313"/>
  <c r="L201" i="313"/>
  <c r="K201" i="313"/>
  <c r="I201" i="313"/>
  <c r="R200" i="313"/>
  <c r="Q200" i="313"/>
  <c r="L200" i="313"/>
  <c r="V200" i="313" s="1"/>
  <c r="K200" i="313"/>
  <c r="I200" i="313"/>
  <c r="R199" i="313"/>
  <c r="Q199" i="313"/>
  <c r="L199" i="313"/>
  <c r="V199" i="313" s="1"/>
  <c r="K199" i="313"/>
  <c r="I199" i="313"/>
  <c r="R198" i="313"/>
  <c r="Q198" i="313"/>
  <c r="L198" i="313"/>
  <c r="V198" i="313" s="1"/>
  <c r="K198" i="313"/>
  <c r="I198" i="313"/>
  <c r="L197" i="313"/>
  <c r="K197" i="313"/>
  <c r="I197" i="313"/>
  <c r="L196" i="313"/>
  <c r="K196" i="313"/>
  <c r="I196" i="313"/>
  <c r="L195" i="313"/>
  <c r="K195" i="313"/>
  <c r="I195" i="313"/>
  <c r="L194" i="313"/>
  <c r="K194" i="313"/>
  <c r="I194" i="313"/>
  <c r="L193" i="313"/>
  <c r="K193" i="313"/>
  <c r="I193" i="313"/>
  <c r="L192" i="313"/>
  <c r="K192" i="313"/>
  <c r="I192" i="313"/>
  <c r="R191" i="313"/>
  <c r="Q191" i="313"/>
  <c r="L191" i="313"/>
  <c r="V191" i="313" s="1"/>
  <c r="K191" i="313"/>
  <c r="I191" i="313"/>
  <c r="L190" i="313"/>
  <c r="K190" i="313"/>
  <c r="I190" i="313"/>
  <c r="L189" i="313"/>
  <c r="K189" i="313"/>
  <c r="I189" i="313"/>
  <c r="L188" i="313"/>
  <c r="K188" i="313"/>
  <c r="I188" i="313"/>
  <c r="R187" i="313"/>
  <c r="Q187" i="313"/>
  <c r="L187" i="313"/>
  <c r="V187" i="313" s="1"/>
  <c r="K187" i="313"/>
  <c r="I187" i="313"/>
  <c r="R186" i="313"/>
  <c r="Q186" i="313"/>
  <c r="L186" i="313"/>
  <c r="V186" i="313" s="1"/>
  <c r="K186" i="313"/>
  <c r="I186" i="313"/>
  <c r="L185" i="313"/>
  <c r="K185" i="313"/>
  <c r="I185" i="313"/>
  <c r="L184" i="313"/>
  <c r="K184" i="313"/>
  <c r="I184" i="313"/>
  <c r="L183" i="313"/>
  <c r="K183" i="313"/>
  <c r="I183" i="313"/>
  <c r="L182" i="313"/>
  <c r="K182" i="313"/>
  <c r="I182" i="313"/>
  <c r="L181" i="313"/>
  <c r="K181" i="313"/>
  <c r="I181" i="313"/>
  <c r="R180" i="313"/>
  <c r="Q180" i="313"/>
  <c r="L180" i="313"/>
  <c r="V180" i="313" s="1"/>
  <c r="K180" i="313"/>
  <c r="I180" i="313"/>
  <c r="L179" i="313"/>
  <c r="K179" i="313"/>
  <c r="I179" i="313"/>
  <c r="R178" i="313"/>
  <c r="Q178" i="313"/>
  <c r="L178" i="313"/>
  <c r="V178" i="313" s="1"/>
  <c r="K178" i="313"/>
  <c r="I178" i="313"/>
  <c r="R177" i="313"/>
  <c r="Q177" i="313"/>
  <c r="L177" i="313"/>
  <c r="V177" i="313" s="1"/>
  <c r="K177" i="313"/>
  <c r="I177" i="313"/>
  <c r="R176" i="313"/>
  <c r="Q176" i="313"/>
  <c r="L176" i="313"/>
  <c r="V176" i="313" s="1"/>
  <c r="K176" i="313"/>
  <c r="I176" i="313"/>
  <c r="R175" i="313"/>
  <c r="Q175" i="313"/>
  <c r="L175" i="313"/>
  <c r="V175" i="313" s="1"/>
  <c r="K175" i="313"/>
  <c r="I175" i="313"/>
  <c r="R174" i="313"/>
  <c r="Q174" i="313"/>
  <c r="L174" i="313"/>
  <c r="V174" i="313" s="1"/>
  <c r="K174" i="313"/>
  <c r="I174" i="313"/>
  <c r="L173" i="313"/>
  <c r="K173" i="313"/>
  <c r="I173" i="313"/>
  <c r="R172" i="313"/>
  <c r="Q172" i="313"/>
  <c r="L172" i="313"/>
  <c r="V172" i="313" s="1"/>
  <c r="K172" i="313"/>
  <c r="I172" i="313"/>
  <c r="L171" i="313"/>
  <c r="K171" i="313"/>
  <c r="I171" i="313"/>
  <c r="L170" i="313"/>
  <c r="K170" i="313"/>
  <c r="I170" i="313"/>
  <c r="L169" i="313"/>
  <c r="K169" i="313"/>
  <c r="I169" i="313"/>
  <c r="L168" i="313"/>
  <c r="K168" i="313"/>
  <c r="I168" i="313"/>
  <c r="R167" i="313"/>
  <c r="Q167" i="313"/>
  <c r="L167" i="313"/>
  <c r="V167" i="313" s="1"/>
  <c r="K167" i="313"/>
  <c r="I167" i="313"/>
  <c r="L166" i="313"/>
  <c r="K166" i="313"/>
  <c r="I166" i="313"/>
  <c r="L165" i="313"/>
  <c r="K165" i="313"/>
  <c r="I165" i="313"/>
  <c r="L164" i="313"/>
  <c r="K164" i="313"/>
  <c r="I164" i="313"/>
  <c r="L163" i="313"/>
  <c r="K163" i="313"/>
  <c r="I163" i="313"/>
  <c r="R162" i="313"/>
  <c r="Q162" i="313"/>
  <c r="L162" i="313"/>
  <c r="V162" i="313" s="1"/>
  <c r="K162" i="313"/>
  <c r="I162" i="313"/>
  <c r="R161" i="313"/>
  <c r="Q161" i="313"/>
  <c r="L161" i="313"/>
  <c r="V161" i="313" s="1"/>
  <c r="K161" i="313"/>
  <c r="I161" i="313"/>
  <c r="L160" i="313"/>
  <c r="K160" i="313"/>
  <c r="I160" i="313"/>
  <c r="L159" i="313"/>
  <c r="K159" i="313"/>
  <c r="I159" i="313"/>
  <c r="L158" i="313"/>
  <c r="K158" i="313"/>
  <c r="I158" i="313"/>
  <c r="L157" i="313"/>
  <c r="K157" i="313"/>
  <c r="I157" i="313"/>
  <c r="L156" i="313"/>
  <c r="K156" i="313"/>
  <c r="I156" i="313"/>
  <c r="L155" i="313"/>
  <c r="K155" i="313"/>
  <c r="I155" i="313"/>
  <c r="L154" i="313"/>
  <c r="K154" i="313"/>
  <c r="I154" i="313"/>
  <c r="L153" i="313"/>
  <c r="K153" i="313"/>
  <c r="I153" i="313"/>
  <c r="L152" i="313"/>
  <c r="K152" i="313"/>
  <c r="I152" i="313"/>
  <c r="L151" i="313"/>
  <c r="K151" i="313"/>
  <c r="I151" i="313"/>
  <c r="L150" i="313"/>
  <c r="K150" i="313"/>
  <c r="I150" i="313"/>
  <c r="L149" i="313"/>
  <c r="K149" i="313"/>
  <c r="I149" i="313"/>
  <c r="L148" i="313"/>
  <c r="K148" i="313"/>
  <c r="I148" i="313"/>
  <c r="R147" i="313"/>
  <c r="Q147" i="313"/>
  <c r="L147" i="313"/>
  <c r="K147" i="313"/>
  <c r="I147" i="313"/>
  <c r="L146" i="313"/>
  <c r="K146" i="313"/>
  <c r="I146" i="313"/>
  <c r="L145" i="313"/>
  <c r="K145" i="313"/>
  <c r="I145" i="313"/>
  <c r="L144" i="313"/>
  <c r="K144" i="313"/>
  <c r="I144" i="313"/>
  <c r="L143" i="313"/>
  <c r="K143" i="313"/>
  <c r="I143" i="313"/>
  <c r="L142" i="313"/>
  <c r="K142" i="313"/>
  <c r="I142" i="313"/>
  <c r="L141" i="313"/>
  <c r="K141" i="313"/>
  <c r="I141" i="313"/>
  <c r="L140" i="313"/>
  <c r="K140" i="313"/>
  <c r="I140" i="313"/>
  <c r="L139" i="313"/>
  <c r="K139" i="313"/>
  <c r="I139" i="313"/>
  <c r="L138" i="313"/>
  <c r="K138" i="313"/>
  <c r="I138" i="313"/>
  <c r="R137" i="313"/>
  <c r="Q137" i="313"/>
  <c r="L137" i="313"/>
  <c r="V137" i="313" s="1"/>
  <c r="K137" i="313"/>
  <c r="I137" i="313"/>
  <c r="R136" i="313"/>
  <c r="Q136" i="313"/>
  <c r="L136" i="313"/>
  <c r="V136" i="313" s="1"/>
  <c r="K136" i="313"/>
  <c r="I136" i="313"/>
  <c r="R135" i="313"/>
  <c r="Q135" i="313"/>
  <c r="L135" i="313"/>
  <c r="V135" i="313" s="1"/>
  <c r="K135" i="313"/>
  <c r="I135" i="313"/>
  <c r="R134" i="313"/>
  <c r="Q134" i="313"/>
  <c r="L134" i="313"/>
  <c r="V134" i="313" s="1"/>
  <c r="K134" i="313"/>
  <c r="I134" i="313"/>
  <c r="R133" i="313"/>
  <c r="Q133" i="313"/>
  <c r="L133" i="313"/>
  <c r="V133" i="313" s="1"/>
  <c r="K133" i="313"/>
  <c r="I133" i="313"/>
  <c r="L132" i="313"/>
  <c r="K132" i="313"/>
  <c r="I132" i="313"/>
  <c r="L131" i="313"/>
  <c r="K131" i="313"/>
  <c r="I131" i="313"/>
  <c r="L130" i="313"/>
  <c r="K130" i="313"/>
  <c r="I130" i="313"/>
  <c r="L129" i="313"/>
  <c r="K129" i="313"/>
  <c r="I129" i="313"/>
  <c r="L128" i="313"/>
  <c r="K128" i="313"/>
  <c r="I128" i="313"/>
  <c r="L127" i="313"/>
  <c r="K127" i="313"/>
  <c r="I127" i="313"/>
  <c r="R126" i="313"/>
  <c r="Q126" i="313"/>
  <c r="L126" i="313"/>
  <c r="V126" i="313" s="1"/>
  <c r="K126" i="313"/>
  <c r="I126" i="313"/>
  <c r="L125" i="313"/>
  <c r="K125" i="313"/>
  <c r="I125" i="313"/>
  <c r="L124" i="313"/>
  <c r="K124" i="313"/>
  <c r="I124" i="313"/>
  <c r="L123" i="313"/>
  <c r="K123" i="313"/>
  <c r="I123" i="313"/>
  <c r="L122" i="313"/>
  <c r="K122" i="313"/>
  <c r="I122" i="313"/>
  <c r="L121" i="313"/>
  <c r="K121" i="313"/>
  <c r="I121" i="313"/>
  <c r="L120" i="313"/>
  <c r="K120" i="313"/>
  <c r="I120" i="313"/>
  <c r="L119" i="313"/>
  <c r="K119" i="313"/>
  <c r="I119" i="313"/>
  <c r="L118" i="313"/>
  <c r="K118" i="313"/>
  <c r="I118" i="313"/>
  <c r="L117" i="313"/>
  <c r="K117" i="313"/>
  <c r="I117" i="313"/>
  <c r="L116" i="313"/>
  <c r="K116" i="313"/>
  <c r="I116" i="313"/>
  <c r="L115" i="313"/>
  <c r="K115" i="313"/>
  <c r="I115" i="313"/>
  <c r="L114" i="313"/>
  <c r="K114" i="313"/>
  <c r="I114" i="313"/>
  <c r="L113" i="313"/>
  <c r="K113" i="313"/>
  <c r="I113" i="313"/>
  <c r="L112" i="313"/>
  <c r="K112" i="313"/>
  <c r="I112" i="313"/>
  <c r="L111" i="313"/>
  <c r="K111" i="313"/>
  <c r="I111" i="313"/>
  <c r="L110" i="313"/>
  <c r="K110" i="313"/>
  <c r="I110" i="313"/>
  <c r="L109" i="313"/>
  <c r="K109" i="313"/>
  <c r="I109" i="313"/>
  <c r="L108" i="313"/>
  <c r="K108" i="313"/>
  <c r="I108" i="313"/>
  <c r="L107" i="313"/>
  <c r="K107" i="313"/>
  <c r="I107" i="313"/>
  <c r="L106" i="313"/>
  <c r="K106" i="313"/>
  <c r="I106" i="313"/>
  <c r="L105" i="313"/>
  <c r="K105" i="313"/>
  <c r="I105" i="313"/>
  <c r="L104" i="313"/>
  <c r="K104" i="313"/>
  <c r="I104" i="313"/>
  <c r="L103" i="313"/>
  <c r="K103" i="313"/>
  <c r="I103" i="313"/>
  <c r="L102" i="313"/>
  <c r="K102" i="313"/>
  <c r="I102" i="313"/>
  <c r="R101" i="313"/>
  <c r="Q101" i="313"/>
  <c r="L101" i="313"/>
  <c r="V101" i="313" s="1"/>
  <c r="K101" i="313"/>
  <c r="I101" i="313"/>
  <c r="L100" i="313"/>
  <c r="K100" i="313"/>
  <c r="I100" i="313"/>
  <c r="R99" i="313"/>
  <c r="Q99" i="313"/>
  <c r="L99" i="313"/>
  <c r="V99" i="313" s="1"/>
  <c r="K99" i="313"/>
  <c r="I99" i="313"/>
  <c r="L98" i="313"/>
  <c r="K98" i="313"/>
  <c r="I98" i="313"/>
  <c r="L97" i="313"/>
  <c r="K97" i="313"/>
  <c r="I97" i="313"/>
  <c r="L96" i="313"/>
  <c r="K96" i="313"/>
  <c r="I96" i="313"/>
  <c r="L95" i="313"/>
  <c r="K95" i="313"/>
  <c r="I95" i="313"/>
  <c r="L94" i="313"/>
  <c r="K94" i="313"/>
  <c r="I94" i="313"/>
  <c r="L93" i="313"/>
  <c r="K93" i="313"/>
  <c r="I93" i="313"/>
  <c r="L92" i="313"/>
  <c r="K92" i="313"/>
  <c r="I92" i="313"/>
  <c r="L91" i="313"/>
  <c r="K91" i="313"/>
  <c r="I91" i="313"/>
  <c r="L90" i="313"/>
  <c r="K90" i="313"/>
  <c r="I90" i="313"/>
  <c r="L89" i="313"/>
  <c r="K89" i="313"/>
  <c r="I89" i="313"/>
  <c r="L88" i="313"/>
  <c r="K88" i="313"/>
  <c r="I88" i="313"/>
  <c r="L87" i="313"/>
  <c r="K87" i="313"/>
  <c r="I87" i="313"/>
  <c r="L86" i="313"/>
  <c r="K86" i="313"/>
  <c r="I86" i="313"/>
  <c r="L85" i="313"/>
  <c r="K85" i="313"/>
  <c r="I85" i="313"/>
  <c r="L84" i="313"/>
  <c r="K84" i="313"/>
  <c r="I84" i="313"/>
  <c r="L83" i="313"/>
  <c r="K83" i="313"/>
  <c r="I83" i="313"/>
  <c r="L82" i="313"/>
  <c r="K82" i="313"/>
  <c r="I82" i="313"/>
  <c r="L81" i="313"/>
  <c r="K81" i="313"/>
  <c r="I81" i="313"/>
  <c r="L80" i="313"/>
  <c r="K80" i="313"/>
  <c r="I80" i="313"/>
  <c r="L79" i="313"/>
  <c r="K79" i="313"/>
  <c r="I79" i="313"/>
  <c r="L78" i="313"/>
  <c r="K78" i="313"/>
  <c r="I78" i="313"/>
  <c r="L77" i="313"/>
  <c r="K77" i="313"/>
  <c r="I77" i="313"/>
  <c r="L76" i="313"/>
  <c r="K76" i="313"/>
  <c r="I76" i="313"/>
  <c r="L75" i="313"/>
  <c r="K75" i="313"/>
  <c r="I75" i="313"/>
  <c r="L74" i="313"/>
  <c r="K74" i="313"/>
  <c r="I74" i="313"/>
  <c r="L73" i="313"/>
  <c r="K73" i="313"/>
  <c r="I73" i="313"/>
  <c r="L72" i="313"/>
  <c r="K72" i="313"/>
  <c r="I72" i="313"/>
  <c r="L71" i="313"/>
  <c r="K71" i="313"/>
  <c r="I71" i="313"/>
  <c r="L70" i="313"/>
  <c r="K70" i="313"/>
  <c r="I70" i="313"/>
  <c r="L69" i="313"/>
  <c r="K69" i="313"/>
  <c r="I69" i="313"/>
  <c r="L68" i="313"/>
  <c r="K68" i="313"/>
  <c r="I68" i="313"/>
  <c r="L67" i="313"/>
  <c r="K67" i="313"/>
  <c r="I67" i="313"/>
  <c r="L66" i="313"/>
  <c r="K66" i="313"/>
  <c r="I66" i="313"/>
  <c r="L65" i="313"/>
  <c r="K65" i="313"/>
  <c r="I65" i="313"/>
  <c r="R64" i="313"/>
  <c r="Q64" i="313"/>
  <c r="L64" i="313"/>
  <c r="V64" i="313" s="1"/>
  <c r="K64" i="313"/>
  <c r="I64" i="313"/>
  <c r="L63" i="313"/>
  <c r="K63" i="313"/>
  <c r="I63" i="313"/>
  <c r="R62" i="313"/>
  <c r="Q62" i="313"/>
  <c r="L62" i="313"/>
  <c r="V62" i="313" s="1"/>
  <c r="K62" i="313"/>
  <c r="I62" i="313"/>
  <c r="L61" i="313"/>
  <c r="K61" i="313"/>
  <c r="I61" i="313"/>
  <c r="L60" i="313"/>
  <c r="K60" i="313"/>
  <c r="I60" i="313"/>
  <c r="L59" i="313"/>
  <c r="K59" i="313"/>
  <c r="I59" i="313"/>
  <c r="L58" i="313"/>
  <c r="K58" i="313"/>
  <c r="I58" i="313"/>
  <c r="L57" i="313"/>
  <c r="K57" i="313"/>
  <c r="I57" i="313"/>
  <c r="L56" i="313"/>
  <c r="K56" i="313"/>
  <c r="I56" i="313"/>
  <c r="L55" i="313"/>
  <c r="K55" i="313"/>
  <c r="I55" i="313"/>
  <c r="L54" i="313"/>
  <c r="K54" i="313"/>
  <c r="I54" i="313"/>
  <c r="L53" i="313"/>
  <c r="K53" i="313"/>
  <c r="I53" i="313"/>
  <c r="L52" i="313"/>
  <c r="K52" i="313"/>
  <c r="I52" i="313"/>
  <c r="L51" i="313"/>
  <c r="K51" i="313"/>
  <c r="I51" i="313"/>
  <c r="L50" i="313"/>
  <c r="K50" i="313"/>
  <c r="I50" i="313"/>
  <c r="L49" i="313"/>
  <c r="K49" i="313"/>
  <c r="I49" i="313"/>
  <c r="L48" i="313"/>
  <c r="K48" i="313"/>
  <c r="I48" i="313"/>
  <c r="L47" i="313"/>
  <c r="K47" i="313"/>
  <c r="I47" i="313"/>
  <c r="L46" i="313"/>
  <c r="K46" i="313"/>
  <c r="I46" i="313"/>
  <c r="L45" i="313"/>
  <c r="K45" i="313"/>
  <c r="I45" i="313"/>
  <c r="L44" i="313"/>
  <c r="K44" i="313"/>
  <c r="I44" i="313"/>
  <c r="K43" i="313"/>
  <c r="I43" i="313"/>
  <c r="L42" i="313"/>
  <c r="K42" i="313"/>
  <c r="I42" i="313"/>
  <c r="L41" i="313"/>
  <c r="K41" i="313"/>
  <c r="I41" i="313"/>
  <c r="L40" i="313"/>
  <c r="K40" i="313"/>
  <c r="I40" i="313"/>
  <c r="L39" i="313"/>
  <c r="K39" i="313"/>
  <c r="I39" i="313"/>
  <c r="L38" i="313"/>
  <c r="K38" i="313"/>
  <c r="I38" i="313"/>
  <c r="R37" i="313"/>
  <c r="Q37" i="313"/>
  <c r="L37" i="313"/>
  <c r="V37" i="313" s="1"/>
  <c r="K37" i="313"/>
  <c r="I37" i="313"/>
  <c r="L36" i="313"/>
  <c r="K36" i="313"/>
  <c r="I36" i="313"/>
  <c r="L35" i="313"/>
  <c r="K35" i="313"/>
  <c r="I35" i="313"/>
  <c r="L34" i="313"/>
  <c r="K34" i="313"/>
  <c r="I34" i="313"/>
  <c r="L33" i="313"/>
  <c r="K33" i="313"/>
  <c r="I33" i="313"/>
  <c r="L32" i="313"/>
  <c r="K32" i="313"/>
  <c r="I32" i="313"/>
  <c r="L31" i="313"/>
  <c r="K31" i="313"/>
  <c r="I31" i="313"/>
  <c r="L30" i="313"/>
  <c r="K30" i="313"/>
  <c r="I30" i="313"/>
  <c r="L29" i="313"/>
  <c r="K29" i="313"/>
  <c r="I29" i="313"/>
  <c r="L28" i="313"/>
  <c r="K28" i="313"/>
  <c r="I28" i="313"/>
  <c r="L27" i="313"/>
  <c r="K27" i="313"/>
  <c r="I27" i="313"/>
  <c r="L26" i="313"/>
  <c r="K26" i="313"/>
  <c r="I26" i="313"/>
  <c r="L25" i="313"/>
  <c r="K25" i="313"/>
  <c r="I25" i="313"/>
  <c r="L24" i="313"/>
  <c r="K24" i="313"/>
  <c r="I24" i="313"/>
  <c r="L23" i="313"/>
  <c r="K23" i="313"/>
  <c r="I23" i="313"/>
  <c r="L22" i="313"/>
  <c r="K22" i="313"/>
  <c r="I22" i="313"/>
  <c r="L21" i="313"/>
  <c r="K21" i="313"/>
  <c r="I21" i="313"/>
  <c r="L20" i="313"/>
  <c r="K20" i="313"/>
  <c r="I20" i="313"/>
  <c r="R19" i="313"/>
  <c r="Q19" i="313"/>
  <c r="L19" i="313"/>
  <c r="V19" i="313" s="1"/>
  <c r="K19" i="313"/>
  <c r="I19" i="313"/>
  <c r="L18" i="313"/>
  <c r="K18" i="313"/>
  <c r="I18" i="313"/>
  <c r="L17" i="313"/>
  <c r="K17" i="313"/>
  <c r="I17" i="313"/>
  <c r="L16" i="313"/>
  <c r="K16" i="313"/>
  <c r="I16" i="313"/>
  <c r="L15" i="313"/>
  <c r="K15" i="313"/>
  <c r="I15" i="313"/>
  <c r="L14" i="313"/>
  <c r="K14" i="313"/>
  <c r="I14" i="313"/>
  <c r="L13" i="313"/>
  <c r="K13" i="313"/>
  <c r="I13" i="313"/>
  <c r="L12" i="313"/>
  <c r="K12" i="313"/>
  <c r="I12" i="313"/>
  <c r="L11" i="313"/>
  <c r="K11" i="313"/>
  <c r="I11" i="313"/>
  <c r="L10" i="313"/>
  <c r="K10" i="313"/>
  <c r="I10" i="313"/>
  <c r="L151" i="239"/>
  <c r="K151" i="239"/>
  <c r="I151" i="239"/>
  <c r="L150" i="239"/>
  <c r="K150" i="239"/>
  <c r="I150" i="239"/>
  <c r="L149" i="239"/>
  <c r="K149" i="239"/>
  <c r="I149" i="239"/>
  <c r="L148" i="239"/>
  <c r="K148" i="239"/>
  <c r="I148" i="239"/>
  <c r="L147" i="239"/>
  <c r="K147" i="239"/>
  <c r="I147" i="239"/>
  <c r="L146" i="239"/>
  <c r="K146" i="239"/>
  <c r="I146" i="239"/>
  <c r="L145" i="239"/>
  <c r="K145" i="239"/>
  <c r="I145" i="239"/>
  <c r="L144" i="239"/>
  <c r="K144" i="239"/>
  <c r="I144" i="239"/>
  <c r="L143" i="239"/>
  <c r="K143" i="239"/>
  <c r="I143" i="239"/>
  <c r="L142" i="239"/>
  <c r="K142" i="239"/>
  <c r="I142" i="239"/>
  <c r="L141" i="239"/>
  <c r="K141" i="239"/>
  <c r="I141" i="239"/>
  <c r="L140" i="239"/>
  <c r="K140" i="239"/>
  <c r="I140" i="239"/>
  <c r="L139" i="239"/>
  <c r="K139" i="239"/>
  <c r="I139" i="239"/>
  <c r="L138" i="239"/>
  <c r="K138" i="239"/>
  <c r="I138" i="239"/>
  <c r="L137" i="239"/>
  <c r="K137" i="239"/>
  <c r="I137" i="239"/>
  <c r="L136" i="239"/>
  <c r="K136" i="239"/>
  <c r="I136" i="239"/>
  <c r="L135" i="239"/>
  <c r="K135" i="239"/>
  <c r="I135" i="239"/>
  <c r="L134" i="239"/>
  <c r="K134" i="239"/>
  <c r="I134" i="239"/>
  <c r="L133" i="239"/>
  <c r="K133" i="239"/>
  <c r="I133" i="239"/>
  <c r="L132" i="239"/>
  <c r="K132" i="239"/>
  <c r="I132" i="239"/>
  <c r="L131" i="239"/>
  <c r="K131" i="239"/>
  <c r="I131" i="239"/>
  <c r="L130" i="239"/>
  <c r="K130" i="239"/>
  <c r="I130" i="239"/>
  <c r="L129" i="239"/>
  <c r="K129" i="239"/>
  <c r="I129" i="239"/>
  <c r="L128" i="239"/>
  <c r="K128" i="239"/>
  <c r="I128" i="239"/>
  <c r="L127" i="239"/>
  <c r="K127" i="239"/>
  <c r="I127" i="239"/>
  <c r="L126" i="239"/>
  <c r="K126" i="239"/>
  <c r="I126" i="239"/>
  <c r="L125" i="239"/>
  <c r="K125" i="239"/>
  <c r="I125" i="239"/>
  <c r="L124" i="239"/>
  <c r="K124" i="239"/>
  <c r="I124" i="239"/>
  <c r="L123" i="239"/>
  <c r="K123" i="239"/>
  <c r="I123" i="239"/>
  <c r="L122" i="239"/>
  <c r="K122" i="239"/>
  <c r="I122" i="239"/>
  <c r="L121" i="239"/>
  <c r="K121" i="239"/>
  <c r="I121" i="239"/>
  <c r="L120" i="239"/>
  <c r="K120" i="239"/>
  <c r="I120" i="239"/>
  <c r="L119" i="239"/>
  <c r="K119" i="239"/>
  <c r="I119" i="239"/>
  <c r="L118" i="239"/>
  <c r="K118" i="239"/>
  <c r="I118" i="239"/>
  <c r="L117" i="239"/>
  <c r="K117" i="239"/>
  <c r="I117" i="239"/>
  <c r="L116" i="239"/>
  <c r="K116" i="239"/>
  <c r="I116" i="239"/>
  <c r="K115" i="239"/>
  <c r="I115" i="239"/>
  <c r="L114" i="239"/>
  <c r="K114" i="239"/>
  <c r="I114" i="239"/>
  <c r="L113" i="239"/>
  <c r="K113" i="239"/>
  <c r="I113" i="239"/>
  <c r="L112" i="239"/>
  <c r="K112" i="239"/>
  <c r="I112" i="239"/>
  <c r="L111" i="239"/>
  <c r="K111" i="239"/>
  <c r="I111" i="239"/>
  <c r="L110" i="239"/>
  <c r="K110" i="239"/>
  <c r="I110" i="239"/>
  <c r="R109" i="239"/>
  <c r="Q109" i="239"/>
  <c r="L109" i="239"/>
  <c r="K109" i="239"/>
  <c r="V109" i="239" s="1"/>
  <c r="I109" i="239"/>
  <c r="L108" i="239"/>
  <c r="K108" i="239"/>
  <c r="I108" i="239"/>
  <c r="L107" i="239"/>
  <c r="K107" i="239"/>
  <c r="I107" i="239"/>
  <c r="L106" i="239"/>
  <c r="K106" i="239"/>
  <c r="I106" i="239"/>
  <c r="L105" i="239"/>
  <c r="K105" i="239"/>
  <c r="I105" i="239"/>
  <c r="L104" i="239"/>
  <c r="K104" i="239"/>
  <c r="I104" i="239"/>
  <c r="L103" i="239"/>
  <c r="K103" i="239"/>
  <c r="I103" i="239"/>
  <c r="L102" i="239"/>
  <c r="K102" i="239"/>
  <c r="I102" i="239"/>
  <c r="L101" i="239"/>
  <c r="K101" i="239"/>
  <c r="I101" i="239"/>
  <c r="K100" i="239"/>
  <c r="I100" i="239"/>
  <c r="L99" i="239"/>
  <c r="K99" i="239"/>
  <c r="I99" i="239"/>
  <c r="L97" i="239"/>
  <c r="K97" i="239"/>
  <c r="I97" i="239"/>
  <c r="L96" i="239"/>
  <c r="K96" i="239"/>
  <c r="I96" i="239"/>
  <c r="L95" i="239"/>
  <c r="K95" i="239"/>
  <c r="I95" i="239"/>
  <c r="L94" i="239"/>
  <c r="K94" i="239"/>
  <c r="I94" i="239"/>
  <c r="L93" i="239"/>
  <c r="K93" i="239"/>
  <c r="I93" i="239"/>
  <c r="L92" i="239"/>
  <c r="K92" i="239"/>
  <c r="I92" i="239"/>
  <c r="L91" i="239"/>
  <c r="K91" i="239"/>
  <c r="I91" i="239"/>
  <c r="L90" i="239"/>
  <c r="K90" i="239"/>
  <c r="I90" i="239"/>
  <c r="L89" i="239"/>
  <c r="K89" i="239"/>
  <c r="I89" i="239"/>
  <c r="L88" i="239"/>
  <c r="K88" i="239"/>
  <c r="I88" i="239"/>
  <c r="L87" i="239"/>
  <c r="K87" i="239"/>
  <c r="I87" i="239"/>
  <c r="L86" i="239"/>
  <c r="K86" i="239"/>
  <c r="I86" i="239"/>
  <c r="L85" i="239"/>
  <c r="K85" i="239"/>
  <c r="I85" i="239"/>
  <c r="L84" i="239"/>
  <c r="K84" i="239"/>
  <c r="I84" i="239"/>
  <c r="L83" i="239"/>
  <c r="K83" i="239"/>
  <c r="I83" i="239"/>
  <c r="L82" i="239"/>
  <c r="K82" i="239"/>
  <c r="I82" i="239"/>
  <c r="L81" i="239"/>
  <c r="K81" i="239"/>
  <c r="I81" i="239"/>
  <c r="L80" i="239"/>
  <c r="K80" i="239"/>
  <c r="I80" i="239"/>
  <c r="L79" i="239"/>
  <c r="K79" i="239"/>
  <c r="I79" i="239"/>
  <c r="L78" i="239"/>
  <c r="K78" i="239"/>
  <c r="I78" i="239"/>
  <c r="L77" i="239"/>
  <c r="K77" i="239"/>
  <c r="I77" i="239"/>
  <c r="L76" i="239"/>
  <c r="K76" i="239"/>
  <c r="I76" i="239"/>
  <c r="L75" i="239"/>
  <c r="K75" i="239"/>
  <c r="I75" i="239"/>
  <c r="L74" i="239"/>
  <c r="K74" i="239"/>
  <c r="I74" i="239"/>
  <c r="L73" i="239"/>
  <c r="K73" i="239"/>
  <c r="I73" i="239"/>
  <c r="L72" i="239"/>
  <c r="K72" i="239"/>
  <c r="I72" i="239"/>
  <c r="L71" i="239"/>
  <c r="K71" i="239"/>
  <c r="I71" i="239"/>
  <c r="L70" i="239"/>
  <c r="K70" i="239"/>
  <c r="I70" i="239"/>
  <c r="L69" i="239"/>
  <c r="K69" i="239"/>
  <c r="I69" i="239"/>
  <c r="L68" i="239"/>
  <c r="K68" i="239"/>
  <c r="I68" i="239"/>
  <c r="L67" i="239"/>
  <c r="K67" i="239"/>
  <c r="I67" i="239"/>
  <c r="K66" i="239"/>
  <c r="I66" i="239"/>
  <c r="L65" i="239"/>
  <c r="K65" i="239"/>
  <c r="I65" i="239"/>
  <c r="L64" i="239"/>
  <c r="K64" i="239"/>
  <c r="I64" i="239"/>
  <c r="L63" i="239"/>
  <c r="K63" i="239"/>
  <c r="I63" i="239"/>
  <c r="L62" i="239"/>
  <c r="K62" i="239"/>
  <c r="I62" i="239"/>
  <c r="L61" i="239"/>
  <c r="K61" i="239"/>
  <c r="I61" i="239"/>
  <c r="L60" i="239"/>
  <c r="K60" i="239"/>
  <c r="I60" i="239"/>
  <c r="L59" i="239"/>
  <c r="K59" i="239"/>
  <c r="I59" i="239"/>
  <c r="L58" i="239"/>
  <c r="K58" i="239"/>
  <c r="I58" i="239"/>
  <c r="L57" i="239"/>
  <c r="K57" i="239"/>
  <c r="I57" i="239"/>
  <c r="L56" i="239"/>
  <c r="K56" i="239"/>
  <c r="I56" i="239"/>
  <c r="L55" i="239"/>
  <c r="K55" i="239"/>
  <c r="I55" i="239"/>
  <c r="L54" i="239"/>
  <c r="K54" i="239"/>
  <c r="I54" i="239"/>
  <c r="L53" i="239"/>
  <c r="K53" i="239"/>
  <c r="I53" i="239"/>
  <c r="L52" i="239"/>
  <c r="K52" i="239"/>
  <c r="I52" i="239"/>
  <c r="L51" i="239"/>
  <c r="K51" i="239"/>
  <c r="I51" i="239"/>
  <c r="R50" i="239"/>
  <c r="Q50" i="239"/>
  <c r="L50" i="239"/>
  <c r="K50" i="239"/>
  <c r="V50" i="239" s="1"/>
  <c r="I50" i="239"/>
  <c r="L49" i="239"/>
  <c r="K49" i="239"/>
  <c r="I49" i="239"/>
  <c r="L48" i="239"/>
  <c r="K48" i="239"/>
  <c r="I48" i="239"/>
  <c r="L47" i="239"/>
  <c r="K47" i="239"/>
  <c r="I47" i="239"/>
  <c r="L46" i="239"/>
  <c r="K46" i="239"/>
  <c r="I46" i="239"/>
  <c r="L45" i="239"/>
  <c r="K45" i="239"/>
  <c r="I45" i="239"/>
  <c r="L44" i="239"/>
  <c r="K44" i="239"/>
  <c r="I44" i="239"/>
  <c r="L43" i="239"/>
  <c r="K43" i="239"/>
  <c r="I43" i="239"/>
  <c r="R42" i="239"/>
  <c r="Q42" i="239"/>
  <c r="L42" i="239"/>
  <c r="K42" i="239"/>
  <c r="V42" i="239" s="1"/>
  <c r="I42" i="239"/>
  <c r="R41" i="239"/>
  <c r="Q41" i="239"/>
  <c r="K41" i="239"/>
  <c r="V41" i="239" s="1"/>
  <c r="I41" i="239"/>
  <c r="L40" i="239"/>
  <c r="K40" i="239"/>
  <c r="I40" i="239"/>
  <c r="L39" i="239"/>
  <c r="K39" i="239"/>
  <c r="I39" i="239"/>
  <c r="R38" i="239"/>
  <c r="Q38" i="239"/>
  <c r="L38" i="239"/>
  <c r="K38" i="239"/>
  <c r="V38" i="239" s="1"/>
  <c r="I38" i="239"/>
  <c r="L37" i="239"/>
  <c r="K37" i="239"/>
  <c r="I37" i="239"/>
  <c r="L36" i="239"/>
  <c r="K36" i="239"/>
  <c r="I36" i="239"/>
  <c r="K35" i="239"/>
  <c r="I35" i="239"/>
  <c r="L34" i="239"/>
  <c r="K34" i="239"/>
  <c r="I34" i="239"/>
  <c r="L33" i="239"/>
  <c r="K33" i="239"/>
  <c r="I33" i="239"/>
  <c r="L32" i="239"/>
  <c r="K32" i="239"/>
  <c r="I32" i="239"/>
  <c r="L31" i="239"/>
  <c r="K31" i="239"/>
  <c r="I31" i="239"/>
  <c r="L30" i="239"/>
  <c r="K30" i="239"/>
  <c r="I30" i="239"/>
  <c r="L29" i="239"/>
  <c r="K29" i="239"/>
  <c r="I29" i="239"/>
  <c r="L26" i="239"/>
  <c r="K26" i="239"/>
  <c r="I26" i="239"/>
  <c r="L25" i="239"/>
  <c r="K25" i="239"/>
  <c r="I25" i="239"/>
  <c r="L24" i="239"/>
  <c r="K24" i="239"/>
  <c r="I24" i="239"/>
  <c r="L23" i="239"/>
  <c r="K23" i="239"/>
  <c r="I23" i="239"/>
  <c r="L22" i="239"/>
  <c r="K22" i="239"/>
  <c r="I22" i="239"/>
  <c r="K21" i="239"/>
  <c r="I21" i="239"/>
  <c r="L20" i="239"/>
  <c r="K20" i="239"/>
  <c r="I20" i="239"/>
  <c r="K19" i="239"/>
  <c r="I19" i="239"/>
  <c r="L18" i="239"/>
  <c r="K18" i="239"/>
  <c r="I18" i="239"/>
  <c r="L17" i="239"/>
  <c r="K17" i="239"/>
  <c r="I17" i="239"/>
  <c r="R16" i="239"/>
  <c r="Q16" i="239"/>
  <c r="L16" i="239"/>
  <c r="K16" i="239"/>
  <c r="V16" i="239" s="1"/>
  <c r="I16" i="239"/>
  <c r="L15" i="239"/>
  <c r="K15" i="239"/>
  <c r="I15" i="239"/>
  <c r="L14" i="239"/>
  <c r="K14" i="239"/>
  <c r="I14" i="239"/>
  <c r="L13" i="239"/>
  <c r="K13" i="239"/>
  <c r="I13" i="239"/>
  <c r="K12" i="239"/>
  <c r="I12" i="239"/>
  <c r="L11" i="239"/>
  <c r="K11" i="239"/>
  <c r="I11" i="239"/>
  <c r="L233" i="156"/>
  <c r="K233" i="156"/>
  <c r="I233" i="156"/>
  <c r="L232" i="156"/>
  <c r="K232" i="156"/>
  <c r="I232" i="156"/>
  <c r="L231" i="156"/>
  <c r="K231" i="156"/>
  <c r="I231" i="156"/>
  <c r="R230" i="156"/>
  <c r="Q230" i="156"/>
  <c r="L230" i="156"/>
  <c r="V230" i="156" s="1"/>
  <c r="K230" i="156"/>
  <c r="I230" i="156"/>
  <c r="L229" i="156"/>
  <c r="K229" i="156"/>
  <c r="I229" i="156"/>
  <c r="R228" i="156"/>
  <c r="Q228" i="156"/>
  <c r="L228" i="156"/>
  <c r="V228" i="156" s="1"/>
  <c r="K228" i="156"/>
  <c r="I228" i="156"/>
  <c r="L227" i="156"/>
  <c r="K227" i="156"/>
  <c r="I227" i="156"/>
  <c r="L226" i="156"/>
  <c r="K226" i="156"/>
  <c r="I226" i="156"/>
  <c r="R225" i="156"/>
  <c r="Q225" i="156"/>
  <c r="L225" i="156"/>
  <c r="K225" i="156"/>
  <c r="I225" i="156"/>
  <c r="L224" i="156"/>
  <c r="K224" i="156"/>
  <c r="I224" i="156"/>
  <c r="L223" i="156"/>
  <c r="K223" i="156"/>
  <c r="I223" i="156"/>
  <c r="R222" i="156"/>
  <c r="Q222" i="156"/>
  <c r="L222" i="156"/>
  <c r="V222" i="156" s="1"/>
  <c r="K222" i="156"/>
  <c r="I222" i="156"/>
  <c r="L221" i="156"/>
  <c r="K221" i="156"/>
  <c r="I221" i="156"/>
  <c r="L220" i="156"/>
  <c r="K220" i="156"/>
  <c r="I220" i="156"/>
  <c r="K219" i="156"/>
  <c r="I219" i="156"/>
  <c r="L218" i="156"/>
  <c r="K218" i="156"/>
  <c r="I218" i="156"/>
  <c r="L217" i="156"/>
  <c r="K217" i="156"/>
  <c r="I217" i="156"/>
  <c r="R216" i="156"/>
  <c r="Q216" i="156"/>
  <c r="K216" i="156"/>
  <c r="I216" i="156"/>
  <c r="L215" i="156"/>
  <c r="K215" i="156"/>
  <c r="I215" i="156"/>
  <c r="L214" i="156"/>
  <c r="K214" i="156"/>
  <c r="I214" i="156"/>
  <c r="L213" i="156"/>
  <c r="K213" i="156"/>
  <c r="I213" i="156"/>
  <c r="L212" i="156"/>
  <c r="K212" i="156"/>
  <c r="I212" i="156"/>
  <c r="L211" i="156"/>
  <c r="K211" i="156"/>
  <c r="I211" i="156"/>
  <c r="L210" i="156"/>
  <c r="K210" i="156"/>
  <c r="I210" i="156"/>
  <c r="L209" i="156"/>
  <c r="K209" i="156"/>
  <c r="I209" i="156"/>
  <c r="L208" i="156"/>
  <c r="K208" i="156"/>
  <c r="I208" i="156"/>
  <c r="L207" i="156"/>
  <c r="K207" i="156"/>
  <c r="I207" i="156"/>
  <c r="R206" i="156"/>
  <c r="T206" i="156" s="1"/>
  <c r="R205" i="156"/>
  <c r="T205" i="156" s="1"/>
  <c r="L204" i="156"/>
  <c r="K204" i="156"/>
  <c r="I204" i="156"/>
  <c r="L203" i="156"/>
  <c r="K203" i="156"/>
  <c r="I203" i="156"/>
  <c r="L199" i="156"/>
  <c r="K199" i="156"/>
  <c r="I199" i="156"/>
  <c r="L198" i="156"/>
  <c r="K198" i="156"/>
  <c r="I198" i="156"/>
  <c r="L197" i="156"/>
  <c r="K197" i="156"/>
  <c r="I197" i="156"/>
  <c r="L196" i="156"/>
  <c r="K196" i="156"/>
  <c r="I196" i="156"/>
  <c r="L195" i="156"/>
  <c r="K195" i="156"/>
  <c r="I195" i="156"/>
  <c r="L194" i="156"/>
  <c r="K194" i="156"/>
  <c r="I194" i="156"/>
  <c r="L193" i="156"/>
  <c r="K193" i="156"/>
  <c r="I193" i="156"/>
  <c r="L192" i="156"/>
  <c r="K192" i="156"/>
  <c r="I192" i="156"/>
  <c r="R191" i="156"/>
  <c r="Q191" i="156"/>
  <c r="L191" i="156"/>
  <c r="V191" i="156" s="1"/>
  <c r="K191" i="156"/>
  <c r="I191" i="156"/>
  <c r="R190" i="156"/>
  <c r="Q190" i="156"/>
  <c r="L190" i="156"/>
  <c r="V190" i="156" s="1"/>
  <c r="K190" i="156"/>
  <c r="I190" i="156"/>
  <c r="R189" i="156"/>
  <c r="Q189" i="156"/>
  <c r="L189" i="156"/>
  <c r="V189" i="156" s="1"/>
  <c r="K189" i="156"/>
  <c r="I189" i="156"/>
  <c r="R188" i="156"/>
  <c r="Q188" i="156"/>
  <c r="L188" i="156"/>
  <c r="V188" i="156" s="1"/>
  <c r="K188" i="156"/>
  <c r="I188" i="156"/>
  <c r="L187" i="156"/>
  <c r="K187" i="156"/>
  <c r="I187" i="156"/>
  <c r="L186" i="156"/>
  <c r="K186" i="156"/>
  <c r="I186" i="156"/>
  <c r="R185" i="156"/>
  <c r="Q185" i="156"/>
  <c r="K185" i="156"/>
  <c r="I185" i="156"/>
  <c r="L184" i="156"/>
  <c r="K184" i="156"/>
  <c r="I184" i="156"/>
  <c r="L183" i="156"/>
  <c r="K183" i="156"/>
  <c r="I183" i="156"/>
  <c r="L182" i="156"/>
  <c r="K182" i="156"/>
  <c r="I182" i="156"/>
  <c r="R181" i="156"/>
  <c r="Q181" i="156"/>
  <c r="L181" i="156"/>
  <c r="V181" i="156" s="1"/>
  <c r="K181" i="156"/>
  <c r="I181" i="156"/>
  <c r="L180" i="156"/>
  <c r="K180" i="156"/>
  <c r="I180" i="156"/>
  <c r="R179" i="156"/>
  <c r="Q179" i="156"/>
  <c r="L179" i="156"/>
  <c r="V179" i="156" s="1"/>
  <c r="K179" i="156"/>
  <c r="I179" i="156"/>
  <c r="L178" i="156"/>
  <c r="K178" i="156"/>
  <c r="I178" i="156"/>
  <c r="L177" i="156"/>
  <c r="K177" i="156"/>
  <c r="I177" i="156"/>
  <c r="L176" i="156"/>
  <c r="K176" i="156"/>
  <c r="I176" i="156"/>
  <c r="L175" i="156"/>
  <c r="K175" i="156"/>
  <c r="I175" i="156"/>
  <c r="L174" i="156"/>
  <c r="K174" i="156"/>
  <c r="I174" i="156"/>
  <c r="L173" i="156"/>
  <c r="K173" i="156"/>
  <c r="I173" i="156"/>
  <c r="L172" i="156"/>
  <c r="K172" i="156"/>
  <c r="I172" i="156"/>
  <c r="L171" i="156"/>
  <c r="K171" i="156"/>
  <c r="I171" i="156"/>
  <c r="L167" i="156"/>
  <c r="K167" i="156"/>
  <c r="I167" i="156"/>
  <c r="L166" i="156"/>
  <c r="K166" i="156"/>
  <c r="I166" i="156"/>
  <c r="L165" i="156"/>
  <c r="K165" i="156"/>
  <c r="I165" i="156"/>
  <c r="L164" i="156"/>
  <c r="K164" i="156"/>
  <c r="I164" i="156"/>
  <c r="L163" i="156"/>
  <c r="K163" i="156"/>
  <c r="I163" i="156"/>
  <c r="L162" i="156"/>
  <c r="K162" i="156"/>
  <c r="I162" i="156"/>
  <c r="L161" i="156"/>
  <c r="K161" i="156"/>
  <c r="I161" i="156"/>
  <c r="L160" i="156"/>
  <c r="K160" i="156"/>
  <c r="I160" i="156"/>
  <c r="K159" i="156"/>
  <c r="I159" i="156"/>
  <c r="L158" i="156"/>
  <c r="K158" i="156"/>
  <c r="I158" i="156"/>
  <c r="L157" i="156"/>
  <c r="K157" i="156"/>
  <c r="I157" i="156"/>
  <c r="R156" i="156"/>
  <c r="Q156" i="156"/>
  <c r="K156" i="156"/>
  <c r="I156" i="156"/>
  <c r="L155" i="156"/>
  <c r="K155" i="156"/>
  <c r="I155" i="156"/>
  <c r="L154" i="156"/>
  <c r="K154" i="156"/>
  <c r="I154" i="156"/>
  <c r="L153" i="156"/>
  <c r="K153" i="156"/>
  <c r="I153" i="156"/>
  <c r="L152" i="156"/>
  <c r="K152" i="156"/>
  <c r="I152" i="156"/>
  <c r="L151" i="156"/>
  <c r="K151" i="156"/>
  <c r="I151" i="156"/>
  <c r="L150" i="156"/>
  <c r="K150" i="156"/>
  <c r="I150" i="156"/>
  <c r="L149" i="156"/>
  <c r="K149" i="156"/>
  <c r="I149" i="156"/>
  <c r="L148" i="156"/>
  <c r="K148" i="156"/>
  <c r="I148" i="156"/>
  <c r="L147" i="156"/>
  <c r="K147" i="156"/>
  <c r="I147" i="156"/>
  <c r="L146" i="156"/>
  <c r="K146" i="156"/>
  <c r="I146" i="156"/>
  <c r="L145" i="156"/>
  <c r="K145" i="156"/>
  <c r="I145" i="156"/>
  <c r="L144" i="156"/>
  <c r="K144" i="156"/>
  <c r="I144" i="156"/>
  <c r="L143" i="156"/>
  <c r="K143" i="156"/>
  <c r="I143" i="156"/>
  <c r="L139" i="156"/>
  <c r="K139" i="156"/>
  <c r="I139" i="156"/>
  <c r="L138" i="156"/>
  <c r="K138" i="156"/>
  <c r="I138" i="156"/>
  <c r="L137" i="156"/>
  <c r="K137" i="156"/>
  <c r="I137" i="156"/>
  <c r="L136" i="156"/>
  <c r="K136" i="156"/>
  <c r="I136" i="156"/>
  <c r="L135" i="156"/>
  <c r="K135" i="156"/>
  <c r="I135" i="156"/>
  <c r="L134" i="156"/>
  <c r="K134" i="156"/>
  <c r="I134" i="156"/>
  <c r="L133" i="156"/>
  <c r="K133" i="156"/>
  <c r="I133" i="156"/>
  <c r="L132" i="156"/>
  <c r="K132" i="156"/>
  <c r="I132" i="156"/>
  <c r="L131" i="156"/>
  <c r="K131" i="156"/>
  <c r="I131" i="156"/>
  <c r="L130" i="156"/>
  <c r="K130" i="156"/>
  <c r="I130" i="156"/>
  <c r="L129" i="156"/>
  <c r="K129" i="156"/>
  <c r="I129" i="156"/>
  <c r="L128" i="156"/>
  <c r="K128" i="156"/>
  <c r="I128" i="156"/>
  <c r="L127" i="156"/>
  <c r="K127" i="156"/>
  <c r="I127" i="156"/>
  <c r="K126" i="156"/>
  <c r="I126" i="156"/>
  <c r="L125" i="156"/>
  <c r="K125" i="156"/>
  <c r="I125" i="156"/>
  <c r="L124" i="156"/>
  <c r="K124" i="156"/>
  <c r="I124" i="156"/>
  <c r="R123" i="156"/>
  <c r="Q123" i="156"/>
  <c r="K123" i="156"/>
  <c r="I123" i="156"/>
  <c r="L122" i="156"/>
  <c r="K122" i="156"/>
  <c r="I122" i="156"/>
  <c r="L121" i="156"/>
  <c r="K121" i="156"/>
  <c r="I121" i="156"/>
  <c r="L120" i="156"/>
  <c r="K120" i="156"/>
  <c r="I120" i="156"/>
  <c r="L119" i="156"/>
  <c r="K119" i="156"/>
  <c r="I119" i="156"/>
  <c r="L118" i="156"/>
  <c r="K118" i="156"/>
  <c r="I118" i="156"/>
  <c r="L117" i="156"/>
  <c r="K117" i="156"/>
  <c r="I117" i="156"/>
  <c r="L116" i="156"/>
  <c r="K116" i="156"/>
  <c r="I116" i="156"/>
  <c r="L115" i="156"/>
  <c r="K115" i="156"/>
  <c r="I115" i="156"/>
  <c r="L114" i="156"/>
  <c r="K114" i="156"/>
  <c r="I114" i="156"/>
  <c r="L113" i="156"/>
  <c r="K113" i="156"/>
  <c r="I113" i="156"/>
  <c r="L112" i="156"/>
  <c r="K112" i="156"/>
  <c r="I112" i="156"/>
  <c r="L111" i="156"/>
  <c r="K111" i="156"/>
  <c r="I111" i="156"/>
  <c r="L110" i="156"/>
  <c r="K110" i="156"/>
  <c r="I110" i="156"/>
  <c r="L109" i="156"/>
  <c r="K109" i="156"/>
  <c r="I109" i="156"/>
  <c r="L105" i="156"/>
  <c r="K105" i="156"/>
  <c r="I105" i="156"/>
  <c r="L104" i="156"/>
  <c r="K104" i="156"/>
  <c r="I104" i="156"/>
  <c r="L103" i="156"/>
  <c r="K103" i="156"/>
  <c r="I103" i="156"/>
  <c r="L102" i="156"/>
  <c r="K102" i="156"/>
  <c r="I102" i="156"/>
  <c r="L101" i="156"/>
  <c r="K101" i="156"/>
  <c r="I101" i="156"/>
  <c r="L100" i="156"/>
  <c r="K100" i="156"/>
  <c r="I100" i="156"/>
  <c r="L99" i="156"/>
  <c r="K99" i="156"/>
  <c r="I99" i="156"/>
  <c r="L98" i="156"/>
  <c r="K98" i="156"/>
  <c r="I98" i="156"/>
  <c r="L97" i="156"/>
  <c r="K97" i="156"/>
  <c r="I97" i="156"/>
  <c r="L96" i="156"/>
  <c r="K96" i="156"/>
  <c r="I96" i="156"/>
  <c r="L95" i="156"/>
  <c r="K95" i="156"/>
  <c r="I95" i="156"/>
  <c r="L94" i="156"/>
  <c r="K94" i="156"/>
  <c r="I94" i="156"/>
  <c r="L93" i="156"/>
  <c r="K93" i="156"/>
  <c r="I93" i="156"/>
  <c r="L92" i="156"/>
  <c r="K92" i="156"/>
  <c r="I92" i="156"/>
  <c r="L91" i="156"/>
  <c r="K91" i="156"/>
  <c r="I91" i="156"/>
  <c r="L90" i="156"/>
  <c r="K90" i="156"/>
  <c r="I90" i="156"/>
  <c r="L89" i="156"/>
  <c r="K89" i="156"/>
  <c r="I89" i="156"/>
  <c r="R88" i="156"/>
  <c r="Q88" i="156"/>
  <c r="K88" i="156"/>
  <c r="I88" i="156"/>
  <c r="L87" i="156"/>
  <c r="K87" i="156"/>
  <c r="I87" i="156"/>
  <c r="L86" i="156"/>
  <c r="K86" i="156"/>
  <c r="I86" i="156"/>
  <c r="L85" i="156"/>
  <c r="K85" i="156"/>
  <c r="I85" i="156"/>
  <c r="L84" i="156"/>
  <c r="K84" i="156"/>
  <c r="I84" i="156"/>
  <c r="L83" i="156"/>
  <c r="K83" i="156"/>
  <c r="I83" i="156"/>
  <c r="L82" i="156"/>
  <c r="K82" i="156"/>
  <c r="I82" i="156"/>
  <c r="L81" i="156"/>
  <c r="K81" i="156"/>
  <c r="I81" i="156"/>
  <c r="L80" i="156"/>
  <c r="K80" i="156"/>
  <c r="I80" i="156"/>
  <c r="L79" i="156"/>
  <c r="K79" i="156"/>
  <c r="I79" i="156"/>
  <c r="L78" i="156"/>
  <c r="K78" i="156"/>
  <c r="I78" i="156"/>
  <c r="L77" i="156"/>
  <c r="K77" i="156"/>
  <c r="I77" i="156"/>
  <c r="L76" i="156"/>
  <c r="K76" i="156"/>
  <c r="I76" i="156"/>
  <c r="L75" i="156"/>
  <c r="K75" i="156"/>
  <c r="I75" i="156"/>
  <c r="L74" i="156"/>
  <c r="K74" i="156"/>
  <c r="I74" i="156"/>
  <c r="L73" i="156"/>
  <c r="K73" i="156"/>
  <c r="I73" i="156"/>
  <c r="L69" i="156"/>
  <c r="K69" i="156"/>
  <c r="I69" i="156"/>
  <c r="L68" i="156"/>
  <c r="K68" i="156"/>
  <c r="I68" i="156"/>
  <c r="L67" i="156"/>
  <c r="K67" i="156"/>
  <c r="I67" i="156"/>
  <c r="L66" i="156"/>
  <c r="K66" i="156"/>
  <c r="I66" i="156"/>
  <c r="L65" i="156"/>
  <c r="K65" i="156"/>
  <c r="I65" i="156"/>
  <c r="L64" i="156"/>
  <c r="K64" i="156"/>
  <c r="I64" i="156"/>
  <c r="L63" i="156"/>
  <c r="K63" i="156"/>
  <c r="I63" i="156"/>
  <c r="L62" i="156"/>
  <c r="K62" i="156"/>
  <c r="I62" i="156"/>
  <c r="R61" i="156"/>
  <c r="Q61" i="156"/>
  <c r="K61" i="156"/>
  <c r="I61" i="156"/>
  <c r="L60" i="156"/>
  <c r="K60" i="156"/>
  <c r="I60" i="156"/>
  <c r="L59" i="156"/>
  <c r="K59" i="156"/>
  <c r="I59" i="156"/>
  <c r="L58" i="156"/>
  <c r="K58" i="156"/>
  <c r="I58" i="156"/>
  <c r="L57" i="156"/>
  <c r="K57" i="156"/>
  <c r="I57" i="156"/>
  <c r="L56" i="156"/>
  <c r="K56" i="156"/>
  <c r="I56" i="156"/>
  <c r="L55" i="156"/>
  <c r="K55" i="156"/>
  <c r="I55" i="156"/>
  <c r="L54" i="156"/>
  <c r="K54" i="156"/>
  <c r="I54" i="156"/>
  <c r="K53" i="156"/>
  <c r="I53" i="156"/>
  <c r="L52" i="156"/>
  <c r="K52" i="156"/>
  <c r="I52" i="156"/>
  <c r="L51" i="156"/>
  <c r="K51" i="156"/>
  <c r="I51" i="156"/>
  <c r="L50" i="156"/>
  <c r="K50" i="156"/>
  <c r="I50" i="156"/>
  <c r="L49" i="156"/>
  <c r="K49" i="156"/>
  <c r="I49" i="156"/>
  <c r="L48" i="156"/>
  <c r="K48" i="156"/>
  <c r="I48" i="156"/>
  <c r="L44" i="156"/>
  <c r="K44" i="156"/>
  <c r="I44" i="156"/>
  <c r="L43" i="156"/>
  <c r="K43" i="156"/>
  <c r="I43" i="156"/>
  <c r="L42" i="156"/>
  <c r="K42" i="156"/>
  <c r="I42" i="156"/>
  <c r="L41" i="156"/>
  <c r="K41" i="156"/>
  <c r="I41" i="156"/>
  <c r="L40" i="156"/>
  <c r="K40" i="156"/>
  <c r="I40" i="156"/>
  <c r="L39" i="156"/>
  <c r="K39" i="156"/>
  <c r="I39" i="156"/>
  <c r="L38" i="156"/>
  <c r="K38" i="156"/>
  <c r="I38" i="156"/>
  <c r="L37" i="156"/>
  <c r="K37" i="156"/>
  <c r="I37" i="156"/>
  <c r="K36" i="156"/>
  <c r="I36" i="156"/>
  <c r="L35" i="156"/>
  <c r="K35" i="156"/>
  <c r="I35" i="156"/>
  <c r="L34" i="156"/>
  <c r="K34" i="156"/>
  <c r="I34" i="156"/>
  <c r="L33" i="156"/>
  <c r="K33" i="156"/>
  <c r="I33" i="156"/>
  <c r="L32" i="156"/>
  <c r="K32" i="156"/>
  <c r="I32" i="156"/>
  <c r="L31" i="156"/>
  <c r="K31" i="156"/>
  <c r="I31" i="156"/>
  <c r="L30" i="156"/>
  <c r="K30" i="156"/>
  <c r="I30" i="156"/>
  <c r="R29" i="156"/>
  <c r="Q29" i="156"/>
  <c r="L29" i="156"/>
  <c r="V29" i="156" s="1"/>
  <c r="K29" i="156"/>
  <c r="I29" i="156"/>
  <c r="L28" i="156"/>
  <c r="K28" i="156"/>
  <c r="I28" i="156"/>
  <c r="R27" i="156"/>
  <c r="Q27" i="156"/>
  <c r="L27" i="156"/>
  <c r="V27" i="156" s="1"/>
  <c r="K27" i="156"/>
  <c r="I27" i="156"/>
  <c r="L26" i="156"/>
  <c r="K26" i="156"/>
  <c r="I26" i="156"/>
  <c r="L25" i="156"/>
  <c r="K25" i="156"/>
  <c r="I25" i="156"/>
  <c r="L24" i="156"/>
  <c r="K24" i="156"/>
  <c r="I24" i="156"/>
  <c r="L23" i="156"/>
  <c r="K23" i="156"/>
  <c r="I23" i="156"/>
  <c r="L22" i="156"/>
  <c r="K22" i="156"/>
  <c r="I22" i="156"/>
  <c r="L21" i="156"/>
  <c r="K21" i="156"/>
  <c r="I21" i="156"/>
  <c r="L20" i="156"/>
  <c r="K20" i="156"/>
  <c r="I20" i="156"/>
  <c r="L19" i="156"/>
  <c r="K19" i="156"/>
  <c r="I19" i="156"/>
  <c r="L18" i="156"/>
  <c r="K18" i="156"/>
  <c r="I18" i="156"/>
  <c r="K17" i="156"/>
  <c r="I17" i="156"/>
  <c r="K16" i="156"/>
  <c r="I16" i="156"/>
  <c r="L12" i="156"/>
  <c r="K12" i="156"/>
  <c r="I12" i="156"/>
  <c r="K11" i="156"/>
  <c r="I11" i="156"/>
  <c r="K129" i="104"/>
  <c r="I129" i="104"/>
  <c r="L127" i="104"/>
  <c r="K127" i="104"/>
  <c r="I127" i="104"/>
  <c r="L126" i="104"/>
  <c r="K126" i="104"/>
  <c r="I126" i="104"/>
  <c r="L125" i="104"/>
  <c r="K125" i="104"/>
  <c r="I125" i="104"/>
  <c r="L124" i="104"/>
  <c r="K124" i="104"/>
  <c r="I124" i="104"/>
  <c r="L123" i="104"/>
  <c r="K123" i="104"/>
  <c r="I123" i="104"/>
  <c r="L122" i="104"/>
  <c r="K122" i="104"/>
  <c r="I122" i="104"/>
  <c r="L121" i="104"/>
  <c r="K121" i="104"/>
  <c r="I121" i="104"/>
  <c r="L120" i="104"/>
  <c r="K120" i="104"/>
  <c r="I120" i="104"/>
  <c r="L119" i="104"/>
  <c r="K119" i="104"/>
  <c r="I119" i="104"/>
  <c r="L118" i="104"/>
  <c r="K118" i="104"/>
  <c r="I118" i="104"/>
  <c r="L117" i="104"/>
  <c r="K117" i="104"/>
  <c r="I117" i="104"/>
  <c r="L116" i="104"/>
  <c r="K116" i="104"/>
  <c r="I116" i="104"/>
  <c r="L115" i="104"/>
  <c r="K115" i="104"/>
  <c r="I115" i="104"/>
  <c r="L114" i="104"/>
  <c r="K114" i="104"/>
  <c r="I114" i="104"/>
  <c r="L113" i="104"/>
  <c r="K113" i="104"/>
  <c r="I113" i="104"/>
  <c r="K112" i="104"/>
  <c r="I112" i="104"/>
  <c r="L111" i="104"/>
  <c r="K111" i="104"/>
  <c r="I111" i="104"/>
  <c r="L109" i="104"/>
  <c r="K109" i="104"/>
  <c r="I109" i="104"/>
  <c r="L108" i="104"/>
  <c r="K108" i="104"/>
  <c r="I108" i="104"/>
  <c r="L107" i="104"/>
  <c r="K107" i="104"/>
  <c r="I107" i="104"/>
  <c r="K106" i="104"/>
  <c r="I106" i="104"/>
  <c r="L105" i="104"/>
  <c r="K105" i="104"/>
  <c r="I105" i="104"/>
  <c r="L104" i="104"/>
  <c r="K104" i="104"/>
  <c r="I104" i="104"/>
  <c r="L103" i="104"/>
  <c r="K103" i="104"/>
  <c r="I103" i="104"/>
  <c r="L102" i="104"/>
  <c r="K102" i="104"/>
  <c r="I102" i="104"/>
  <c r="L101" i="104"/>
  <c r="K101" i="104"/>
  <c r="I101" i="104"/>
  <c r="L100" i="104"/>
  <c r="K100" i="104"/>
  <c r="I100" i="104"/>
  <c r="R99" i="104"/>
  <c r="Q99" i="104"/>
  <c r="K99" i="104"/>
  <c r="I99" i="104"/>
  <c r="L98" i="104"/>
  <c r="K98" i="104"/>
  <c r="I98" i="104"/>
  <c r="R97" i="104"/>
  <c r="Q97" i="104"/>
  <c r="K97" i="104"/>
  <c r="I97" i="104"/>
  <c r="R96" i="104"/>
  <c r="Q96" i="104"/>
  <c r="K96" i="104"/>
  <c r="I96" i="104"/>
  <c r="R95" i="104"/>
  <c r="Q95" i="104"/>
  <c r="K95" i="104"/>
  <c r="I95" i="104"/>
  <c r="L94" i="104"/>
  <c r="K94" i="104"/>
  <c r="I94" i="104"/>
  <c r="L93" i="104"/>
  <c r="K93" i="104"/>
  <c r="I93" i="104"/>
  <c r="L92" i="104"/>
  <c r="K92" i="104"/>
  <c r="I92" i="104"/>
  <c r="L90" i="104"/>
  <c r="K90" i="104"/>
  <c r="I90" i="104"/>
  <c r="L89" i="104"/>
  <c r="K89" i="104"/>
  <c r="I89" i="104"/>
  <c r="L88" i="104"/>
  <c r="K88" i="104"/>
  <c r="I88" i="104"/>
  <c r="L87" i="104"/>
  <c r="K87" i="104"/>
  <c r="I87" i="104"/>
  <c r="L86" i="104"/>
  <c r="K86" i="104"/>
  <c r="I86" i="104"/>
  <c r="L82" i="104"/>
  <c r="K82" i="104"/>
  <c r="I82" i="104"/>
  <c r="L81" i="104"/>
  <c r="K81" i="104"/>
  <c r="I81" i="104"/>
  <c r="K80" i="104"/>
  <c r="I80" i="104"/>
  <c r="L79" i="104"/>
  <c r="K79" i="104"/>
  <c r="I79" i="104"/>
  <c r="L78" i="104"/>
  <c r="K78" i="104"/>
  <c r="I78" i="104"/>
  <c r="L77" i="104"/>
  <c r="K77" i="104"/>
  <c r="I77" i="104"/>
  <c r="L76" i="104"/>
  <c r="K76" i="104"/>
  <c r="I76" i="104"/>
  <c r="L70" i="104"/>
  <c r="K70" i="104"/>
  <c r="I70" i="104"/>
  <c r="L69" i="104"/>
  <c r="K69" i="104"/>
  <c r="I69" i="104"/>
  <c r="L68" i="104"/>
  <c r="K68" i="104"/>
  <c r="I68" i="104"/>
  <c r="L67" i="104"/>
  <c r="K67" i="104"/>
  <c r="I67" i="104"/>
  <c r="L66" i="104"/>
  <c r="K66" i="104"/>
  <c r="I66" i="104"/>
  <c r="L65" i="104"/>
  <c r="K65" i="104"/>
  <c r="I65" i="104"/>
  <c r="L64" i="104"/>
  <c r="K64" i="104"/>
  <c r="I64" i="104"/>
  <c r="L63" i="104"/>
  <c r="K63" i="104"/>
  <c r="I63" i="104"/>
  <c r="L62" i="104"/>
  <c r="K62" i="104"/>
  <c r="I62" i="104"/>
  <c r="L61" i="104"/>
  <c r="K61" i="104"/>
  <c r="I61" i="104"/>
  <c r="L60" i="104"/>
  <c r="K60" i="104"/>
  <c r="I60" i="104"/>
  <c r="R59" i="104"/>
  <c r="Q59" i="104"/>
  <c r="L59" i="104"/>
  <c r="V59" i="104" s="1"/>
  <c r="K59" i="104"/>
  <c r="I59" i="104"/>
  <c r="R58" i="104"/>
  <c r="Q58" i="104"/>
  <c r="K58" i="104"/>
  <c r="I58" i="104"/>
  <c r="R57" i="104"/>
  <c r="Q57" i="104"/>
  <c r="K57" i="104"/>
  <c r="I57" i="104"/>
  <c r="K56" i="104"/>
  <c r="I56" i="104"/>
  <c r="L55" i="104"/>
  <c r="K55" i="104"/>
  <c r="I55" i="104"/>
  <c r="L54" i="104"/>
  <c r="K54" i="104"/>
  <c r="I54" i="104"/>
  <c r="L53" i="104"/>
  <c r="K53" i="104"/>
  <c r="I53" i="104"/>
  <c r="L52" i="104"/>
  <c r="K52" i="104"/>
  <c r="I52" i="104"/>
  <c r="L50" i="104"/>
  <c r="K50" i="104"/>
  <c r="I50" i="104"/>
  <c r="K49" i="104"/>
  <c r="I49" i="104"/>
  <c r="K48" i="104"/>
  <c r="I48" i="104"/>
  <c r="K47" i="104"/>
  <c r="I47" i="104"/>
  <c r="K46" i="104"/>
  <c r="I46" i="104"/>
  <c r="K45" i="104"/>
  <c r="I45" i="104"/>
  <c r="L44" i="104"/>
  <c r="K44" i="104"/>
  <c r="I44" i="104"/>
  <c r="L43" i="104"/>
  <c r="K43" i="104"/>
  <c r="I43" i="104"/>
  <c r="L42" i="104"/>
  <c r="K42" i="104"/>
  <c r="I42" i="104"/>
  <c r="K41" i="104"/>
  <c r="I41" i="104"/>
  <c r="K40" i="104"/>
  <c r="I40" i="104"/>
  <c r="L39" i="104"/>
  <c r="K39" i="104"/>
  <c r="I39" i="104"/>
  <c r="L38" i="104"/>
  <c r="K38" i="104"/>
  <c r="I38" i="104"/>
  <c r="L37" i="104"/>
  <c r="K37" i="104"/>
  <c r="I37" i="104"/>
  <c r="K35" i="104"/>
  <c r="I35" i="104"/>
  <c r="K34" i="104"/>
  <c r="I34" i="104"/>
  <c r="L33" i="104"/>
  <c r="K33" i="104"/>
  <c r="I33" i="104"/>
  <c r="K32" i="104"/>
  <c r="I32" i="104"/>
  <c r="K31" i="104"/>
  <c r="I31" i="104"/>
  <c r="R30" i="104"/>
  <c r="Q30" i="104"/>
  <c r="L30" i="104"/>
  <c r="V30" i="104" s="1"/>
  <c r="K30" i="104"/>
  <c r="I30" i="104"/>
  <c r="L29" i="104"/>
  <c r="K29" i="104"/>
  <c r="I29" i="104"/>
  <c r="L28" i="104"/>
  <c r="K28" i="104"/>
  <c r="I28" i="104"/>
  <c r="K27" i="104"/>
  <c r="I27" i="104"/>
  <c r="L26" i="104"/>
  <c r="K26" i="104"/>
  <c r="I26" i="104"/>
  <c r="L25" i="104"/>
  <c r="K25" i="104"/>
  <c r="I25" i="104"/>
  <c r="K24" i="104"/>
  <c r="I24" i="104"/>
  <c r="K23" i="104"/>
  <c r="I23" i="104"/>
  <c r="L22" i="104"/>
  <c r="K22" i="104"/>
  <c r="I22" i="104"/>
  <c r="K20" i="104"/>
  <c r="I20" i="104"/>
  <c r="L19" i="104"/>
  <c r="K19" i="104"/>
  <c r="I19" i="104"/>
  <c r="L18" i="104"/>
  <c r="K18" i="104"/>
  <c r="I18" i="104"/>
  <c r="L17" i="104"/>
  <c r="K17" i="104"/>
  <c r="I17" i="104"/>
  <c r="L16" i="104"/>
  <c r="K16" i="104"/>
  <c r="I16" i="104"/>
  <c r="L48" i="102"/>
  <c r="K48" i="102"/>
  <c r="I48" i="102"/>
  <c r="L47" i="102"/>
  <c r="K47" i="102"/>
  <c r="I47" i="102"/>
  <c r="R46" i="102"/>
  <c r="L46" i="102"/>
  <c r="V46" i="102" s="1"/>
  <c r="K46" i="102"/>
  <c r="I46" i="102"/>
  <c r="L45" i="102"/>
  <c r="K45" i="102"/>
  <c r="I45" i="102"/>
  <c r="R43" i="102"/>
  <c r="L43" i="102"/>
  <c r="V43" i="102" s="1"/>
  <c r="K43" i="102"/>
  <c r="I43" i="102"/>
  <c r="L42" i="102"/>
  <c r="K42" i="102"/>
  <c r="I42" i="102"/>
  <c r="L41" i="102"/>
  <c r="K41" i="102"/>
  <c r="I41" i="102"/>
  <c r="L40" i="102"/>
  <c r="K40" i="102"/>
  <c r="I40" i="102"/>
  <c r="L39" i="102"/>
  <c r="K39" i="102"/>
  <c r="I39" i="102"/>
  <c r="L38" i="102"/>
  <c r="K38" i="102"/>
  <c r="I38" i="102"/>
  <c r="L37" i="102"/>
  <c r="K37" i="102"/>
  <c r="I37" i="102"/>
  <c r="L33" i="102"/>
  <c r="K33" i="102"/>
  <c r="I33" i="102"/>
  <c r="L32" i="102"/>
  <c r="K32" i="102"/>
  <c r="I32" i="102"/>
  <c r="L31" i="102"/>
  <c r="K31" i="102"/>
  <c r="I31" i="102"/>
  <c r="L29" i="102"/>
  <c r="K29" i="102"/>
  <c r="I29" i="102"/>
  <c r="K28" i="102"/>
  <c r="I28" i="102"/>
  <c r="L27" i="102"/>
  <c r="K27" i="102"/>
  <c r="I27" i="102"/>
  <c r="L26" i="102"/>
  <c r="K26" i="102"/>
  <c r="I26" i="102"/>
  <c r="L25" i="102"/>
  <c r="K25" i="102"/>
  <c r="I25" i="102"/>
  <c r="L24" i="102"/>
  <c r="K24" i="102"/>
  <c r="I24" i="102"/>
  <c r="L23" i="102"/>
  <c r="K23" i="102"/>
  <c r="I23" i="102"/>
  <c r="L21" i="102"/>
  <c r="K21" i="102"/>
  <c r="I21" i="102"/>
  <c r="L20" i="102"/>
  <c r="K20" i="102"/>
  <c r="I20" i="102"/>
  <c r="L19" i="102"/>
  <c r="K19" i="102"/>
  <c r="I19" i="102"/>
  <c r="L18" i="102"/>
  <c r="K18" i="102"/>
  <c r="I18" i="102"/>
  <c r="L17" i="102"/>
  <c r="K17" i="102"/>
  <c r="I17" i="102"/>
  <c r="L16" i="102"/>
  <c r="K16" i="102"/>
  <c r="I16" i="102"/>
  <c r="L15" i="102"/>
  <c r="K15" i="102"/>
  <c r="I15" i="102"/>
  <c r="L13" i="102"/>
  <c r="K13" i="102"/>
  <c r="I13" i="102"/>
  <c r="K12" i="102"/>
  <c r="I12" i="102"/>
  <c r="L62" i="299"/>
  <c r="K62" i="299"/>
  <c r="I62" i="299"/>
  <c r="L61" i="299"/>
  <c r="K61" i="299"/>
  <c r="I61" i="299"/>
  <c r="L60" i="299"/>
  <c r="K60" i="299"/>
  <c r="I60" i="299"/>
  <c r="L59" i="299"/>
  <c r="K59" i="299"/>
  <c r="I59" i="299"/>
  <c r="L58" i="299"/>
  <c r="K58" i="299"/>
  <c r="I58" i="299"/>
  <c r="L57" i="299"/>
  <c r="K57" i="299"/>
  <c r="I57" i="299"/>
  <c r="L56" i="299"/>
  <c r="K56" i="299"/>
  <c r="I56" i="299"/>
  <c r="L55" i="299"/>
  <c r="K55" i="299"/>
  <c r="I55" i="299"/>
  <c r="L54" i="299"/>
  <c r="K54" i="299"/>
  <c r="I54" i="299"/>
  <c r="L53" i="299"/>
  <c r="K53" i="299"/>
  <c r="I53" i="299"/>
  <c r="L52" i="299"/>
  <c r="K52" i="299"/>
  <c r="I52" i="299"/>
  <c r="L51" i="299"/>
  <c r="K51" i="299"/>
  <c r="I51" i="299"/>
  <c r="L50" i="299"/>
  <c r="K50" i="299"/>
  <c r="I50" i="299"/>
  <c r="L49" i="299"/>
  <c r="K49" i="299"/>
  <c r="I49" i="299"/>
  <c r="K48" i="299"/>
  <c r="I48" i="299"/>
  <c r="L47" i="299"/>
  <c r="K47" i="299"/>
  <c r="I47" i="299"/>
  <c r="L46" i="299"/>
  <c r="K46" i="299"/>
  <c r="I46" i="299"/>
  <c r="L45" i="299"/>
  <c r="K45" i="299"/>
  <c r="I45" i="299"/>
  <c r="L43" i="299"/>
  <c r="K43" i="299"/>
  <c r="I43" i="299"/>
  <c r="L42" i="299"/>
  <c r="K42" i="299"/>
  <c r="I42" i="299"/>
  <c r="L41" i="299"/>
  <c r="K41" i="299"/>
  <c r="I41" i="299"/>
  <c r="L40" i="299"/>
  <c r="K40" i="299"/>
  <c r="I40" i="299"/>
  <c r="L39" i="299"/>
  <c r="K39" i="299"/>
  <c r="I39" i="299"/>
  <c r="L38" i="299"/>
  <c r="K38" i="299"/>
  <c r="I38" i="299"/>
  <c r="L37" i="299"/>
  <c r="K37" i="299"/>
  <c r="I37" i="299"/>
  <c r="L36" i="299"/>
  <c r="K36" i="299"/>
  <c r="I36" i="299"/>
  <c r="L35" i="299"/>
  <c r="K35" i="299"/>
  <c r="I35" i="299"/>
  <c r="L34" i="299"/>
  <c r="K34" i="299"/>
  <c r="I34" i="299"/>
  <c r="L33" i="299"/>
  <c r="K33" i="299"/>
  <c r="I33" i="299"/>
  <c r="K32" i="299"/>
  <c r="I32" i="299"/>
  <c r="L31" i="299"/>
  <c r="K31" i="299"/>
  <c r="I31" i="299"/>
  <c r="L30" i="299"/>
  <c r="K30" i="299"/>
  <c r="I30" i="299"/>
  <c r="L29" i="299"/>
  <c r="K29" i="299"/>
  <c r="I29" i="299"/>
  <c r="L26" i="299"/>
  <c r="K26" i="299"/>
  <c r="I26" i="299"/>
  <c r="L25" i="299"/>
  <c r="K25" i="299"/>
  <c r="I25" i="299"/>
  <c r="L24" i="299"/>
  <c r="K24" i="299"/>
  <c r="I24" i="299"/>
  <c r="L23" i="299"/>
  <c r="K23" i="299"/>
  <c r="I23" i="299"/>
  <c r="L22" i="299"/>
  <c r="K22" i="299"/>
  <c r="I22" i="299"/>
  <c r="L21" i="299"/>
  <c r="K21" i="299"/>
  <c r="I21" i="299"/>
  <c r="L20" i="299"/>
  <c r="K20" i="299"/>
  <c r="I20" i="299"/>
  <c r="L19" i="299"/>
  <c r="K19" i="299"/>
  <c r="I19" i="299"/>
  <c r="L18" i="299"/>
  <c r="K18" i="299"/>
  <c r="I18" i="299"/>
  <c r="L17" i="299"/>
  <c r="K17" i="299"/>
  <c r="I17" i="299"/>
  <c r="L16" i="299"/>
  <c r="K16" i="299"/>
  <c r="I16" i="299"/>
  <c r="L15" i="299"/>
  <c r="K15" i="299"/>
  <c r="I15" i="299"/>
  <c r="K14" i="299"/>
  <c r="I14" i="299"/>
  <c r="K13" i="299"/>
  <c r="I13" i="299"/>
  <c r="R12" i="299"/>
  <c r="Q12" i="299"/>
  <c r="L12" i="299"/>
  <c r="V12" i="299" s="1"/>
  <c r="K12" i="299"/>
  <c r="I12" i="299"/>
  <c r="K11" i="299"/>
  <c r="I11" i="299"/>
  <c r="L424" i="94"/>
  <c r="K424" i="94"/>
  <c r="I424" i="94"/>
  <c r="L423" i="94"/>
  <c r="K423" i="94"/>
  <c r="I423" i="94"/>
  <c r="L422" i="94"/>
  <c r="K422" i="94"/>
  <c r="I422" i="94"/>
  <c r="L421" i="94"/>
  <c r="K421" i="94"/>
  <c r="I421" i="94"/>
  <c r="L419" i="94"/>
  <c r="K419" i="94"/>
  <c r="I419" i="94"/>
  <c r="L418" i="94"/>
  <c r="K418" i="94"/>
  <c r="I418" i="94"/>
  <c r="L417" i="94"/>
  <c r="K417" i="94"/>
  <c r="I417" i="94"/>
  <c r="L416" i="94"/>
  <c r="K416" i="94"/>
  <c r="I416" i="94"/>
  <c r="L415" i="94"/>
  <c r="K415" i="94"/>
  <c r="I415" i="94"/>
  <c r="L414" i="94"/>
  <c r="K414" i="94"/>
  <c r="I414" i="94"/>
  <c r="L413" i="94"/>
  <c r="K413" i="94"/>
  <c r="I413" i="94"/>
  <c r="L412" i="94"/>
  <c r="K412" i="94"/>
  <c r="I412" i="94"/>
  <c r="L411" i="94"/>
  <c r="K411" i="94"/>
  <c r="I411" i="94"/>
  <c r="L410" i="94"/>
  <c r="K410" i="94"/>
  <c r="I410" i="94"/>
  <c r="L409" i="94"/>
  <c r="K409" i="94"/>
  <c r="I409" i="94"/>
  <c r="L408" i="94"/>
  <c r="K408" i="94"/>
  <c r="I408" i="94"/>
  <c r="L407" i="94"/>
  <c r="K407" i="94"/>
  <c r="I407" i="94"/>
  <c r="L406" i="94"/>
  <c r="K406" i="94"/>
  <c r="I406" i="94"/>
  <c r="L405" i="94"/>
  <c r="K405" i="94"/>
  <c r="I405" i="94"/>
  <c r="L404" i="94"/>
  <c r="K404" i="94"/>
  <c r="I404" i="94"/>
  <c r="L403" i="94"/>
  <c r="K403" i="94"/>
  <c r="I403" i="94"/>
  <c r="L402" i="94"/>
  <c r="K402" i="94"/>
  <c r="I402" i="94"/>
  <c r="L401" i="94"/>
  <c r="K401" i="94"/>
  <c r="I401" i="94"/>
  <c r="L400" i="94"/>
  <c r="K400" i="94"/>
  <c r="I400" i="94"/>
  <c r="L399" i="94"/>
  <c r="K399" i="94"/>
  <c r="I399" i="94"/>
  <c r="L397" i="94"/>
  <c r="K397" i="94"/>
  <c r="I397" i="94"/>
  <c r="L396" i="94"/>
  <c r="K396" i="94"/>
  <c r="I396" i="94"/>
  <c r="L395" i="94"/>
  <c r="K395" i="94"/>
  <c r="I395" i="94"/>
  <c r="L394" i="94"/>
  <c r="K394" i="94"/>
  <c r="I394" i="94"/>
  <c r="L393" i="94"/>
  <c r="K393" i="94"/>
  <c r="I393" i="94"/>
  <c r="L392" i="94"/>
  <c r="K392" i="94"/>
  <c r="I392" i="94"/>
  <c r="L391" i="94"/>
  <c r="K391" i="94"/>
  <c r="I391" i="94"/>
  <c r="L390" i="94"/>
  <c r="K390" i="94"/>
  <c r="I390" i="94"/>
  <c r="L388" i="94"/>
  <c r="K388" i="94"/>
  <c r="I388" i="94"/>
  <c r="L387" i="94"/>
  <c r="K387" i="94"/>
  <c r="I387" i="94"/>
  <c r="L386" i="94"/>
  <c r="K386" i="94"/>
  <c r="I386" i="94"/>
  <c r="L385" i="94"/>
  <c r="K385" i="94"/>
  <c r="I385" i="94"/>
  <c r="L384" i="94"/>
  <c r="K384" i="94"/>
  <c r="I384" i="94"/>
  <c r="L383" i="94"/>
  <c r="K383" i="94"/>
  <c r="I383" i="94"/>
  <c r="L382" i="94"/>
  <c r="K382" i="94"/>
  <c r="I382" i="94"/>
  <c r="L381" i="94"/>
  <c r="K381" i="94"/>
  <c r="I381" i="94"/>
  <c r="L380" i="94"/>
  <c r="K380" i="94"/>
  <c r="I380" i="94"/>
  <c r="L379" i="94"/>
  <c r="K379" i="94"/>
  <c r="I379" i="94"/>
  <c r="L378" i="94"/>
  <c r="K378" i="94"/>
  <c r="I378" i="94"/>
  <c r="L377" i="94"/>
  <c r="K377" i="94"/>
  <c r="I377" i="94"/>
  <c r="L376" i="94"/>
  <c r="K376" i="94"/>
  <c r="I376" i="94"/>
  <c r="L375" i="94"/>
  <c r="K375" i="94"/>
  <c r="I375" i="94"/>
  <c r="L374" i="94"/>
  <c r="K374" i="94"/>
  <c r="I374" i="94"/>
  <c r="L373" i="94"/>
  <c r="K373" i="94"/>
  <c r="I373" i="94"/>
  <c r="L372" i="94"/>
  <c r="K372" i="94"/>
  <c r="I372" i="94"/>
  <c r="L371" i="94"/>
  <c r="K371" i="94"/>
  <c r="I371" i="94"/>
  <c r="L370" i="94"/>
  <c r="K370" i="94"/>
  <c r="I370" i="94"/>
  <c r="L369" i="94"/>
  <c r="K369" i="94"/>
  <c r="I369" i="94"/>
  <c r="L368" i="94"/>
  <c r="K368" i="94"/>
  <c r="I368" i="94"/>
  <c r="L367" i="94"/>
  <c r="K367" i="94"/>
  <c r="I367" i="94"/>
  <c r="L366" i="94"/>
  <c r="K366" i="94"/>
  <c r="I366" i="94"/>
  <c r="L365" i="94"/>
  <c r="K365" i="94"/>
  <c r="I365" i="94"/>
  <c r="K364" i="94"/>
  <c r="I364" i="94"/>
  <c r="K363" i="94"/>
  <c r="I363" i="94"/>
  <c r="K362" i="94"/>
  <c r="I362" i="94"/>
  <c r="K361" i="94"/>
  <c r="I361" i="94"/>
  <c r="L360" i="94"/>
  <c r="K360" i="94"/>
  <c r="I360" i="94"/>
  <c r="L358" i="94"/>
  <c r="K358" i="94"/>
  <c r="I358" i="94"/>
  <c r="L357" i="94"/>
  <c r="K357" i="94"/>
  <c r="I357" i="94"/>
  <c r="L356" i="94"/>
  <c r="K356" i="94"/>
  <c r="I356" i="94"/>
  <c r="L355" i="94"/>
  <c r="K355" i="94"/>
  <c r="I355" i="94"/>
  <c r="L354" i="94"/>
  <c r="K354" i="94"/>
  <c r="I354" i="94"/>
  <c r="L353" i="94"/>
  <c r="K353" i="94"/>
  <c r="I353" i="94"/>
  <c r="L352" i="94"/>
  <c r="K352" i="94"/>
  <c r="I352" i="94"/>
  <c r="L351" i="94"/>
  <c r="K351" i="94"/>
  <c r="I351" i="94"/>
  <c r="L350" i="94"/>
  <c r="K350" i="94"/>
  <c r="I350" i="94"/>
  <c r="L349" i="94"/>
  <c r="K349" i="94"/>
  <c r="I349" i="94"/>
  <c r="L348" i="94"/>
  <c r="K348" i="94"/>
  <c r="I348" i="94"/>
  <c r="L347" i="94"/>
  <c r="K347" i="94"/>
  <c r="I347" i="94"/>
  <c r="L346" i="94"/>
  <c r="K346" i="94"/>
  <c r="I346" i="94"/>
  <c r="L345" i="94"/>
  <c r="K345" i="94"/>
  <c r="I345" i="94"/>
  <c r="L344" i="94"/>
  <c r="K344" i="94"/>
  <c r="I344" i="94"/>
  <c r="L343" i="94"/>
  <c r="K343" i="94"/>
  <c r="I343" i="94"/>
  <c r="L342" i="94"/>
  <c r="K342" i="94"/>
  <c r="I342" i="94"/>
  <c r="L341" i="94"/>
  <c r="K341" i="94"/>
  <c r="I341" i="94"/>
  <c r="L340" i="94"/>
  <c r="K340" i="94"/>
  <c r="I340" i="94"/>
  <c r="L339" i="94"/>
  <c r="K339" i="94"/>
  <c r="I339" i="94"/>
  <c r="L337" i="94"/>
  <c r="K337" i="94"/>
  <c r="I337" i="94"/>
  <c r="L336" i="94"/>
  <c r="K336" i="94"/>
  <c r="I336" i="94"/>
  <c r="L335" i="94"/>
  <c r="K335" i="94"/>
  <c r="I335" i="94"/>
  <c r="L334" i="94"/>
  <c r="K334" i="94"/>
  <c r="I334" i="94"/>
  <c r="L333" i="94"/>
  <c r="K333" i="94"/>
  <c r="I333" i="94"/>
  <c r="L332" i="94"/>
  <c r="K332" i="94"/>
  <c r="I332" i="94"/>
  <c r="L331" i="94"/>
  <c r="K331" i="94"/>
  <c r="I331" i="94"/>
  <c r="L330" i="94"/>
  <c r="K330" i="94"/>
  <c r="I330" i="94"/>
  <c r="L329" i="94"/>
  <c r="K329" i="94"/>
  <c r="I329" i="94"/>
  <c r="L328" i="94"/>
  <c r="K328" i="94"/>
  <c r="I328" i="94"/>
  <c r="L327" i="94"/>
  <c r="K327" i="94"/>
  <c r="I327" i="94"/>
  <c r="L326" i="94"/>
  <c r="K326" i="94"/>
  <c r="I326" i="94"/>
  <c r="L324" i="94"/>
  <c r="K324" i="94"/>
  <c r="I324" i="94"/>
  <c r="L323" i="94"/>
  <c r="K323" i="94"/>
  <c r="I323" i="94"/>
  <c r="L322" i="94"/>
  <c r="K322" i="94"/>
  <c r="I322" i="94"/>
  <c r="L319" i="94"/>
  <c r="K319" i="94"/>
  <c r="I319" i="94"/>
  <c r="L318" i="94"/>
  <c r="K318" i="94"/>
  <c r="I318" i="94"/>
  <c r="L317" i="94"/>
  <c r="K317" i="94"/>
  <c r="I317" i="94"/>
  <c r="L316" i="94"/>
  <c r="K316" i="94"/>
  <c r="I316" i="94"/>
  <c r="L315" i="94"/>
  <c r="K315" i="94"/>
  <c r="I315" i="94"/>
  <c r="L314" i="94"/>
  <c r="K314" i="94"/>
  <c r="I314" i="94"/>
  <c r="L313" i="94"/>
  <c r="K313" i="94"/>
  <c r="I313" i="94"/>
  <c r="L312" i="94"/>
  <c r="K312" i="94"/>
  <c r="I312" i="94"/>
  <c r="L311" i="94"/>
  <c r="K311" i="94"/>
  <c r="I311" i="94"/>
  <c r="L310" i="94"/>
  <c r="K310" i="94"/>
  <c r="I310" i="94"/>
  <c r="L309" i="94"/>
  <c r="K309" i="94"/>
  <c r="I309" i="94"/>
  <c r="L308" i="94"/>
  <c r="K308" i="94"/>
  <c r="I308" i="94"/>
  <c r="L307" i="94"/>
  <c r="K307" i="94"/>
  <c r="I307" i="94"/>
  <c r="L306" i="94"/>
  <c r="K306" i="94"/>
  <c r="I306" i="94"/>
  <c r="L305" i="94"/>
  <c r="K305" i="94"/>
  <c r="I305" i="94"/>
  <c r="L304" i="94"/>
  <c r="K304" i="94"/>
  <c r="I304" i="94"/>
  <c r="L303" i="94"/>
  <c r="K303" i="94"/>
  <c r="I303" i="94"/>
  <c r="L302" i="94"/>
  <c r="K302" i="94"/>
  <c r="I302" i="94"/>
  <c r="L301" i="94"/>
  <c r="K301" i="94"/>
  <c r="I301" i="94"/>
  <c r="L300" i="94"/>
  <c r="K300" i="94"/>
  <c r="I300" i="94"/>
  <c r="L299" i="94"/>
  <c r="K299" i="94"/>
  <c r="I299" i="94"/>
  <c r="L298" i="94"/>
  <c r="K298" i="94"/>
  <c r="I298" i="94"/>
  <c r="L297" i="94"/>
  <c r="K297" i="94"/>
  <c r="I297" i="94"/>
  <c r="L296" i="94"/>
  <c r="K296" i="94"/>
  <c r="I296" i="94"/>
  <c r="L295" i="94"/>
  <c r="K295" i="94"/>
  <c r="I295" i="94"/>
  <c r="L294" i="94"/>
  <c r="K294" i="94"/>
  <c r="I294" i="94"/>
  <c r="L293" i="94"/>
  <c r="K293" i="94"/>
  <c r="I293" i="94"/>
  <c r="L292" i="94"/>
  <c r="K292" i="94"/>
  <c r="I292" i="94"/>
  <c r="L291" i="94"/>
  <c r="K291" i="94"/>
  <c r="I291" i="94"/>
  <c r="L290" i="94"/>
  <c r="K290" i="94"/>
  <c r="I290" i="94"/>
  <c r="L289" i="94"/>
  <c r="K289" i="94"/>
  <c r="I289" i="94"/>
  <c r="L288" i="94"/>
  <c r="K288" i="94"/>
  <c r="I288" i="94"/>
  <c r="L287" i="94"/>
  <c r="K287" i="94"/>
  <c r="I287" i="94"/>
  <c r="L286" i="94"/>
  <c r="K286" i="94"/>
  <c r="I286" i="94"/>
  <c r="K285" i="94"/>
  <c r="I285" i="94"/>
  <c r="L284" i="94"/>
  <c r="K284" i="94"/>
  <c r="I284" i="94"/>
  <c r="K283" i="94"/>
  <c r="I283" i="94"/>
  <c r="L282" i="94"/>
  <c r="K282" i="94"/>
  <c r="I282" i="94"/>
  <c r="L281" i="94"/>
  <c r="K281" i="94"/>
  <c r="I281" i="94"/>
  <c r="L280" i="94"/>
  <c r="K280" i="94"/>
  <c r="I280" i="94"/>
  <c r="L279" i="94"/>
  <c r="K279" i="94"/>
  <c r="I279" i="94"/>
  <c r="L278" i="94"/>
  <c r="K278" i="94"/>
  <c r="I278" i="94"/>
  <c r="L277" i="94"/>
  <c r="K277" i="94"/>
  <c r="I277" i="94"/>
  <c r="L276" i="94"/>
  <c r="K276" i="94"/>
  <c r="I276" i="94"/>
  <c r="L275" i="94"/>
  <c r="K275" i="94"/>
  <c r="I275" i="94"/>
  <c r="L274" i="94"/>
  <c r="K274" i="94"/>
  <c r="I274" i="94"/>
  <c r="L273" i="94"/>
  <c r="K273" i="94"/>
  <c r="I273" i="94"/>
  <c r="L272" i="94"/>
  <c r="K272" i="94"/>
  <c r="I272" i="94"/>
  <c r="L271" i="94"/>
  <c r="K271" i="94"/>
  <c r="I271" i="94"/>
  <c r="L270" i="94"/>
  <c r="K270" i="94"/>
  <c r="I270" i="94"/>
  <c r="L269" i="94"/>
  <c r="K269" i="94"/>
  <c r="I269" i="94"/>
  <c r="L267" i="94"/>
  <c r="K267" i="94"/>
  <c r="I267" i="94"/>
  <c r="L266" i="94"/>
  <c r="K266" i="94"/>
  <c r="I266" i="94"/>
  <c r="L265" i="94"/>
  <c r="K265" i="94"/>
  <c r="I265" i="94"/>
  <c r="L264" i="94"/>
  <c r="K264" i="94"/>
  <c r="I264" i="94"/>
  <c r="L263" i="94"/>
  <c r="K263" i="94"/>
  <c r="I263" i="94"/>
  <c r="L262" i="94"/>
  <c r="K262" i="94"/>
  <c r="I262" i="94"/>
  <c r="L261" i="94"/>
  <c r="K261" i="94"/>
  <c r="I261" i="94"/>
  <c r="L260" i="94"/>
  <c r="K260" i="94"/>
  <c r="I260" i="94"/>
  <c r="L259" i="94"/>
  <c r="K259" i="94"/>
  <c r="I259" i="94"/>
  <c r="L258" i="94"/>
  <c r="K258" i="94"/>
  <c r="I258" i="94"/>
  <c r="L257" i="94"/>
  <c r="K257" i="94"/>
  <c r="I257" i="94"/>
  <c r="L256" i="94"/>
  <c r="K256" i="94"/>
  <c r="I256" i="94"/>
  <c r="L255" i="94"/>
  <c r="K255" i="94"/>
  <c r="I255" i="94"/>
  <c r="L254" i="94"/>
  <c r="K254" i="94"/>
  <c r="I254" i="94"/>
  <c r="L253" i="94"/>
  <c r="K253" i="94"/>
  <c r="I253" i="94"/>
  <c r="L252" i="94"/>
  <c r="K252" i="94"/>
  <c r="I252" i="94"/>
  <c r="L251" i="94"/>
  <c r="K251" i="94"/>
  <c r="I251" i="94"/>
  <c r="L250" i="94"/>
  <c r="K250" i="94"/>
  <c r="I250" i="94"/>
  <c r="L249" i="94"/>
  <c r="K249" i="94"/>
  <c r="I249" i="94"/>
  <c r="L248" i="94"/>
  <c r="K248" i="94"/>
  <c r="I248" i="94"/>
  <c r="L247" i="94"/>
  <c r="K247" i="94"/>
  <c r="I247" i="94"/>
  <c r="L246" i="94"/>
  <c r="K246" i="94"/>
  <c r="I246" i="94"/>
  <c r="L245" i="94"/>
  <c r="K245" i="94"/>
  <c r="I245" i="94"/>
  <c r="L244" i="94"/>
  <c r="K244" i="94"/>
  <c r="I244" i="94"/>
  <c r="L243" i="94"/>
  <c r="K243" i="94"/>
  <c r="I243" i="94"/>
  <c r="L242" i="94"/>
  <c r="K242" i="94"/>
  <c r="I242" i="94"/>
  <c r="L241" i="94"/>
  <c r="K241" i="94"/>
  <c r="I241" i="94"/>
  <c r="L240" i="94"/>
  <c r="K240" i="94"/>
  <c r="I240" i="94"/>
  <c r="L239" i="94"/>
  <c r="K239" i="94"/>
  <c r="I239" i="94"/>
  <c r="L238" i="94"/>
  <c r="K238" i="94"/>
  <c r="I238" i="94"/>
  <c r="L237" i="94"/>
  <c r="K237" i="94"/>
  <c r="I237" i="94"/>
  <c r="L236" i="94"/>
  <c r="K236" i="94"/>
  <c r="I236" i="94"/>
  <c r="L235" i="94"/>
  <c r="K235" i="94"/>
  <c r="I235" i="94"/>
  <c r="L234" i="94"/>
  <c r="K234" i="94"/>
  <c r="I234" i="94"/>
  <c r="L233" i="94"/>
  <c r="K233" i="94"/>
  <c r="I233" i="94"/>
  <c r="L232" i="94"/>
  <c r="K232" i="94"/>
  <c r="I232" i="94"/>
  <c r="L231" i="94"/>
  <c r="K231" i="94"/>
  <c r="I231" i="94"/>
  <c r="L230" i="94"/>
  <c r="K230" i="94"/>
  <c r="I230" i="94"/>
  <c r="L229" i="94"/>
  <c r="K229" i="94"/>
  <c r="I229" i="94"/>
  <c r="L228" i="94"/>
  <c r="K228" i="94"/>
  <c r="I228" i="94"/>
  <c r="L227" i="94"/>
  <c r="K227" i="94"/>
  <c r="I227" i="94"/>
  <c r="L226" i="94"/>
  <c r="K226" i="94"/>
  <c r="I226" i="94"/>
  <c r="L225" i="94"/>
  <c r="K225" i="94"/>
  <c r="I225" i="94"/>
  <c r="L224" i="94"/>
  <c r="K224" i="94"/>
  <c r="I224" i="94"/>
  <c r="L223" i="94"/>
  <c r="K223" i="94"/>
  <c r="I223" i="94"/>
  <c r="L222" i="94"/>
  <c r="K222" i="94"/>
  <c r="I222" i="94"/>
  <c r="L221" i="94"/>
  <c r="K221" i="94"/>
  <c r="I221" i="94"/>
  <c r="L220" i="94"/>
  <c r="K220" i="94"/>
  <c r="I220" i="94"/>
  <c r="L219" i="94"/>
  <c r="K219" i="94"/>
  <c r="I219" i="94"/>
  <c r="L218" i="94"/>
  <c r="K218" i="94"/>
  <c r="I218" i="94"/>
  <c r="L217" i="94"/>
  <c r="K217" i="94"/>
  <c r="I217" i="94"/>
  <c r="L216" i="94"/>
  <c r="K216" i="94"/>
  <c r="I216" i="94"/>
  <c r="L215" i="94"/>
  <c r="K215" i="94"/>
  <c r="I215" i="94"/>
  <c r="L214" i="94"/>
  <c r="K214" i="94"/>
  <c r="I214" i="94"/>
  <c r="L213" i="94"/>
  <c r="K213" i="94"/>
  <c r="I213" i="94"/>
  <c r="L212" i="94"/>
  <c r="K212" i="94"/>
  <c r="I212" i="94"/>
  <c r="L211" i="94"/>
  <c r="K211" i="94"/>
  <c r="I211" i="94"/>
  <c r="L210" i="94"/>
  <c r="K210" i="94"/>
  <c r="I210" i="94"/>
  <c r="L209" i="94"/>
  <c r="K209" i="94"/>
  <c r="I209" i="94"/>
  <c r="L208" i="94"/>
  <c r="K208" i="94"/>
  <c r="I208" i="94"/>
  <c r="L207" i="94"/>
  <c r="K207" i="94"/>
  <c r="I207" i="94"/>
  <c r="L206" i="94"/>
  <c r="K206" i="94"/>
  <c r="I206" i="94"/>
  <c r="L205" i="94"/>
  <c r="K205" i="94"/>
  <c r="I205" i="94"/>
  <c r="L204" i="94"/>
  <c r="K204" i="94"/>
  <c r="I204" i="94"/>
  <c r="L203" i="94"/>
  <c r="K203" i="94"/>
  <c r="I203" i="94"/>
  <c r="L202" i="94"/>
  <c r="K202" i="94"/>
  <c r="I202" i="94"/>
  <c r="L201" i="94"/>
  <c r="K201" i="94"/>
  <c r="I201" i="94"/>
  <c r="L200" i="94"/>
  <c r="K200" i="94"/>
  <c r="I200" i="94"/>
  <c r="L199" i="94"/>
  <c r="K199" i="94"/>
  <c r="I199" i="94"/>
  <c r="L198" i="94"/>
  <c r="K198" i="94"/>
  <c r="I198" i="94"/>
  <c r="L197" i="94"/>
  <c r="K197" i="94"/>
  <c r="I197" i="94"/>
  <c r="L196" i="94"/>
  <c r="K196" i="94"/>
  <c r="I196" i="94"/>
  <c r="L195" i="94"/>
  <c r="K195" i="94"/>
  <c r="I195" i="94"/>
  <c r="L194" i="94"/>
  <c r="K194" i="94"/>
  <c r="I194" i="94"/>
  <c r="L193" i="94"/>
  <c r="K193" i="94"/>
  <c r="I193" i="94"/>
  <c r="L192" i="94"/>
  <c r="K192" i="94"/>
  <c r="I192" i="94"/>
  <c r="L191" i="94"/>
  <c r="K191" i="94"/>
  <c r="I191" i="94"/>
  <c r="L190" i="94"/>
  <c r="K190" i="94"/>
  <c r="I190" i="94"/>
  <c r="L189" i="94"/>
  <c r="K189" i="94"/>
  <c r="I189" i="94"/>
  <c r="L188" i="94"/>
  <c r="K188" i="94"/>
  <c r="I188" i="94"/>
  <c r="L187" i="94"/>
  <c r="K187" i="94"/>
  <c r="I187" i="94"/>
  <c r="L186" i="94"/>
  <c r="K186" i="94"/>
  <c r="I186" i="94"/>
  <c r="L185" i="94"/>
  <c r="K185" i="94"/>
  <c r="I185" i="94"/>
  <c r="L184" i="94"/>
  <c r="K184" i="94"/>
  <c r="I184" i="94"/>
  <c r="L183" i="94"/>
  <c r="K183" i="94"/>
  <c r="I183" i="94"/>
  <c r="L182" i="94"/>
  <c r="K182" i="94"/>
  <c r="I182" i="94"/>
  <c r="L181" i="94"/>
  <c r="K181" i="94"/>
  <c r="I181" i="94"/>
  <c r="L180" i="94"/>
  <c r="K180" i="94"/>
  <c r="I180" i="94"/>
  <c r="L179" i="94"/>
  <c r="K179" i="94"/>
  <c r="I179" i="94"/>
  <c r="L178" i="94"/>
  <c r="K178" i="94"/>
  <c r="I178" i="94"/>
  <c r="L177" i="94"/>
  <c r="K177" i="94"/>
  <c r="I177" i="94"/>
  <c r="L176" i="94"/>
  <c r="K176" i="94"/>
  <c r="I176" i="94"/>
  <c r="L175" i="94"/>
  <c r="K175" i="94"/>
  <c r="I175" i="94"/>
  <c r="L174" i="94"/>
  <c r="K174" i="94"/>
  <c r="I174" i="94"/>
  <c r="L173" i="94"/>
  <c r="K173" i="94"/>
  <c r="I173" i="94"/>
  <c r="L172" i="94"/>
  <c r="K172" i="94"/>
  <c r="I172" i="94"/>
  <c r="L171" i="94"/>
  <c r="K171" i="94"/>
  <c r="I171" i="94"/>
  <c r="L170" i="94"/>
  <c r="K170" i="94"/>
  <c r="I170" i="94"/>
  <c r="L169" i="94"/>
  <c r="K169" i="94"/>
  <c r="I169" i="94"/>
  <c r="L168" i="94"/>
  <c r="K168" i="94"/>
  <c r="I168" i="94"/>
  <c r="L167" i="94"/>
  <c r="K167" i="94"/>
  <c r="I167" i="94"/>
  <c r="L166" i="94"/>
  <c r="K166" i="94"/>
  <c r="I166" i="94"/>
  <c r="L165" i="94"/>
  <c r="K165" i="94"/>
  <c r="I165" i="94"/>
  <c r="L164" i="94"/>
  <c r="K164" i="94"/>
  <c r="I164" i="94"/>
  <c r="L163" i="94"/>
  <c r="K163" i="94"/>
  <c r="I163" i="94"/>
  <c r="L161" i="94"/>
  <c r="K161" i="94"/>
  <c r="I161" i="94"/>
  <c r="L160" i="94"/>
  <c r="K160" i="94"/>
  <c r="I160" i="94"/>
  <c r="L159" i="94"/>
  <c r="K159" i="94"/>
  <c r="I159" i="94"/>
  <c r="L158" i="94"/>
  <c r="K158" i="94"/>
  <c r="I158" i="94"/>
  <c r="L157" i="94"/>
  <c r="K157" i="94"/>
  <c r="I157" i="94"/>
  <c r="L156" i="94"/>
  <c r="K156" i="94"/>
  <c r="I156" i="94"/>
  <c r="L155" i="94"/>
  <c r="K155" i="94"/>
  <c r="I155" i="94"/>
  <c r="L154" i="94"/>
  <c r="K154" i="94"/>
  <c r="I154" i="94"/>
  <c r="L153" i="94"/>
  <c r="K153" i="94"/>
  <c r="I153" i="94"/>
  <c r="L152" i="94"/>
  <c r="K152" i="94"/>
  <c r="I152" i="94"/>
  <c r="L151" i="94"/>
  <c r="K151" i="94"/>
  <c r="I151" i="94"/>
  <c r="L150" i="94"/>
  <c r="K150" i="94"/>
  <c r="I150" i="94"/>
  <c r="L149" i="94"/>
  <c r="K149" i="94"/>
  <c r="I149" i="94"/>
  <c r="L148" i="94"/>
  <c r="K148" i="94"/>
  <c r="I148" i="94"/>
  <c r="L147" i="94"/>
  <c r="K147" i="94"/>
  <c r="I147" i="94"/>
  <c r="L146" i="94"/>
  <c r="K146" i="94"/>
  <c r="I146" i="94"/>
  <c r="L145" i="94"/>
  <c r="K145" i="94"/>
  <c r="I145" i="94"/>
  <c r="L144" i="94"/>
  <c r="K144" i="94"/>
  <c r="I144" i="94"/>
  <c r="L143" i="94"/>
  <c r="K143" i="94"/>
  <c r="I143" i="94"/>
  <c r="L142" i="94"/>
  <c r="K142" i="94"/>
  <c r="I142" i="94"/>
  <c r="L141" i="94"/>
  <c r="K141" i="94"/>
  <c r="I141" i="94"/>
  <c r="L140" i="94"/>
  <c r="K140" i="94"/>
  <c r="I140" i="94"/>
  <c r="L139" i="94"/>
  <c r="K139" i="94"/>
  <c r="I139" i="94"/>
  <c r="L138" i="94"/>
  <c r="K138" i="94"/>
  <c r="I138" i="94"/>
  <c r="L137" i="94"/>
  <c r="K137" i="94"/>
  <c r="I137" i="94"/>
  <c r="L136" i="94"/>
  <c r="K136" i="94"/>
  <c r="I136" i="94"/>
  <c r="L135" i="94"/>
  <c r="K135" i="94"/>
  <c r="I135" i="94"/>
  <c r="L134" i="94"/>
  <c r="K134" i="94"/>
  <c r="I134" i="94"/>
  <c r="L133" i="94"/>
  <c r="K133" i="94"/>
  <c r="I133" i="94"/>
  <c r="L132" i="94"/>
  <c r="K132" i="94"/>
  <c r="I132" i="94"/>
  <c r="L131" i="94"/>
  <c r="K131" i="94"/>
  <c r="I131" i="94"/>
  <c r="L130" i="94"/>
  <c r="K130" i="94"/>
  <c r="I130" i="94"/>
  <c r="L129" i="94"/>
  <c r="K129" i="94"/>
  <c r="I129" i="94"/>
  <c r="L128" i="94"/>
  <c r="K128" i="94"/>
  <c r="I128" i="94"/>
  <c r="L127" i="94"/>
  <c r="K127" i="94"/>
  <c r="I127" i="94"/>
  <c r="L126" i="94"/>
  <c r="K126" i="94"/>
  <c r="I126" i="94"/>
  <c r="L125" i="94"/>
  <c r="K125" i="94"/>
  <c r="I125" i="94"/>
  <c r="L124" i="94"/>
  <c r="K124" i="94"/>
  <c r="I124" i="94"/>
  <c r="L123" i="94"/>
  <c r="K123" i="94"/>
  <c r="I123" i="94"/>
  <c r="L122" i="94"/>
  <c r="K122" i="94"/>
  <c r="I122" i="94"/>
  <c r="L121" i="94"/>
  <c r="K121" i="94"/>
  <c r="I121" i="94"/>
  <c r="L120" i="94"/>
  <c r="K120" i="94"/>
  <c r="I120" i="94"/>
  <c r="L119" i="94"/>
  <c r="K119" i="94"/>
  <c r="I119" i="94"/>
  <c r="L118" i="94"/>
  <c r="K118" i="94"/>
  <c r="I118" i="94"/>
  <c r="L117" i="94"/>
  <c r="K117" i="94"/>
  <c r="I117" i="94"/>
  <c r="L116" i="94"/>
  <c r="K116" i="94"/>
  <c r="I116" i="94"/>
  <c r="L115" i="94"/>
  <c r="K115" i="94"/>
  <c r="I115" i="94"/>
  <c r="L114" i="94"/>
  <c r="K114" i="94"/>
  <c r="I114" i="94"/>
  <c r="L113" i="94"/>
  <c r="K113" i="94"/>
  <c r="I113" i="94"/>
  <c r="L112" i="94"/>
  <c r="K112" i="94"/>
  <c r="I112" i="94"/>
  <c r="L111" i="94"/>
  <c r="K111" i="94"/>
  <c r="I111" i="94"/>
  <c r="L110" i="94"/>
  <c r="K110" i="94"/>
  <c r="I110" i="94"/>
  <c r="L109" i="94"/>
  <c r="K109" i="94"/>
  <c r="I109" i="94"/>
  <c r="L108" i="94"/>
  <c r="K108" i="94"/>
  <c r="I108" i="94"/>
  <c r="L107" i="94"/>
  <c r="K107" i="94"/>
  <c r="I107" i="94"/>
  <c r="L106" i="94"/>
  <c r="K106" i="94"/>
  <c r="I106" i="94"/>
  <c r="L105" i="94"/>
  <c r="K105" i="94"/>
  <c r="I105" i="94"/>
  <c r="L104" i="94"/>
  <c r="K104" i="94"/>
  <c r="I104" i="94"/>
  <c r="L103" i="94"/>
  <c r="K103" i="94"/>
  <c r="I103" i="94"/>
  <c r="L102" i="94"/>
  <c r="K102" i="94"/>
  <c r="I102" i="94"/>
  <c r="L101" i="94"/>
  <c r="K101" i="94"/>
  <c r="I101" i="94"/>
  <c r="L100" i="94"/>
  <c r="K100" i="94"/>
  <c r="I100" i="94"/>
  <c r="L99" i="94"/>
  <c r="K99" i="94"/>
  <c r="I99" i="94"/>
  <c r="L98" i="94"/>
  <c r="K98" i="94"/>
  <c r="I98" i="94"/>
  <c r="L97" i="94"/>
  <c r="K97" i="94"/>
  <c r="I97" i="94"/>
  <c r="L96" i="94"/>
  <c r="K96" i="94"/>
  <c r="I96" i="94"/>
  <c r="L95" i="94"/>
  <c r="K95" i="94"/>
  <c r="I95" i="94"/>
  <c r="L94" i="94"/>
  <c r="K94" i="94"/>
  <c r="I94" i="94"/>
  <c r="L93" i="94"/>
  <c r="K93" i="94"/>
  <c r="I93" i="94"/>
  <c r="L92" i="94"/>
  <c r="K92" i="94"/>
  <c r="I92" i="94"/>
  <c r="L91" i="94"/>
  <c r="K91" i="94"/>
  <c r="I91" i="94"/>
  <c r="L90" i="94"/>
  <c r="K90" i="94"/>
  <c r="I90" i="94"/>
  <c r="R89" i="94"/>
  <c r="Q89" i="94"/>
  <c r="L89" i="94"/>
  <c r="V89" i="94" s="1"/>
  <c r="K89" i="94"/>
  <c r="I89" i="94"/>
  <c r="L88" i="94"/>
  <c r="K88" i="94"/>
  <c r="I88" i="94"/>
  <c r="R87" i="94"/>
  <c r="Q87" i="94"/>
  <c r="L87" i="94"/>
  <c r="V87" i="94" s="1"/>
  <c r="K87" i="94"/>
  <c r="I87" i="94"/>
  <c r="L86" i="94"/>
  <c r="K86" i="94"/>
  <c r="I86" i="94"/>
  <c r="R85" i="94"/>
  <c r="Q85" i="94"/>
  <c r="L85" i="94"/>
  <c r="V85" i="94" s="1"/>
  <c r="K85" i="94"/>
  <c r="I85" i="94"/>
  <c r="L84" i="94"/>
  <c r="K84" i="94"/>
  <c r="I84" i="94"/>
  <c r="L83" i="94"/>
  <c r="K83" i="94"/>
  <c r="I83" i="94"/>
  <c r="L82" i="94"/>
  <c r="K82" i="94"/>
  <c r="I82" i="94"/>
  <c r="L81" i="94"/>
  <c r="K81" i="94"/>
  <c r="I81" i="94"/>
  <c r="R80" i="94"/>
  <c r="Q80" i="94"/>
  <c r="L80" i="94"/>
  <c r="V80" i="94" s="1"/>
  <c r="K80" i="94"/>
  <c r="I80" i="94"/>
  <c r="R79" i="94"/>
  <c r="Q79" i="94"/>
  <c r="L79" i="94"/>
  <c r="V79" i="94" s="1"/>
  <c r="K79" i="94"/>
  <c r="I79" i="94"/>
  <c r="L78" i="94"/>
  <c r="K78" i="94"/>
  <c r="I78" i="94"/>
  <c r="L77" i="94"/>
  <c r="K77" i="94"/>
  <c r="I77" i="94"/>
  <c r="L76" i="94"/>
  <c r="K76" i="94"/>
  <c r="I76" i="94"/>
  <c r="R75" i="94"/>
  <c r="Q75" i="94"/>
  <c r="L75" i="94"/>
  <c r="V75" i="94" s="1"/>
  <c r="K75" i="94"/>
  <c r="I75" i="94"/>
  <c r="L74" i="94"/>
  <c r="K74" i="94"/>
  <c r="I74" i="94"/>
  <c r="L73" i="94"/>
  <c r="K73" i="94"/>
  <c r="I73" i="94"/>
  <c r="L72" i="94"/>
  <c r="K72" i="94"/>
  <c r="I72" i="94"/>
  <c r="L71" i="94"/>
  <c r="K71" i="94"/>
  <c r="I71" i="94"/>
  <c r="L70" i="94"/>
  <c r="K70" i="94"/>
  <c r="I70" i="94"/>
  <c r="L69" i="94"/>
  <c r="K69" i="94"/>
  <c r="I69" i="94"/>
  <c r="L68" i="94"/>
  <c r="K68" i="94"/>
  <c r="I68" i="94"/>
  <c r="L67" i="94"/>
  <c r="K67" i="94"/>
  <c r="I67" i="94"/>
  <c r="L66" i="94"/>
  <c r="K66" i="94"/>
  <c r="I66" i="94"/>
  <c r="L65" i="94"/>
  <c r="K65" i="94"/>
  <c r="I65" i="94"/>
  <c r="L63" i="94"/>
  <c r="K63" i="94"/>
  <c r="I63" i="94"/>
  <c r="L62" i="94"/>
  <c r="K62" i="94"/>
  <c r="I62" i="94"/>
  <c r="L61" i="94"/>
  <c r="K61" i="94"/>
  <c r="I61" i="94"/>
  <c r="L60" i="94"/>
  <c r="K60" i="94"/>
  <c r="I60" i="94"/>
  <c r="L59" i="94"/>
  <c r="K59" i="94"/>
  <c r="I59" i="94"/>
  <c r="L58" i="94"/>
  <c r="K58" i="94"/>
  <c r="I58" i="94"/>
  <c r="L57" i="94"/>
  <c r="K57" i="94"/>
  <c r="I57" i="94"/>
  <c r="L56" i="94"/>
  <c r="K56" i="94"/>
  <c r="I56" i="94"/>
  <c r="L55" i="94"/>
  <c r="K55" i="94"/>
  <c r="I55" i="94"/>
  <c r="L54" i="94"/>
  <c r="K54" i="94"/>
  <c r="I54" i="94"/>
  <c r="L53" i="94"/>
  <c r="K53" i="94"/>
  <c r="I53" i="94"/>
  <c r="L52" i="94"/>
  <c r="K52" i="94"/>
  <c r="I52" i="94"/>
  <c r="L51" i="94"/>
  <c r="K51" i="94"/>
  <c r="I51" i="94"/>
  <c r="L50" i="94"/>
  <c r="K50" i="94"/>
  <c r="I50" i="94"/>
  <c r="L49" i="94"/>
  <c r="K49" i="94"/>
  <c r="I49" i="94"/>
  <c r="L48" i="94"/>
  <c r="K48" i="94"/>
  <c r="I48" i="94"/>
  <c r="L47" i="94"/>
  <c r="K47" i="94"/>
  <c r="I47" i="94"/>
  <c r="L46" i="94"/>
  <c r="K46" i="94"/>
  <c r="I46" i="94"/>
  <c r="L45" i="94"/>
  <c r="K45" i="94"/>
  <c r="I45" i="94"/>
  <c r="L44" i="94"/>
  <c r="K44" i="94"/>
  <c r="I44" i="94"/>
  <c r="L43" i="94"/>
  <c r="K43" i="94"/>
  <c r="I43" i="94"/>
  <c r="L42" i="94"/>
  <c r="K42" i="94"/>
  <c r="I42" i="94"/>
  <c r="L41" i="94"/>
  <c r="K41" i="94"/>
  <c r="I41" i="94"/>
  <c r="R40" i="94"/>
  <c r="Q40" i="94"/>
  <c r="L40" i="94"/>
  <c r="V40" i="94" s="1"/>
  <c r="K40" i="94"/>
  <c r="I40" i="94"/>
  <c r="L39" i="94"/>
  <c r="K39" i="94"/>
  <c r="I39" i="94"/>
  <c r="R38" i="94"/>
  <c r="L38" i="94"/>
  <c r="V38" i="94" s="1"/>
  <c r="K38" i="94"/>
  <c r="I38" i="94"/>
  <c r="L37" i="94"/>
  <c r="K37" i="94"/>
  <c r="I37" i="94"/>
  <c r="R36" i="94"/>
  <c r="Q36" i="94"/>
  <c r="L36" i="94"/>
  <c r="V36" i="94" s="1"/>
  <c r="K36" i="94"/>
  <c r="I36" i="94"/>
  <c r="R35" i="94"/>
  <c r="Q35" i="94"/>
  <c r="L35" i="94"/>
  <c r="V35" i="94" s="1"/>
  <c r="K35" i="94"/>
  <c r="I35" i="94"/>
  <c r="R34" i="94"/>
  <c r="Q34" i="94"/>
  <c r="L34" i="94"/>
  <c r="V34" i="94" s="1"/>
  <c r="K34" i="94"/>
  <c r="I34" i="94"/>
  <c r="R33" i="94"/>
  <c r="Q33" i="94"/>
  <c r="L33" i="94"/>
  <c r="V33" i="94" s="1"/>
  <c r="K33" i="94"/>
  <c r="I33" i="94"/>
  <c r="L32" i="94"/>
  <c r="K32" i="94"/>
  <c r="I32" i="94"/>
  <c r="L31" i="94"/>
  <c r="K31" i="94"/>
  <c r="I31" i="94"/>
  <c r="L30" i="94"/>
  <c r="K30" i="94"/>
  <c r="I30" i="94"/>
  <c r="L29" i="94"/>
  <c r="K29" i="94"/>
  <c r="I29" i="94"/>
  <c r="L28" i="94"/>
  <c r="K28" i="94"/>
  <c r="I28" i="94"/>
  <c r="L27" i="94"/>
  <c r="K27" i="94"/>
  <c r="I27" i="94"/>
  <c r="L26" i="94"/>
  <c r="K26" i="94"/>
  <c r="I26" i="94"/>
  <c r="L25" i="94"/>
  <c r="K25" i="94"/>
  <c r="I25" i="94"/>
  <c r="L24" i="94"/>
  <c r="K24" i="94"/>
  <c r="I24" i="94"/>
  <c r="L23" i="94"/>
  <c r="K23" i="94"/>
  <c r="I23" i="94"/>
  <c r="L22" i="94"/>
  <c r="K22" i="94"/>
  <c r="I22" i="94"/>
  <c r="L21" i="94"/>
  <c r="K21" i="94"/>
  <c r="I21" i="94"/>
  <c r="L20" i="94"/>
  <c r="K20" i="94"/>
  <c r="I20" i="94"/>
  <c r="L18" i="94"/>
  <c r="K18" i="94"/>
  <c r="I18" i="94"/>
  <c r="L17" i="94"/>
  <c r="K17" i="94"/>
  <c r="I17" i="94"/>
  <c r="L16" i="94"/>
  <c r="K16" i="94"/>
  <c r="I16" i="94"/>
  <c r="L15" i="94"/>
  <c r="K15" i="94"/>
  <c r="I15" i="94"/>
  <c r="L14" i="94"/>
  <c r="K14" i="94"/>
  <c r="I14" i="94"/>
  <c r="L13" i="94"/>
  <c r="K13" i="94"/>
  <c r="I13" i="94"/>
  <c r="L12" i="94"/>
  <c r="K12" i="94"/>
  <c r="I12" i="94"/>
  <c r="L11" i="94"/>
  <c r="K11" i="94"/>
  <c r="I11" i="94"/>
  <c r="L167" i="215"/>
  <c r="K167" i="215"/>
  <c r="I167" i="215"/>
  <c r="L166" i="215"/>
  <c r="K166" i="215"/>
  <c r="I166" i="215"/>
  <c r="L165" i="215"/>
  <c r="K165" i="215"/>
  <c r="I165" i="215"/>
  <c r="L164" i="215"/>
  <c r="K164" i="215"/>
  <c r="I164" i="215"/>
  <c r="L163" i="215"/>
  <c r="K163" i="215"/>
  <c r="I163" i="215"/>
  <c r="L162" i="215"/>
  <c r="K162" i="215"/>
  <c r="I162" i="215"/>
  <c r="L161" i="215"/>
  <c r="K161" i="215"/>
  <c r="I161" i="215"/>
  <c r="L160" i="215"/>
  <c r="K160" i="215"/>
  <c r="I160" i="215"/>
  <c r="L159" i="215"/>
  <c r="K159" i="215"/>
  <c r="I159" i="215"/>
  <c r="L158" i="215"/>
  <c r="K158" i="215"/>
  <c r="I158" i="215"/>
  <c r="L157" i="215"/>
  <c r="K157" i="215"/>
  <c r="I157" i="215"/>
  <c r="L156" i="215"/>
  <c r="K156" i="215"/>
  <c r="I156" i="215"/>
  <c r="L155" i="215"/>
  <c r="K155" i="215"/>
  <c r="I155" i="215"/>
  <c r="L154" i="215"/>
  <c r="K154" i="215"/>
  <c r="I154" i="215"/>
  <c r="L153" i="215"/>
  <c r="K153" i="215"/>
  <c r="I153" i="215"/>
  <c r="L152" i="215"/>
  <c r="K152" i="215"/>
  <c r="I152" i="215"/>
  <c r="L151" i="215"/>
  <c r="K151" i="215"/>
  <c r="I151" i="215"/>
  <c r="L150" i="215"/>
  <c r="K150" i="215"/>
  <c r="I150" i="215"/>
  <c r="L149" i="215"/>
  <c r="K149" i="215"/>
  <c r="I149" i="215"/>
  <c r="L148" i="215"/>
  <c r="K148" i="215"/>
  <c r="I148" i="215"/>
  <c r="L147" i="215"/>
  <c r="K147" i="215"/>
  <c r="I147" i="215"/>
  <c r="L146" i="215"/>
  <c r="K146" i="215"/>
  <c r="I146" i="215"/>
  <c r="L145" i="215"/>
  <c r="K145" i="215"/>
  <c r="I145" i="215"/>
  <c r="L144" i="215"/>
  <c r="K144" i="215"/>
  <c r="I144" i="215"/>
  <c r="L143" i="215"/>
  <c r="K143" i="215"/>
  <c r="I143" i="215"/>
  <c r="L142" i="215"/>
  <c r="K142" i="215"/>
  <c r="I142" i="215"/>
  <c r="L141" i="215"/>
  <c r="K141" i="215"/>
  <c r="I141" i="215"/>
  <c r="L140" i="215"/>
  <c r="K140" i="215"/>
  <c r="I140" i="215"/>
  <c r="L139" i="215"/>
  <c r="K139" i="215"/>
  <c r="I139" i="215"/>
  <c r="L138" i="215"/>
  <c r="K138" i="215"/>
  <c r="I138" i="215"/>
  <c r="L137" i="215"/>
  <c r="K137" i="215"/>
  <c r="I137" i="215"/>
  <c r="L136" i="215"/>
  <c r="K136" i="215"/>
  <c r="I136" i="215"/>
  <c r="L135" i="215"/>
  <c r="K135" i="215"/>
  <c r="I135" i="215"/>
  <c r="L134" i="215"/>
  <c r="K134" i="215"/>
  <c r="I134" i="215"/>
  <c r="L130" i="215"/>
  <c r="K130" i="215"/>
  <c r="I130" i="215"/>
  <c r="L129" i="215"/>
  <c r="K129" i="215"/>
  <c r="I129" i="215"/>
  <c r="L128" i="215"/>
  <c r="K128" i="215"/>
  <c r="I128" i="215"/>
  <c r="L127" i="215"/>
  <c r="K127" i="215"/>
  <c r="I127" i="215"/>
  <c r="L126" i="215"/>
  <c r="K126" i="215"/>
  <c r="I126" i="215"/>
  <c r="L125" i="215"/>
  <c r="K125" i="215"/>
  <c r="I125" i="215"/>
  <c r="L124" i="215"/>
  <c r="K124" i="215"/>
  <c r="I124" i="215"/>
  <c r="L123" i="215"/>
  <c r="K123" i="215"/>
  <c r="I123" i="215"/>
  <c r="L122" i="215"/>
  <c r="K122" i="215"/>
  <c r="I122" i="215"/>
  <c r="L121" i="215"/>
  <c r="K121" i="215"/>
  <c r="I121" i="215"/>
  <c r="L120" i="215"/>
  <c r="K120" i="215"/>
  <c r="I120" i="215"/>
  <c r="L119" i="215"/>
  <c r="K119" i="215"/>
  <c r="I119" i="215"/>
  <c r="L118" i="215"/>
  <c r="K118" i="215"/>
  <c r="I118" i="215"/>
  <c r="L117" i="215"/>
  <c r="K117" i="215"/>
  <c r="I117" i="215"/>
  <c r="L116" i="215"/>
  <c r="K116" i="215"/>
  <c r="I116" i="215"/>
  <c r="L115" i="215"/>
  <c r="K115" i="215"/>
  <c r="I115" i="215"/>
  <c r="L114" i="215"/>
  <c r="K114" i="215"/>
  <c r="I114" i="215"/>
  <c r="L113" i="215"/>
  <c r="K113" i="215"/>
  <c r="I113" i="215"/>
  <c r="L112" i="215"/>
  <c r="K112" i="215"/>
  <c r="I112" i="215"/>
  <c r="L111" i="215"/>
  <c r="K111" i="215"/>
  <c r="I111" i="215"/>
  <c r="L110" i="215"/>
  <c r="K110" i="215"/>
  <c r="I110" i="215"/>
  <c r="L109" i="215"/>
  <c r="K109" i="215"/>
  <c r="I109" i="215"/>
  <c r="L108" i="215"/>
  <c r="K108" i="215"/>
  <c r="I108" i="215"/>
  <c r="L107" i="215"/>
  <c r="K107" i="215"/>
  <c r="I107" i="215"/>
  <c r="L106" i="215"/>
  <c r="K106" i="215"/>
  <c r="I106" i="215"/>
  <c r="L105" i="215"/>
  <c r="K105" i="215"/>
  <c r="I105" i="215"/>
  <c r="L104" i="215"/>
  <c r="K104" i="215"/>
  <c r="I104" i="215"/>
  <c r="L103" i="215"/>
  <c r="K103" i="215"/>
  <c r="I103" i="215"/>
  <c r="L102" i="215"/>
  <c r="K102" i="215"/>
  <c r="I102" i="215"/>
  <c r="L101" i="215"/>
  <c r="K101" i="215"/>
  <c r="I101" i="215"/>
  <c r="L100" i="215"/>
  <c r="K100" i="215"/>
  <c r="I100" i="215"/>
  <c r="L99" i="215"/>
  <c r="K99" i="215"/>
  <c r="I99" i="215"/>
  <c r="L98" i="215"/>
  <c r="K98" i="215"/>
  <c r="I98" i="215"/>
  <c r="L97" i="215"/>
  <c r="K97" i="215"/>
  <c r="I97" i="215"/>
  <c r="L93" i="215"/>
  <c r="K93" i="215"/>
  <c r="I93" i="215"/>
  <c r="L92" i="215"/>
  <c r="K92" i="215"/>
  <c r="I92" i="215"/>
  <c r="L91" i="215"/>
  <c r="K91" i="215"/>
  <c r="I91" i="215"/>
  <c r="L90" i="215"/>
  <c r="K90" i="215"/>
  <c r="I90" i="215"/>
  <c r="L89" i="215"/>
  <c r="K89" i="215"/>
  <c r="I89" i="215"/>
  <c r="L88" i="215"/>
  <c r="K88" i="215"/>
  <c r="I88" i="215"/>
  <c r="L87" i="215"/>
  <c r="K87" i="215"/>
  <c r="I87" i="215"/>
  <c r="L86" i="215"/>
  <c r="K86" i="215"/>
  <c r="I86" i="215"/>
  <c r="L85" i="215"/>
  <c r="K85" i="215"/>
  <c r="I85" i="215"/>
  <c r="L84" i="215"/>
  <c r="K84" i="215"/>
  <c r="I84" i="215"/>
  <c r="L83" i="215"/>
  <c r="K83" i="215"/>
  <c r="I83" i="215"/>
  <c r="L82" i="215"/>
  <c r="K82" i="215"/>
  <c r="I82" i="215"/>
  <c r="L81" i="215"/>
  <c r="K81" i="215"/>
  <c r="I81" i="215"/>
  <c r="L80" i="215"/>
  <c r="K80" i="215"/>
  <c r="I80" i="215"/>
  <c r="L79" i="215"/>
  <c r="K79" i="215"/>
  <c r="I79" i="215"/>
  <c r="L78" i="215"/>
  <c r="K78" i="215"/>
  <c r="I78" i="215"/>
  <c r="L77" i="215"/>
  <c r="K77" i="215"/>
  <c r="I77" i="215"/>
  <c r="L76" i="215"/>
  <c r="K76" i="215"/>
  <c r="I76" i="215"/>
  <c r="L75" i="215"/>
  <c r="K75" i="215"/>
  <c r="I75" i="215"/>
  <c r="L74" i="215"/>
  <c r="K74" i="215"/>
  <c r="I74" i="215"/>
  <c r="L73" i="215"/>
  <c r="K73" i="215"/>
  <c r="I73" i="215"/>
  <c r="L72" i="215"/>
  <c r="K72" i="215"/>
  <c r="I72" i="215"/>
  <c r="L71" i="215"/>
  <c r="K71" i="215"/>
  <c r="I71" i="215"/>
  <c r="L70" i="215"/>
  <c r="K70" i="215"/>
  <c r="I70" i="215"/>
  <c r="L69" i="215"/>
  <c r="K69" i="215"/>
  <c r="I69" i="215"/>
  <c r="L68" i="215"/>
  <c r="K68" i="215"/>
  <c r="I68" i="215"/>
  <c r="L67" i="215"/>
  <c r="K67" i="215"/>
  <c r="I67" i="215"/>
  <c r="L66" i="215"/>
  <c r="K66" i="215"/>
  <c r="I66" i="215"/>
  <c r="L65" i="215"/>
  <c r="K65" i="215"/>
  <c r="I65" i="215"/>
  <c r="L64" i="215"/>
  <c r="K64" i="215"/>
  <c r="I64" i="215"/>
  <c r="L63" i="215"/>
  <c r="K63" i="215"/>
  <c r="I63" i="215"/>
  <c r="L62" i="215"/>
  <c r="K62" i="215"/>
  <c r="I62" i="215"/>
  <c r="L61" i="215"/>
  <c r="K61" i="215"/>
  <c r="I61" i="215"/>
  <c r="L60" i="215"/>
  <c r="K60" i="215"/>
  <c r="I60" i="215"/>
  <c r="L59" i="215"/>
  <c r="K59" i="215"/>
  <c r="I59" i="215"/>
  <c r="L55" i="215"/>
  <c r="K55" i="215"/>
  <c r="I55" i="215"/>
  <c r="L54" i="215"/>
  <c r="K54" i="215"/>
  <c r="I54" i="215"/>
  <c r="L53" i="215"/>
  <c r="K53" i="215"/>
  <c r="I53" i="215"/>
  <c r="L52" i="215"/>
  <c r="K52" i="215"/>
  <c r="I52" i="215"/>
  <c r="L51" i="215"/>
  <c r="K51" i="215"/>
  <c r="I51" i="215"/>
  <c r="L50" i="215"/>
  <c r="K50" i="215"/>
  <c r="I50" i="215"/>
  <c r="L49" i="215"/>
  <c r="K49" i="215"/>
  <c r="I49" i="215"/>
  <c r="L48" i="215"/>
  <c r="K48" i="215"/>
  <c r="I48" i="215"/>
  <c r="L47" i="215"/>
  <c r="K47" i="215"/>
  <c r="I47" i="215"/>
  <c r="L46" i="215"/>
  <c r="K46" i="215"/>
  <c r="I46" i="215"/>
  <c r="L45" i="215"/>
  <c r="K45" i="215"/>
  <c r="I45" i="215"/>
  <c r="L44" i="215"/>
  <c r="K44" i="215"/>
  <c r="I44" i="215"/>
  <c r="L43" i="215"/>
  <c r="K43" i="215"/>
  <c r="I43" i="215"/>
  <c r="L42" i="215"/>
  <c r="K42" i="215"/>
  <c r="I42" i="215"/>
  <c r="L41" i="215"/>
  <c r="K41" i="215"/>
  <c r="I41" i="215"/>
  <c r="L40" i="215"/>
  <c r="K40" i="215"/>
  <c r="I40" i="215"/>
  <c r="L39" i="215"/>
  <c r="K39" i="215"/>
  <c r="I39" i="215"/>
  <c r="L38" i="215"/>
  <c r="K38" i="215"/>
  <c r="I38" i="215"/>
  <c r="L37" i="215"/>
  <c r="K37" i="215"/>
  <c r="I37" i="215"/>
  <c r="L36" i="215"/>
  <c r="K36" i="215"/>
  <c r="I36" i="215"/>
  <c r="L35" i="215"/>
  <c r="K35" i="215"/>
  <c r="I35" i="215"/>
  <c r="L34" i="215"/>
  <c r="K34" i="215"/>
  <c r="I34" i="215"/>
  <c r="L33" i="215"/>
  <c r="K33" i="215"/>
  <c r="I33" i="215"/>
  <c r="L32" i="215"/>
  <c r="K32" i="215"/>
  <c r="I32" i="215"/>
  <c r="L31" i="215"/>
  <c r="K31" i="215"/>
  <c r="I31" i="215"/>
  <c r="L30" i="215"/>
  <c r="K30" i="215"/>
  <c r="I30" i="215"/>
  <c r="L29" i="215"/>
  <c r="K29" i="215"/>
  <c r="I29" i="215"/>
  <c r="L28" i="215"/>
  <c r="K28" i="215"/>
  <c r="I28" i="215"/>
  <c r="L27" i="215"/>
  <c r="K27" i="215"/>
  <c r="I27" i="215"/>
  <c r="L26" i="215"/>
  <c r="K26" i="215"/>
  <c r="I26" i="215"/>
  <c r="L25" i="215"/>
  <c r="K25" i="215"/>
  <c r="I25" i="215"/>
  <c r="L24" i="215"/>
  <c r="K24" i="215"/>
  <c r="I24" i="215"/>
  <c r="L23" i="215"/>
  <c r="K23" i="215"/>
  <c r="I23" i="215"/>
  <c r="L22" i="215"/>
  <c r="K22" i="215"/>
  <c r="I22" i="215"/>
  <c r="R18" i="215"/>
  <c r="Q18" i="215"/>
  <c r="L18" i="215"/>
  <c r="V18" i="215" s="1"/>
  <c r="K18" i="215"/>
  <c r="I18" i="215"/>
  <c r="R17" i="215"/>
  <c r="Q17" i="215"/>
  <c r="L17" i="215"/>
  <c r="V17" i="215" s="1"/>
  <c r="K17" i="215"/>
  <c r="I17" i="215"/>
  <c r="R16" i="215"/>
  <c r="Q16" i="215"/>
  <c r="L16" i="215"/>
  <c r="V16" i="215" s="1"/>
  <c r="K16" i="215"/>
  <c r="I16" i="215"/>
  <c r="R15" i="215"/>
  <c r="Q15" i="215"/>
  <c r="L15" i="215"/>
  <c r="V15" i="215" s="1"/>
  <c r="K15" i="215"/>
  <c r="I15" i="215"/>
  <c r="R14" i="215"/>
  <c r="Q14" i="215"/>
  <c r="L14" i="215"/>
  <c r="V14" i="215" s="1"/>
  <c r="K14" i="215"/>
  <c r="I14" i="215"/>
  <c r="L13" i="215"/>
  <c r="K13" i="215"/>
  <c r="I13" i="215"/>
  <c r="L12" i="215"/>
  <c r="K12" i="215"/>
  <c r="I12" i="215"/>
  <c r="L11" i="215"/>
  <c r="K11" i="215"/>
  <c r="I11" i="215"/>
  <c r="L12" i="364"/>
  <c r="K12" i="364"/>
  <c r="I12" i="364"/>
  <c r="L11" i="364"/>
  <c r="K11" i="364"/>
  <c r="I11" i="364"/>
  <c r="L10" i="364"/>
  <c r="K10" i="364"/>
  <c r="I10" i="364"/>
  <c r="L9" i="364"/>
  <c r="K9" i="364"/>
  <c r="I9" i="364"/>
  <c r="L8" i="364"/>
  <c r="K8" i="364"/>
  <c r="I8" i="364"/>
  <c r="L694" i="92"/>
  <c r="K694" i="92"/>
  <c r="I694" i="92"/>
  <c r="L693" i="92"/>
  <c r="K693" i="92"/>
  <c r="I693" i="92"/>
  <c r="L692" i="92"/>
  <c r="K692" i="92"/>
  <c r="I692" i="92"/>
  <c r="L691" i="92"/>
  <c r="K691" i="92"/>
  <c r="I691" i="92"/>
  <c r="L690" i="92"/>
  <c r="K690" i="92"/>
  <c r="I690" i="92"/>
  <c r="L689" i="92"/>
  <c r="K689" i="92"/>
  <c r="I689" i="92"/>
  <c r="L688" i="92"/>
  <c r="K688" i="92"/>
  <c r="I688" i="92"/>
  <c r="L687" i="92"/>
  <c r="K687" i="92"/>
  <c r="I687" i="92"/>
  <c r="L686" i="92"/>
  <c r="K686" i="92"/>
  <c r="I686" i="92"/>
  <c r="L685" i="92"/>
  <c r="K685" i="92"/>
  <c r="I685" i="92"/>
  <c r="L683" i="92"/>
  <c r="K683" i="92"/>
  <c r="I683" i="92"/>
  <c r="L682" i="92"/>
  <c r="K682" i="92"/>
  <c r="I682" i="92"/>
  <c r="L681" i="92"/>
  <c r="K681" i="92"/>
  <c r="I681" i="92"/>
  <c r="L680" i="92"/>
  <c r="K680" i="92"/>
  <c r="I680" i="92"/>
  <c r="L679" i="92"/>
  <c r="K679" i="92"/>
  <c r="I679" i="92"/>
  <c r="L678" i="92"/>
  <c r="K678" i="92"/>
  <c r="I678" i="92"/>
  <c r="L676" i="92"/>
  <c r="K676" i="92"/>
  <c r="I676" i="92"/>
  <c r="L675" i="92"/>
  <c r="K675" i="92"/>
  <c r="I675" i="92"/>
  <c r="L674" i="92"/>
  <c r="K674" i="92"/>
  <c r="I674" i="92"/>
  <c r="L672" i="92"/>
  <c r="K672" i="92"/>
  <c r="I672" i="92"/>
  <c r="L671" i="92"/>
  <c r="K671" i="92"/>
  <c r="I671" i="92"/>
  <c r="L670" i="92"/>
  <c r="K670" i="92"/>
  <c r="I670" i="92"/>
  <c r="L669" i="92"/>
  <c r="K669" i="92"/>
  <c r="I669" i="92"/>
  <c r="L668" i="92"/>
  <c r="K668" i="92"/>
  <c r="I668" i="92"/>
  <c r="L667" i="92"/>
  <c r="K667" i="92"/>
  <c r="I667" i="92"/>
  <c r="L666" i="92"/>
  <c r="K666" i="92"/>
  <c r="I666" i="92"/>
  <c r="L665" i="92"/>
  <c r="K665" i="92"/>
  <c r="I665" i="92"/>
  <c r="L664" i="92"/>
  <c r="K664" i="92"/>
  <c r="I664" i="92"/>
  <c r="L663" i="92"/>
  <c r="K663" i="92"/>
  <c r="I663" i="92"/>
  <c r="L662" i="92"/>
  <c r="K662" i="92"/>
  <c r="I662" i="92"/>
  <c r="L661" i="92"/>
  <c r="K661" i="92"/>
  <c r="I661" i="92"/>
  <c r="L660" i="92"/>
  <c r="K660" i="92"/>
  <c r="I660" i="92"/>
  <c r="L659" i="92"/>
  <c r="K659" i="92"/>
  <c r="I659" i="92"/>
  <c r="L657" i="92"/>
  <c r="K657" i="92"/>
  <c r="I657" i="92"/>
  <c r="L656" i="92"/>
  <c r="K656" i="92"/>
  <c r="I656" i="92"/>
  <c r="L655" i="92"/>
  <c r="K655" i="92"/>
  <c r="I655" i="92"/>
  <c r="L654" i="92"/>
  <c r="K654" i="92"/>
  <c r="I654" i="92"/>
  <c r="L653" i="92"/>
  <c r="K653" i="92"/>
  <c r="I653" i="92"/>
  <c r="L652" i="92"/>
  <c r="K652" i="92"/>
  <c r="I652" i="92"/>
  <c r="L651" i="92"/>
  <c r="K651" i="92"/>
  <c r="I651" i="92"/>
  <c r="L650" i="92"/>
  <c r="K650" i="92"/>
  <c r="I650" i="92"/>
  <c r="L649" i="92"/>
  <c r="K649" i="92"/>
  <c r="I649" i="92"/>
  <c r="L648" i="92"/>
  <c r="K648" i="92"/>
  <c r="I648" i="92"/>
  <c r="L647" i="92"/>
  <c r="K647" i="92"/>
  <c r="I647" i="92"/>
  <c r="L646" i="92"/>
  <c r="K646" i="92"/>
  <c r="I646" i="92"/>
  <c r="L645" i="92"/>
  <c r="K645" i="92"/>
  <c r="I645" i="92"/>
  <c r="L644" i="92"/>
  <c r="K644" i="92"/>
  <c r="I644" i="92"/>
  <c r="L643" i="92"/>
  <c r="K643" i="92"/>
  <c r="I643" i="92"/>
  <c r="L642" i="92"/>
  <c r="K642" i="92"/>
  <c r="I642" i="92"/>
  <c r="L641" i="92"/>
  <c r="K641" i="92"/>
  <c r="I641" i="92"/>
  <c r="L640" i="92"/>
  <c r="K640" i="92"/>
  <c r="I640" i="92"/>
  <c r="L639" i="92"/>
  <c r="K639" i="92"/>
  <c r="I639" i="92"/>
  <c r="L638" i="92"/>
  <c r="K638" i="92"/>
  <c r="I638" i="92"/>
  <c r="L637" i="92"/>
  <c r="K637" i="92"/>
  <c r="I637" i="92"/>
  <c r="L636" i="92"/>
  <c r="K636" i="92"/>
  <c r="I636" i="92"/>
  <c r="L635" i="92"/>
  <c r="K635" i="92"/>
  <c r="I635" i="92"/>
  <c r="L634" i="92"/>
  <c r="K634" i="92"/>
  <c r="I634" i="92"/>
  <c r="L633" i="92"/>
  <c r="K633" i="92"/>
  <c r="I633" i="92"/>
  <c r="L632" i="92"/>
  <c r="K632" i="92"/>
  <c r="I632" i="92"/>
  <c r="L631" i="92"/>
  <c r="K631" i="92"/>
  <c r="I631" i="92"/>
  <c r="L630" i="92"/>
  <c r="K630" i="92"/>
  <c r="I630" i="92"/>
  <c r="L629" i="92"/>
  <c r="K629" i="92"/>
  <c r="I629" i="92"/>
  <c r="L628" i="92"/>
  <c r="K628" i="92"/>
  <c r="I628" i="92"/>
  <c r="L627" i="92"/>
  <c r="K627" i="92"/>
  <c r="I627" i="92"/>
  <c r="L626" i="92"/>
  <c r="K626" i="92"/>
  <c r="I626" i="92"/>
  <c r="L625" i="92"/>
  <c r="K625" i="92"/>
  <c r="I625" i="92"/>
  <c r="L624" i="92"/>
  <c r="K624" i="92"/>
  <c r="I624" i="92"/>
  <c r="L623" i="92"/>
  <c r="K623" i="92"/>
  <c r="I623" i="92"/>
  <c r="L622" i="92"/>
  <c r="K622" i="92"/>
  <c r="I622" i="92"/>
  <c r="L621" i="92"/>
  <c r="K621" i="92"/>
  <c r="I621" i="92"/>
  <c r="L620" i="92"/>
  <c r="K620" i="92"/>
  <c r="I620" i="92"/>
  <c r="L619" i="92"/>
  <c r="K619" i="92"/>
  <c r="I619" i="92"/>
  <c r="L618" i="92"/>
  <c r="K618" i="92"/>
  <c r="I618" i="92"/>
  <c r="L617" i="92"/>
  <c r="K617" i="92"/>
  <c r="I617" i="92"/>
  <c r="L616" i="92"/>
  <c r="K616" i="92"/>
  <c r="I616" i="92"/>
  <c r="L615" i="92"/>
  <c r="K615" i="92"/>
  <c r="I615" i="92"/>
  <c r="L614" i="92"/>
  <c r="K614" i="92"/>
  <c r="I614" i="92"/>
  <c r="L613" i="92"/>
  <c r="K613" i="92"/>
  <c r="I613" i="92"/>
  <c r="L612" i="92"/>
  <c r="K612" i="92"/>
  <c r="I612" i="92"/>
  <c r="L611" i="92"/>
  <c r="K611" i="92"/>
  <c r="I611" i="92"/>
  <c r="L610" i="92"/>
  <c r="K610" i="92"/>
  <c r="I610" i="92"/>
  <c r="L609" i="92"/>
  <c r="K609" i="92"/>
  <c r="I609" i="92"/>
  <c r="L608" i="92"/>
  <c r="K608" i="92"/>
  <c r="I608" i="92"/>
  <c r="L607" i="92"/>
  <c r="K607" i="92"/>
  <c r="I607" i="92"/>
  <c r="L606" i="92"/>
  <c r="K606" i="92"/>
  <c r="I606" i="92"/>
  <c r="L605" i="92"/>
  <c r="K605" i="92"/>
  <c r="I605" i="92"/>
  <c r="L603" i="92"/>
  <c r="K603" i="92"/>
  <c r="I603" i="92"/>
  <c r="L602" i="92"/>
  <c r="K602" i="92"/>
  <c r="I602" i="92"/>
  <c r="L601" i="92"/>
  <c r="K601" i="92"/>
  <c r="I601" i="92"/>
  <c r="L600" i="92"/>
  <c r="K600" i="92"/>
  <c r="I600" i="92"/>
  <c r="L599" i="92"/>
  <c r="K599" i="92"/>
  <c r="I599" i="92"/>
  <c r="L598" i="92"/>
  <c r="K598" i="92"/>
  <c r="I598" i="92"/>
  <c r="L597" i="92"/>
  <c r="K597" i="92"/>
  <c r="I597" i="92"/>
  <c r="L596" i="92"/>
  <c r="K596" i="92"/>
  <c r="I596" i="92"/>
  <c r="L591" i="92"/>
  <c r="K591" i="92"/>
  <c r="I591" i="92"/>
  <c r="L590" i="92"/>
  <c r="K590" i="92"/>
  <c r="I590" i="92"/>
  <c r="L589" i="92"/>
  <c r="K589" i="92"/>
  <c r="I589" i="92"/>
  <c r="L588" i="92"/>
  <c r="K588" i="92"/>
  <c r="I588" i="92"/>
  <c r="L587" i="92"/>
  <c r="K587" i="92"/>
  <c r="I587" i="92"/>
  <c r="L586" i="92"/>
  <c r="K586" i="92"/>
  <c r="I586" i="92"/>
  <c r="L585" i="92"/>
  <c r="K585" i="92"/>
  <c r="I585" i="92"/>
  <c r="L584" i="92"/>
  <c r="K584" i="92"/>
  <c r="I584" i="92"/>
  <c r="L583" i="92"/>
  <c r="K583" i="92"/>
  <c r="I583" i="92"/>
  <c r="L582" i="92"/>
  <c r="K582" i="92"/>
  <c r="I582" i="92"/>
  <c r="L581" i="92"/>
  <c r="K581" i="92"/>
  <c r="I581" i="92"/>
  <c r="L579" i="92"/>
  <c r="K579" i="92"/>
  <c r="I579" i="92"/>
  <c r="L578" i="92"/>
  <c r="K578" i="92"/>
  <c r="I578" i="92"/>
  <c r="L577" i="92"/>
  <c r="K577" i="92"/>
  <c r="I577" i="92"/>
  <c r="L576" i="92"/>
  <c r="K576" i="92"/>
  <c r="I576" i="92"/>
  <c r="L575" i="92"/>
  <c r="K575" i="92"/>
  <c r="I575" i="92"/>
  <c r="L574" i="92"/>
  <c r="K574" i="92"/>
  <c r="I574" i="92"/>
  <c r="L573" i="92"/>
  <c r="K573" i="92"/>
  <c r="I573" i="92"/>
  <c r="L572" i="92"/>
  <c r="K572" i="92"/>
  <c r="I572" i="92"/>
  <c r="L571" i="92"/>
  <c r="K571" i="92"/>
  <c r="I571" i="92"/>
  <c r="L570" i="92"/>
  <c r="K570" i="92"/>
  <c r="I570" i="92"/>
  <c r="L569" i="92"/>
  <c r="K569" i="92"/>
  <c r="I569" i="92"/>
  <c r="L568" i="92"/>
  <c r="K568" i="92"/>
  <c r="I568" i="92"/>
  <c r="L567" i="92"/>
  <c r="K567" i="92"/>
  <c r="I567" i="92"/>
  <c r="L566" i="92"/>
  <c r="K566" i="92"/>
  <c r="I566" i="92"/>
  <c r="L565" i="92"/>
  <c r="K565" i="92"/>
  <c r="I565" i="92"/>
  <c r="L564" i="92"/>
  <c r="K564" i="92"/>
  <c r="I564" i="92"/>
  <c r="L563" i="92"/>
  <c r="K563" i="92"/>
  <c r="I563" i="92"/>
  <c r="L561" i="92"/>
  <c r="K561" i="92"/>
  <c r="I561" i="92"/>
  <c r="L560" i="92"/>
  <c r="K560" i="92"/>
  <c r="I560" i="92"/>
  <c r="L559" i="92"/>
  <c r="K559" i="92"/>
  <c r="I559" i="92"/>
  <c r="L558" i="92"/>
  <c r="K558" i="92"/>
  <c r="I558" i="92"/>
  <c r="L557" i="92"/>
  <c r="K557" i="92"/>
  <c r="I557" i="92"/>
  <c r="L556" i="92"/>
  <c r="K556" i="92"/>
  <c r="I556" i="92"/>
  <c r="L555" i="92"/>
  <c r="K555" i="92"/>
  <c r="I555" i="92"/>
  <c r="L554" i="92"/>
  <c r="K554" i="92"/>
  <c r="I554" i="92"/>
  <c r="L553" i="92"/>
  <c r="K553" i="92"/>
  <c r="I553" i="92"/>
  <c r="L552" i="92"/>
  <c r="K552" i="92"/>
  <c r="I552" i="92"/>
  <c r="L551" i="92"/>
  <c r="K551" i="92"/>
  <c r="I551" i="92"/>
  <c r="L550" i="92"/>
  <c r="K550" i="92"/>
  <c r="I550" i="92"/>
  <c r="L549" i="92"/>
  <c r="K549" i="92"/>
  <c r="I549" i="92"/>
  <c r="L548" i="92"/>
  <c r="K548" i="92"/>
  <c r="I548" i="92"/>
  <c r="L547" i="92"/>
  <c r="K547" i="92"/>
  <c r="I547" i="92"/>
  <c r="L546" i="92"/>
  <c r="K546" i="92"/>
  <c r="I546" i="92"/>
  <c r="L545" i="92"/>
  <c r="K545" i="92"/>
  <c r="I545" i="92"/>
  <c r="L544" i="92"/>
  <c r="K544" i="92"/>
  <c r="I544" i="92"/>
  <c r="L543" i="92"/>
  <c r="K543" i="92"/>
  <c r="I543" i="92"/>
  <c r="L542" i="92"/>
  <c r="K542" i="92"/>
  <c r="I542" i="92"/>
  <c r="L541" i="92"/>
  <c r="K541" i="92"/>
  <c r="I541" i="92"/>
  <c r="L540" i="92"/>
  <c r="K540" i="92"/>
  <c r="I540" i="92"/>
  <c r="L539" i="92"/>
  <c r="K539" i="92"/>
  <c r="I539" i="92"/>
  <c r="L538" i="92"/>
  <c r="K538" i="92"/>
  <c r="I538" i="92"/>
  <c r="L537" i="92"/>
  <c r="K537" i="92"/>
  <c r="I537" i="92"/>
  <c r="L536" i="92"/>
  <c r="K536" i="92"/>
  <c r="I536" i="92"/>
  <c r="L535" i="92"/>
  <c r="K535" i="92"/>
  <c r="I535" i="92"/>
  <c r="L534" i="92"/>
  <c r="K534" i="92"/>
  <c r="I534" i="92"/>
  <c r="L533" i="92"/>
  <c r="K533" i="92"/>
  <c r="I533" i="92"/>
  <c r="L532" i="92"/>
  <c r="K532" i="92"/>
  <c r="I532" i="92"/>
  <c r="L531" i="92"/>
  <c r="K531" i="92"/>
  <c r="I531" i="92"/>
  <c r="L530" i="92"/>
  <c r="K530" i="92"/>
  <c r="I530" i="92"/>
  <c r="L529" i="92"/>
  <c r="K529" i="92"/>
  <c r="I529" i="92"/>
  <c r="L528" i="92"/>
  <c r="K528" i="92"/>
  <c r="I528" i="92"/>
  <c r="L527" i="92"/>
  <c r="K527" i="92"/>
  <c r="I527" i="92"/>
  <c r="L526" i="92"/>
  <c r="K526" i="92"/>
  <c r="I526" i="92"/>
  <c r="L525" i="92"/>
  <c r="K525" i="92"/>
  <c r="I525" i="92"/>
  <c r="L524" i="92"/>
  <c r="K524" i="92"/>
  <c r="I524" i="92"/>
  <c r="L523" i="92"/>
  <c r="K523" i="92"/>
  <c r="I523" i="92"/>
  <c r="L522" i="92"/>
  <c r="K522" i="92"/>
  <c r="I522" i="92"/>
  <c r="L521" i="92"/>
  <c r="K521" i="92"/>
  <c r="I521" i="92"/>
  <c r="L520" i="92"/>
  <c r="K520" i="92"/>
  <c r="I520" i="92"/>
  <c r="L519" i="92"/>
  <c r="K519" i="92"/>
  <c r="I519" i="92"/>
  <c r="L518" i="92"/>
  <c r="K518" i="92"/>
  <c r="I518" i="92"/>
  <c r="L517" i="92"/>
  <c r="K517" i="92"/>
  <c r="I517" i="92"/>
  <c r="L516" i="92"/>
  <c r="K516" i="92"/>
  <c r="I516" i="92"/>
  <c r="L515" i="92"/>
  <c r="K515" i="92"/>
  <c r="I515" i="92"/>
  <c r="L514" i="92"/>
  <c r="K514" i="92"/>
  <c r="I514" i="92"/>
  <c r="L513" i="92"/>
  <c r="K513" i="92"/>
  <c r="I513" i="92"/>
  <c r="L512" i="92"/>
  <c r="K512" i="92"/>
  <c r="I512" i="92"/>
  <c r="L511" i="92"/>
  <c r="K511" i="92"/>
  <c r="I511" i="92"/>
  <c r="L510" i="92"/>
  <c r="K510" i="92"/>
  <c r="I510" i="92"/>
  <c r="L509" i="92"/>
  <c r="K509" i="92"/>
  <c r="I509" i="92"/>
  <c r="L508" i="92"/>
  <c r="K508" i="92"/>
  <c r="I508" i="92"/>
  <c r="L507" i="92"/>
  <c r="K507" i="92"/>
  <c r="I507" i="92"/>
  <c r="L506" i="92"/>
  <c r="K506" i="92"/>
  <c r="I506" i="92"/>
  <c r="L505" i="92"/>
  <c r="K505" i="92"/>
  <c r="I505" i="92"/>
  <c r="L504" i="92"/>
  <c r="K504" i="92"/>
  <c r="I504" i="92"/>
  <c r="L503" i="92"/>
  <c r="K503" i="92"/>
  <c r="I503" i="92"/>
  <c r="L501" i="92"/>
  <c r="K501" i="92"/>
  <c r="I501" i="92"/>
  <c r="L500" i="92"/>
  <c r="K500" i="92"/>
  <c r="I500" i="92"/>
  <c r="L499" i="92"/>
  <c r="K499" i="92"/>
  <c r="I499" i="92"/>
  <c r="L498" i="92"/>
  <c r="K498" i="92"/>
  <c r="I498" i="92"/>
  <c r="L497" i="92"/>
  <c r="K497" i="92"/>
  <c r="I497" i="92"/>
  <c r="L496" i="92"/>
  <c r="K496" i="92"/>
  <c r="I496" i="92"/>
  <c r="L495" i="92"/>
  <c r="K495" i="92"/>
  <c r="I495" i="92"/>
  <c r="R494" i="92"/>
  <c r="K494" i="92"/>
  <c r="I494" i="92"/>
  <c r="L493" i="92"/>
  <c r="K493" i="92"/>
  <c r="I493" i="92"/>
  <c r="L492" i="92"/>
  <c r="K492" i="92"/>
  <c r="I492" i="92"/>
  <c r="L491" i="92"/>
  <c r="K491" i="92"/>
  <c r="I491" i="92"/>
  <c r="L490" i="92"/>
  <c r="K490" i="92"/>
  <c r="I490" i="92"/>
  <c r="L489" i="92"/>
  <c r="K489" i="92"/>
  <c r="I489" i="92"/>
  <c r="L488" i="92"/>
  <c r="K488" i="92"/>
  <c r="I488" i="92"/>
  <c r="L487" i="92"/>
  <c r="K487" i="92"/>
  <c r="I487" i="92"/>
  <c r="L486" i="92"/>
  <c r="K486" i="92"/>
  <c r="I486" i="92"/>
  <c r="L485" i="92"/>
  <c r="K485" i="92"/>
  <c r="I485" i="92"/>
  <c r="L484" i="92"/>
  <c r="K484" i="92"/>
  <c r="I484" i="92"/>
  <c r="L483" i="92"/>
  <c r="K483" i="92"/>
  <c r="I483" i="92"/>
  <c r="L482" i="92"/>
  <c r="K482" i="92"/>
  <c r="I482" i="92"/>
  <c r="L481" i="92"/>
  <c r="K481" i="92"/>
  <c r="I481" i="92"/>
  <c r="L480" i="92"/>
  <c r="K480" i="92"/>
  <c r="I480" i="92"/>
  <c r="L479" i="92"/>
  <c r="K479" i="92"/>
  <c r="I479" i="92"/>
  <c r="L478" i="92"/>
  <c r="K478" i="92"/>
  <c r="I478" i="92"/>
  <c r="L477" i="92"/>
  <c r="K477" i="92"/>
  <c r="I477" i="92"/>
  <c r="L476" i="92"/>
  <c r="K476" i="92"/>
  <c r="I476" i="92"/>
  <c r="L475" i="92"/>
  <c r="K475" i="92"/>
  <c r="I475" i="92"/>
  <c r="L474" i="92"/>
  <c r="K474" i="92"/>
  <c r="I474" i="92"/>
  <c r="L473" i="92"/>
  <c r="K473" i="92"/>
  <c r="I473" i="92"/>
  <c r="L472" i="92"/>
  <c r="K472" i="92"/>
  <c r="I472" i="92"/>
  <c r="L466" i="92"/>
  <c r="K466" i="92"/>
  <c r="I466" i="92"/>
  <c r="L465" i="92"/>
  <c r="K465" i="92"/>
  <c r="I465" i="92"/>
  <c r="L464" i="92"/>
  <c r="K464" i="92"/>
  <c r="I464" i="92"/>
  <c r="L463" i="92"/>
  <c r="K463" i="92"/>
  <c r="I463" i="92"/>
  <c r="L462" i="92"/>
  <c r="K462" i="92"/>
  <c r="I462" i="92"/>
  <c r="L461" i="92"/>
  <c r="K461" i="92"/>
  <c r="I461" i="92"/>
  <c r="L460" i="92"/>
  <c r="K460" i="92"/>
  <c r="I460" i="92"/>
  <c r="L459" i="92"/>
  <c r="K459" i="92"/>
  <c r="I459" i="92"/>
  <c r="L458" i="92"/>
  <c r="K458" i="92"/>
  <c r="I458" i="92"/>
  <c r="L457" i="92"/>
  <c r="K457" i="92"/>
  <c r="I457" i="92"/>
  <c r="L456" i="92"/>
  <c r="K456" i="92"/>
  <c r="I456" i="92"/>
  <c r="L455" i="92"/>
  <c r="K455" i="92"/>
  <c r="I455" i="92"/>
  <c r="L453" i="92"/>
  <c r="K453" i="92"/>
  <c r="I453" i="92"/>
  <c r="L452" i="92"/>
  <c r="K452" i="92"/>
  <c r="I452" i="92"/>
  <c r="L451" i="92"/>
  <c r="K451" i="92"/>
  <c r="I451" i="92"/>
  <c r="L450" i="92"/>
  <c r="K450" i="92"/>
  <c r="I450" i="92"/>
  <c r="L448" i="92"/>
  <c r="K448" i="92"/>
  <c r="I448" i="92"/>
  <c r="L447" i="92"/>
  <c r="K447" i="92"/>
  <c r="I447" i="92"/>
  <c r="L446" i="92"/>
  <c r="K446" i="92"/>
  <c r="I446" i="92"/>
  <c r="L445" i="92"/>
  <c r="K445" i="92"/>
  <c r="I445" i="92"/>
  <c r="L444" i="92"/>
  <c r="K444" i="92"/>
  <c r="I444" i="92"/>
  <c r="L443" i="92"/>
  <c r="K443" i="92"/>
  <c r="I443" i="92"/>
  <c r="L442" i="92"/>
  <c r="K442" i="92"/>
  <c r="I442" i="92"/>
  <c r="L441" i="92"/>
  <c r="K441" i="92"/>
  <c r="I441" i="92"/>
  <c r="L439" i="92"/>
  <c r="K439" i="92"/>
  <c r="I439" i="92"/>
  <c r="L438" i="92"/>
  <c r="K438" i="92"/>
  <c r="I438" i="92"/>
  <c r="L437" i="92"/>
  <c r="K437" i="92"/>
  <c r="I437" i="92"/>
  <c r="L436" i="92"/>
  <c r="K436" i="92"/>
  <c r="I436" i="92"/>
  <c r="L435" i="92"/>
  <c r="K435" i="92"/>
  <c r="I435" i="92"/>
  <c r="L434" i="92"/>
  <c r="K434" i="92"/>
  <c r="I434" i="92"/>
  <c r="L433" i="92"/>
  <c r="K433" i="92"/>
  <c r="I433" i="92"/>
  <c r="L432" i="92"/>
  <c r="K432" i="92"/>
  <c r="I432" i="92"/>
  <c r="L431" i="92"/>
  <c r="K431" i="92"/>
  <c r="I431" i="92"/>
  <c r="L430" i="92"/>
  <c r="K430" i="92"/>
  <c r="I430" i="92"/>
  <c r="L429" i="92"/>
  <c r="K429" i="92"/>
  <c r="I429" i="92"/>
  <c r="L428" i="92"/>
  <c r="K428" i="92"/>
  <c r="I428" i="92"/>
  <c r="L427" i="92"/>
  <c r="K427" i="92"/>
  <c r="I427" i="92"/>
  <c r="L426" i="92"/>
  <c r="K426" i="92"/>
  <c r="I426" i="92"/>
  <c r="L425" i="92"/>
  <c r="K425" i="92"/>
  <c r="I425" i="92"/>
  <c r="L424" i="92"/>
  <c r="K424" i="92"/>
  <c r="I424" i="92"/>
  <c r="L423" i="92"/>
  <c r="K423" i="92"/>
  <c r="I423" i="92"/>
  <c r="L422" i="92"/>
  <c r="K422" i="92"/>
  <c r="I422" i="92"/>
  <c r="L421" i="92"/>
  <c r="K421" i="92"/>
  <c r="I421" i="92"/>
  <c r="L420" i="92"/>
  <c r="K420" i="92"/>
  <c r="I420" i="92"/>
  <c r="L418" i="92"/>
  <c r="K418" i="92"/>
  <c r="I418" i="92"/>
  <c r="L417" i="92"/>
  <c r="K417" i="92"/>
  <c r="I417" i="92"/>
  <c r="L416" i="92"/>
  <c r="K416" i="92"/>
  <c r="I416" i="92"/>
  <c r="L415" i="92"/>
  <c r="K415" i="92"/>
  <c r="I415" i="92"/>
  <c r="L414" i="92"/>
  <c r="K414" i="92"/>
  <c r="I414" i="92"/>
  <c r="L413" i="92"/>
  <c r="K413" i="92"/>
  <c r="I413" i="92"/>
  <c r="L412" i="92"/>
  <c r="K412" i="92"/>
  <c r="I412" i="92"/>
  <c r="L411" i="92"/>
  <c r="K411" i="92"/>
  <c r="I411" i="92"/>
  <c r="L410" i="92"/>
  <c r="K410" i="92"/>
  <c r="I410" i="92"/>
  <c r="L409" i="92"/>
  <c r="K409" i="92"/>
  <c r="I409" i="92"/>
  <c r="L408" i="92"/>
  <c r="K408" i="92"/>
  <c r="I408" i="92"/>
  <c r="L407" i="92"/>
  <c r="K407" i="92"/>
  <c r="I407" i="92"/>
  <c r="L406" i="92"/>
  <c r="K406" i="92"/>
  <c r="I406" i="92"/>
  <c r="L405" i="92"/>
  <c r="K405" i="92"/>
  <c r="I405" i="92"/>
  <c r="L404" i="92"/>
  <c r="K404" i="92"/>
  <c r="I404" i="92"/>
  <c r="L403" i="92"/>
  <c r="K403" i="92"/>
  <c r="I403" i="92"/>
  <c r="L402" i="92"/>
  <c r="K402" i="92"/>
  <c r="I402" i="92"/>
  <c r="L401" i="92"/>
  <c r="K401" i="92"/>
  <c r="I401" i="92"/>
  <c r="L400" i="92"/>
  <c r="K400" i="92"/>
  <c r="I400" i="92"/>
  <c r="L399" i="92"/>
  <c r="K399" i="92"/>
  <c r="I399" i="92"/>
  <c r="L398" i="92"/>
  <c r="K398" i="92"/>
  <c r="I398" i="92"/>
  <c r="L397" i="92"/>
  <c r="K397" i="92"/>
  <c r="I397" i="92"/>
  <c r="L396" i="92"/>
  <c r="K396" i="92"/>
  <c r="I396" i="92"/>
  <c r="L395" i="92"/>
  <c r="K395" i="92"/>
  <c r="I395" i="92"/>
  <c r="L394" i="92"/>
  <c r="K394" i="92"/>
  <c r="I394" i="92"/>
  <c r="L393" i="92"/>
  <c r="K393" i="92"/>
  <c r="I393" i="92"/>
  <c r="L392" i="92"/>
  <c r="K392" i="92"/>
  <c r="I392" i="92"/>
  <c r="L391" i="92"/>
  <c r="K391" i="92"/>
  <c r="I391" i="92"/>
  <c r="L390" i="92"/>
  <c r="K390" i="92"/>
  <c r="I390" i="92"/>
  <c r="L389" i="92"/>
  <c r="K389" i="92"/>
  <c r="I389" i="92"/>
  <c r="L388" i="92"/>
  <c r="K388" i="92"/>
  <c r="I388" i="92"/>
  <c r="L387" i="92"/>
  <c r="K387" i="92"/>
  <c r="I387" i="92"/>
  <c r="L386" i="92"/>
  <c r="K386" i="92"/>
  <c r="I386" i="92"/>
  <c r="L385" i="92"/>
  <c r="K385" i="92"/>
  <c r="I385" i="92"/>
  <c r="L384" i="92"/>
  <c r="K384" i="92"/>
  <c r="I384" i="92"/>
  <c r="L383" i="92"/>
  <c r="K383" i="92"/>
  <c r="I383" i="92"/>
  <c r="L382" i="92"/>
  <c r="K382" i="92"/>
  <c r="I382" i="92"/>
  <c r="L381" i="92"/>
  <c r="K381" i="92"/>
  <c r="I381" i="92"/>
  <c r="L380" i="92"/>
  <c r="K380" i="92"/>
  <c r="I380" i="92"/>
  <c r="L379" i="92"/>
  <c r="K379" i="92"/>
  <c r="I379" i="92"/>
  <c r="L378" i="92"/>
  <c r="K378" i="92"/>
  <c r="I378" i="92"/>
  <c r="L377" i="92"/>
  <c r="K377" i="92"/>
  <c r="I377" i="92"/>
  <c r="L376" i="92"/>
  <c r="K376" i="92"/>
  <c r="I376" i="92"/>
  <c r="L375" i="92"/>
  <c r="K375" i="92"/>
  <c r="I375" i="92"/>
  <c r="L374" i="92"/>
  <c r="K374" i="92"/>
  <c r="I374" i="92"/>
  <c r="L373" i="92"/>
  <c r="K373" i="92"/>
  <c r="I373" i="92"/>
  <c r="L372" i="92"/>
  <c r="K372" i="92"/>
  <c r="I372" i="92"/>
  <c r="L371" i="92"/>
  <c r="K371" i="92"/>
  <c r="I371" i="92"/>
  <c r="L370" i="92"/>
  <c r="K370" i="92"/>
  <c r="I370" i="92"/>
  <c r="L369" i="92"/>
  <c r="K369" i="92"/>
  <c r="I369" i="92"/>
  <c r="L368" i="92"/>
  <c r="K368" i="92"/>
  <c r="I368" i="92"/>
  <c r="L367" i="92"/>
  <c r="K367" i="92"/>
  <c r="I367" i="92"/>
  <c r="L366" i="92"/>
  <c r="K366" i="92"/>
  <c r="I366" i="92"/>
  <c r="L365" i="92"/>
  <c r="K365" i="92"/>
  <c r="I365" i="92"/>
  <c r="L364" i="92"/>
  <c r="K364" i="92"/>
  <c r="I364" i="92"/>
  <c r="L363" i="92"/>
  <c r="K363" i="92"/>
  <c r="I363" i="92"/>
  <c r="L362" i="92"/>
  <c r="K362" i="92"/>
  <c r="I362" i="92"/>
  <c r="L360" i="92"/>
  <c r="K360" i="92"/>
  <c r="I360" i="92"/>
  <c r="L359" i="92"/>
  <c r="K359" i="92"/>
  <c r="I359" i="92"/>
  <c r="L358" i="92"/>
  <c r="K358" i="92"/>
  <c r="I358" i="92"/>
  <c r="L357" i="92"/>
  <c r="K357" i="92"/>
  <c r="I357" i="92"/>
  <c r="L356" i="92"/>
  <c r="K356" i="92"/>
  <c r="I356" i="92"/>
  <c r="L355" i="92"/>
  <c r="K355" i="92"/>
  <c r="I355" i="92"/>
  <c r="L354" i="92"/>
  <c r="K354" i="92"/>
  <c r="I354" i="92"/>
  <c r="L353" i="92"/>
  <c r="K353" i="92"/>
  <c r="I353" i="92"/>
  <c r="L352" i="92"/>
  <c r="K352" i="92"/>
  <c r="I352" i="92"/>
  <c r="L351" i="92"/>
  <c r="K351" i="92"/>
  <c r="I351" i="92"/>
  <c r="L350" i="92"/>
  <c r="K350" i="92"/>
  <c r="I350" i="92"/>
  <c r="L349" i="92"/>
  <c r="K349" i="92"/>
  <c r="I349" i="92"/>
  <c r="L348" i="92"/>
  <c r="K348" i="92"/>
  <c r="I348" i="92"/>
  <c r="L347" i="92"/>
  <c r="K347" i="92"/>
  <c r="I347" i="92"/>
  <c r="L346" i="92"/>
  <c r="K346" i="92"/>
  <c r="I346" i="92"/>
  <c r="L345" i="92"/>
  <c r="K345" i="92"/>
  <c r="I345" i="92"/>
  <c r="L344" i="92"/>
  <c r="K344" i="92"/>
  <c r="I344" i="92"/>
  <c r="L343" i="92"/>
  <c r="K343" i="92"/>
  <c r="I343" i="92"/>
  <c r="L342" i="92"/>
  <c r="K342" i="92"/>
  <c r="I342" i="92"/>
  <c r="L341" i="92"/>
  <c r="K341" i="92"/>
  <c r="I341" i="92"/>
  <c r="L340" i="92"/>
  <c r="K340" i="92"/>
  <c r="I340" i="92"/>
  <c r="L339" i="92"/>
  <c r="K339" i="92"/>
  <c r="I339" i="92"/>
  <c r="L338" i="92"/>
  <c r="K338" i="92"/>
  <c r="I338" i="92"/>
  <c r="L337" i="92"/>
  <c r="K337" i="92"/>
  <c r="I337" i="92"/>
  <c r="L336" i="92"/>
  <c r="K336" i="92"/>
  <c r="I336" i="92"/>
  <c r="L335" i="92"/>
  <c r="K335" i="92"/>
  <c r="I335" i="92"/>
  <c r="L334" i="92"/>
  <c r="K334" i="92"/>
  <c r="I334" i="92"/>
  <c r="L333" i="92"/>
  <c r="K333" i="92"/>
  <c r="I333" i="92"/>
  <c r="L331" i="92"/>
  <c r="K331" i="92"/>
  <c r="I331" i="92"/>
  <c r="L330" i="92"/>
  <c r="K330" i="92"/>
  <c r="I330" i="92"/>
  <c r="L329" i="92"/>
  <c r="K329" i="92"/>
  <c r="I329" i="92"/>
  <c r="L328" i="92"/>
  <c r="K328" i="92"/>
  <c r="I328" i="92"/>
  <c r="L327" i="92"/>
  <c r="K327" i="92"/>
  <c r="I327" i="92"/>
  <c r="L326" i="92"/>
  <c r="K326" i="92"/>
  <c r="I326" i="92"/>
  <c r="L325" i="92"/>
  <c r="K325" i="92"/>
  <c r="I325" i="92"/>
  <c r="L324" i="92"/>
  <c r="K324" i="92"/>
  <c r="I324" i="92"/>
  <c r="L323" i="92"/>
  <c r="K323" i="92"/>
  <c r="I323" i="92"/>
  <c r="L322" i="92"/>
  <c r="K322" i="92"/>
  <c r="I322" i="92"/>
  <c r="L321" i="92"/>
  <c r="K321" i="92"/>
  <c r="I321" i="92"/>
  <c r="L320" i="92"/>
  <c r="K320" i="92"/>
  <c r="I320" i="92"/>
  <c r="L319" i="92"/>
  <c r="K319" i="92"/>
  <c r="I319" i="92"/>
  <c r="L318" i="92"/>
  <c r="K318" i="92"/>
  <c r="I318" i="92"/>
  <c r="L317" i="92"/>
  <c r="K317" i="92"/>
  <c r="I317" i="92"/>
  <c r="L316" i="92"/>
  <c r="K316" i="92"/>
  <c r="I316" i="92"/>
  <c r="L315" i="92"/>
  <c r="K315" i="92"/>
  <c r="I315" i="92"/>
  <c r="L314" i="92"/>
  <c r="K314" i="92"/>
  <c r="I314" i="92"/>
  <c r="L308" i="92"/>
  <c r="K308" i="92"/>
  <c r="I308" i="92"/>
  <c r="L307" i="92"/>
  <c r="K307" i="92"/>
  <c r="I307" i="92"/>
  <c r="L306" i="92"/>
  <c r="K306" i="92"/>
  <c r="I306" i="92"/>
  <c r="L305" i="92"/>
  <c r="K305" i="92"/>
  <c r="I305" i="92"/>
  <c r="L304" i="92"/>
  <c r="K304" i="92"/>
  <c r="I304" i="92"/>
  <c r="L303" i="92"/>
  <c r="K303" i="92"/>
  <c r="I303" i="92"/>
  <c r="L302" i="92"/>
  <c r="K302" i="92"/>
  <c r="I302" i="92"/>
  <c r="L301" i="92"/>
  <c r="K301" i="92"/>
  <c r="I301" i="92"/>
  <c r="L300" i="92"/>
  <c r="K300" i="92"/>
  <c r="I300" i="92"/>
  <c r="L299" i="92"/>
  <c r="K299" i="92"/>
  <c r="I299" i="92"/>
  <c r="L296" i="92"/>
  <c r="K296" i="92"/>
  <c r="I296" i="92"/>
  <c r="L295" i="92"/>
  <c r="K295" i="92"/>
  <c r="I295" i="92"/>
  <c r="L294" i="92"/>
  <c r="K294" i="92"/>
  <c r="I294" i="92"/>
  <c r="L293" i="92"/>
  <c r="K293" i="92"/>
  <c r="I293" i="92"/>
  <c r="L292" i="92"/>
  <c r="K292" i="92"/>
  <c r="I292" i="92"/>
  <c r="L291" i="92"/>
  <c r="K291" i="92"/>
  <c r="I291" i="92"/>
  <c r="L290" i="92"/>
  <c r="K290" i="92"/>
  <c r="I290" i="92"/>
  <c r="L289" i="92"/>
  <c r="K289" i="92"/>
  <c r="I289" i="92"/>
  <c r="L288" i="92"/>
  <c r="K288" i="92"/>
  <c r="I288" i="92"/>
  <c r="L287" i="92"/>
  <c r="K287" i="92"/>
  <c r="I287" i="92"/>
  <c r="L286" i="92"/>
  <c r="K286" i="92"/>
  <c r="I286" i="92"/>
  <c r="L284" i="92"/>
  <c r="K284" i="92"/>
  <c r="I284" i="92"/>
  <c r="L283" i="92"/>
  <c r="K283" i="92"/>
  <c r="I283" i="92"/>
  <c r="L282" i="92"/>
  <c r="K282" i="92"/>
  <c r="I282" i="92"/>
  <c r="L281" i="92"/>
  <c r="K281" i="92"/>
  <c r="I281" i="92"/>
  <c r="L280" i="92"/>
  <c r="K280" i="92"/>
  <c r="I280" i="92"/>
  <c r="L279" i="92"/>
  <c r="K279" i="92"/>
  <c r="I279" i="92"/>
  <c r="L278" i="92"/>
  <c r="K278" i="92"/>
  <c r="I278" i="92"/>
  <c r="L277" i="92"/>
  <c r="K277" i="92"/>
  <c r="I277" i="92"/>
  <c r="L275" i="92"/>
  <c r="K275" i="92"/>
  <c r="I275" i="92"/>
  <c r="L274" i="92"/>
  <c r="K274" i="92"/>
  <c r="I274" i="92"/>
  <c r="L273" i="92"/>
  <c r="K273" i="92"/>
  <c r="I273" i="92"/>
  <c r="L272" i="92"/>
  <c r="K272" i="92"/>
  <c r="I272" i="92"/>
  <c r="L271" i="92"/>
  <c r="K271" i="92"/>
  <c r="I271" i="92"/>
  <c r="L270" i="92"/>
  <c r="K270" i="92"/>
  <c r="I270" i="92"/>
  <c r="L269" i="92"/>
  <c r="K269" i="92"/>
  <c r="I269" i="92"/>
  <c r="L268" i="92"/>
  <c r="K268" i="92"/>
  <c r="I268" i="92"/>
  <c r="L267" i="92"/>
  <c r="K267" i="92"/>
  <c r="I267" i="92"/>
  <c r="L266" i="92"/>
  <c r="K266" i="92"/>
  <c r="I266" i="92"/>
  <c r="L265" i="92"/>
  <c r="K265" i="92"/>
  <c r="I265" i="92"/>
  <c r="L264" i="92"/>
  <c r="K264" i="92"/>
  <c r="I264" i="92"/>
  <c r="L263" i="92"/>
  <c r="K263" i="92"/>
  <c r="I263" i="92"/>
  <c r="L262" i="92"/>
  <c r="K262" i="92"/>
  <c r="I262" i="92"/>
  <c r="L260" i="92"/>
  <c r="K260" i="92"/>
  <c r="I260" i="92"/>
  <c r="L259" i="92"/>
  <c r="K259" i="92"/>
  <c r="I259" i="92"/>
  <c r="L258" i="92"/>
  <c r="K258" i="92"/>
  <c r="I258" i="92"/>
  <c r="L257" i="92"/>
  <c r="K257" i="92"/>
  <c r="I257" i="92"/>
  <c r="L256" i="92"/>
  <c r="K256" i="92"/>
  <c r="I256" i="92"/>
  <c r="L255" i="92"/>
  <c r="K255" i="92"/>
  <c r="I255" i="92"/>
  <c r="L254" i="92"/>
  <c r="K254" i="92"/>
  <c r="I254" i="92"/>
  <c r="L253" i="92"/>
  <c r="K253" i="92"/>
  <c r="I253" i="92"/>
  <c r="L252" i="92"/>
  <c r="K252" i="92"/>
  <c r="I252" i="92"/>
  <c r="L251" i="92"/>
  <c r="K251" i="92"/>
  <c r="I251" i="92"/>
  <c r="L250" i="92"/>
  <c r="K250" i="92"/>
  <c r="I250" i="92"/>
  <c r="L249" i="92"/>
  <c r="K249" i="92"/>
  <c r="I249" i="92"/>
  <c r="L248" i="92"/>
  <c r="K248" i="92"/>
  <c r="I248" i="92"/>
  <c r="L247" i="92"/>
  <c r="K247" i="92"/>
  <c r="I247" i="92"/>
  <c r="L246" i="92"/>
  <c r="K246" i="92"/>
  <c r="I246" i="92"/>
  <c r="L245" i="92"/>
  <c r="K245" i="92"/>
  <c r="I245" i="92"/>
  <c r="L244" i="92"/>
  <c r="K244" i="92"/>
  <c r="I244" i="92"/>
  <c r="L243" i="92"/>
  <c r="K243" i="92"/>
  <c r="I243" i="92"/>
  <c r="L242" i="92"/>
  <c r="K242" i="92"/>
  <c r="I242" i="92"/>
  <c r="L241" i="92"/>
  <c r="K241" i="92"/>
  <c r="I241" i="92"/>
  <c r="L240" i="92"/>
  <c r="K240" i="92"/>
  <c r="I240" i="92"/>
  <c r="L239" i="92"/>
  <c r="K239" i="92"/>
  <c r="I239" i="92"/>
  <c r="L238" i="92"/>
  <c r="K238" i="92"/>
  <c r="I238" i="92"/>
  <c r="L237" i="92"/>
  <c r="K237" i="92"/>
  <c r="I237" i="92"/>
  <c r="L236" i="92"/>
  <c r="K236" i="92"/>
  <c r="I236" i="92"/>
  <c r="L235" i="92"/>
  <c r="K235" i="92"/>
  <c r="I235" i="92"/>
  <c r="L234" i="92"/>
  <c r="K234" i="92"/>
  <c r="I234" i="92"/>
  <c r="L233" i="92"/>
  <c r="K233" i="92"/>
  <c r="I233" i="92"/>
  <c r="L232" i="92"/>
  <c r="K232" i="92"/>
  <c r="I232" i="92"/>
  <c r="L231" i="92"/>
  <c r="K231" i="92"/>
  <c r="I231" i="92"/>
  <c r="L230" i="92"/>
  <c r="K230" i="92"/>
  <c r="I230" i="92"/>
  <c r="L229" i="92"/>
  <c r="K229" i="92"/>
  <c r="I229" i="92"/>
  <c r="L228" i="92"/>
  <c r="K228" i="92"/>
  <c r="I228" i="92"/>
  <c r="L227" i="92"/>
  <c r="K227" i="92"/>
  <c r="I227" i="92"/>
  <c r="L226" i="92"/>
  <c r="K226" i="92"/>
  <c r="I226" i="92"/>
  <c r="L225" i="92"/>
  <c r="K225" i="92"/>
  <c r="I225" i="92"/>
  <c r="L224" i="92"/>
  <c r="K224" i="92"/>
  <c r="I224" i="92"/>
  <c r="L223" i="92"/>
  <c r="K223" i="92"/>
  <c r="I223" i="92"/>
  <c r="L222" i="92"/>
  <c r="K222" i="92"/>
  <c r="I222" i="92"/>
  <c r="L221" i="92"/>
  <c r="K221" i="92"/>
  <c r="I221" i="92"/>
  <c r="L220" i="92"/>
  <c r="K220" i="92"/>
  <c r="I220" i="92"/>
  <c r="L219" i="92"/>
  <c r="K219" i="92"/>
  <c r="I219" i="92"/>
  <c r="L218" i="92"/>
  <c r="K218" i="92"/>
  <c r="I218" i="92"/>
  <c r="L217" i="92"/>
  <c r="K217" i="92"/>
  <c r="I217" i="92"/>
  <c r="L216" i="92"/>
  <c r="K216" i="92"/>
  <c r="I216" i="92"/>
  <c r="L215" i="92"/>
  <c r="K215" i="92"/>
  <c r="I215" i="92"/>
  <c r="L214" i="92"/>
  <c r="K214" i="92"/>
  <c r="I214" i="92"/>
  <c r="L213" i="92"/>
  <c r="K213" i="92"/>
  <c r="I213" i="92"/>
  <c r="L212" i="92"/>
  <c r="K212" i="92"/>
  <c r="I212" i="92"/>
  <c r="L211" i="92"/>
  <c r="K211" i="92"/>
  <c r="I211" i="92"/>
  <c r="L210" i="92"/>
  <c r="K210" i="92"/>
  <c r="I210" i="92"/>
  <c r="L209" i="92"/>
  <c r="K209" i="92"/>
  <c r="I209" i="92"/>
  <c r="L208" i="92"/>
  <c r="K208" i="92"/>
  <c r="I208" i="92"/>
  <c r="L207" i="92"/>
  <c r="K207" i="92"/>
  <c r="I207" i="92"/>
  <c r="L206" i="92"/>
  <c r="K206" i="92"/>
  <c r="I206" i="92"/>
  <c r="L205" i="92"/>
  <c r="K205" i="92"/>
  <c r="I205" i="92"/>
  <c r="L204" i="92"/>
  <c r="K204" i="92"/>
  <c r="I204" i="92"/>
  <c r="L203" i="92"/>
  <c r="K203" i="92"/>
  <c r="I203" i="92"/>
  <c r="L202" i="92"/>
  <c r="K202" i="92"/>
  <c r="I202" i="92"/>
  <c r="L201" i="92"/>
  <c r="K201" i="92"/>
  <c r="I201" i="92"/>
  <c r="L199" i="92"/>
  <c r="K199" i="92"/>
  <c r="I199" i="92"/>
  <c r="L198" i="92"/>
  <c r="K198" i="92"/>
  <c r="I198" i="92"/>
  <c r="L197" i="92"/>
  <c r="K197" i="92"/>
  <c r="I197" i="92"/>
  <c r="L196" i="92"/>
  <c r="K196" i="92"/>
  <c r="I196" i="92"/>
  <c r="L195" i="92"/>
  <c r="K195" i="92"/>
  <c r="I195" i="92"/>
  <c r="L194" i="92"/>
  <c r="K194" i="92"/>
  <c r="I194" i="92"/>
  <c r="L193" i="92"/>
  <c r="K193" i="92"/>
  <c r="I193" i="92"/>
  <c r="L192" i="92"/>
  <c r="K192" i="92"/>
  <c r="I192" i="92"/>
  <c r="L191" i="92"/>
  <c r="K191" i="92"/>
  <c r="I191" i="92"/>
  <c r="L190" i="92"/>
  <c r="K190" i="92"/>
  <c r="I190" i="92"/>
  <c r="L189" i="92"/>
  <c r="K189" i="92"/>
  <c r="I189" i="92"/>
  <c r="L188" i="92"/>
  <c r="K188" i="92"/>
  <c r="I188" i="92"/>
  <c r="L187" i="92"/>
  <c r="K187" i="92"/>
  <c r="I187" i="92"/>
  <c r="L186" i="92"/>
  <c r="K186" i="92"/>
  <c r="I186" i="92"/>
  <c r="L185" i="92"/>
  <c r="K185" i="92"/>
  <c r="I185" i="92"/>
  <c r="L184" i="92"/>
  <c r="K184" i="92"/>
  <c r="I184" i="92"/>
  <c r="L183" i="92"/>
  <c r="K183" i="92"/>
  <c r="I183" i="92"/>
  <c r="L182" i="92"/>
  <c r="K182" i="92"/>
  <c r="I182" i="92"/>
  <c r="L181" i="92"/>
  <c r="K181" i="92"/>
  <c r="I181" i="92"/>
  <c r="L180" i="92"/>
  <c r="K180" i="92"/>
  <c r="I180" i="92"/>
  <c r="L179" i="92"/>
  <c r="K179" i="92"/>
  <c r="I179" i="92"/>
  <c r="L178" i="92"/>
  <c r="K178" i="92"/>
  <c r="I178" i="92"/>
  <c r="L177" i="92"/>
  <c r="K177" i="92"/>
  <c r="I177" i="92"/>
  <c r="L176" i="92"/>
  <c r="K176" i="92"/>
  <c r="I176" i="92"/>
  <c r="L175" i="92"/>
  <c r="K175" i="92"/>
  <c r="I175" i="92"/>
  <c r="L174" i="92"/>
  <c r="K174" i="92"/>
  <c r="I174" i="92"/>
  <c r="R172" i="92"/>
  <c r="L172" i="92"/>
  <c r="V172" i="92" s="1"/>
  <c r="K172" i="92"/>
  <c r="I172" i="92"/>
  <c r="R171" i="92"/>
  <c r="L171" i="92"/>
  <c r="V171" i="92" s="1"/>
  <c r="K171" i="92"/>
  <c r="I171" i="92"/>
  <c r="R170" i="92"/>
  <c r="K170" i="92"/>
  <c r="I170" i="92"/>
  <c r="R169" i="92"/>
  <c r="K169" i="92"/>
  <c r="I169" i="92"/>
  <c r="R168" i="92"/>
  <c r="L168" i="92"/>
  <c r="V168" i="92" s="1"/>
  <c r="K168" i="92"/>
  <c r="I168" i="92"/>
  <c r="L167" i="92"/>
  <c r="K167" i="92"/>
  <c r="I167" i="92"/>
  <c r="L166" i="92"/>
  <c r="K166" i="92"/>
  <c r="I166" i="92"/>
  <c r="L165" i="92"/>
  <c r="K165" i="92"/>
  <c r="I165" i="92"/>
  <c r="L164" i="92"/>
  <c r="K164" i="92"/>
  <c r="I164" i="92"/>
  <c r="L162" i="92"/>
  <c r="K162" i="92"/>
  <c r="I162" i="92"/>
  <c r="L161" i="92"/>
  <c r="K161" i="92"/>
  <c r="I161" i="92"/>
  <c r="L160" i="92"/>
  <c r="K160" i="92"/>
  <c r="I160" i="92"/>
  <c r="L159" i="92"/>
  <c r="K159" i="92"/>
  <c r="I159" i="92"/>
  <c r="L158" i="92"/>
  <c r="K158" i="92"/>
  <c r="I158" i="92"/>
  <c r="L157" i="92"/>
  <c r="K157" i="92"/>
  <c r="I157" i="92"/>
  <c r="L156" i="92"/>
  <c r="K156" i="92"/>
  <c r="I156" i="92"/>
  <c r="L155" i="92"/>
  <c r="K155" i="92"/>
  <c r="I155" i="92"/>
  <c r="L154" i="92"/>
  <c r="K154" i="92"/>
  <c r="I154" i="92"/>
  <c r="L153" i="92"/>
  <c r="K153" i="92"/>
  <c r="I153" i="92"/>
  <c r="L152" i="92"/>
  <c r="K152" i="92"/>
  <c r="I152" i="92"/>
  <c r="L151" i="92"/>
  <c r="K151" i="92"/>
  <c r="I151" i="92"/>
  <c r="L150" i="92"/>
  <c r="K150" i="92"/>
  <c r="I150" i="92"/>
  <c r="L149" i="92"/>
  <c r="K149" i="92"/>
  <c r="I149" i="92"/>
  <c r="L148" i="92"/>
  <c r="K148" i="92"/>
  <c r="I148" i="92"/>
  <c r="L147" i="92"/>
  <c r="K147" i="92"/>
  <c r="I147" i="92"/>
  <c r="L146" i="92"/>
  <c r="K146" i="92"/>
  <c r="I146" i="92"/>
  <c r="L144" i="92"/>
  <c r="K144" i="92"/>
  <c r="I144" i="92"/>
  <c r="L143" i="92"/>
  <c r="K143" i="92"/>
  <c r="I143" i="92"/>
  <c r="L142" i="92"/>
  <c r="K142" i="92"/>
  <c r="I142" i="92"/>
  <c r="L141" i="92"/>
  <c r="K141" i="92"/>
  <c r="I141" i="92"/>
  <c r="L140" i="92"/>
  <c r="K140" i="92"/>
  <c r="I140" i="92"/>
  <c r="L139" i="92"/>
  <c r="K139" i="92"/>
  <c r="I139" i="92"/>
  <c r="L138" i="92"/>
  <c r="K138" i="92"/>
  <c r="I138" i="92"/>
  <c r="L132" i="92"/>
  <c r="K132" i="92"/>
  <c r="I132" i="92"/>
  <c r="L131" i="92"/>
  <c r="K131" i="92"/>
  <c r="I131" i="92"/>
  <c r="L130" i="92"/>
  <c r="K130" i="92"/>
  <c r="I130" i="92"/>
  <c r="L129" i="92"/>
  <c r="K129" i="92"/>
  <c r="I129" i="92"/>
  <c r="L127" i="92"/>
  <c r="K127" i="92"/>
  <c r="I127" i="92"/>
  <c r="L125" i="92"/>
  <c r="K125" i="92"/>
  <c r="I125" i="92"/>
  <c r="L124" i="92"/>
  <c r="K124" i="92"/>
  <c r="I124" i="92"/>
  <c r="L123" i="92"/>
  <c r="K123" i="92"/>
  <c r="I123" i="92"/>
  <c r="L121" i="92"/>
  <c r="K121" i="92"/>
  <c r="I121" i="92"/>
  <c r="L120" i="92"/>
  <c r="K120" i="92"/>
  <c r="I120" i="92"/>
  <c r="L119" i="92"/>
  <c r="K119" i="92"/>
  <c r="I119" i="92"/>
  <c r="L118" i="92"/>
  <c r="K118" i="92"/>
  <c r="I118" i="92"/>
  <c r="L117" i="92"/>
  <c r="K117" i="92"/>
  <c r="I117" i="92"/>
  <c r="L116" i="92"/>
  <c r="K116" i="92"/>
  <c r="I116" i="92"/>
  <c r="L115" i="92"/>
  <c r="K115" i="92"/>
  <c r="I115" i="92"/>
  <c r="L114" i="92"/>
  <c r="K114" i="92"/>
  <c r="I114" i="92"/>
  <c r="L113" i="92"/>
  <c r="K113" i="92"/>
  <c r="I113" i="92"/>
  <c r="L112" i="92"/>
  <c r="K112" i="92"/>
  <c r="I112" i="92"/>
  <c r="L111" i="92"/>
  <c r="K111" i="92"/>
  <c r="I111" i="92"/>
  <c r="L110" i="92"/>
  <c r="K110" i="92"/>
  <c r="I110" i="92"/>
  <c r="L109" i="92"/>
  <c r="K109" i="92"/>
  <c r="I109" i="92"/>
  <c r="L108" i="92"/>
  <c r="K108" i="92"/>
  <c r="I108" i="92"/>
  <c r="L107" i="92"/>
  <c r="K107" i="92"/>
  <c r="I107" i="92"/>
  <c r="L106" i="92"/>
  <c r="K106" i="92"/>
  <c r="I106" i="92"/>
  <c r="L105" i="92"/>
  <c r="K105" i="92"/>
  <c r="I105" i="92"/>
  <c r="L104" i="92"/>
  <c r="K104" i="92"/>
  <c r="I104" i="92"/>
  <c r="L103" i="92"/>
  <c r="K103" i="92"/>
  <c r="I103" i="92"/>
  <c r="L101" i="92"/>
  <c r="K101" i="92"/>
  <c r="I101" i="92"/>
  <c r="L100" i="92"/>
  <c r="K100" i="92"/>
  <c r="I100" i="92"/>
  <c r="L99" i="92"/>
  <c r="K99" i="92"/>
  <c r="I99" i="92"/>
  <c r="L98" i="92"/>
  <c r="K98" i="92"/>
  <c r="I98" i="92"/>
  <c r="L97" i="92"/>
  <c r="K97" i="92"/>
  <c r="I97" i="92"/>
  <c r="L96" i="92"/>
  <c r="K96" i="92"/>
  <c r="I96" i="92"/>
  <c r="L95" i="92"/>
  <c r="K95" i="92"/>
  <c r="I95" i="92"/>
  <c r="L94" i="92"/>
  <c r="K94" i="92"/>
  <c r="I94" i="92"/>
  <c r="L93" i="92"/>
  <c r="K93" i="92"/>
  <c r="I93" i="92"/>
  <c r="L92" i="92"/>
  <c r="K92" i="92"/>
  <c r="I92" i="92"/>
  <c r="L91" i="92"/>
  <c r="K91" i="92"/>
  <c r="I91" i="92"/>
  <c r="L90" i="92"/>
  <c r="K90" i="92"/>
  <c r="I90" i="92"/>
  <c r="L89" i="92"/>
  <c r="K89" i="92"/>
  <c r="I89" i="92"/>
  <c r="L88" i="92"/>
  <c r="K88" i="92"/>
  <c r="I88" i="92"/>
  <c r="L87" i="92"/>
  <c r="K87" i="92"/>
  <c r="I87" i="92"/>
  <c r="L86" i="92"/>
  <c r="K86" i="92"/>
  <c r="I86" i="92"/>
  <c r="L85" i="92"/>
  <c r="K85" i="92"/>
  <c r="I85" i="92"/>
  <c r="L84" i="92"/>
  <c r="K84" i="92"/>
  <c r="I84" i="92"/>
  <c r="L83" i="92"/>
  <c r="K83" i="92"/>
  <c r="I83" i="92"/>
  <c r="L82" i="92"/>
  <c r="K82" i="92"/>
  <c r="I82" i="92"/>
  <c r="L81" i="92"/>
  <c r="K81" i="92"/>
  <c r="I81" i="92"/>
  <c r="L80" i="92"/>
  <c r="K80" i="92"/>
  <c r="I80" i="92"/>
  <c r="L79" i="92"/>
  <c r="K79" i="92"/>
  <c r="I79" i="92"/>
  <c r="L78" i="92"/>
  <c r="K78" i="92"/>
  <c r="I78" i="92"/>
  <c r="L77" i="92"/>
  <c r="K77" i="92"/>
  <c r="I77" i="92"/>
  <c r="L76" i="92"/>
  <c r="K76" i="92"/>
  <c r="I76" i="92"/>
  <c r="L75" i="92"/>
  <c r="K75" i="92"/>
  <c r="I75" i="92"/>
  <c r="L74" i="92"/>
  <c r="K74" i="92"/>
  <c r="I74" i="92"/>
  <c r="L73" i="92"/>
  <c r="K73" i="92"/>
  <c r="I73" i="92"/>
  <c r="L72" i="92"/>
  <c r="K72" i="92"/>
  <c r="I72" i="92"/>
  <c r="L71" i="92"/>
  <c r="K71" i="92"/>
  <c r="I71" i="92"/>
  <c r="L70" i="92"/>
  <c r="K70" i="92"/>
  <c r="I70" i="92"/>
  <c r="L69" i="92"/>
  <c r="K69" i="92"/>
  <c r="I69" i="92"/>
  <c r="L68" i="92"/>
  <c r="K68" i="92"/>
  <c r="I68" i="92"/>
  <c r="L67" i="92"/>
  <c r="K67" i="92"/>
  <c r="I67" i="92"/>
  <c r="L66" i="92"/>
  <c r="K66" i="92"/>
  <c r="I66" i="92"/>
  <c r="L65" i="92"/>
  <c r="K65" i="92"/>
  <c r="I65" i="92"/>
  <c r="L64" i="92"/>
  <c r="K64" i="92"/>
  <c r="I64" i="92"/>
  <c r="L62" i="92"/>
  <c r="K62" i="92"/>
  <c r="I62" i="92"/>
  <c r="L61" i="92"/>
  <c r="K61" i="92"/>
  <c r="I61" i="92"/>
  <c r="L60" i="92"/>
  <c r="K60" i="92"/>
  <c r="I60" i="92"/>
  <c r="L59" i="92"/>
  <c r="K59" i="92"/>
  <c r="I59" i="92"/>
  <c r="L58" i="92"/>
  <c r="K58" i="92"/>
  <c r="I58" i="92"/>
  <c r="L57" i="92"/>
  <c r="K57" i="92"/>
  <c r="I57" i="92"/>
  <c r="L56" i="92"/>
  <c r="K56" i="92"/>
  <c r="I56" i="92"/>
  <c r="L55" i="92"/>
  <c r="K55" i="92"/>
  <c r="I55" i="92"/>
  <c r="L54" i="92"/>
  <c r="K54" i="92"/>
  <c r="I54" i="92"/>
  <c r="L53" i="92"/>
  <c r="K53" i="92"/>
  <c r="I53" i="92"/>
  <c r="L52" i="92"/>
  <c r="K52" i="92"/>
  <c r="I52" i="92"/>
  <c r="L51" i="92"/>
  <c r="K51" i="92"/>
  <c r="I51" i="92"/>
  <c r="L50" i="92"/>
  <c r="K50" i="92"/>
  <c r="I50" i="92"/>
  <c r="L49" i="92"/>
  <c r="K49" i="92"/>
  <c r="I49" i="92"/>
  <c r="L48" i="92"/>
  <c r="K48" i="92"/>
  <c r="I48" i="92"/>
  <c r="L47" i="92"/>
  <c r="K47" i="92"/>
  <c r="I47" i="92"/>
  <c r="L46" i="92"/>
  <c r="K46" i="92"/>
  <c r="I46" i="92"/>
  <c r="L44" i="92"/>
  <c r="K44" i="92"/>
  <c r="I44" i="92"/>
  <c r="L43" i="92"/>
  <c r="K43" i="92"/>
  <c r="I43" i="92"/>
  <c r="L42" i="92"/>
  <c r="K42" i="92"/>
  <c r="I42" i="92"/>
  <c r="L41" i="92"/>
  <c r="K41" i="92"/>
  <c r="I41" i="92"/>
  <c r="L40" i="92"/>
  <c r="K40" i="92"/>
  <c r="I40" i="92"/>
  <c r="L39" i="92"/>
  <c r="K39" i="92"/>
  <c r="I39" i="92"/>
  <c r="L38" i="92"/>
  <c r="K38" i="92"/>
  <c r="I38" i="92"/>
  <c r="L37" i="92"/>
  <c r="K37" i="92"/>
  <c r="I37" i="92"/>
  <c r="L35" i="92"/>
  <c r="K35" i="92"/>
  <c r="I35" i="92"/>
  <c r="L34" i="92"/>
  <c r="K34" i="92"/>
  <c r="I34" i="92"/>
  <c r="L33" i="92"/>
  <c r="K33" i="92"/>
  <c r="I33" i="92"/>
  <c r="L32" i="92"/>
  <c r="K32" i="92"/>
  <c r="I32" i="92"/>
  <c r="L31" i="92"/>
  <c r="K31" i="92"/>
  <c r="I31" i="92"/>
  <c r="L30" i="92"/>
  <c r="K30" i="92"/>
  <c r="I30" i="92"/>
  <c r="L29" i="92"/>
  <c r="K29" i="92"/>
  <c r="I29" i="92"/>
  <c r="L28" i="92"/>
  <c r="K28" i="92"/>
  <c r="I28" i="92"/>
  <c r="L27" i="92"/>
  <c r="K27" i="92"/>
  <c r="I27" i="92"/>
  <c r="L26" i="92"/>
  <c r="K26" i="92"/>
  <c r="I26" i="92"/>
  <c r="L20" i="92"/>
  <c r="K20" i="92"/>
  <c r="I20" i="92"/>
  <c r="L18" i="92"/>
  <c r="K18" i="92"/>
  <c r="I18" i="92"/>
  <c r="L17" i="92"/>
  <c r="K17" i="92"/>
  <c r="I17" i="92"/>
  <c r="L16" i="92"/>
  <c r="K16" i="92"/>
  <c r="I16" i="92"/>
  <c r="R15" i="92"/>
  <c r="Q15" i="92"/>
  <c r="L15" i="92"/>
  <c r="V15" i="92" s="1"/>
  <c r="K15" i="92"/>
  <c r="I15" i="92"/>
  <c r="L14" i="92"/>
  <c r="K14" i="92"/>
  <c r="I14" i="92"/>
  <c r="L13" i="92"/>
  <c r="K13" i="92"/>
  <c r="I13" i="92"/>
  <c r="L537" i="176"/>
  <c r="K537" i="176"/>
  <c r="I537" i="176"/>
  <c r="L536" i="176"/>
  <c r="K536" i="176"/>
  <c r="I536" i="176"/>
  <c r="L535" i="176"/>
  <c r="K535" i="176"/>
  <c r="I535" i="176"/>
  <c r="L534" i="176"/>
  <c r="K534" i="176"/>
  <c r="I534" i="176"/>
  <c r="L533" i="176"/>
  <c r="K533" i="176"/>
  <c r="I533" i="176"/>
  <c r="L532" i="176"/>
  <c r="K532" i="176"/>
  <c r="I532" i="176"/>
  <c r="L531" i="176"/>
  <c r="K531" i="176"/>
  <c r="I531" i="176"/>
  <c r="L530" i="176"/>
  <c r="K530" i="176"/>
  <c r="I530" i="176"/>
  <c r="L529" i="176"/>
  <c r="K529" i="176"/>
  <c r="I529" i="176"/>
  <c r="L528" i="176"/>
  <c r="K528" i="176"/>
  <c r="I528" i="176"/>
  <c r="L527" i="176"/>
  <c r="K527" i="176"/>
  <c r="I527" i="176"/>
  <c r="L526" i="176"/>
  <c r="K526" i="176"/>
  <c r="I526" i="176"/>
  <c r="L525" i="176"/>
  <c r="K525" i="176"/>
  <c r="I525" i="176"/>
  <c r="L524" i="176"/>
  <c r="K524" i="176"/>
  <c r="I524" i="176"/>
  <c r="L523" i="176"/>
  <c r="K523" i="176"/>
  <c r="I523" i="176"/>
  <c r="L522" i="176"/>
  <c r="K522" i="176"/>
  <c r="I522" i="176"/>
  <c r="L521" i="176"/>
  <c r="K521" i="176"/>
  <c r="I521" i="176"/>
  <c r="L520" i="176"/>
  <c r="K520" i="176"/>
  <c r="I520" i="176"/>
  <c r="L519" i="176"/>
  <c r="K519" i="176"/>
  <c r="I519" i="176"/>
  <c r="L518" i="176"/>
  <c r="K518" i="176"/>
  <c r="I518" i="176"/>
  <c r="L517" i="176"/>
  <c r="K517" i="176"/>
  <c r="I517" i="176"/>
  <c r="L516" i="176"/>
  <c r="K516" i="176"/>
  <c r="I516" i="176"/>
  <c r="L515" i="176"/>
  <c r="K515" i="176"/>
  <c r="I515" i="176"/>
  <c r="L514" i="176"/>
  <c r="K514" i="176"/>
  <c r="I514" i="176"/>
  <c r="L513" i="176"/>
  <c r="K513" i="176"/>
  <c r="I513" i="176"/>
  <c r="R512" i="176"/>
  <c r="Q512" i="176"/>
  <c r="L512" i="176"/>
  <c r="K512" i="176"/>
  <c r="V512" i="176" s="1"/>
  <c r="I512" i="176"/>
  <c r="L511" i="176"/>
  <c r="K511" i="176"/>
  <c r="I511" i="176"/>
  <c r="L510" i="176"/>
  <c r="K510" i="176"/>
  <c r="I510" i="176"/>
  <c r="L509" i="176"/>
  <c r="K509" i="176"/>
  <c r="I509" i="176"/>
  <c r="L508" i="176"/>
  <c r="K508" i="176"/>
  <c r="I508" i="176"/>
  <c r="L507" i="176"/>
  <c r="K507" i="176"/>
  <c r="I507" i="176"/>
  <c r="L506" i="176"/>
  <c r="K506" i="176"/>
  <c r="I506" i="176"/>
  <c r="L505" i="176"/>
  <c r="K505" i="176"/>
  <c r="I505" i="176"/>
  <c r="L504" i="176"/>
  <c r="K504" i="176"/>
  <c r="I504" i="176"/>
  <c r="L503" i="176"/>
  <c r="K503" i="176"/>
  <c r="I503" i="176"/>
  <c r="L502" i="176"/>
  <c r="K502" i="176"/>
  <c r="I502" i="176"/>
  <c r="L501" i="176"/>
  <c r="K501" i="176"/>
  <c r="I501" i="176"/>
  <c r="L500" i="176"/>
  <c r="K500" i="176"/>
  <c r="I500" i="176"/>
  <c r="L499" i="176"/>
  <c r="K499" i="176"/>
  <c r="I499" i="176"/>
  <c r="L498" i="176"/>
  <c r="K498" i="176"/>
  <c r="I498" i="176"/>
  <c r="L497" i="176"/>
  <c r="K497" i="176"/>
  <c r="I497" i="176"/>
  <c r="L496" i="176"/>
  <c r="K496" i="176"/>
  <c r="I496" i="176"/>
  <c r="L495" i="176"/>
  <c r="K495" i="176"/>
  <c r="I495" i="176"/>
  <c r="L494" i="176"/>
  <c r="K494" i="176"/>
  <c r="I494" i="176"/>
  <c r="L493" i="176"/>
  <c r="K493" i="176"/>
  <c r="I493" i="176"/>
  <c r="L492" i="176"/>
  <c r="K492" i="176"/>
  <c r="I492" i="176"/>
  <c r="L491" i="176"/>
  <c r="K491" i="176"/>
  <c r="I491" i="176"/>
  <c r="L490" i="176"/>
  <c r="K490" i="176"/>
  <c r="I490" i="176"/>
  <c r="L489" i="176"/>
  <c r="K489" i="176"/>
  <c r="I489" i="176"/>
  <c r="L488" i="176"/>
  <c r="K488" i="176"/>
  <c r="I488" i="176"/>
  <c r="L487" i="176"/>
  <c r="K487" i="176"/>
  <c r="I487" i="176"/>
  <c r="L486" i="176"/>
  <c r="K486" i="176"/>
  <c r="I486" i="176"/>
  <c r="L485" i="176"/>
  <c r="K485" i="176"/>
  <c r="I485" i="176"/>
  <c r="L484" i="176"/>
  <c r="K484" i="176"/>
  <c r="I484" i="176"/>
  <c r="R483" i="176"/>
  <c r="Q483" i="176"/>
  <c r="L483" i="176"/>
  <c r="K483" i="176"/>
  <c r="V483" i="176" s="1"/>
  <c r="I483" i="176"/>
  <c r="R482" i="176"/>
  <c r="Q482" i="176"/>
  <c r="L482" i="176"/>
  <c r="K482" i="176"/>
  <c r="V482" i="176" s="1"/>
  <c r="I482" i="176"/>
  <c r="L481" i="176"/>
  <c r="K481" i="176"/>
  <c r="I481" i="176"/>
  <c r="L480" i="176"/>
  <c r="K480" i="176"/>
  <c r="I480" i="176"/>
  <c r="L479" i="176"/>
  <c r="K479" i="176"/>
  <c r="I479" i="176"/>
  <c r="L478" i="176"/>
  <c r="K478" i="176"/>
  <c r="I478" i="176"/>
  <c r="L477" i="176"/>
  <c r="K477" i="176"/>
  <c r="I477" i="176"/>
  <c r="L476" i="176"/>
  <c r="K476" i="176"/>
  <c r="I476" i="176"/>
  <c r="L475" i="176"/>
  <c r="K475" i="176"/>
  <c r="I475" i="176"/>
  <c r="L474" i="176"/>
  <c r="K474" i="176"/>
  <c r="I474" i="176"/>
  <c r="L473" i="176"/>
  <c r="K473" i="176"/>
  <c r="I473" i="176"/>
  <c r="L472" i="176"/>
  <c r="K472" i="176"/>
  <c r="I472" i="176"/>
  <c r="L471" i="176"/>
  <c r="K471" i="176"/>
  <c r="I471" i="176"/>
  <c r="L470" i="176"/>
  <c r="K470" i="176"/>
  <c r="I470" i="176"/>
  <c r="L469" i="176"/>
  <c r="K469" i="176"/>
  <c r="I469" i="176"/>
  <c r="L468" i="176"/>
  <c r="K468" i="176"/>
  <c r="I468" i="176"/>
  <c r="L467" i="176"/>
  <c r="K467" i="176"/>
  <c r="I467" i="176"/>
  <c r="L466" i="176"/>
  <c r="K466" i="176"/>
  <c r="I466" i="176"/>
  <c r="L465" i="176"/>
  <c r="K465" i="176"/>
  <c r="I465" i="176"/>
  <c r="L464" i="176"/>
  <c r="K464" i="176"/>
  <c r="I464" i="176"/>
  <c r="L463" i="176"/>
  <c r="K463" i="176"/>
  <c r="I463" i="176"/>
  <c r="L462" i="176"/>
  <c r="K462" i="176"/>
  <c r="I462" i="176"/>
  <c r="L461" i="176"/>
  <c r="K461" i="176"/>
  <c r="I461" i="176"/>
  <c r="L460" i="176"/>
  <c r="K460" i="176"/>
  <c r="I460" i="176"/>
  <c r="L459" i="176"/>
  <c r="K459" i="176"/>
  <c r="I459" i="176"/>
  <c r="L458" i="176"/>
  <c r="K458" i="176"/>
  <c r="I458" i="176"/>
  <c r="L457" i="176"/>
  <c r="K457" i="176"/>
  <c r="I457" i="176"/>
  <c r="L456" i="176"/>
  <c r="K456" i="176"/>
  <c r="I456" i="176"/>
  <c r="L455" i="176"/>
  <c r="K455" i="176"/>
  <c r="I455" i="176"/>
  <c r="L454" i="176"/>
  <c r="K454" i="176"/>
  <c r="I454" i="176"/>
  <c r="L453" i="176"/>
  <c r="K453" i="176"/>
  <c r="I453" i="176"/>
  <c r="L452" i="176"/>
  <c r="K452" i="176"/>
  <c r="I452" i="176"/>
  <c r="L451" i="176"/>
  <c r="K451" i="176"/>
  <c r="I451" i="176"/>
  <c r="L450" i="176"/>
  <c r="K450" i="176"/>
  <c r="I450" i="176"/>
  <c r="L449" i="176"/>
  <c r="K449" i="176"/>
  <c r="I449" i="176"/>
  <c r="L448" i="176"/>
  <c r="K448" i="176"/>
  <c r="I448" i="176"/>
  <c r="L447" i="176"/>
  <c r="K447" i="176"/>
  <c r="I447" i="176"/>
  <c r="L446" i="176"/>
  <c r="K446" i="176"/>
  <c r="I446" i="176"/>
  <c r="L445" i="176"/>
  <c r="K445" i="176"/>
  <c r="I445" i="176"/>
  <c r="L443" i="176"/>
  <c r="K443" i="176"/>
  <c r="I443" i="176"/>
  <c r="L442" i="176"/>
  <c r="K442" i="176"/>
  <c r="I442" i="176"/>
  <c r="L441" i="176"/>
  <c r="K441" i="176"/>
  <c r="I441" i="176"/>
  <c r="L440" i="176"/>
  <c r="K440" i="176"/>
  <c r="I440" i="176"/>
  <c r="L439" i="176"/>
  <c r="K439" i="176"/>
  <c r="I439" i="176"/>
  <c r="L438" i="176"/>
  <c r="K438" i="176"/>
  <c r="I438" i="176"/>
  <c r="L437" i="176"/>
  <c r="K437" i="176"/>
  <c r="I437" i="176"/>
  <c r="L436" i="176"/>
  <c r="K436" i="176"/>
  <c r="I436" i="176"/>
  <c r="L435" i="176"/>
  <c r="K435" i="176"/>
  <c r="I435" i="176"/>
  <c r="L434" i="176"/>
  <c r="K434" i="176"/>
  <c r="I434" i="176"/>
  <c r="L433" i="176"/>
  <c r="K433" i="176"/>
  <c r="I433" i="176"/>
  <c r="L432" i="176"/>
  <c r="K432" i="176"/>
  <c r="I432" i="176"/>
  <c r="L431" i="176"/>
  <c r="K431" i="176"/>
  <c r="I431" i="176"/>
  <c r="L430" i="176"/>
  <c r="K430" i="176"/>
  <c r="I430" i="176"/>
  <c r="L429" i="176"/>
  <c r="K429" i="176"/>
  <c r="I429" i="176"/>
  <c r="L428" i="176"/>
  <c r="K428" i="176"/>
  <c r="I428" i="176"/>
  <c r="L427" i="176"/>
  <c r="K427" i="176"/>
  <c r="I427" i="176"/>
  <c r="L426" i="176"/>
  <c r="K426" i="176"/>
  <c r="I426" i="176"/>
  <c r="L425" i="176"/>
  <c r="K425" i="176"/>
  <c r="I425" i="176"/>
  <c r="L424" i="176"/>
  <c r="K424" i="176"/>
  <c r="I424" i="176"/>
  <c r="L423" i="176"/>
  <c r="K423" i="176"/>
  <c r="I423" i="176"/>
  <c r="L422" i="176"/>
  <c r="K422" i="176"/>
  <c r="I422" i="176"/>
  <c r="L421" i="176"/>
  <c r="K421" i="176"/>
  <c r="I421" i="176"/>
  <c r="L420" i="176"/>
  <c r="K420" i="176"/>
  <c r="I420" i="176"/>
  <c r="R419" i="176"/>
  <c r="Q419" i="176"/>
  <c r="L419" i="176"/>
  <c r="K419" i="176"/>
  <c r="V419" i="176" s="1"/>
  <c r="I419" i="176"/>
  <c r="L418" i="176"/>
  <c r="K418" i="176"/>
  <c r="I418" i="176"/>
  <c r="L417" i="176"/>
  <c r="K417" i="176"/>
  <c r="I417" i="176"/>
  <c r="L416" i="176"/>
  <c r="K416" i="176"/>
  <c r="I416" i="176"/>
  <c r="L415" i="176"/>
  <c r="K415" i="176"/>
  <c r="I415" i="176"/>
  <c r="L414" i="176"/>
  <c r="K414" i="176"/>
  <c r="I414" i="176"/>
  <c r="L413" i="176"/>
  <c r="K413" i="176"/>
  <c r="I413" i="176"/>
  <c r="L412" i="176"/>
  <c r="K412" i="176"/>
  <c r="I412" i="176"/>
  <c r="L411" i="176"/>
  <c r="K411" i="176"/>
  <c r="I411" i="176"/>
  <c r="L410" i="176"/>
  <c r="K410" i="176"/>
  <c r="I410" i="176"/>
  <c r="L409" i="176"/>
  <c r="K409" i="176"/>
  <c r="I409" i="176"/>
  <c r="L408" i="176"/>
  <c r="K408" i="176"/>
  <c r="I408" i="176"/>
  <c r="L407" i="176"/>
  <c r="K407" i="176"/>
  <c r="I407" i="176"/>
  <c r="L406" i="176"/>
  <c r="K406" i="176"/>
  <c r="I406" i="176"/>
  <c r="L405" i="176"/>
  <c r="K405" i="176"/>
  <c r="I405" i="176"/>
  <c r="L404" i="176"/>
  <c r="K404" i="176"/>
  <c r="I404" i="176"/>
  <c r="L403" i="176"/>
  <c r="K403" i="176"/>
  <c r="I403" i="176"/>
  <c r="L402" i="176"/>
  <c r="K402" i="176"/>
  <c r="I402" i="176"/>
  <c r="L401" i="176"/>
  <c r="K401" i="176"/>
  <c r="I401" i="176"/>
  <c r="L400" i="176"/>
  <c r="K400" i="176"/>
  <c r="I400" i="176"/>
  <c r="L399" i="176"/>
  <c r="K399" i="176"/>
  <c r="I399" i="176"/>
  <c r="L398" i="176"/>
  <c r="K398" i="176"/>
  <c r="I398" i="176"/>
  <c r="L397" i="176"/>
  <c r="K397" i="176"/>
  <c r="I397" i="176"/>
  <c r="L396" i="176"/>
  <c r="K396" i="176"/>
  <c r="I396" i="176"/>
  <c r="L395" i="176"/>
  <c r="K395" i="176"/>
  <c r="I395" i="176"/>
  <c r="L394" i="176"/>
  <c r="K394" i="176"/>
  <c r="I394" i="176"/>
  <c r="L393" i="176"/>
  <c r="K393" i="176"/>
  <c r="I393" i="176"/>
  <c r="L392" i="176"/>
  <c r="K392" i="176"/>
  <c r="I392" i="176"/>
  <c r="L391" i="176"/>
  <c r="K391" i="176"/>
  <c r="I391" i="176"/>
  <c r="L390" i="176"/>
  <c r="K390" i="176"/>
  <c r="I390" i="176"/>
  <c r="R389" i="176"/>
  <c r="Q389" i="176"/>
  <c r="L389" i="176"/>
  <c r="K389" i="176"/>
  <c r="V389" i="176" s="1"/>
  <c r="I389" i="176"/>
  <c r="L388" i="176"/>
  <c r="K388" i="176"/>
  <c r="I388" i="176"/>
  <c r="R387" i="176"/>
  <c r="Q387" i="176"/>
  <c r="L387" i="176"/>
  <c r="K387" i="176"/>
  <c r="V387" i="176" s="1"/>
  <c r="I387" i="176"/>
  <c r="L386" i="176"/>
  <c r="K386" i="176"/>
  <c r="I386" i="176"/>
  <c r="L385" i="176"/>
  <c r="K385" i="176"/>
  <c r="I385" i="176"/>
  <c r="L384" i="176"/>
  <c r="K384" i="176"/>
  <c r="I384" i="176"/>
  <c r="L383" i="176"/>
  <c r="K383" i="176"/>
  <c r="I383" i="176"/>
  <c r="L382" i="176"/>
  <c r="K382" i="176"/>
  <c r="I382" i="176"/>
  <c r="L381" i="176"/>
  <c r="K381" i="176"/>
  <c r="I381" i="176"/>
  <c r="L380" i="176"/>
  <c r="K380" i="176"/>
  <c r="I380" i="176"/>
  <c r="L379" i="176"/>
  <c r="K379" i="176"/>
  <c r="I379" i="176"/>
  <c r="L378" i="176"/>
  <c r="K378" i="176"/>
  <c r="I378" i="176"/>
  <c r="L377" i="176"/>
  <c r="K377" i="176"/>
  <c r="I377" i="176"/>
  <c r="L376" i="176"/>
  <c r="K376" i="176"/>
  <c r="I376" i="176"/>
  <c r="L375" i="176"/>
  <c r="K375" i="176"/>
  <c r="I375" i="176"/>
  <c r="L374" i="176"/>
  <c r="K374" i="176"/>
  <c r="I374" i="176"/>
  <c r="L373" i="176"/>
  <c r="K373" i="176"/>
  <c r="I373" i="176"/>
  <c r="L372" i="176"/>
  <c r="K372" i="176"/>
  <c r="I372" i="176"/>
  <c r="L371" i="176"/>
  <c r="K371" i="176"/>
  <c r="I371" i="176"/>
  <c r="L370" i="176"/>
  <c r="K370" i="176"/>
  <c r="I370" i="176"/>
  <c r="L369" i="176"/>
  <c r="K369" i="176"/>
  <c r="I369" i="176"/>
  <c r="L368" i="176"/>
  <c r="K368" i="176"/>
  <c r="I368" i="176"/>
  <c r="L367" i="176"/>
  <c r="K367" i="176"/>
  <c r="I367" i="176"/>
  <c r="L366" i="176"/>
  <c r="K366" i="176"/>
  <c r="I366" i="176"/>
  <c r="L365" i="176"/>
  <c r="K365" i="176"/>
  <c r="I365" i="176"/>
  <c r="L364" i="176"/>
  <c r="K364" i="176"/>
  <c r="I364" i="176"/>
  <c r="L363" i="176"/>
  <c r="K363" i="176"/>
  <c r="I363" i="176"/>
  <c r="L362" i="176"/>
  <c r="K362" i="176"/>
  <c r="I362" i="176"/>
  <c r="L361" i="176"/>
  <c r="K361" i="176"/>
  <c r="I361" i="176"/>
  <c r="L360" i="176"/>
  <c r="K360" i="176"/>
  <c r="I360" i="176"/>
  <c r="L359" i="176"/>
  <c r="K359" i="176"/>
  <c r="I359" i="176"/>
  <c r="L358" i="176"/>
  <c r="K358" i="176"/>
  <c r="I358" i="176"/>
  <c r="L355" i="176"/>
  <c r="K355" i="176"/>
  <c r="I355" i="176"/>
  <c r="L354" i="176"/>
  <c r="K354" i="176"/>
  <c r="I354" i="176"/>
  <c r="L353" i="176"/>
  <c r="K353" i="176"/>
  <c r="I353" i="176"/>
  <c r="L352" i="176"/>
  <c r="K352" i="176"/>
  <c r="I352" i="176"/>
  <c r="L351" i="176"/>
  <c r="K351" i="176"/>
  <c r="I351" i="176"/>
  <c r="L350" i="176"/>
  <c r="K350" i="176"/>
  <c r="I350" i="176"/>
  <c r="L349" i="176"/>
  <c r="K349" i="176"/>
  <c r="I349" i="176"/>
  <c r="L348" i="176"/>
  <c r="K348" i="176"/>
  <c r="I348" i="176"/>
  <c r="L347" i="176"/>
  <c r="K347" i="176"/>
  <c r="I347" i="176"/>
  <c r="L346" i="176"/>
  <c r="K346" i="176"/>
  <c r="I346" i="176"/>
  <c r="L345" i="176"/>
  <c r="K345" i="176"/>
  <c r="I345" i="176"/>
  <c r="L344" i="176"/>
  <c r="K344" i="176"/>
  <c r="I344" i="176"/>
  <c r="L343" i="176"/>
  <c r="K343" i="176"/>
  <c r="I343" i="176"/>
  <c r="L342" i="176"/>
  <c r="K342" i="176"/>
  <c r="I342" i="176"/>
  <c r="L341" i="176"/>
  <c r="K341" i="176"/>
  <c r="I341" i="176"/>
  <c r="L340" i="176"/>
  <c r="K340" i="176"/>
  <c r="I340" i="176"/>
  <c r="L339" i="176"/>
  <c r="K339" i="176"/>
  <c r="I339" i="176"/>
  <c r="L338" i="176"/>
  <c r="K338" i="176"/>
  <c r="I338" i="176"/>
  <c r="L337" i="176"/>
  <c r="K337" i="176"/>
  <c r="I337" i="176"/>
  <c r="R336" i="176"/>
  <c r="Q336" i="176"/>
  <c r="L336" i="176"/>
  <c r="K336" i="176"/>
  <c r="V336" i="176" s="1"/>
  <c r="I336" i="176"/>
  <c r="L335" i="176"/>
  <c r="K335" i="176"/>
  <c r="I335" i="176"/>
  <c r="L334" i="176"/>
  <c r="K334" i="176"/>
  <c r="I334" i="176"/>
  <c r="L333" i="176"/>
  <c r="K333" i="176"/>
  <c r="I333" i="176"/>
  <c r="L332" i="176"/>
  <c r="K332" i="176"/>
  <c r="I332" i="176"/>
  <c r="L331" i="176"/>
  <c r="K331" i="176"/>
  <c r="I331" i="176"/>
  <c r="L330" i="176"/>
  <c r="K330" i="176"/>
  <c r="I330" i="176"/>
  <c r="L329" i="176"/>
  <c r="K329" i="176"/>
  <c r="I329" i="176"/>
  <c r="L328" i="176"/>
  <c r="K328" i="176"/>
  <c r="I328" i="176"/>
  <c r="L327" i="176"/>
  <c r="K327" i="176"/>
  <c r="I327" i="176"/>
  <c r="L326" i="176"/>
  <c r="K326" i="176"/>
  <c r="I326" i="176"/>
  <c r="L325" i="176"/>
  <c r="K325" i="176"/>
  <c r="I325" i="176"/>
  <c r="L324" i="176"/>
  <c r="K324" i="176"/>
  <c r="I324" i="176"/>
  <c r="R323" i="176"/>
  <c r="Q323" i="176"/>
  <c r="L323" i="176"/>
  <c r="K323" i="176"/>
  <c r="V323" i="176" s="1"/>
  <c r="I323" i="176"/>
  <c r="L322" i="176"/>
  <c r="K322" i="176"/>
  <c r="I322" i="176"/>
  <c r="L321" i="176"/>
  <c r="K321" i="176"/>
  <c r="I321" i="176"/>
  <c r="L320" i="176"/>
  <c r="K320" i="176"/>
  <c r="I320" i="176"/>
  <c r="L319" i="176"/>
  <c r="K319" i="176"/>
  <c r="I319" i="176"/>
  <c r="L318" i="176"/>
  <c r="K318" i="176"/>
  <c r="I318" i="176"/>
  <c r="L317" i="176"/>
  <c r="K317" i="176"/>
  <c r="I317" i="176"/>
  <c r="L316" i="176"/>
  <c r="K316" i="176"/>
  <c r="I316" i="176"/>
  <c r="L315" i="176"/>
  <c r="K315" i="176"/>
  <c r="I315" i="176"/>
  <c r="L314" i="176"/>
  <c r="K314" i="176"/>
  <c r="I314" i="176"/>
  <c r="L313" i="176"/>
  <c r="K313" i="176"/>
  <c r="I313" i="176"/>
  <c r="L312" i="176"/>
  <c r="K312" i="176"/>
  <c r="I312" i="176"/>
  <c r="L311" i="176"/>
  <c r="K311" i="176"/>
  <c r="I311" i="176"/>
  <c r="L310" i="176"/>
  <c r="K310" i="176"/>
  <c r="I310" i="176"/>
  <c r="R309" i="176"/>
  <c r="Q309" i="176"/>
  <c r="L309" i="176"/>
  <c r="K309" i="176"/>
  <c r="V309" i="176" s="1"/>
  <c r="I309" i="176"/>
  <c r="L308" i="176"/>
  <c r="K308" i="176"/>
  <c r="I308" i="176"/>
  <c r="L307" i="176"/>
  <c r="K307" i="176"/>
  <c r="I307" i="176"/>
  <c r="L306" i="176"/>
  <c r="K306" i="176"/>
  <c r="I306" i="176"/>
  <c r="L305" i="176"/>
  <c r="K305" i="176"/>
  <c r="I305" i="176"/>
  <c r="L304" i="176"/>
  <c r="K304" i="176"/>
  <c r="I304" i="176"/>
  <c r="L303" i="176"/>
  <c r="K303" i="176"/>
  <c r="I303" i="176"/>
  <c r="L302" i="176"/>
  <c r="K302" i="176"/>
  <c r="I302" i="176"/>
  <c r="L301" i="176"/>
  <c r="K301" i="176"/>
  <c r="I301" i="176"/>
  <c r="L300" i="176"/>
  <c r="K300" i="176"/>
  <c r="I300" i="176"/>
  <c r="L299" i="176"/>
  <c r="K299" i="176"/>
  <c r="I299" i="176"/>
  <c r="L298" i="176"/>
  <c r="K298" i="176"/>
  <c r="I298" i="176"/>
  <c r="L297" i="176"/>
  <c r="K297" i="176"/>
  <c r="I297" i="176"/>
  <c r="L296" i="176"/>
  <c r="K296" i="176"/>
  <c r="I296" i="176"/>
  <c r="L295" i="176"/>
  <c r="K295" i="176"/>
  <c r="I295" i="176"/>
  <c r="L294" i="176"/>
  <c r="K294" i="176"/>
  <c r="I294" i="176"/>
  <c r="L293" i="176"/>
  <c r="K293" i="176"/>
  <c r="I293" i="176"/>
  <c r="L292" i="176"/>
  <c r="K292" i="176"/>
  <c r="I292" i="176"/>
  <c r="L291" i="176"/>
  <c r="K291" i="176"/>
  <c r="I291" i="176"/>
  <c r="L290" i="176"/>
  <c r="K290" i="176"/>
  <c r="I290" i="176"/>
  <c r="L289" i="176"/>
  <c r="K289" i="176"/>
  <c r="I289" i="176"/>
  <c r="L288" i="176"/>
  <c r="K288" i="176"/>
  <c r="I288" i="176"/>
  <c r="L287" i="176"/>
  <c r="K287" i="176"/>
  <c r="I287" i="176"/>
  <c r="L286" i="176"/>
  <c r="K286" i="176"/>
  <c r="I286" i="176"/>
  <c r="L285" i="176"/>
  <c r="K285" i="176"/>
  <c r="I285" i="176"/>
  <c r="L284" i="176"/>
  <c r="K284" i="176"/>
  <c r="I284" i="176"/>
  <c r="L283" i="176"/>
  <c r="K283" i="176"/>
  <c r="I283" i="176"/>
  <c r="L282" i="176"/>
  <c r="K282" i="176"/>
  <c r="I282" i="176"/>
  <c r="L281" i="176"/>
  <c r="K281" i="176"/>
  <c r="I281" i="176"/>
  <c r="L280" i="176"/>
  <c r="K280" i="176"/>
  <c r="I280" i="176"/>
  <c r="L279" i="176"/>
  <c r="K279" i="176"/>
  <c r="I279" i="176"/>
  <c r="R278" i="176"/>
  <c r="Q278" i="176"/>
  <c r="L278" i="176"/>
  <c r="K278" i="176"/>
  <c r="V278" i="176" s="1"/>
  <c r="I278" i="176"/>
  <c r="R277" i="176"/>
  <c r="Q277" i="176"/>
  <c r="L277" i="176"/>
  <c r="K277" i="176"/>
  <c r="V277" i="176" s="1"/>
  <c r="I277" i="176"/>
  <c r="L276" i="176"/>
  <c r="K276" i="176"/>
  <c r="I276" i="176"/>
  <c r="L275" i="176"/>
  <c r="K275" i="176"/>
  <c r="I275" i="176"/>
  <c r="L274" i="176"/>
  <c r="K274" i="176"/>
  <c r="I274" i="176"/>
  <c r="L273" i="176"/>
  <c r="K273" i="176"/>
  <c r="I273" i="176"/>
  <c r="L272" i="176"/>
  <c r="K272" i="176"/>
  <c r="I272" i="176"/>
  <c r="L271" i="176"/>
  <c r="K271" i="176"/>
  <c r="I271" i="176"/>
  <c r="L270" i="176"/>
  <c r="K270" i="176"/>
  <c r="I270" i="176"/>
  <c r="L269" i="176"/>
  <c r="K269" i="176"/>
  <c r="I269" i="176"/>
  <c r="L268" i="176"/>
  <c r="K268" i="176"/>
  <c r="I268" i="176"/>
  <c r="L267" i="176"/>
  <c r="K267" i="176"/>
  <c r="I267" i="176"/>
  <c r="L266" i="176"/>
  <c r="K266" i="176"/>
  <c r="I266" i="176"/>
  <c r="L265" i="176"/>
  <c r="K265" i="176"/>
  <c r="I265" i="176"/>
  <c r="L264" i="176"/>
  <c r="K264" i="176"/>
  <c r="I264" i="176"/>
  <c r="L263" i="176"/>
  <c r="K263" i="176"/>
  <c r="I263" i="176"/>
  <c r="L262" i="176"/>
  <c r="K262" i="176"/>
  <c r="I262" i="176"/>
  <c r="L261" i="176"/>
  <c r="K261" i="176"/>
  <c r="I261" i="176"/>
  <c r="L260" i="176"/>
  <c r="K260" i="176"/>
  <c r="I260" i="176"/>
  <c r="L259" i="176"/>
  <c r="K259" i="176"/>
  <c r="I259" i="176"/>
  <c r="L258" i="176"/>
  <c r="K258" i="176"/>
  <c r="I258" i="176"/>
  <c r="L257" i="176"/>
  <c r="K257" i="176"/>
  <c r="I257" i="176"/>
  <c r="L256" i="176"/>
  <c r="K256" i="176"/>
  <c r="I256" i="176"/>
  <c r="L255" i="176"/>
  <c r="K255" i="176"/>
  <c r="I255" i="176"/>
  <c r="L254" i="176"/>
  <c r="K254" i="176"/>
  <c r="I254" i="176"/>
  <c r="L253" i="176"/>
  <c r="K253" i="176"/>
  <c r="I253" i="176"/>
  <c r="L252" i="176"/>
  <c r="K252" i="176"/>
  <c r="I252" i="176"/>
  <c r="L251" i="176"/>
  <c r="K251" i="176"/>
  <c r="I251" i="176"/>
  <c r="L250" i="176"/>
  <c r="K250" i="176"/>
  <c r="I250" i="176"/>
  <c r="L249" i="176"/>
  <c r="K249" i="176"/>
  <c r="I249" i="176"/>
  <c r="L248" i="176"/>
  <c r="K248" i="176"/>
  <c r="I248" i="176"/>
  <c r="L247" i="176"/>
  <c r="K247" i="176"/>
  <c r="I247" i="176"/>
  <c r="L246" i="176"/>
  <c r="K246" i="176"/>
  <c r="I246" i="176"/>
  <c r="L245" i="176"/>
  <c r="K245" i="176"/>
  <c r="I245" i="176"/>
  <c r="L244" i="176"/>
  <c r="K244" i="176"/>
  <c r="I244" i="176"/>
  <c r="L241" i="176"/>
  <c r="K241" i="176"/>
  <c r="I241" i="176"/>
  <c r="L240" i="176"/>
  <c r="K240" i="176"/>
  <c r="I240" i="176"/>
  <c r="L239" i="176"/>
  <c r="K239" i="176"/>
  <c r="I239" i="176"/>
  <c r="L238" i="176"/>
  <c r="K238" i="176"/>
  <c r="I238" i="176"/>
  <c r="L237" i="176"/>
  <c r="K237" i="176"/>
  <c r="I237" i="176"/>
  <c r="R236" i="176"/>
  <c r="Q236" i="176"/>
  <c r="L236" i="176"/>
  <c r="K236" i="176"/>
  <c r="V236" i="176" s="1"/>
  <c r="I236" i="176"/>
  <c r="L235" i="176"/>
  <c r="K235" i="176"/>
  <c r="I235" i="176"/>
  <c r="L234" i="176"/>
  <c r="K234" i="176"/>
  <c r="I234" i="176"/>
  <c r="L233" i="176"/>
  <c r="K233" i="176"/>
  <c r="I233" i="176"/>
  <c r="L232" i="176"/>
  <c r="K232" i="176"/>
  <c r="I232" i="176"/>
  <c r="L231" i="176"/>
  <c r="K231" i="176"/>
  <c r="I231" i="176"/>
  <c r="L230" i="176"/>
  <c r="K230" i="176"/>
  <c r="I230" i="176"/>
  <c r="L229" i="176"/>
  <c r="K229" i="176"/>
  <c r="I229" i="176"/>
  <c r="L227" i="176"/>
  <c r="K227" i="176"/>
  <c r="I227" i="176"/>
  <c r="L226" i="176"/>
  <c r="K226" i="176"/>
  <c r="I226" i="176"/>
  <c r="L225" i="176"/>
  <c r="K225" i="176"/>
  <c r="I225" i="176"/>
  <c r="L224" i="176"/>
  <c r="K224" i="176"/>
  <c r="I224" i="176"/>
  <c r="L223" i="176"/>
  <c r="K223" i="176"/>
  <c r="I223" i="176"/>
  <c r="L222" i="176"/>
  <c r="K222" i="176"/>
  <c r="I222" i="176"/>
  <c r="L221" i="176"/>
  <c r="K221" i="176"/>
  <c r="I221" i="176"/>
  <c r="L220" i="176"/>
  <c r="K220" i="176"/>
  <c r="I220" i="176"/>
  <c r="L219" i="176"/>
  <c r="K219" i="176"/>
  <c r="I219" i="176"/>
  <c r="L218" i="176"/>
  <c r="K218" i="176"/>
  <c r="I218" i="176"/>
  <c r="L217" i="176"/>
  <c r="K217" i="176"/>
  <c r="I217" i="176"/>
  <c r="L216" i="176"/>
  <c r="K216" i="176"/>
  <c r="I216" i="176"/>
  <c r="L215" i="176"/>
  <c r="K215" i="176"/>
  <c r="I215" i="176"/>
  <c r="L214" i="176"/>
  <c r="K214" i="176"/>
  <c r="I214" i="176"/>
  <c r="L213" i="176"/>
  <c r="K213" i="176"/>
  <c r="I213" i="176"/>
  <c r="L212" i="176"/>
  <c r="K212" i="176"/>
  <c r="I212" i="176"/>
  <c r="L211" i="176"/>
  <c r="K211" i="176"/>
  <c r="I211" i="176"/>
  <c r="L210" i="176"/>
  <c r="K210" i="176"/>
  <c r="I210" i="176"/>
  <c r="L209" i="176"/>
  <c r="K209" i="176"/>
  <c r="I209" i="176"/>
  <c r="L208" i="176"/>
  <c r="K208" i="176"/>
  <c r="I208" i="176"/>
  <c r="L207" i="176"/>
  <c r="K207" i="176"/>
  <c r="I207" i="176"/>
  <c r="L206" i="176"/>
  <c r="K206" i="176"/>
  <c r="I206" i="176"/>
  <c r="L205" i="176"/>
  <c r="K205" i="176"/>
  <c r="I205" i="176"/>
  <c r="L204" i="176"/>
  <c r="K204" i="176"/>
  <c r="I204" i="176"/>
  <c r="L203" i="176"/>
  <c r="K203" i="176"/>
  <c r="I203" i="176"/>
  <c r="R202" i="176"/>
  <c r="Q202" i="176"/>
  <c r="L202" i="176"/>
  <c r="K202" i="176"/>
  <c r="V202" i="176" s="1"/>
  <c r="I202" i="176"/>
  <c r="L201" i="176"/>
  <c r="K201" i="176"/>
  <c r="I201" i="176"/>
  <c r="L200" i="176"/>
  <c r="K200" i="176"/>
  <c r="I200" i="176"/>
  <c r="L199" i="176"/>
  <c r="K199" i="176"/>
  <c r="I199" i="176"/>
  <c r="L198" i="176"/>
  <c r="K198" i="176"/>
  <c r="I198" i="176"/>
  <c r="L197" i="176"/>
  <c r="K197" i="176"/>
  <c r="I197" i="176"/>
  <c r="L196" i="176"/>
  <c r="K196" i="176"/>
  <c r="I196" i="176"/>
  <c r="L195" i="176"/>
  <c r="K195" i="176"/>
  <c r="I195" i="176"/>
  <c r="R194" i="176"/>
  <c r="Q194" i="176"/>
  <c r="L194" i="176"/>
  <c r="K194" i="176"/>
  <c r="V194" i="176" s="1"/>
  <c r="I194" i="176"/>
  <c r="L193" i="176"/>
  <c r="K193" i="176"/>
  <c r="I193" i="176"/>
  <c r="L192" i="176"/>
  <c r="K192" i="176"/>
  <c r="I192" i="176"/>
  <c r="L191" i="176"/>
  <c r="K191" i="176"/>
  <c r="I191" i="176"/>
  <c r="L190" i="176"/>
  <c r="K190" i="176"/>
  <c r="I190" i="176"/>
  <c r="L189" i="176"/>
  <c r="K189" i="176"/>
  <c r="I189" i="176"/>
  <c r="L188" i="176"/>
  <c r="K188" i="176"/>
  <c r="I188" i="176"/>
  <c r="L187" i="176"/>
  <c r="K187" i="176"/>
  <c r="I187" i="176"/>
  <c r="L186" i="176"/>
  <c r="K186" i="176"/>
  <c r="I186" i="176"/>
  <c r="L185" i="176"/>
  <c r="K185" i="176"/>
  <c r="I185" i="176"/>
  <c r="L184" i="176"/>
  <c r="K184" i="176"/>
  <c r="I184" i="176"/>
  <c r="L183" i="176"/>
  <c r="K183" i="176"/>
  <c r="I183" i="176"/>
  <c r="L182" i="176"/>
  <c r="K182" i="176"/>
  <c r="I182" i="176"/>
  <c r="L181" i="176"/>
  <c r="K181" i="176"/>
  <c r="I181" i="176"/>
  <c r="L180" i="176"/>
  <c r="K180" i="176"/>
  <c r="I180" i="176"/>
  <c r="L179" i="176"/>
  <c r="K179" i="176"/>
  <c r="I179" i="176"/>
  <c r="L178" i="176"/>
  <c r="K178" i="176"/>
  <c r="I178" i="176"/>
  <c r="L177" i="176"/>
  <c r="K177" i="176"/>
  <c r="I177" i="176"/>
  <c r="L176" i="176"/>
  <c r="K176" i="176"/>
  <c r="I176" i="176"/>
  <c r="L175" i="176"/>
  <c r="K175" i="176"/>
  <c r="I175" i="176"/>
  <c r="L174" i="176"/>
  <c r="K174" i="176"/>
  <c r="I174" i="176"/>
  <c r="L173" i="176"/>
  <c r="K173" i="176"/>
  <c r="I173" i="176"/>
  <c r="R172" i="176"/>
  <c r="Q172" i="176"/>
  <c r="L172" i="176"/>
  <c r="K172" i="176"/>
  <c r="V172" i="176" s="1"/>
  <c r="I172" i="176"/>
  <c r="L171" i="176"/>
  <c r="K171" i="176"/>
  <c r="I171" i="176"/>
  <c r="L170" i="176"/>
  <c r="K170" i="176"/>
  <c r="I170" i="176"/>
  <c r="L169" i="176"/>
  <c r="K169" i="176"/>
  <c r="I169" i="176"/>
  <c r="L168" i="176"/>
  <c r="K168" i="176"/>
  <c r="I168" i="176"/>
  <c r="L167" i="176"/>
  <c r="K167" i="176"/>
  <c r="I167" i="176"/>
  <c r="L166" i="176"/>
  <c r="K166" i="176"/>
  <c r="I166" i="176"/>
  <c r="L165" i="176"/>
  <c r="K165" i="176"/>
  <c r="I165" i="176"/>
  <c r="L164" i="176"/>
  <c r="K164" i="176"/>
  <c r="I164" i="176"/>
  <c r="L163" i="176"/>
  <c r="K163" i="176"/>
  <c r="I163" i="176"/>
  <c r="L162" i="176"/>
  <c r="K162" i="176"/>
  <c r="I162" i="176"/>
  <c r="L161" i="176"/>
  <c r="K161" i="176"/>
  <c r="I161" i="176"/>
  <c r="L160" i="176"/>
  <c r="K160" i="176"/>
  <c r="I160" i="176"/>
  <c r="L159" i="176"/>
  <c r="K159" i="176"/>
  <c r="I159" i="176"/>
  <c r="L158" i="176"/>
  <c r="K158" i="176"/>
  <c r="I158" i="176"/>
  <c r="L157" i="176"/>
  <c r="K157" i="176"/>
  <c r="I157" i="176"/>
  <c r="L156" i="176"/>
  <c r="K156" i="176"/>
  <c r="I156" i="176"/>
  <c r="L155" i="176"/>
  <c r="K155" i="176"/>
  <c r="I155" i="176"/>
  <c r="L154" i="176"/>
  <c r="K154" i="176"/>
  <c r="I154" i="176"/>
  <c r="L153" i="176"/>
  <c r="K153" i="176"/>
  <c r="I153" i="176"/>
  <c r="L152" i="176"/>
  <c r="K152" i="176"/>
  <c r="I152" i="176"/>
  <c r="L151" i="176"/>
  <c r="K151" i="176"/>
  <c r="I151" i="176"/>
  <c r="L150" i="176"/>
  <c r="K150" i="176"/>
  <c r="I150" i="176"/>
  <c r="L149" i="176"/>
  <c r="K149" i="176"/>
  <c r="I149" i="176"/>
  <c r="L148" i="176"/>
  <c r="K148" i="176"/>
  <c r="I148" i="176"/>
  <c r="R147" i="176"/>
  <c r="Q147" i="176"/>
  <c r="L147" i="176"/>
  <c r="K147" i="176"/>
  <c r="V147" i="176" s="1"/>
  <c r="I147" i="176"/>
  <c r="L146" i="176"/>
  <c r="K146" i="176"/>
  <c r="I146" i="176"/>
  <c r="L145" i="176"/>
  <c r="K145" i="176"/>
  <c r="I145" i="176"/>
  <c r="L144" i="176"/>
  <c r="K144" i="176"/>
  <c r="I144" i="176"/>
  <c r="L143" i="176"/>
  <c r="K143" i="176"/>
  <c r="I143" i="176"/>
  <c r="L142" i="176"/>
  <c r="K142" i="176"/>
  <c r="I142" i="176"/>
  <c r="L141" i="176"/>
  <c r="K141" i="176"/>
  <c r="I141" i="176"/>
  <c r="L140" i="176"/>
  <c r="K140" i="176"/>
  <c r="I140" i="176"/>
  <c r="L139" i="176"/>
  <c r="K139" i="176"/>
  <c r="I139" i="176"/>
  <c r="L138" i="176"/>
  <c r="K138" i="176"/>
  <c r="I138" i="176"/>
  <c r="R135" i="176"/>
  <c r="Q135" i="176"/>
  <c r="L135" i="176"/>
  <c r="K135" i="176"/>
  <c r="V135" i="176" s="1"/>
  <c r="I135" i="176"/>
  <c r="R134" i="176"/>
  <c r="Q134" i="176"/>
  <c r="L134" i="176"/>
  <c r="K134" i="176"/>
  <c r="V134" i="176" s="1"/>
  <c r="I134" i="176"/>
  <c r="R133" i="176"/>
  <c r="Q133" i="176"/>
  <c r="L133" i="176"/>
  <c r="K133" i="176"/>
  <c r="V133" i="176" s="1"/>
  <c r="I133" i="176"/>
  <c r="R132" i="176"/>
  <c r="Q132" i="176"/>
  <c r="L132" i="176"/>
  <c r="K132" i="176"/>
  <c r="V132" i="176" s="1"/>
  <c r="I132" i="176"/>
  <c r="R131" i="176"/>
  <c r="Q131" i="176"/>
  <c r="L131" i="176"/>
  <c r="K131" i="176"/>
  <c r="V131" i="176" s="1"/>
  <c r="I131" i="176"/>
  <c r="R130" i="176"/>
  <c r="Q130" i="176"/>
  <c r="L130" i="176"/>
  <c r="K130" i="176"/>
  <c r="V130" i="176" s="1"/>
  <c r="I130" i="176"/>
  <c r="R129" i="176"/>
  <c r="Q129" i="176"/>
  <c r="L129" i="176"/>
  <c r="K129" i="176"/>
  <c r="V129" i="176" s="1"/>
  <c r="I129" i="176"/>
  <c r="R128" i="176"/>
  <c r="Q128" i="176"/>
  <c r="L128" i="176"/>
  <c r="K128" i="176"/>
  <c r="V128" i="176" s="1"/>
  <c r="I128" i="176"/>
  <c r="R127" i="176"/>
  <c r="Q127" i="176"/>
  <c r="L127" i="176"/>
  <c r="K127" i="176"/>
  <c r="V127" i="176" s="1"/>
  <c r="I127" i="176"/>
  <c r="L126" i="176"/>
  <c r="K126" i="176"/>
  <c r="I126" i="176"/>
  <c r="L125" i="176"/>
  <c r="K125" i="176"/>
  <c r="I125" i="176"/>
  <c r="L124" i="176"/>
  <c r="K124" i="176"/>
  <c r="I124" i="176"/>
  <c r="L123" i="176"/>
  <c r="K123" i="176"/>
  <c r="I123" i="176"/>
  <c r="L122" i="176"/>
  <c r="K122" i="176"/>
  <c r="I122" i="176"/>
  <c r="L121" i="176"/>
  <c r="K121" i="176"/>
  <c r="I121" i="176"/>
  <c r="L120" i="176"/>
  <c r="K120" i="176"/>
  <c r="I120" i="176"/>
  <c r="L119" i="176"/>
  <c r="K119" i="176"/>
  <c r="I119" i="176"/>
  <c r="L118" i="176"/>
  <c r="K118" i="176"/>
  <c r="I118" i="176"/>
  <c r="L117" i="176"/>
  <c r="K117" i="176"/>
  <c r="I117" i="176"/>
  <c r="L116" i="176"/>
  <c r="K116" i="176"/>
  <c r="I116" i="176"/>
  <c r="L115" i="176"/>
  <c r="K115" i="176"/>
  <c r="I115" i="176"/>
  <c r="L114" i="176"/>
  <c r="K114" i="176"/>
  <c r="I114" i="176"/>
  <c r="L113" i="176"/>
  <c r="K113" i="176"/>
  <c r="I113" i="176"/>
  <c r="L112" i="176"/>
  <c r="K112" i="176"/>
  <c r="I112" i="176"/>
  <c r="L111" i="176"/>
  <c r="K111" i="176"/>
  <c r="I111" i="176"/>
  <c r="L110" i="176"/>
  <c r="K110" i="176"/>
  <c r="I110" i="176"/>
  <c r="L109" i="176"/>
  <c r="K109" i="176"/>
  <c r="I109" i="176"/>
  <c r="L108" i="176"/>
  <c r="K108" i="176"/>
  <c r="I108" i="176"/>
  <c r="L107" i="176"/>
  <c r="K107" i="176"/>
  <c r="I107" i="176"/>
  <c r="L106" i="176"/>
  <c r="K106" i="176"/>
  <c r="I106" i="176"/>
  <c r="L105" i="176"/>
  <c r="K105" i="176"/>
  <c r="I105" i="176"/>
  <c r="L104" i="176"/>
  <c r="K104" i="176"/>
  <c r="I104" i="176"/>
  <c r="L103" i="176"/>
  <c r="K103" i="176"/>
  <c r="I103" i="176"/>
  <c r="L102" i="176"/>
  <c r="K102" i="176"/>
  <c r="I102" i="176"/>
  <c r="L101" i="176"/>
  <c r="K101" i="176"/>
  <c r="I101" i="176"/>
  <c r="R100" i="176"/>
  <c r="Q100" i="176"/>
  <c r="L100" i="176"/>
  <c r="K100" i="176"/>
  <c r="V100" i="176" s="1"/>
  <c r="I100" i="176"/>
  <c r="L99" i="176"/>
  <c r="K99" i="176"/>
  <c r="I99" i="176"/>
  <c r="L98" i="176"/>
  <c r="K98" i="176"/>
  <c r="I98" i="176"/>
  <c r="L97" i="176"/>
  <c r="K97" i="176"/>
  <c r="I97" i="176"/>
  <c r="L96" i="176"/>
  <c r="K96" i="176"/>
  <c r="I96" i="176"/>
  <c r="L95" i="176"/>
  <c r="K95" i="176"/>
  <c r="I95" i="176"/>
  <c r="L94" i="176"/>
  <c r="K94" i="176"/>
  <c r="I94" i="176"/>
  <c r="L93" i="176"/>
  <c r="K93" i="176"/>
  <c r="I93" i="176"/>
  <c r="L92" i="176"/>
  <c r="K92" i="176"/>
  <c r="I92" i="176"/>
  <c r="R91" i="176"/>
  <c r="Q91" i="176"/>
  <c r="L91" i="176"/>
  <c r="K91" i="176"/>
  <c r="V91" i="176" s="1"/>
  <c r="I91" i="176"/>
  <c r="L90" i="176"/>
  <c r="K90" i="176"/>
  <c r="I90" i="176"/>
  <c r="L89" i="176"/>
  <c r="K89" i="176"/>
  <c r="I89" i="176"/>
  <c r="L88" i="176"/>
  <c r="K88" i="176"/>
  <c r="I88" i="176"/>
  <c r="L87" i="176"/>
  <c r="K87" i="176"/>
  <c r="I87" i="176"/>
  <c r="L86" i="176"/>
  <c r="K86" i="176"/>
  <c r="I86" i="176"/>
  <c r="L85" i="176"/>
  <c r="K85" i="176"/>
  <c r="I85" i="176"/>
  <c r="L84" i="176"/>
  <c r="K84" i="176"/>
  <c r="I84" i="176"/>
  <c r="R83" i="176"/>
  <c r="Q83" i="176"/>
  <c r="L83" i="176"/>
  <c r="K83" i="176"/>
  <c r="V83" i="176" s="1"/>
  <c r="I83" i="176"/>
  <c r="L82" i="176"/>
  <c r="K82" i="176"/>
  <c r="I82" i="176"/>
  <c r="L81" i="176"/>
  <c r="K81" i="176"/>
  <c r="I81" i="176"/>
  <c r="L80" i="176"/>
  <c r="K80" i="176"/>
  <c r="I80" i="176"/>
  <c r="L79" i="176"/>
  <c r="K79" i="176"/>
  <c r="I79" i="176"/>
  <c r="L78" i="176"/>
  <c r="K78" i="176"/>
  <c r="I78" i="176"/>
  <c r="L77" i="176"/>
  <c r="K77" i="176"/>
  <c r="I77" i="176"/>
  <c r="L76" i="176"/>
  <c r="K76" i="176"/>
  <c r="I76" i="176"/>
  <c r="L75" i="176"/>
  <c r="K75" i="176"/>
  <c r="I75" i="176"/>
  <c r="L74" i="176"/>
  <c r="K74" i="176"/>
  <c r="I74" i="176"/>
  <c r="L73" i="176"/>
  <c r="K73" i="176"/>
  <c r="I73" i="176"/>
  <c r="L72" i="176"/>
  <c r="K72" i="176"/>
  <c r="I72" i="176"/>
  <c r="L71" i="176"/>
  <c r="K71" i="176"/>
  <c r="I71" i="176"/>
  <c r="L70" i="176"/>
  <c r="K70" i="176"/>
  <c r="I70" i="176"/>
  <c r="L69" i="176"/>
  <c r="K69" i="176"/>
  <c r="I69" i="176"/>
  <c r="L68" i="176"/>
  <c r="K68" i="176"/>
  <c r="I68" i="176"/>
  <c r="L67" i="176"/>
  <c r="K67" i="176"/>
  <c r="I67" i="176"/>
  <c r="L66" i="176"/>
  <c r="K66" i="176"/>
  <c r="I66" i="176"/>
  <c r="L65" i="176"/>
  <c r="K65" i="176"/>
  <c r="I65" i="176"/>
  <c r="L64" i="176"/>
  <c r="K64" i="176"/>
  <c r="I64" i="176"/>
  <c r="L63" i="176"/>
  <c r="K63" i="176"/>
  <c r="I63" i="176"/>
  <c r="L62" i="176"/>
  <c r="K62" i="176"/>
  <c r="I62" i="176"/>
  <c r="R60" i="176"/>
  <c r="Q60" i="176"/>
  <c r="L60" i="176"/>
  <c r="K60" i="176"/>
  <c r="V60" i="176" s="1"/>
  <c r="I60" i="176"/>
  <c r="R59" i="176"/>
  <c r="Q59" i="176"/>
  <c r="L59" i="176"/>
  <c r="K59" i="176"/>
  <c r="V59" i="176" s="1"/>
  <c r="I59" i="176"/>
  <c r="R58" i="176"/>
  <c r="Q58" i="176"/>
  <c r="L58" i="176"/>
  <c r="K58" i="176"/>
  <c r="V58" i="176" s="1"/>
  <c r="I58" i="176"/>
  <c r="R57" i="176"/>
  <c r="Q57" i="176"/>
  <c r="L57" i="176"/>
  <c r="K57" i="176"/>
  <c r="V57" i="176" s="1"/>
  <c r="I57" i="176"/>
  <c r="R56" i="176"/>
  <c r="Q56" i="176"/>
  <c r="L56" i="176"/>
  <c r="K56" i="176"/>
  <c r="V56" i="176" s="1"/>
  <c r="I56" i="176"/>
  <c r="R55" i="176"/>
  <c r="Q55" i="176"/>
  <c r="L55" i="176"/>
  <c r="K55" i="176"/>
  <c r="V55" i="176" s="1"/>
  <c r="I55" i="176"/>
  <c r="R54" i="176"/>
  <c r="Q54" i="176"/>
  <c r="L54" i="176"/>
  <c r="K54" i="176"/>
  <c r="V54" i="176" s="1"/>
  <c r="I54" i="176"/>
  <c r="R53" i="176"/>
  <c r="Q53" i="176"/>
  <c r="L53" i="176"/>
  <c r="K53" i="176"/>
  <c r="V53" i="176" s="1"/>
  <c r="I53" i="176"/>
  <c r="R52" i="176"/>
  <c r="Q52" i="176"/>
  <c r="L52" i="176"/>
  <c r="K52" i="176"/>
  <c r="V52" i="176" s="1"/>
  <c r="I52" i="176"/>
  <c r="L51" i="176"/>
  <c r="K51" i="176"/>
  <c r="I51" i="176"/>
  <c r="L50" i="176"/>
  <c r="K50" i="176"/>
  <c r="I50" i="176"/>
  <c r="L49" i="176"/>
  <c r="K49" i="176"/>
  <c r="I49" i="176"/>
  <c r="L48" i="176"/>
  <c r="K48" i="176"/>
  <c r="I48" i="176"/>
  <c r="L47" i="176"/>
  <c r="K47" i="176"/>
  <c r="I47" i="176"/>
  <c r="L46" i="176"/>
  <c r="K46" i="176"/>
  <c r="I46" i="176"/>
  <c r="L45" i="176"/>
  <c r="K45" i="176"/>
  <c r="I45" i="176"/>
  <c r="L44" i="176"/>
  <c r="K44" i="176"/>
  <c r="I44" i="176"/>
  <c r="L43" i="176"/>
  <c r="K43" i="176"/>
  <c r="I43" i="176"/>
  <c r="L42" i="176"/>
  <c r="K42" i="176"/>
  <c r="I42" i="176"/>
  <c r="L41" i="176"/>
  <c r="K41" i="176"/>
  <c r="I41" i="176"/>
  <c r="L40" i="176"/>
  <c r="K40" i="176"/>
  <c r="I40" i="176"/>
  <c r="L39" i="176"/>
  <c r="K39" i="176"/>
  <c r="I39" i="176"/>
  <c r="L38" i="176"/>
  <c r="K38" i="176"/>
  <c r="I38" i="176"/>
  <c r="L37" i="176"/>
  <c r="K37" i="176"/>
  <c r="I37" i="176"/>
  <c r="L36" i="176"/>
  <c r="K36" i="176"/>
  <c r="I36" i="176"/>
  <c r="L35" i="176"/>
  <c r="K35" i="176"/>
  <c r="I35" i="176"/>
  <c r="L34" i="176"/>
  <c r="K34" i="176"/>
  <c r="I34" i="176"/>
  <c r="L33" i="176"/>
  <c r="K33" i="176"/>
  <c r="I33" i="176"/>
  <c r="L32" i="176"/>
  <c r="K32" i="176"/>
  <c r="I32" i="176"/>
  <c r="L31" i="176"/>
  <c r="K31" i="176"/>
  <c r="I31" i="176"/>
  <c r="L30" i="176"/>
  <c r="K30" i="176"/>
  <c r="I30" i="176"/>
  <c r="L29" i="176"/>
  <c r="K29" i="176"/>
  <c r="I29" i="176"/>
  <c r="R28" i="176"/>
  <c r="Q28" i="176"/>
  <c r="L28" i="176"/>
  <c r="K28" i="176"/>
  <c r="V28" i="176" s="1"/>
  <c r="I28" i="176"/>
  <c r="R27" i="176"/>
  <c r="Q27" i="176"/>
  <c r="L27" i="176"/>
  <c r="K27" i="176"/>
  <c r="V27" i="176" s="1"/>
  <c r="I27" i="176"/>
  <c r="L26" i="176"/>
  <c r="K26" i="176"/>
  <c r="I26" i="176"/>
  <c r="L25" i="176"/>
  <c r="K25" i="176"/>
  <c r="I25" i="176"/>
  <c r="L24" i="176"/>
  <c r="K24" i="176"/>
  <c r="I24" i="176"/>
  <c r="L23" i="176"/>
  <c r="K23" i="176"/>
  <c r="I23" i="176"/>
  <c r="L22" i="176"/>
  <c r="K22" i="176"/>
  <c r="I22" i="176"/>
  <c r="L21" i="176"/>
  <c r="K21" i="176"/>
  <c r="I21" i="176"/>
  <c r="L20" i="176"/>
  <c r="K20" i="176"/>
  <c r="I20" i="176"/>
  <c r="L19" i="176"/>
  <c r="K19" i="176"/>
  <c r="I19" i="176"/>
  <c r="L18" i="176"/>
  <c r="K18" i="176"/>
  <c r="I18" i="176"/>
  <c r="L17" i="176"/>
  <c r="K17" i="176"/>
  <c r="I17" i="176"/>
  <c r="L16" i="176"/>
  <c r="K16" i="176"/>
  <c r="I16" i="176"/>
  <c r="L15" i="176"/>
  <c r="K15" i="176"/>
  <c r="I15" i="176"/>
  <c r="L14" i="176"/>
  <c r="K14" i="176"/>
  <c r="I14" i="176"/>
  <c r="L13" i="176"/>
  <c r="K13" i="176"/>
  <c r="I13" i="176"/>
  <c r="L12" i="176"/>
  <c r="K12" i="176"/>
  <c r="I12" i="176"/>
  <c r="L11" i="176"/>
  <c r="K11" i="176"/>
  <c r="I11" i="176"/>
  <c r="L10" i="176"/>
  <c r="K10" i="176"/>
  <c r="I10" i="176"/>
  <c r="L9" i="176"/>
  <c r="K9" i="176"/>
  <c r="I9" i="176"/>
  <c r="L247" i="90"/>
  <c r="K247" i="90"/>
  <c r="I247" i="90"/>
  <c r="L246" i="90"/>
  <c r="K246" i="90"/>
  <c r="I246" i="90"/>
  <c r="L245" i="90"/>
  <c r="K245" i="90"/>
  <c r="I245" i="90"/>
  <c r="L242" i="90"/>
  <c r="K242" i="90"/>
  <c r="I242" i="90"/>
  <c r="L241" i="90"/>
  <c r="K241" i="90"/>
  <c r="I241" i="90"/>
  <c r="L240" i="90"/>
  <c r="K240" i="90"/>
  <c r="I240" i="90"/>
  <c r="L237" i="90"/>
  <c r="K237" i="90"/>
  <c r="I237" i="90"/>
  <c r="L236" i="90"/>
  <c r="K236" i="90"/>
  <c r="I236" i="90"/>
  <c r="L235" i="90"/>
  <c r="K235" i="90"/>
  <c r="I235" i="90"/>
  <c r="L232" i="90"/>
  <c r="K232" i="90"/>
  <c r="I232" i="90"/>
  <c r="L231" i="90"/>
  <c r="K231" i="90"/>
  <c r="I231" i="90"/>
  <c r="L230" i="90"/>
  <c r="K230" i="90"/>
  <c r="I230" i="90"/>
  <c r="L227" i="90"/>
  <c r="K227" i="90"/>
  <c r="I227" i="90"/>
  <c r="L226" i="90"/>
  <c r="K226" i="90"/>
  <c r="I226" i="90"/>
  <c r="L225" i="90"/>
  <c r="K225" i="90"/>
  <c r="I225" i="90"/>
  <c r="L222" i="90"/>
  <c r="K222" i="90"/>
  <c r="I222" i="90"/>
  <c r="L221" i="90"/>
  <c r="K221" i="90"/>
  <c r="I221" i="90"/>
  <c r="L220" i="90"/>
  <c r="K220" i="90"/>
  <c r="I220" i="90"/>
  <c r="L217" i="90"/>
  <c r="K217" i="90"/>
  <c r="I217" i="90"/>
  <c r="L216" i="90"/>
  <c r="K216" i="90"/>
  <c r="I216" i="90"/>
  <c r="L215" i="90"/>
  <c r="K215" i="90"/>
  <c r="I215" i="90"/>
  <c r="L212" i="90"/>
  <c r="K212" i="90"/>
  <c r="I212" i="90"/>
  <c r="L211" i="90"/>
  <c r="K211" i="90"/>
  <c r="I211" i="90"/>
  <c r="L210" i="90"/>
  <c r="K210" i="90"/>
  <c r="I210" i="90"/>
  <c r="L209" i="90"/>
  <c r="K209" i="90"/>
  <c r="I209" i="90"/>
  <c r="L208" i="90"/>
  <c r="K208" i="90"/>
  <c r="I208" i="90"/>
  <c r="L205" i="90"/>
  <c r="K205" i="90"/>
  <c r="I205" i="90"/>
  <c r="L204" i="90"/>
  <c r="K204" i="90"/>
  <c r="I204" i="90"/>
  <c r="L203" i="90"/>
  <c r="K203" i="90"/>
  <c r="I203" i="90"/>
  <c r="L202" i="90"/>
  <c r="K202" i="90"/>
  <c r="I202" i="90"/>
  <c r="L199" i="90"/>
  <c r="K199" i="90"/>
  <c r="I199" i="90"/>
  <c r="R198" i="90"/>
  <c r="Q198" i="90"/>
  <c r="L198" i="90"/>
  <c r="V198" i="90" s="1"/>
  <c r="K198" i="90"/>
  <c r="I198" i="90"/>
  <c r="L197" i="90"/>
  <c r="K197" i="90"/>
  <c r="I197" i="90"/>
  <c r="L196" i="90"/>
  <c r="K196" i="90"/>
  <c r="I196" i="90"/>
  <c r="L188" i="90"/>
  <c r="K188" i="90"/>
  <c r="I188" i="90"/>
  <c r="L187" i="90"/>
  <c r="K187" i="90"/>
  <c r="I187" i="90"/>
  <c r="L186" i="90"/>
  <c r="K186" i="90"/>
  <c r="I186" i="90"/>
  <c r="L185" i="90"/>
  <c r="K185" i="90"/>
  <c r="I185" i="90"/>
  <c r="L184" i="90"/>
  <c r="K184" i="90"/>
  <c r="I184" i="90"/>
  <c r="L183" i="90"/>
  <c r="K183" i="90"/>
  <c r="I183" i="90"/>
  <c r="L182" i="90"/>
  <c r="K182" i="90"/>
  <c r="I182" i="90"/>
  <c r="L181" i="90"/>
  <c r="K181" i="90"/>
  <c r="I181" i="90"/>
  <c r="L180" i="90"/>
  <c r="K180" i="90"/>
  <c r="I180" i="90"/>
  <c r="L179" i="90"/>
  <c r="K179" i="90"/>
  <c r="I179" i="90"/>
  <c r="L178" i="90"/>
  <c r="K178" i="90"/>
  <c r="I178" i="90"/>
  <c r="L177" i="90"/>
  <c r="K177" i="90"/>
  <c r="I177" i="90"/>
  <c r="L176" i="90"/>
  <c r="K176" i="90"/>
  <c r="I176" i="90"/>
  <c r="L175" i="90"/>
  <c r="K175" i="90"/>
  <c r="I175" i="90"/>
  <c r="L174" i="90"/>
  <c r="K174" i="90"/>
  <c r="I174" i="90"/>
  <c r="L173" i="90"/>
  <c r="K173" i="90"/>
  <c r="I173" i="90"/>
  <c r="L172" i="90"/>
  <c r="K172" i="90"/>
  <c r="I172" i="90"/>
  <c r="L171" i="90"/>
  <c r="K171" i="90"/>
  <c r="I171" i="90"/>
  <c r="L170" i="90"/>
  <c r="K170" i="90"/>
  <c r="I170" i="90"/>
  <c r="L169" i="90"/>
  <c r="K169" i="90"/>
  <c r="I169" i="90"/>
  <c r="L168" i="90"/>
  <c r="K168" i="90"/>
  <c r="I168" i="90"/>
  <c r="L167" i="90"/>
  <c r="K167" i="90"/>
  <c r="I167" i="90"/>
  <c r="L166" i="90"/>
  <c r="K166" i="90"/>
  <c r="I166" i="90"/>
  <c r="L165" i="90"/>
  <c r="K165" i="90"/>
  <c r="I165" i="90"/>
  <c r="L164" i="90"/>
  <c r="K164" i="90"/>
  <c r="I164" i="90"/>
  <c r="L161" i="90"/>
  <c r="K161" i="90"/>
  <c r="I161" i="90"/>
  <c r="L160" i="90"/>
  <c r="K160" i="90"/>
  <c r="I160" i="90"/>
  <c r="L159" i="90"/>
  <c r="K159" i="90"/>
  <c r="I159" i="90"/>
  <c r="L158" i="90"/>
  <c r="K158" i="90"/>
  <c r="I158" i="90"/>
  <c r="L157" i="90"/>
  <c r="K157" i="90"/>
  <c r="I157" i="90"/>
  <c r="L156" i="90"/>
  <c r="K156" i="90"/>
  <c r="I156" i="90"/>
  <c r="L155" i="90"/>
  <c r="K155" i="90"/>
  <c r="I155" i="90"/>
  <c r="L154" i="90"/>
  <c r="K154" i="90"/>
  <c r="I154" i="90"/>
  <c r="L153" i="90"/>
  <c r="K153" i="90"/>
  <c r="I153" i="90"/>
  <c r="L152" i="90"/>
  <c r="K152" i="90"/>
  <c r="I152" i="90"/>
  <c r="L151" i="90"/>
  <c r="K151" i="90"/>
  <c r="I151" i="90"/>
  <c r="L150" i="90"/>
  <c r="K150" i="90"/>
  <c r="I150" i="90"/>
  <c r="L149" i="90"/>
  <c r="K149" i="90"/>
  <c r="I149" i="90"/>
  <c r="L148" i="90"/>
  <c r="K148" i="90"/>
  <c r="I148" i="90"/>
  <c r="R147" i="90"/>
  <c r="Q147" i="90"/>
  <c r="L147" i="90"/>
  <c r="V147" i="90" s="1"/>
  <c r="K147" i="90"/>
  <c r="I147" i="90"/>
  <c r="L146" i="90"/>
  <c r="K146" i="90"/>
  <c r="I146" i="90"/>
  <c r="L145" i="90"/>
  <c r="K145" i="90"/>
  <c r="I145" i="90"/>
  <c r="L144" i="90"/>
  <c r="K144" i="90"/>
  <c r="I144" i="90"/>
  <c r="L143" i="90"/>
  <c r="K143" i="90"/>
  <c r="I143" i="90"/>
  <c r="L142" i="90"/>
  <c r="K142" i="90"/>
  <c r="I142" i="90"/>
  <c r="L141" i="90"/>
  <c r="K141" i="90"/>
  <c r="I141" i="90"/>
  <c r="L140" i="90"/>
  <c r="K140" i="90"/>
  <c r="I140" i="90"/>
  <c r="L139" i="90"/>
  <c r="K139" i="90"/>
  <c r="I139" i="90"/>
  <c r="L138" i="90"/>
  <c r="K138" i="90"/>
  <c r="I138" i="90"/>
  <c r="L137" i="90"/>
  <c r="K137" i="90"/>
  <c r="I137" i="90"/>
  <c r="L136" i="90"/>
  <c r="K136" i="90"/>
  <c r="I136" i="90"/>
  <c r="L135" i="90"/>
  <c r="K135" i="90"/>
  <c r="I135" i="90"/>
  <c r="L134" i="90"/>
  <c r="K134" i="90"/>
  <c r="I134" i="90"/>
  <c r="L133" i="90"/>
  <c r="K133" i="90"/>
  <c r="I133" i="90"/>
  <c r="L132" i="90"/>
  <c r="K132" i="90"/>
  <c r="I132" i="90"/>
  <c r="L131" i="90"/>
  <c r="K131" i="90"/>
  <c r="I131" i="90"/>
  <c r="L130" i="90"/>
  <c r="K130" i="90"/>
  <c r="I130" i="90"/>
  <c r="L129" i="90"/>
  <c r="K129" i="90"/>
  <c r="I129" i="90"/>
  <c r="L128" i="90"/>
  <c r="K128" i="90"/>
  <c r="I128" i="90"/>
  <c r="L127" i="90"/>
  <c r="K127" i="90"/>
  <c r="I127" i="90"/>
  <c r="L126" i="90"/>
  <c r="K126" i="90"/>
  <c r="I126" i="90"/>
  <c r="L125" i="90"/>
  <c r="K125" i="90"/>
  <c r="I125" i="90"/>
  <c r="L124" i="90"/>
  <c r="K124" i="90"/>
  <c r="I124" i="90"/>
  <c r="L123" i="90"/>
  <c r="K123" i="90"/>
  <c r="I123" i="90"/>
  <c r="L122" i="90"/>
  <c r="K122" i="90"/>
  <c r="I122" i="90"/>
  <c r="L121" i="90"/>
  <c r="K121" i="90"/>
  <c r="I121" i="90"/>
  <c r="L120" i="90"/>
  <c r="K120" i="90"/>
  <c r="I120" i="90"/>
  <c r="L119" i="90"/>
  <c r="K119" i="90"/>
  <c r="I119" i="90"/>
  <c r="L118" i="90"/>
  <c r="K118" i="90"/>
  <c r="I118" i="90"/>
  <c r="L117" i="90"/>
  <c r="K117" i="90"/>
  <c r="I117" i="90"/>
  <c r="L116" i="90"/>
  <c r="K116" i="90"/>
  <c r="I116" i="90"/>
  <c r="L113" i="90"/>
  <c r="K113" i="90"/>
  <c r="I113" i="90"/>
  <c r="L112" i="90"/>
  <c r="K112" i="90"/>
  <c r="I112" i="90"/>
  <c r="L111" i="90"/>
  <c r="K111" i="90"/>
  <c r="I111" i="90"/>
  <c r="L110" i="90"/>
  <c r="K110" i="90"/>
  <c r="I110" i="90"/>
  <c r="L109" i="90"/>
  <c r="K109" i="90"/>
  <c r="I109" i="90"/>
  <c r="L108" i="90"/>
  <c r="K108" i="90"/>
  <c r="I108" i="90"/>
  <c r="L107" i="90"/>
  <c r="K107" i="90"/>
  <c r="I107" i="90"/>
  <c r="L106" i="90"/>
  <c r="K106" i="90"/>
  <c r="I106" i="90"/>
  <c r="L105" i="90"/>
  <c r="K105" i="90"/>
  <c r="I105" i="90"/>
  <c r="L104" i="90"/>
  <c r="K104" i="90"/>
  <c r="I104" i="90"/>
  <c r="L103" i="90"/>
  <c r="K103" i="90"/>
  <c r="I103" i="90"/>
  <c r="R102" i="90"/>
  <c r="Q102" i="90"/>
  <c r="L102" i="90"/>
  <c r="V102" i="90" s="1"/>
  <c r="K102" i="90"/>
  <c r="I102" i="90"/>
  <c r="L100" i="90"/>
  <c r="K100" i="90"/>
  <c r="I100" i="90"/>
  <c r="L98" i="90"/>
  <c r="K98" i="90"/>
  <c r="I98" i="90"/>
  <c r="L97" i="90"/>
  <c r="K97" i="90"/>
  <c r="I97" i="90"/>
  <c r="L96" i="90"/>
  <c r="K96" i="90"/>
  <c r="I96" i="90"/>
  <c r="L94" i="90"/>
  <c r="K94" i="90"/>
  <c r="I94" i="90"/>
  <c r="L93" i="90"/>
  <c r="K93" i="90"/>
  <c r="I93" i="90"/>
  <c r="L92" i="90"/>
  <c r="K92" i="90"/>
  <c r="I92" i="90"/>
  <c r="L91" i="90"/>
  <c r="K91" i="90"/>
  <c r="I91" i="90"/>
  <c r="L90" i="90"/>
  <c r="K90" i="90"/>
  <c r="I90" i="90"/>
  <c r="L89" i="90"/>
  <c r="K89" i="90"/>
  <c r="I89" i="90"/>
  <c r="L88" i="90"/>
  <c r="K88" i="90"/>
  <c r="I88" i="90"/>
  <c r="L87" i="90"/>
  <c r="K87" i="90"/>
  <c r="I87" i="90"/>
  <c r="L86" i="90"/>
  <c r="K86" i="90"/>
  <c r="I86" i="90"/>
  <c r="L85" i="90"/>
  <c r="K85" i="90"/>
  <c r="I85" i="90"/>
  <c r="L84" i="90"/>
  <c r="K84" i="90"/>
  <c r="I84" i="90"/>
  <c r="L83" i="90"/>
  <c r="K83" i="90"/>
  <c r="I83" i="90"/>
  <c r="L82" i="90"/>
  <c r="K82" i="90"/>
  <c r="I82" i="90"/>
  <c r="L81" i="90"/>
  <c r="K81" i="90"/>
  <c r="I81" i="90"/>
  <c r="L80" i="90"/>
  <c r="K80" i="90"/>
  <c r="I80" i="90"/>
  <c r="L78" i="90"/>
  <c r="K78" i="90"/>
  <c r="I78" i="90"/>
  <c r="L77" i="90"/>
  <c r="K77" i="90"/>
  <c r="I77" i="90"/>
  <c r="L76" i="90"/>
  <c r="K76" i="90"/>
  <c r="I76" i="90"/>
  <c r="L75" i="90"/>
  <c r="K75" i="90"/>
  <c r="I75" i="90"/>
  <c r="L74" i="90"/>
  <c r="K74" i="90"/>
  <c r="I74" i="90"/>
  <c r="L73" i="90"/>
  <c r="K73" i="90"/>
  <c r="I73" i="90"/>
  <c r="L72" i="90"/>
  <c r="K72" i="90"/>
  <c r="I72" i="90"/>
  <c r="L71" i="90"/>
  <c r="K71" i="90"/>
  <c r="I71" i="90"/>
  <c r="L70" i="90"/>
  <c r="K70" i="90"/>
  <c r="I70" i="90"/>
  <c r="L69" i="90"/>
  <c r="K69" i="90"/>
  <c r="I69" i="90"/>
  <c r="L68" i="90"/>
  <c r="K68" i="90"/>
  <c r="I68" i="90"/>
  <c r="L67" i="90"/>
  <c r="K67" i="90"/>
  <c r="I67" i="90"/>
  <c r="L66" i="90"/>
  <c r="K66" i="90"/>
  <c r="I66" i="90"/>
  <c r="L65" i="90"/>
  <c r="K65" i="90"/>
  <c r="I65" i="90"/>
  <c r="L64" i="90"/>
  <c r="K64" i="90"/>
  <c r="I64" i="90"/>
  <c r="L60" i="90"/>
  <c r="K60" i="90"/>
  <c r="I60" i="90"/>
  <c r="L59" i="90"/>
  <c r="K59" i="90"/>
  <c r="I59" i="90"/>
  <c r="L58" i="90"/>
  <c r="K58" i="90"/>
  <c r="I58" i="90"/>
  <c r="L57" i="90"/>
  <c r="K57" i="90"/>
  <c r="I57" i="90"/>
  <c r="L56" i="90"/>
  <c r="K56" i="90"/>
  <c r="I56" i="90"/>
  <c r="L55" i="90"/>
  <c r="K55" i="90"/>
  <c r="I55" i="90"/>
  <c r="R54" i="90"/>
  <c r="Q54" i="90"/>
  <c r="L54" i="90"/>
  <c r="V54" i="90" s="1"/>
  <c r="K54" i="90"/>
  <c r="I54" i="90"/>
  <c r="R53" i="90"/>
  <c r="Q53" i="90"/>
  <c r="L53" i="90"/>
  <c r="V53" i="90" s="1"/>
  <c r="K53" i="90"/>
  <c r="I53" i="90"/>
  <c r="R52" i="90"/>
  <c r="Q52" i="90"/>
  <c r="L52" i="90"/>
  <c r="V52" i="90" s="1"/>
  <c r="K52" i="90"/>
  <c r="I52" i="90"/>
  <c r="L51" i="90"/>
  <c r="K51" i="90"/>
  <c r="I51" i="90"/>
  <c r="R50" i="90"/>
  <c r="Q50" i="90"/>
  <c r="L50" i="90"/>
  <c r="V50" i="90" s="1"/>
  <c r="K50" i="90"/>
  <c r="I50" i="90"/>
  <c r="L49" i="90"/>
  <c r="K49" i="90"/>
  <c r="I49" i="90"/>
  <c r="L48" i="90"/>
  <c r="K48" i="90"/>
  <c r="I48" i="90"/>
  <c r="L47" i="90"/>
  <c r="K47" i="90"/>
  <c r="I47" i="90"/>
  <c r="L46" i="90"/>
  <c r="K46" i="90"/>
  <c r="I46" i="90"/>
  <c r="L45" i="90"/>
  <c r="K45" i="90"/>
  <c r="I45" i="90"/>
  <c r="L44" i="90"/>
  <c r="K44" i="90"/>
  <c r="I44" i="90"/>
  <c r="L43" i="90"/>
  <c r="K43" i="90"/>
  <c r="I43" i="90"/>
  <c r="L42" i="90"/>
  <c r="K42" i="90"/>
  <c r="I42" i="90"/>
  <c r="L41" i="90"/>
  <c r="K41" i="90"/>
  <c r="I41" i="90"/>
  <c r="L40" i="90"/>
  <c r="K40" i="90"/>
  <c r="I40" i="90"/>
  <c r="L39" i="90"/>
  <c r="K39" i="90"/>
  <c r="I39" i="90"/>
  <c r="L38" i="90"/>
  <c r="V38" i="90" s="1"/>
  <c r="K38" i="90"/>
  <c r="I38" i="90"/>
  <c r="L37" i="90"/>
  <c r="K37" i="90"/>
  <c r="I37" i="90"/>
  <c r="L36" i="90"/>
  <c r="K36" i="90"/>
  <c r="I36" i="90"/>
  <c r="L35" i="90"/>
  <c r="K35" i="90"/>
  <c r="I35" i="90"/>
  <c r="L34" i="90"/>
  <c r="V34" i="90" s="1"/>
  <c r="K34" i="90"/>
  <c r="I34" i="90"/>
  <c r="L33" i="90"/>
  <c r="K33" i="90"/>
  <c r="I33" i="90"/>
  <c r="L32" i="90"/>
  <c r="K32" i="90"/>
  <c r="I32" i="90"/>
  <c r="L31" i="90"/>
  <c r="K31" i="90"/>
  <c r="I31" i="90"/>
  <c r="R30" i="90"/>
  <c r="Q30" i="90"/>
  <c r="L30" i="90"/>
  <c r="V30" i="90" s="1"/>
  <c r="K30" i="90"/>
  <c r="I30" i="90"/>
  <c r="L29" i="90"/>
  <c r="K29" i="90"/>
  <c r="I29" i="90"/>
  <c r="L28" i="90"/>
  <c r="K28" i="90"/>
  <c r="I28" i="90"/>
  <c r="L27" i="90"/>
  <c r="K27" i="90"/>
  <c r="I27" i="90"/>
  <c r="L26" i="90"/>
  <c r="K26" i="90"/>
  <c r="I26" i="90"/>
  <c r="L25" i="90"/>
  <c r="K25" i="90"/>
  <c r="I25" i="90"/>
  <c r="L24" i="90"/>
  <c r="K24" i="90"/>
  <c r="I24" i="90"/>
  <c r="L23" i="90"/>
  <c r="K23" i="90"/>
  <c r="I23" i="90"/>
  <c r="L22" i="90"/>
  <c r="K22" i="90"/>
  <c r="I22" i="90"/>
  <c r="R21" i="90"/>
  <c r="Q21" i="90"/>
  <c r="L21" i="90"/>
  <c r="V21" i="90" s="1"/>
  <c r="K21" i="90"/>
  <c r="I21" i="90"/>
  <c r="R20" i="90"/>
  <c r="Q20" i="90"/>
  <c r="L20" i="90"/>
  <c r="V20" i="90" s="1"/>
  <c r="K20" i="90"/>
  <c r="I20" i="90"/>
  <c r="R19" i="90"/>
  <c r="Q19" i="90"/>
  <c r="L19" i="90"/>
  <c r="V19" i="90" s="1"/>
  <c r="K19" i="90"/>
  <c r="I19" i="90"/>
  <c r="L18" i="90"/>
  <c r="K18" i="90"/>
  <c r="I18" i="90"/>
  <c r="L17" i="90"/>
  <c r="K17" i="90"/>
  <c r="I17" i="90"/>
  <c r="R16" i="90"/>
  <c r="Q16" i="90"/>
  <c r="L16" i="90"/>
  <c r="V16" i="90" s="1"/>
  <c r="K16" i="90"/>
  <c r="I16" i="90"/>
  <c r="L15" i="90"/>
  <c r="K15" i="90"/>
  <c r="I15" i="90"/>
  <c r="L14" i="90"/>
  <c r="K14" i="90"/>
  <c r="I14" i="90"/>
  <c r="L13" i="90"/>
  <c r="K13" i="90"/>
  <c r="I13" i="90"/>
  <c r="L12" i="90"/>
  <c r="K12" i="90"/>
  <c r="I12" i="90"/>
  <c r="L195" i="365"/>
  <c r="K195" i="365"/>
  <c r="I195" i="365"/>
  <c r="L194" i="365"/>
  <c r="K194" i="365"/>
  <c r="I194" i="365"/>
  <c r="L193" i="365"/>
  <c r="K193" i="365"/>
  <c r="I193" i="365"/>
  <c r="L192" i="365"/>
  <c r="K192" i="365"/>
  <c r="I192" i="365"/>
  <c r="L191" i="365"/>
  <c r="K191" i="365"/>
  <c r="I191" i="365"/>
  <c r="L190" i="365"/>
  <c r="K190" i="365"/>
  <c r="I190" i="365"/>
  <c r="L189" i="365"/>
  <c r="K189" i="365"/>
  <c r="I189" i="365"/>
  <c r="L188" i="365"/>
  <c r="K188" i="365"/>
  <c r="I188" i="365"/>
  <c r="L187" i="365"/>
  <c r="K187" i="365"/>
  <c r="I187" i="365"/>
  <c r="L186" i="365"/>
  <c r="K186" i="365"/>
  <c r="I186" i="365"/>
  <c r="L185" i="365"/>
  <c r="K185" i="365"/>
  <c r="I185" i="365"/>
  <c r="L184" i="365"/>
  <c r="K184" i="365"/>
  <c r="I184" i="365"/>
  <c r="L183" i="365"/>
  <c r="K183" i="365"/>
  <c r="I183" i="365"/>
  <c r="L182" i="365"/>
  <c r="K182" i="365"/>
  <c r="I182" i="365"/>
  <c r="L181" i="365"/>
  <c r="K181" i="365"/>
  <c r="I181" i="365"/>
  <c r="L180" i="365"/>
  <c r="K180" i="365"/>
  <c r="I180" i="365"/>
  <c r="L179" i="365"/>
  <c r="K179" i="365"/>
  <c r="I179" i="365"/>
  <c r="L178" i="365"/>
  <c r="K178" i="365"/>
  <c r="I178" i="365"/>
  <c r="L177" i="365"/>
  <c r="K177" i="365"/>
  <c r="I177" i="365"/>
  <c r="L176" i="365"/>
  <c r="K176" i="365"/>
  <c r="I176" i="365"/>
  <c r="L175" i="365"/>
  <c r="K175" i="365"/>
  <c r="I175" i="365"/>
  <c r="L174" i="365"/>
  <c r="K174" i="365"/>
  <c r="I174" i="365"/>
  <c r="L173" i="365"/>
  <c r="K173" i="365"/>
  <c r="I173" i="365"/>
  <c r="L172" i="365"/>
  <c r="K172" i="365"/>
  <c r="I172" i="365"/>
  <c r="L171" i="365"/>
  <c r="K171" i="365"/>
  <c r="I171" i="365"/>
  <c r="L170" i="365"/>
  <c r="K170" i="365"/>
  <c r="I170" i="365"/>
  <c r="L169" i="365"/>
  <c r="K169" i="365"/>
  <c r="I169" i="365"/>
  <c r="L168" i="365"/>
  <c r="K168" i="365"/>
  <c r="I168" i="365"/>
  <c r="L167" i="365"/>
  <c r="K167" i="365"/>
  <c r="I167" i="365"/>
  <c r="L165" i="365"/>
  <c r="K165" i="365"/>
  <c r="I165" i="365"/>
  <c r="L164" i="365"/>
  <c r="K164" i="365"/>
  <c r="I164" i="365"/>
  <c r="L163" i="365"/>
  <c r="K163" i="365"/>
  <c r="I163" i="365"/>
  <c r="R162" i="365"/>
  <c r="Q162" i="365"/>
  <c r="L162" i="365"/>
  <c r="V162" i="365" s="1"/>
  <c r="K162" i="365"/>
  <c r="I162" i="365"/>
  <c r="L161" i="365"/>
  <c r="K161" i="365"/>
  <c r="I161" i="365"/>
  <c r="L160" i="365"/>
  <c r="K160" i="365"/>
  <c r="I160" i="365"/>
  <c r="L159" i="365"/>
  <c r="K159" i="365"/>
  <c r="I159" i="365"/>
  <c r="L158" i="365"/>
  <c r="K158" i="365"/>
  <c r="I158" i="365"/>
  <c r="L157" i="365"/>
  <c r="K157" i="365"/>
  <c r="I157" i="365"/>
  <c r="L156" i="365"/>
  <c r="K156" i="365"/>
  <c r="I156" i="365"/>
  <c r="L155" i="365"/>
  <c r="K155" i="365"/>
  <c r="I155" i="365"/>
  <c r="L154" i="365"/>
  <c r="K154" i="365"/>
  <c r="I154" i="365"/>
  <c r="L153" i="365"/>
  <c r="K153" i="365"/>
  <c r="I153" i="365"/>
  <c r="L151" i="365"/>
  <c r="K151" i="365"/>
  <c r="I151" i="365"/>
  <c r="L150" i="365"/>
  <c r="K150" i="365"/>
  <c r="I150" i="365"/>
  <c r="L149" i="365"/>
  <c r="K149" i="365"/>
  <c r="I149" i="365"/>
  <c r="L148" i="365"/>
  <c r="K148" i="365"/>
  <c r="I148" i="365"/>
  <c r="L147" i="365"/>
  <c r="K147" i="365"/>
  <c r="I147" i="365"/>
  <c r="L146" i="365"/>
  <c r="K146" i="365"/>
  <c r="I146" i="365"/>
  <c r="L145" i="365"/>
  <c r="K145" i="365"/>
  <c r="I145" i="365"/>
  <c r="L144" i="365"/>
  <c r="K144" i="365"/>
  <c r="I144" i="365"/>
  <c r="L143" i="365"/>
  <c r="K143" i="365"/>
  <c r="I143" i="365"/>
  <c r="R142" i="365"/>
  <c r="Q142" i="365"/>
  <c r="L142" i="365"/>
  <c r="V142" i="365" s="1"/>
  <c r="K142" i="365"/>
  <c r="I142" i="365"/>
  <c r="R141" i="365"/>
  <c r="Q141" i="365"/>
  <c r="L141" i="365"/>
  <c r="V141" i="365" s="1"/>
  <c r="K141" i="365"/>
  <c r="I141" i="365"/>
  <c r="L140" i="365"/>
  <c r="K140" i="365"/>
  <c r="I140" i="365"/>
  <c r="L139" i="365"/>
  <c r="K139" i="365"/>
  <c r="I139" i="365"/>
  <c r="L138" i="365"/>
  <c r="K138" i="365"/>
  <c r="I138" i="365"/>
  <c r="L137" i="365"/>
  <c r="K137" i="365"/>
  <c r="I137" i="365"/>
  <c r="L136" i="365"/>
  <c r="K136" i="365"/>
  <c r="I136" i="365"/>
  <c r="L135" i="365"/>
  <c r="K135" i="365"/>
  <c r="I135" i="365"/>
  <c r="L134" i="365"/>
  <c r="K134" i="365"/>
  <c r="I134" i="365"/>
  <c r="L133" i="365"/>
  <c r="K133" i="365"/>
  <c r="I133" i="365"/>
  <c r="L132" i="365"/>
  <c r="K132" i="365"/>
  <c r="I132" i="365"/>
  <c r="L131" i="365"/>
  <c r="K131" i="365"/>
  <c r="I131" i="365"/>
  <c r="L130" i="365"/>
  <c r="K130" i="365"/>
  <c r="I130" i="365"/>
  <c r="L129" i="365"/>
  <c r="K129" i="365"/>
  <c r="I129" i="365"/>
  <c r="L128" i="365"/>
  <c r="K128" i="365"/>
  <c r="I128" i="365"/>
  <c r="L127" i="365"/>
  <c r="K127" i="365"/>
  <c r="I127" i="365"/>
  <c r="L126" i="365"/>
  <c r="K126" i="365"/>
  <c r="I126" i="365"/>
  <c r="L125" i="365"/>
  <c r="K125" i="365"/>
  <c r="I125" i="365"/>
  <c r="L124" i="365"/>
  <c r="K124" i="365"/>
  <c r="I124" i="365"/>
  <c r="L123" i="365"/>
  <c r="K123" i="365"/>
  <c r="I123" i="365"/>
  <c r="L122" i="365"/>
  <c r="K122" i="365"/>
  <c r="I122" i="365"/>
  <c r="L121" i="365"/>
  <c r="K121" i="365"/>
  <c r="I121" i="365"/>
  <c r="L120" i="365"/>
  <c r="K120" i="365"/>
  <c r="I120" i="365"/>
  <c r="L119" i="365"/>
  <c r="K119" i="365"/>
  <c r="I119" i="365"/>
  <c r="L118" i="365"/>
  <c r="K118" i="365"/>
  <c r="I118" i="365"/>
  <c r="L117" i="365"/>
  <c r="K117" i="365"/>
  <c r="I117" i="365"/>
  <c r="L116" i="365"/>
  <c r="K116" i="365"/>
  <c r="I116" i="365"/>
  <c r="L115" i="365"/>
  <c r="K115" i="365"/>
  <c r="I115" i="365"/>
  <c r="L114" i="365"/>
  <c r="K114" i="365"/>
  <c r="I114" i="365"/>
  <c r="L113" i="365"/>
  <c r="K113" i="365"/>
  <c r="I113" i="365"/>
  <c r="L112" i="365"/>
  <c r="K112" i="365"/>
  <c r="I112" i="365"/>
  <c r="L111" i="365"/>
  <c r="K111" i="365"/>
  <c r="I111" i="365"/>
  <c r="L109" i="365"/>
  <c r="K109" i="365"/>
  <c r="I109" i="365"/>
  <c r="L108" i="365"/>
  <c r="K108" i="365"/>
  <c r="I108" i="365"/>
  <c r="L107" i="365"/>
  <c r="K107" i="365"/>
  <c r="I107" i="365"/>
  <c r="L106" i="365"/>
  <c r="K106" i="365"/>
  <c r="I106" i="365"/>
  <c r="L105" i="365"/>
  <c r="K105" i="365"/>
  <c r="I105" i="365"/>
  <c r="L104" i="365"/>
  <c r="K104" i="365"/>
  <c r="I104" i="365"/>
  <c r="L103" i="365"/>
  <c r="K103" i="365"/>
  <c r="I103" i="365"/>
  <c r="L102" i="365"/>
  <c r="K102" i="365"/>
  <c r="I102" i="365"/>
  <c r="L101" i="365"/>
  <c r="K101" i="365"/>
  <c r="I101" i="365"/>
  <c r="L100" i="365"/>
  <c r="K100" i="365"/>
  <c r="I100" i="365"/>
  <c r="L99" i="365"/>
  <c r="K99" i="365"/>
  <c r="I99" i="365"/>
  <c r="L98" i="365"/>
  <c r="K98" i="365"/>
  <c r="I98" i="365"/>
  <c r="L97" i="365"/>
  <c r="K97" i="365"/>
  <c r="I97" i="365"/>
  <c r="L96" i="365"/>
  <c r="K96" i="365"/>
  <c r="I96" i="365"/>
  <c r="L95" i="365"/>
  <c r="K95" i="365"/>
  <c r="I95" i="365"/>
  <c r="R94" i="365"/>
  <c r="Q94" i="365"/>
  <c r="L94" i="365"/>
  <c r="V94" i="365" s="1"/>
  <c r="K94" i="365"/>
  <c r="I94" i="365"/>
  <c r="L93" i="365"/>
  <c r="K93" i="365"/>
  <c r="I93" i="365"/>
  <c r="L92" i="365"/>
  <c r="K92" i="365"/>
  <c r="I92" i="365"/>
  <c r="L91" i="365"/>
  <c r="K91" i="365"/>
  <c r="I91" i="365"/>
  <c r="L90" i="365"/>
  <c r="K90" i="365"/>
  <c r="I90" i="365"/>
  <c r="L89" i="365"/>
  <c r="K89" i="365"/>
  <c r="I89" i="365"/>
  <c r="L88" i="365"/>
  <c r="K88" i="365"/>
  <c r="I88" i="365"/>
  <c r="L87" i="365"/>
  <c r="K87" i="365"/>
  <c r="I87" i="365"/>
  <c r="L86" i="365"/>
  <c r="K86" i="365"/>
  <c r="I86" i="365"/>
  <c r="L85" i="365"/>
  <c r="K85" i="365"/>
  <c r="I85" i="365"/>
  <c r="L84" i="365"/>
  <c r="K84" i="365"/>
  <c r="I84" i="365"/>
  <c r="L83" i="365"/>
  <c r="K83" i="365"/>
  <c r="I83" i="365"/>
  <c r="L82" i="365"/>
  <c r="K82" i="365"/>
  <c r="I82" i="365"/>
  <c r="L81" i="365"/>
  <c r="K81" i="365"/>
  <c r="I81" i="365"/>
  <c r="L80" i="365"/>
  <c r="K80" i="365"/>
  <c r="I80" i="365"/>
  <c r="L79" i="365"/>
  <c r="K79" i="365"/>
  <c r="I79" i="365"/>
  <c r="L78" i="365"/>
  <c r="K78" i="365"/>
  <c r="I78" i="365"/>
  <c r="L77" i="365"/>
  <c r="K77" i="365"/>
  <c r="I77" i="365"/>
  <c r="L76" i="365"/>
  <c r="K76" i="365"/>
  <c r="I76" i="365"/>
  <c r="L75" i="365"/>
  <c r="K75" i="365"/>
  <c r="I75" i="365"/>
  <c r="L74" i="365"/>
  <c r="K74" i="365"/>
  <c r="I74" i="365"/>
  <c r="L73" i="365"/>
  <c r="K73" i="365"/>
  <c r="I73" i="365"/>
  <c r="L72" i="365"/>
  <c r="K72" i="365"/>
  <c r="I72" i="365"/>
  <c r="L71" i="365"/>
  <c r="K71" i="365"/>
  <c r="I71" i="365"/>
  <c r="L70" i="365"/>
  <c r="K70" i="365"/>
  <c r="I70" i="365"/>
  <c r="L69" i="365"/>
  <c r="K69" i="365"/>
  <c r="I69" i="365"/>
  <c r="L68" i="365"/>
  <c r="K68" i="365"/>
  <c r="I68" i="365"/>
  <c r="L67" i="365"/>
  <c r="K67" i="365"/>
  <c r="I67" i="365"/>
  <c r="L66" i="365"/>
  <c r="K66" i="365"/>
  <c r="I66" i="365"/>
  <c r="L65" i="365"/>
  <c r="K65" i="365"/>
  <c r="I65" i="365"/>
  <c r="L64" i="365"/>
  <c r="K64" i="365"/>
  <c r="I64" i="365"/>
  <c r="L63" i="365"/>
  <c r="K63" i="365"/>
  <c r="I63" i="365"/>
  <c r="L62" i="365"/>
  <c r="K62" i="365"/>
  <c r="I62" i="365"/>
  <c r="L61" i="365"/>
  <c r="K61" i="365"/>
  <c r="I61" i="365"/>
  <c r="L60" i="365"/>
  <c r="K60" i="365"/>
  <c r="I60" i="365"/>
  <c r="L59" i="365"/>
  <c r="K59" i="365"/>
  <c r="I59" i="365"/>
  <c r="L58" i="365"/>
  <c r="K58" i="365"/>
  <c r="I58" i="365"/>
  <c r="R57" i="365"/>
  <c r="Q57" i="365"/>
  <c r="L57" i="365"/>
  <c r="V57" i="365" s="1"/>
  <c r="K57" i="365"/>
  <c r="I57" i="365"/>
  <c r="L56" i="365"/>
  <c r="K56" i="365"/>
  <c r="I56" i="365"/>
  <c r="L55" i="365"/>
  <c r="K55" i="365"/>
  <c r="I55" i="365"/>
  <c r="L53" i="365"/>
  <c r="K53" i="365"/>
  <c r="I53" i="365"/>
  <c r="L52" i="365"/>
  <c r="K52" i="365"/>
  <c r="I52" i="365"/>
  <c r="L51" i="365"/>
  <c r="K51" i="365"/>
  <c r="I51" i="365"/>
  <c r="L50" i="365"/>
  <c r="K50" i="365"/>
  <c r="I50" i="365"/>
  <c r="L49" i="365"/>
  <c r="K49" i="365"/>
  <c r="I49" i="365"/>
  <c r="L48" i="365"/>
  <c r="K48" i="365"/>
  <c r="I48" i="365"/>
  <c r="L47" i="365"/>
  <c r="K47" i="365"/>
  <c r="I47" i="365"/>
  <c r="L46" i="365"/>
  <c r="K46" i="365"/>
  <c r="I46" i="365"/>
  <c r="L45" i="365"/>
  <c r="K45" i="365"/>
  <c r="I45" i="365"/>
  <c r="L44" i="365"/>
  <c r="K44" i="365"/>
  <c r="I44" i="365"/>
  <c r="L43" i="365"/>
  <c r="K43" i="365"/>
  <c r="I43" i="365"/>
  <c r="L42" i="365"/>
  <c r="K42" i="365"/>
  <c r="I42" i="365"/>
  <c r="L41" i="365"/>
  <c r="K41" i="365"/>
  <c r="I41" i="365"/>
  <c r="L40" i="365"/>
  <c r="K40" i="365"/>
  <c r="I40" i="365"/>
  <c r="R39" i="365"/>
  <c r="Q39" i="365"/>
  <c r="L39" i="365"/>
  <c r="V39" i="365" s="1"/>
  <c r="K39" i="365"/>
  <c r="I39" i="365"/>
  <c r="R38" i="365"/>
  <c r="Q38" i="365"/>
  <c r="L38" i="365"/>
  <c r="V38" i="365" s="1"/>
  <c r="K38" i="365"/>
  <c r="I38" i="365"/>
  <c r="L37" i="365"/>
  <c r="K37" i="365"/>
  <c r="I37" i="365"/>
  <c r="L36" i="365"/>
  <c r="K36" i="365"/>
  <c r="I36" i="365"/>
  <c r="L35" i="365"/>
  <c r="K35" i="365"/>
  <c r="I35" i="365"/>
  <c r="L34" i="365"/>
  <c r="K34" i="365"/>
  <c r="I34" i="365"/>
  <c r="L33" i="365"/>
  <c r="K33" i="365"/>
  <c r="I33" i="365"/>
  <c r="R32" i="365"/>
  <c r="Q32" i="365"/>
  <c r="L32" i="365"/>
  <c r="V32" i="365" s="1"/>
  <c r="K32" i="365"/>
  <c r="I32" i="365"/>
  <c r="L31" i="365"/>
  <c r="K31" i="365"/>
  <c r="I31" i="365"/>
  <c r="L30" i="365"/>
  <c r="K30" i="365"/>
  <c r="I30" i="365"/>
  <c r="L29" i="365"/>
  <c r="K29" i="365"/>
  <c r="I29" i="365"/>
  <c r="L28" i="365"/>
  <c r="K28" i="365"/>
  <c r="I28" i="365"/>
  <c r="L27" i="365"/>
  <c r="K27" i="365"/>
  <c r="I27" i="365"/>
  <c r="L26" i="365"/>
  <c r="K26" i="365"/>
  <c r="I26" i="365"/>
  <c r="L25" i="365"/>
  <c r="K25" i="365"/>
  <c r="I25" i="365"/>
  <c r="L24" i="365"/>
  <c r="K24" i="365"/>
  <c r="I24" i="365"/>
  <c r="L23" i="365"/>
  <c r="K23" i="365"/>
  <c r="I23" i="365"/>
  <c r="L22" i="365"/>
  <c r="K22" i="365"/>
  <c r="I22" i="365"/>
  <c r="L21" i="365"/>
  <c r="K21" i="365"/>
  <c r="I21" i="365"/>
  <c r="L20" i="365"/>
  <c r="K20" i="365"/>
  <c r="I20" i="365"/>
  <c r="L19" i="365"/>
  <c r="K19" i="365"/>
  <c r="I19" i="365"/>
  <c r="L18" i="365"/>
  <c r="K18" i="365"/>
  <c r="I18" i="365"/>
  <c r="L17" i="365"/>
  <c r="K17" i="365"/>
  <c r="I17" i="365"/>
  <c r="L16" i="365"/>
  <c r="K16" i="365"/>
  <c r="I16" i="365"/>
  <c r="L15" i="365"/>
  <c r="K15" i="365"/>
  <c r="I15" i="365"/>
  <c r="L14" i="365"/>
  <c r="K14" i="365"/>
  <c r="I14" i="365"/>
  <c r="R13" i="365"/>
  <c r="Q13" i="365"/>
  <c r="L13" i="365"/>
  <c r="V13" i="365" s="1"/>
  <c r="K13" i="365"/>
  <c r="I13" i="365"/>
  <c r="L12" i="365"/>
  <c r="K12" i="365"/>
  <c r="I12" i="365"/>
  <c r="L11" i="365"/>
  <c r="K11" i="365"/>
  <c r="I11" i="365"/>
  <c r="L46" i="220"/>
  <c r="K46" i="220"/>
  <c r="I46" i="220"/>
  <c r="L45" i="220"/>
  <c r="K45" i="220"/>
  <c r="I45" i="220"/>
  <c r="R44" i="220"/>
  <c r="Q44" i="220"/>
  <c r="L44" i="220"/>
  <c r="K44" i="220"/>
  <c r="I44" i="220"/>
  <c r="L43" i="220"/>
  <c r="K43" i="220"/>
  <c r="I43" i="220"/>
  <c r="R42" i="220"/>
  <c r="Q42" i="220"/>
  <c r="L42" i="220"/>
  <c r="K42" i="220"/>
  <c r="I42" i="220"/>
  <c r="L41" i="220"/>
  <c r="K41" i="220"/>
  <c r="I41" i="220"/>
  <c r="R40" i="220"/>
  <c r="Q40" i="220"/>
  <c r="L40" i="220"/>
  <c r="K40" i="220"/>
  <c r="I40" i="220"/>
  <c r="L39" i="220"/>
  <c r="K39" i="220"/>
  <c r="I39" i="220"/>
  <c r="R38" i="220"/>
  <c r="Q38" i="220"/>
  <c r="L38" i="220"/>
  <c r="K38" i="220"/>
  <c r="I38" i="220"/>
  <c r="L37" i="220"/>
  <c r="K37" i="220"/>
  <c r="I37" i="220"/>
  <c r="L36" i="220"/>
  <c r="K36" i="220"/>
  <c r="I36" i="220"/>
  <c r="L35" i="220"/>
  <c r="K35" i="220"/>
  <c r="I35" i="220"/>
  <c r="R34" i="220"/>
  <c r="Q34" i="220"/>
  <c r="L34" i="220"/>
  <c r="K34" i="220"/>
  <c r="I34" i="220"/>
  <c r="L33" i="220"/>
  <c r="K33" i="220"/>
  <c r="I33" i="220"/>
  <c r="L32" i="220"/>
  <c r="K32" i="220"/>
  <c r="I32" i="220"/>
  <c r="L31" i="220"/>
  <c r="K31" i="220"/>
  <c r="I31" i="220"/>
  <c r="L30" i="220"/>
  <c r="K30" i="220"/>
  <c r="I30" i="220"/>
  <c r="L29" i="220"/>
  <c r="K29" i="220"/>
  <c r="I29" i="220"/>
  <c r="L28" i="220"/>
  <c r="K28" i="220"/>
  <c r="I28" i="220"/>
  <c r="L27" i="220"/>
  <c r="K27" i="220"/>
  <c r="I27" i="220"/>
  <c r="L23" i="220"/>
  <c r="K23" i="220"/>
  <c r="I23" i="220"/>
  <c r="R22" i="220"/>
  <c r="Q22" i="220"/>
  <c r="L22" i="220"/>
  <c r="K22" i="220"/>
  <c r="V22" i="220" s="1"/>
  <c r="I22" i="220"/>
  <c r="R21" i="220"/>
  <c r="Q21" i="220"/>
  <c r="L21" i="220"/>
  <c r="K21" i="220"/>
  <c r="V21" i="220" s="1"/>
  <c r="I21" i="220"/>
  <c r="L20" i="220"/>
  <c r="K20" i="220"/>
  <c r="I20" i="220"/>
  <c r="L19" i="220"/>
  <c r="K19" i="220"/>
  <c r="I19" i="220"/>
  <c r="L18" i="220"/>
  <c r="K18" i="220"/>
  <c r="I18" i="220"/>
  <c r="L17" i="220"/>
  <c r="K17" i="220"/>
  <c r="I17" i="220"/>
  <c r="L16" i="220"/>
  <c r="K16" i="220"/>
  <c r="I16" i="220"/>
  <c r="L15" i="220"/>
  <c r="K15" i="220"/>
  <c r="I15" i="220"/>
  <c r="L14" i="220"/>
  <c r="K14" i="220"/>
  <c r="I14" i="220"/>
  <c r="L13" i="220"/>
  <c r="K13" i="220"/>
  <c r="I13" i="220"/>
  <c r="L12" i="220"/>
  <c r="K12" i="220"/>
  <c r="I12" i="220"/>
  <c r="L11" i="220"/>
  <c r="K11" i="220"/>
  <c r="I11" i="220"/>
  <c r="L494" i="92" l="1"/>
  <c r="V494" i="92" s="1"/>
  <c r="L169" i="92"/>
  <c r="V169" i="92" s="1"/>
  <c r="L170" i="92"/>
  <c r="V170" i="92" s="1"/>
  <c r="L125" i="129"/>
  <c r="V125" i="129" s="1"/>
  <c r="L28" i="204"/>
  <c r="L107" i="291"/>
  <c r="L259" i="291"/>
  <c r="L21" i="204"/>
  <c r="V21" i="204" s="1"/>
  <c r="L199" i="291"/>
  <c r="L226" i="291"/>
  <c r="L205" i="291"/>
  <c r="L104" i="291"/>
  <c r="L137" i="291"/>
  <c r="L17" i="112"/>
  <c r="V17" i="112" s="1"/>
  <c r="L21" i="112"/>
  <c r="V21" i="112" s="1"/>
  <c r="L14" i="112"/>
  <c r="V14" i="112" s="1"/>
  <c r="L18" i="112"/>
  <c r="V18" i="112" s="1"/>
  <c r="L22" i="112"/>
  <c r="V22" i="112" s="1"/>
  <c r="L19" i="112"/>
  <c r="V19" i="112" s="1"/>
  <c r="L61" i="204"/>
  <c r="L62" i="204"/>
  <c r="L73" i="112"/>
  <c r="L49" i="204"/>
  <c r="L41" i="204"/>
  <c r="L262" i="291"/>
  <c r="L239" i="291"/>
  <c r="L273" i="291"/>
  <c r="L121" i="129"/>
  <c r="V121" i="129" s="1"/>
  <c r="L34" i="112"/>
  <c r="L22" i="204"/>
  <c r="V22" i="204" s="1"/>
  <c r="L128" i="291"/>
  <c r="L122" i="129"/>
  <c r="V122" i="129" s="1"/>
  <c r="L160" i="291"/>
  <c r="L202" i="291"/>
  <c r="L271" i="291"/>
  <c r="L261" i="291"/>
  <c r="L241" i="291"/>
  <c r="L258" i="291"/>
  <c r="L54" i="204"/>
  <c r="L33" i="204"/>
  <c r="K30" i="377"/>
  <c r="O30" i="377" s="1"/>
  <c r="S30" i="377" s="1"/>
  <c r="K11" i="377"/>
  <c r="O11" i="377" s="1"/>
  <c r="L219" i="291"/>
  <c r="L48" i="204"/>
  <c r="K15" i="377"/>
  <c r="O15" i="377" s="1"/>
  <c r="S15" i="377" s="1"/>
  <c r="K16" i="377"/>
  <c r="O16" i="377" s="1"/>
  <c r="S16" i="377" s="1"/>
  <c r="K29" i="377"/>
  <c r="O29" i="377" s="1"/>
  <c r="S29" i="377" s="1"/>
  <c r="K28" i="377"/>
  <c r="O28" i="377" s="1"/>
  <c r="S28" i="377" s="1"/>
  <c r="L53" i="223"/>
  <c r="K18" i="377"/>
  <c r="O18" i="377" s="1"/>
  <c r="S18" i="377" s="1"/>
  <c r="K27" i="377"/>
  <c r="O27" i="377" s="1"/>
  <c r="S27" i="377" s="1"/>
  <c r="K32" i="377"/>
  <c r="O32" i="377" s="1"/>
  <c r="S32" i="377" s="1"/>
  <c r="K12" i="377"/>
  <c r="O12" i="377" s="1"/>
  <c r="S12" i="377" s="1"/>
  <c r="K26" i="377"/>
  <c r="O26" i="377" s="1"/>
  <c r="S26" i="377" s="1"/>
  <c r="K31" i="377"/>
  <c r="O31" i="377" s="1"/>
  <c r="S31" i="377" s="1"/>
  <c r="K14" i="377"/>
  <c r="O14" i="377" s="1"/>
  <c r="S14" i="377" s="1"/>
  <c r="K19" i="377"/>
  <c r="O19" i="377" s="1"/>
  <c r="S19" i="377" s="1"/>
  <c r="K25" i="377"/>
  <c r="O25" i="377" s="1"/>
  <c r="S25" i="377" s="1"/>
  <c r="K17" i="377"/>
  <c r="O17" i="377" s="1"/>
  <c r="S17" i="377" s="1"/>
  <c r="K13" i="377"/>
  <c r="O13" i="377" s="1"/>
  <c r="S13" i="377" s="1"/>
  <c r="K24" i="377"/>
  <c r="O24" i="377" s="1"/>
  <c r="S24" i="377" s="1"/>
  <c r="K34" i="377"/>
  <c r="O34" i="377" s="1"/>
  <c r="S34" i="377" s="1"/>
  <c r="K23" i="377"/>
  <c r="O23" i="377" s="1"/>
  <c r="S23" i="377" s="1"/>
  <c r="K33" i="377"/>
  <c r="O33" i="377" s="1"/>
  <c r="S33" i="377" s="1"/>
  <c r="L14" i="204"/>
  <c r="V14" i="204" s="1"/>
  <c r="E14" i="70"/>
  <c r="E15" i="70"/>
  <c r="B49" i="17"/>
  <c r="C45" i="17"/>
  <c r="C47" i="17" s="1"/>
  <c r="C48" i="17" s="1"/>
  <c r="L361" i="94"/>
  <c r="L364" i="94"/>
  <c r="L14" i="299"/>
  <c r="L28" i="102"/>
  <c r="L23" i="104"/>
  <c r="L40" i="104"/>
  <c r="L46" i="104"/>
  <c r="L49" i="104"/>
  <c r="L56" i="104"/>
  <c r="L95" i="104"/>
  <c r="V95" i="104" s="1"/>
  <c r="L96" i="104"/>
  <c r="V96" i="104" s="1"/>
  <c r="L97" i="104"/>
  <c r="V97" i="104" s="1"/>
  <c r="L112" i="104"/>
  <c r="L53" i="156"/>
  <c r="L159" i="156"/>
  <c r="L185" i="156"/>
  <c r="V185" i="156" s="1"/>
  <c r="L21" i="239"/>
  <c r="L35" i="239"/>
  <c r="L66" i="239"/>
  <c r="L100" i="239"/>
  <c r="L42" i="108"/>
  <c r="L83" i="108"/>
  <c r="L86" i="108"/>
  <c r="L26" i="131"/>
  <c r="L64" i="131"/>
  <c r="L102" i="129"/>
  <c r="L141" i="129"/>
  <c r="L18" i="291"/>
  <c r="V18" i="291" s="1"/>
  <c r="L21" i="291"/>
  <c r="L45" i="291"/>
  <c r="L48" i="291"/>
  <c r="L61" i="291"/>
  <c r="L121" i="291"/>
  <c r="L283" i="94"/>
  <c r="L363" i="94"/>
  <c r="L13" i="299"/>
  <c r="L32" i="104"/>
  <c r="L35" i="104"/>
  <c r="L45" i="104"/>
  <c r="L48" i="104"/>
  <c r="L11" i="156"/>
  <c r="L17" i="156"/>
  <c r="L61" i="156"/>
  <c r="V61" i="156" s="1"/>
  <c r="L123" i="156"/>
  <c r="V123" i="156" s="1"/>
  <c r="L216" i="156"/>
  <c r="V216" i="156" s="1"/>
  <c r="L41" i="239"/>
  <c r="L115" i="239"/>
  <c r="L79" i="108"/>
  <c r="L85" i="108"/>
  <c r="L88" i="108"/>
  <c r="L45" i="131"/>
  <c r="L157" i="131"/>
  <c r="L14" i="129"/>
  <c r="L95" i="129"/>
  <c r="L44" i="291"/>
  <c r="L47" i="291"/>
  <c r="L50" i="291"/>
  <c r="L60" i="291"/>
  <c r="L69" i="291"/>
  <c r="L93" i="291"/>
  <c r="L169" i="291"/>
  <c r="L191" i="291"/>
  <c r="L236" i="291"/>
  <c r="L237" i="291"/>
  <c r="L16" i="223"/>
  <c r="L22" i="223"/>
  <c r="L19" i="204"/>
  <c r="V19" i="204" s="1"/>
  <c r="L285" i="94"/>
  <c r="L362" i="94"/>
  <c r="L11" i="299"/>
  <c r="L32" i="299"/>
  <c r="L12" i="102"/>
  <c r="L20" i="104"/>
  <c r="L24" i="104"/>
  <c r="L27" i="104"/>
  <c r="L31" i="104"/>
  <c r="L41" i="104"/>
  <c r="L57" i="104"/>
  <c r="V57" i="104" s="1"/>
  <c r="L58" i="104"/>
  <c r="V58" i="104" s="1"/>
  <c r="L106" i="104"/>
  <c r="L36" i="156"/>
  <c r="L88" i="156"/>
  <c r="V88" i="156" s="1"/>
  <c r="L126" i="156"/>
  <c r="L219" i="156"/>
  <c r="L12" i="239"/>
  <c r="L43" i="313"/>
  <c r="L40" i="108"/>
  <c r="L43" i="108"/>
  <c r="L84" i="108"/>
  <c r="L144" i="131"/>
  <c r="L19" i="129"/>
  <c r="L90" i="129"/>
  <c r="L43" i="291"/>
  <c r="L46" i="291"/>
  <c r="L49" i="291"/>
  <c r="L52" i="291"/>
  <c r="L15" i="223"/>
  <c r="L33" i="223"/>
  <c r="L51" i="223"/>
  <c r="L54" i="223"/>
  <c r="L31" i="112"/>
  <c r="L15" i="115"/>
  <c r="L46" i="204"/>
  <c r="L12" i="204"/>
  <c r="V12" i="204" s="1"/>
  <c r="L13" i="204"/>
  <c r="V13" i="204" s="1"/>
  <c r="L15" i="204"/>
  <c r="V15" i="204" s="1"/>
  <c r="L17" i="204"/>
  <c r="V17" i="204" s="1"/>
  <c r="L18" i="204"/>
  <c r="V18" i="204" s="1"/>
  <c r="U11" i="377" l="1"/>
  <c r="U30" i="377"/>
  <c r="S11" i="377"/>
  <c r="S36" i="377" s="1"/>
  <c r="D23" i="322" s="1"/>
  <c r="O36" i="377"/>
  <c r="C49" i="17"/>
  <c r="H197" i="365"/>
  <c r="B2" i="135" s="1"/>
  <c r="P171" i="365"/>
  <c r="P170" i="365"/>
  <c r="P163" i="365"/>
  <c r="P151" i="365"/>
  <c r="P140" i="365"/>
  <c r="P127" i="365"/>
  <c r="P109" i="365"/>
  <c r="P70" i="365"/>
  <c r="P53" i="365"/>
  <c r="P40" i="365"/>
  <c r="P32" i="365"/>
  <c r="T32" i="365" s="1"/>
  <c r="P30" i="365"/>
  <c r="C12" i="363"/>
  <c r="C18" i="363"/>
  <c r="C17" i="363"/>
  <c r="C16" i="363"/>
  <c r="C14" i="363"/>
  <c r="C13" i="363"/>
  <c r="C11" i="363"/>
  <c r="C18" i="362"/>
  <c r="C17" i="362"/>
  <c r="C16" i="362"/>
  <c r="C14" i="362"/>
  <c r="C13" i="362"/>
  <c r="C12" i="362"/>
  <c r="C11" i="362"/>
  <c r="C18" i="361"/>
  <c r="C17" i="361"/>
  <c r="C16" i="361"/>
  <c r="C14" i="361"/>
  <c r="C13" i="361"/>
  <c r="C12" i="361"/>
  <c r="C11" i="361"/>
  <c r="C18" i="360"/>
  <c r="C17" i="360"/>
  <c r="C16" i="360"/>
  <c r="C14" i="360"/>
  <c r="C13" i="360"/>
  <c r="C12" i="360"/>
  <c r="C11" i="360"/>
  <c r="C18" i="354"/>
  <c r="C17" i="354"/>
  <c r="C16" i="354"/>
  <c r="C14" i="354"/>
  <c r="C13" i="354"/>
  <c r="C12" i="354"/>
  <c r="C11" i="354"/>
  <c r="C18" i="359"/>
  <c r="C17" i="359"/>
  <c r="C16" i="359"/>
  <c r="C14" i="359"/>
  <c r="C13" i="359"/>
  <c r="C12" i="359"/>
  <c r="C11" i="359"/>
  <c r="C18" i="358"/>
  <c r="C17" i="358"/>
  <c r="C16" i="358"/>
  <c r="C14" i="358"/>
  <c r="C13" i="358"/>
  <c r="C12" i="358"/>
  <c r="C11" i="358"/>
  <c r="C17" i="357"/>
  <c r="C18" i="357"/>
  <c r="C16" i="357"/>
  <c r="C14" i="357"/>
  <c r="C13" i="357"/>
  <c r="C12" i="357"/>
  <c r="C11" i="357"/>
  <c r="C17" i="356"/>
  <c r="C18" i="356"/>
  <c r="C16" i="356"/>
  <c r="C14" i="356"/>
  <c r="C13" i="356"/>
  <c r="C12" i="356"/>
  <c r="C11" i="356"/>
  <c r="C17" i="355"/>
  <c r="C18" i="355"/>
  <c r="C16" i="355"/>
  <c r="C14" i="355"/>
  <c r="C13" i="355"/>
  <c r="C12" i="355"/>
  <c r="C11" i="355"/>
  <c r="C27" i="353"/>
  <c r="C26" i="353"/>
  <c r="C25" i="353"/>
  <c r="C24" i="353"/>
  <c r="C23" i="353"/>
  <c r="C22" i="353"/>
  <c r="C21" i="353"/>
  <c r="C20" i="353"/>
  <c r="C19" i="353"/>
  <c r="C18" i="353"/>
  <c r="C17" i="353"/>
  <c r="C16" i="353"/>
  <c r="C15" i="353"/>
  <c r="C14" i="353"/>
  <c r="C12" i="353"/>
  <c r="C11" i="353"/>
  <c r="C27" i="352"/>
  <c r="C26" i="352"/>
  <c r="C25" i="352"/>
  <c r="C24" i="352"/>
  <c r="C23" i="352"/>
  <c r="C22" i="352"/>
  <c r="C21" i="352"/>
  <c r="C20" i="352"/>
  <c r="C19" i="352"/>
  <c r="C18" i="352"/>
  <c r="C17" i="352"/>
  <c r="C16" i="352"/>
  <c r="C15" i="352"/>
  <c r="C14" i="352"/>
  <c r="C12" i="352"/>
  <c r="C11" i="352"/>
  <c r="C27" i="351"/>
  <c r="C26" i="351"/>
  <c r="C25" i="351"/>
  <c r="C24" i="351"/>
  <c r="C23" i="351"/>
  <c r="C22" i="351"/>
  <c r="C21" i="351"/>
  <c r="C20" i="351"/>
  <c r="C19" i="351"/>
  <c r="C18" i="351"/>
  <c r="C17" i="351"/>
  <c r="C16" i="351"/>
  <c r="C15" i="351"/>
  <c r="C14" i="351"/>
  <c r="C12" i="351"/>
  <c r="C11" i="351"/>
  <c r="C27" i="350"/>
  <c r="C26" i="350"/>
  <c r="C25" i="350"/>
  <c r="C24" i="350"/>
  <c r="C23" i="350"/>
  <c r="C22" i="350"/>
  <c r="C21" i="350"/>
  <c r="C20" i="350"/>
  <c r="C19" i="350"/>
  <c r="C18" i="350"/>
  <c r="C17" i="350"/>
  <c r="C16" i="350"/>
  <c r="C15" i="350"/>
  <c r="C14" i="350"/>
  <c r="C12" i="350"/>
  <c r="C11" i="350"/>
  <c r="C28" i="344"/>
  <c r="C27" i="344"/>
  <c r="C26" i="344"/>
  <c r="C25" i="344"/>
  <c r="C24" i="344"/>
  <c r="C23" i="344"/>
  <c r="C22" i="344"/>
  <c r="C21" i="344"/>
  <c r="C20" i="344"/>
  <c r="C19" i="344"/>
  <c r="C18" i="344"/>
  <c r="C17" i="344"/>
  <c r="C16" i="344"/>
  <c r="C15" i="344"/>
  <c r="C14" i="344"/>
  <c r="C12" i="344"/>
  <c r="C11" i="344"/>
  <c r="C28" i="349"/>
  <c r="C27" i="349"/>
  <c r="C26" i="349"/>
  <c r="C25" i="349"/>
  <c r="C24" i="349"/>
  <c r="C23" i="349"/>
  <c r="C22" i="349"/>
  <c r="C21" i="349"/>
  <c r="C20" i="349"/>
  <c r="C19" i="349"/>
  <c r="C18" i="349"/>
  <c r="C17" i="349"/>
  <c r="C16" i="349"/>
  <c r="C15" i="349"/>
  <c r="C14" i="349"/>
  <c r="C12" i="349"/>
  <c r="C11" i="349"/>
  <c r="C28" i="348"/>
  <c r="C27" i="348"/>
  <c r="C26" i="348"/>
  <c r="C25" i="348"/>
  <c r="C24" i="348"/>
  <c r="C23" i="348"/>
  <c r="C22" i="348"/>
  <c r="C21" i="348"/>
  <c r="C20" i="348"/>
  <c r="C19" i="348"/>
  <c r="C18" i="348"/>
  <c r="C17" i="348"/>
  <c r="C16" i="348"/>
  <c r="C15" i="348"/>
  <c r="C14" i="348"/>
  <c r="C12" i="348"/>
  <c r="C11" i="348"/>
  <c r="C28" i="347"/>
  <c r="C27" i="347"/>
  <c r="C26" i="347"/>
  <c r="C25" i="347"/>
  <c r="C24" i="347"/>
  <c r="C23" i="347"/>
  <c r="C22" i="347"/>
  <c r="C21" i="347"/>
  <c r="C20" i="347"/>
  <c r="C19" i="347"/>
  <c r="C17" i="347"/>
  <c r="C16" i="347"/>
  <c r="C15" i="347"/>
  <c r="C18" i="347"/>
  <c r="C14" i="347"/>
  <c r="C12" i="347"/>
  <c r="C11" i="347"/>
  <c r="C28" i="346"/>
  <c r="C27" i="346"/>
  <c r="C26" i="346"/>
  <c r="C25" i="346"/>
  <c r="C24" i="346"/>
  <c r="C23" i="346"/>
  <c r="C22" i="346"/>
  <c r="C21" i="346"/>
  <c r="C20" i="346"/>
  <c r="C19" i="346"/>
  <c r="C17" i="346"/>
  <c r="C16" i="346"/>
  <c r="C15" i="346"/>
  <c r="C18" i="346"/>
  <c r="C14" i="346"/>
  <c r="C12" i="346"/>
  <c r="C11" i="346"/>
  <c r="C28" i="345"/>
  <c r="C27" i="345"/>
  <c r="C26" i="345"/>
  <c r="C25" i="345"/>
  <c r="C24" i="345"/>
  <c r="C23" i="345"/>
  <c r="C22" i="345"/>
  <c r="C21" i="345"/>
  <c r="C20" i="345"/>
  <c r="C19" i="345"/>
  <c r="C17" i="345"/>
  <c r="C16" i="345"/>
  <c r="C15" i="345"/>
  <c r="C18" i="345"/>
  <c r="C14" i="345"/>
  <c r="C12" i="345"/>
  <c r="C11" i="345"/>
  <c r="C27" i="343"/>
  <c r="C26" i="343"/>
  <c r="C25" i="343"/>
  <c r="C24" i="343"/>
  <c r="C23" i="343"/>
  <c r="C22" i="343"/>
  <c r="C21" i="343"/>
  <c r="C20" i="343"/>
  <c r="C19" i="343"/>
  <c r="C18" i="343"/>
  <c r="C17" i="343"/>
  <c r="C16" i="343"/>
  <c r="C15" i="343"/>
  <c r="C14" i="343"/>
  <c r="C12" i="343"/>
  <c r="C11" i="343"/>
  <c r="C27" i="342"/>
  <c r="C26" i="342"/>
  <c r="C25" i="342"/>
  <c r="C24" i="342"/>
  <c r="C23" i="342"/>
  <c r="C22" i="342"/>
  <c r="C21" i="342"/>
  <c r="C20" i="342"/>
  <c r="C19" i="342"/>
  <c r="C18" i="342"/>
  <c r="C17" i="342"/>
  <c r="C16" i="342"/>
  <c r="C15" i="342"/>
  <c r="C14" i="342"/>
  <c r="C12" i="342"/>
  <c r="C11" i="342"/>
  <c r="C27" i="341"/>
  <c r="C26" i="341"/>
  <c r="C25" i="341"/>
  <c r="C24" i="341"/>
  <c r="C23" i="341"/>
  <c r="C22" i="341"/>
  <c r="C21" i="341"/>
  <c r="C20" i="341"/>
  <c r="C19" i="341"/>
  <c r="C18" i="341"/>
  <c r="C17" i="341"/>
  <c r="C16" i="341"/>
  <c r="C15" i="341"/>
  <c r="C14" i="341"/>
  <c r="C12" i="341"/>
  <c r="C11" i="341"/>
  <c r="C27" i="340"/>
  <c r="C26" i="340"/>
  <c r="C25" i="340"/>
  <c r="C24" i="340"/>
  <c r="C23" i="340"/>
  <c r="C22" i="340"/>
  <c r="C21" i="340"/>
  <c r="C20" i="340"/>
  <c r="C19" i="340"/>
  <c r="C18" i="340"/>
  <c r="C17" i="340"/>
  <c r="C16" i="340"/>
  <c r="C15" i="340"/>
  <c r="C14" i="340"/>
  <c r="C12" i="340"/>
  <c r="C11" i="340"/>
  <c r="C28" i="334"/>
  <c r="C27" i="334"/>
  <c r="C26" i="334"/>
  <c r="C25" i="334"/>
  <c r="C24" i="334"/>
  <c r="C23" i="334"/>
  <c r="C22" i="334"/>
  <c r="C21" i="334"/>
  <c r="C20" i="334"/>
  <c r="C19" i="334"/>
  <c r="C18" i="334"/>
  <c r="C17" i="334"/>
  <c r="C16" i="334"/>
  <c r="C15" i="334"/>
  <c r="C14" i="334"/>
  <c r="C12" i="334"/>
  <c r="C11" i="334"/>
  <c r="C28" i="339"/>
  <c r="C27" i="339"/>
  <c r="C26" i="339"/>
  <c r="C25" i="339"/>
  <c r="C24" i="339"/>
  <c r="C23" i="339"/>
  <c r="C22" i="339"/>
  <c r="C21" i="339"/>
  <c r="C20" i="339"/>
  <c r="C19" i="339"/>
  <c r="C18" i="339"/>
  <c r="C17" i="339"/>
  <c r="C16" i="339"/>
  <c r="C15" i="339"/>
  <c r="C14" i="339"/>
  <c r="C12" i="339"/>
  <c r="C11" i="339"/>
  <c r="C28" i="338"/>
  <c r="C27" i="338"/>
  <c r="C26" i="338"/>
  <c r="C25" i="338"/>
  <c r="C24" i="338"/>
  <c r="C23" i="338"/>
  <c r="C22" i="338"/>
  <c r="C21" i="338"/>
  <c r="C20" i="338"/>
  <c r="C19" i="338"/>
  <c r="C18" i="338"/>
  <c r="C17" i="338"/>
  <c r="C16" i="338"/>
  <c r="C15" i="338"/>
  <c r="C14" i="338"/>
  <c r="C12" i="338"/>
  <c r="C11" i="338"/>
  <c r="C28" i="337"/>
  <c r="C27" i="337"/>
  <c r="C26" i="337"/>
  <c r="C25" i="337"/>
  <c r="C24" i="337"/>
  <c r="C23" i="337"/>
  <c r="C22" i="337"/>
  <c r="C21" i="337"/>
  <c r="C20" i="337"/>
  <c r="C19" i="337"/>
  <c r="C17" i="337"/>
  <c r="C16" i="337"/>
  <c r="C15" i="337"/>
  <c r="C18" i="337"/>
  <c r="C14" i="337"/>
  <c r="C12" i="337"/>
  <c r="C11" i="337"/>
  <c r="C28" i="336"/>
  <c r="C27" i="336"/>
  <c r="C26" i="336"/>
  <c r="C25" i="336"/>
  <c r="C24" i="336"/>
  <c r="C23" i="336"/>
  <c r="C22" i="336"/>
  <c r="C21" i="336"/>
  <c r="C20" i="336"/>
  <c r="C19" i="336"/>
  <c r="C17" i="336"/>
  <c r="C16" i="336"/>
  <c r="C15" i="336"/>
  <c r="C18" i="336"/>
  <c r="C14" i="336"/>
  <c r="C12" i="336"/>
  <c r="C11" i="336"/>
  <c r="C28" i="335"/>
  <c r="C27" i="335"/>
  <c r="C26" i="335"/>
  <c r="C25" i="335"/>
  <c r="C24" i="335"/>
  <c r="C23" i="335"/>
  <c r="C22" i="335"/>
  <c r="C21" i="335"/>
  <c r="C20" i="335"/>
  <c r="C19" i="335"/>
  <c r="C17" i="335"/>
  <c r="C16" i="335"/>
  <c r="C15" i="335"/>
  <c r="C18" i="335"/>
  <c r="C14" i="335"/>
  <c r="C12" i="335"/>
  <c r="C11" i="335"/>
  <c r="C28" i="333"/>
  <c r="C27" i="333"/>
  <c r="C26" i="333"/>
  <c r="C25" i="333"/>
  <c r="C24" i="333"/>
  <c r="C23" i="333"/>
  <c r="C22" i="333"/>
  <c r="C21" i="333"/>
  <c r="C20" i="333"/>
  <c r="C19" i="333"/>
  <c r="C18" i="333"/>
  <c r="C17" i="333"/>
  <c r="C16" i="333"/>
  <c r="C15" i="333"/>
  <c r="C14" i="333"/>
  <c r="C12" i="333"/>
  <c r="C11" i="333"/>
  <c r="C28" i="332"/>
  <c r="C27" i="332"/>
  <c r="C26" i="332"/>
  <c r="C25" i="332"/>
  <c r="C24" i="332"/>
  <c r="C23" i="332"/>
  <c r="C22" i="332"/>
  <c r="C21" i="332"/>
  <c r="C20" i="332"/>
  <c r="C19" i="332"/>
  <c r="C18" i="332"/>
  <c r="C17" i="332"/>
  <c r="C16" i="332"/>
  <c r="C15" i="332"/>
  <c r="C14" i="332"/>
  <c r="C12" i="332"/>
  <c r="C11" i="332"/>
  <c r="C28" i="331"/>
  <c r="C27" i="331"/>
  <c r="C26" i="331"/>
  <c r="C25" i="331"/>
  <c r="C24" i="331"/>
  <c r="C23" i="331"/>
  <c r="C22" i="331"/>
  <c r="C21" i="331"/>
  <c r="C20" i="331"/>
  <c r="C19" i="331"/>
  <c r="C18" i="331"/>
  <c r="C17" i="331"/>
  <c r="C16" i="331"/>
  <c r="C15" i="331"/>
  <c r="C14" i="331"/>
  <c r="C12" i="331"/>
  <c r="C11" i="331"/>
  <c r="C28" i="330"/>
  <c r="C27" i="330"/>
  <c r="C26" i="330"/>
  <c r="C25" i="330"/>
  <c r="C24" i="330"/>
  <c r="C23" i="330"/>
  <c r="C22" i="330"/>
  <c r="C21" i="330"/>
  <c r="C20" i="330"/>
  <c r="C19" i="330"/>
  <c r="C18" i="330"/>
  <c r="C17" i="330"/>
  <c r="C16" i="330"/>
  <c r="C15" i="330"/>
  <c r="C14" i="330"/>
  <c r="C12" i="330"/>
  <c r="C11" i="330"/>
  <c r="C29" i="324"/>
  <c r="C28" i="324"/>
  <c r="C27" i="324"/>
  <c r="C26" i="324"/>
  <c r="C25" i="324"/>
  <c r="C24" i="324"/>
  <c r="C23" i="324"/>
  <c r="C22" i="324"/>
  <c r="C21" i="324"/>
  <c r="C20" i="324"/>
  <c r="C19" i="324"/>
  <c r="C18" i="324"/>
  <c r="C17" i="324"/>
  <c r="C16" i="324"/>
  <c r="C15" i="324"/>
  <c r="C14" i="324"/>
  <c r="C12" i="324"/>
  <c r="C11" i="324"/>
  <c r="C29" i="329"/>
  <c r="C28" i="329"/>
  <c r="C27" i="329"/>
  <c r="C26" i="329"/>
  <c r="C25" i="329"/>
  <c r="C24" i="329"/>
  <c r="C23" i="329"/>
  <c r="C22" i="329"/>
  <c r="C21" i="329"/>
  <c r="C20" i="329"/>
  <c r="C19" i="329"/>
  <c r="C18" i="329"/>
  <c r="C17" i="329"/>
  <c r="C16" i="329"/>
  <c r="C15" i="329"/>
  <c r="C14" i="329"/>
  <c r="C12" i="329"/>
  <c r="C11" i="329"/>
  <c r="C29" i="328"/>
  <c r="C28" i="328"/>
  <c r="C27" i="328"/>
  <c r="C26" i="328"/>
  <c r="C25" i="328"/>
  <c r="C24" i="328"/>
  <c r="C23" i="328"/>
  <c r="C22" i="328"/>
  <c r="C21" i="328"/>
  <c r="C20" i="328"/>
  <c r="C19" i="328"/>
  <c r="C18" i="328"/>
  <c r="C17" i="328"/>
  <c r="C16" i="328"/>
  <c r="C15" i="328"/>
  <c r="C14" i="328"/>
  <c r="C12" i="328"/>
  <c r="C11" i="328"/>
  <c r="C29" i="327"/>
  <c r="C28" i="327"/>
  <c r="C27" i="327"/>
  <c r="C26" i="327"/>
  <c r="C25" i="327"/>
  <c r="C24" i="327"/>
  <c r="C23" i="327"/>
  <c r="C22" i="327"/>
  <c r="C21" i="327"/>
  <c r="C20" i="327"/>
  <c r="C19" i="327"/>
  <c r="C18" i="327"/>
  <c r="C16" i="327"/>
  <c r="C17" i="327"/>
  <c r="C15" i="327"/>
  <c r="C14" i="327"/>
  <c r="C12" i="327"/>
  <c r="C11" i="327"/>
  <c r="C29" i="326"/>
  <c r="C28" i="326"/>
  <c r="C27" i="326"/>
  <c r="C26" i="326"/>
  <c r="C25" i="326"/>
  <c r="C24" i="326"/>
  <c r="C23" i="326"/>
  <c r="C22" i="326"/>
  <c r="C21" i="326"/>
  <c r="C20" i="326"/>
  <c r="C19" i="326"/>
  <c r="C18" i="326"/>
  <c r="C16" i="326"/>
  <c r="C14" i="326"/>
  <c r="C17" i="326"/>
  <c r="C15" i="326"/>
  <c r="C12" i="326"/>
  <c r="C11" i="326"/>
  <c r="C29" i="325"/>
  <c r="C28" i="325"/>
  <c r="C27" i="325"/>
  <c r="C26" i="325"/>
  <c r="C25" i="325"/>
  <c r="C24" i="325"/>
  <c r="C23" i="325"/>
  <c r="C22" i="325"/>
  <c r="C21" i="325"/>
  <c r="C20" i="325"/>
  <c r="C19" i="325"/>
  <c r="C18" i="325"/>
  <c r="C16" i="325"/>
  <c r="C17" i="325"/>
  <c r="C15" i="325"/>
  <c r="C14" i="325"/>
  <c r="C12" i="325"/>
  <c r="C11" i="325"/>
  <c r="C14" i="43"/>
  <c r="C16" i="31"/>
  <c r="C16" i="80"/>
  <c r="C16" i="81"/>
  <c r="P57" i="365" l="1"/>
  <c r="T57" i="365" s="1"/>
  <c r="P89" i="365"/>
  <c r="P159" i="365"/>
  <c r="P37" i="365"/>
  <c r="P42" i="365"/>
  <c r="P49" i="365"/>
  <c r="P52" i="365"/>
  <c r="P64" i="365"/>
  <c r="P71" i="365"/>
  <c r="P72" i="365"/>
  <c r="P78" i="365"/>
  <c r="P85" i="365"/>
  <c r="P95" i="365"/>
  <c r="P101" i="365"/>
  <c r="P105" i="365"/>
  <c r="P113" i="365"/>
  <c r="P119" i="365"/>
  <c r="P123" i="365"/>
  <c r="P139" i="365"/>
  <c r="P146" i="365"/>
  <c r="P155" i="365"/>
  <c r="P158" i="365"/>
  <c r="P169" i="365"/>
  <c r="P174" i="365"/>
  <c r="P177" i="365"/>
  <c r="P181" i="365"/>
  <c r="P185" i="365"/>
  <c r="P15" i="365"/>
  <c r="P23" i="365"/>
  <c r="P68" i="365"/>
  <c r="P92" i="365"/>
  <c r="P143" i="365"/>
  <c r="P193" i="365"/>
  <c r="P18" i="365"/>
  <c r="P22" i="365"/>
  <c r="P29" i="365"/>
  <c r="P45" i="365"/>
  <c r="P56" i="365"/>
  <c r="P60" i="365"/>
  <c r="P67" i="365"/>
  <c r="P91" i="365"/>
  <c r="P134" i="365"/>
  <c r="P138" i="365"/>
  <c r="P145" i="365"/>
  <c r="P162" i="365"/>
  <c r="T162" i="365" s="1"/>
  <c r="P173" i="365"/>
  <c r="P192" i="365"/>
  <c r="P195" i="365"/>
  <c r="P27" i="365"/>
  <c r="P46" i="365"/>
  <c r="P17" i="365"/>
  <c r="P21" i="365"/>
  <c r="P25" i="365"/>
  <c r="P36" i="365"/>
  <c r="P44" i="365"/>
  <c r="P48" i="365"/>
  <c r="P59" i="365"/>
  <c r="P74" i="365"/>
  <c r="P84" i="365"/>
  <c r="P94" i="365"/>
  <c r="T94" i="365" s="1"/>
  <c r="P100" i="365"/>
  <c r="P107" i="365"/>
  <c r="P112" i="365"/>
  <c r="P115" i="365"/>
  <c r="P118" i="365"/>
  <c r="P122" i="365"/>
  <c r="P149" i="365"/>
  <c r="P154" i="365"/>
  <c r="P157" i="365"/>
  <c r="P167" i="365"/>
  <c r="P168" i="365"/>
  <c r="P180" i="365"/>
  <c r="P184" i="365"/>
  <c r="P187" i="365"/>
  <c r="P191" i="365"/>
  <c r="P11" i="365"/>
  <c r="P61" i="365"/>
  <c r="P120" i="365"/>
  <c r="P24" i="365"/>
  <c r="P28" i="365"/>
  <c r="P33" i="365"/>
  <c r="P47" i="365"/>
  <c r="P55" i="365"/>
  <c r="P66" i="365"/>
  <c r="P90" i="365"/>
  <c r="P103" i="365"/>
  <c r="P121" i="365"/>
  <c r="P129" i="365"/>
  <c r="P137" i="365"/>
  <c r="P141" i="365"/>
  <c r="T141" i="365" s="1"/>
  <c r="P144" i="365"/>
  <c r="P160" i="365"/>
  <c r="P161" i="365"/>
  <c r="P172" i="365"/>
  <c r="P179" i="365"/>
  <c r="P194" i="365"/>
  <c r="P19" i="365"/>
  <c r="P86" i="365"/>
  <c r="P131" i="365"/>
  <c r="P135" i="365"/>
  <c r="P12" i="365"/>
  <c r="P16" i="365"/>
  <c r="P38" i="365"/>
  <c r="T38" i="365" s="1"/>
  <c r="P39" i="365"/>
  <c r="T39" i="365" s="1"/>
  <c r="P43" i="365"/>
  <c r="P50" i="365"/>
  <c r="P58" i="365"/>
  <c r="P73" i="365"/>
  <c r="P79" i="365"/>
  <c r="P80" i="365"/>
  <c r="P93" i="365"/>
  <c r="P96" i="365"/>
  <c r="P99" i="365"/>
  <c r="P106" i="365"/>
  <c r="P114" i="365"/>
  <c r="P125" i="365"/>
  <c r="P132" i="365"/>
  <c r="P147" i="365"/>
  <c r="P148" i="365"/>
  <c r="P153" i="365"/>
  <c r="P156" i="365"/>
  <c r="P164" i="365"/>
  <c r="P165" i="365"/>
  <c r="P175" i="365"/>
  <c r="P178" i="365"/>
  <c r="P183" i="365"/>
  <c r="P186" i="365"/>
  <c r="P190" i="365"/>
  <c r="P128" i="365"/>
  <c r="P13" i="365"/>
  <c r="T13" i="365" s="1"/>
  <c r="P51" i="365"/>
  <c r="P88" i="365"/>
  <c r="P133" i="365"/>
  <c r="P176" i="365"/>
  <c r="P82" i="365"/>
  <c r="P97" i="365"/>
  <c r="P150" i="365"/>
  <c r="P76" i="365"/>
  <c r="P116" i="365"/>
  <c r="P126" i="365"/>
  <c r="P189" i="365"/>
  <c r="P182" i="365"/>
  <c r="P14" i="365"/>
  <c r="P20" i="365"/>
  <c r="P26" i="365"/>
  <c r="P41" i="365"/>
  <c r="P62" i="365"/>
  <c r="P63" i="365"/>
  <c r="P69" i="365"/>
  <c r="P75" i="365"/>
  <c r="P81" i="365"/>
  <c r="P87" i="365"/>
  <c r="P102" i="365"/>
  <c r="P108" i="365"/>
  <c r="P136" i="365"/>
  <c r="P124" i="365"/>
  <c r="P130" i="365"/>
  <c r="P65" i="365"/>
  <c r="P77" i="365"/>
  <c r="P83" i="365"/>
  <c r="P98" i="365"/>
  <c r="P104" i="365"/>
  <c r="P111" i="365"/>
  <c r="P117" i="365"/>
  <c r="P142" i="365"/>
  <c r="T142" i="365" s="1"/>
  <c r="W234" i="291"/>
  <c r="W67" i="112"/>
  <c r="W68" i="112" l="1"/>
  <c r="P197" i="365"/>
  <c r="H13" i="364" l="1"/>
  <c r="B7" i="135" s="1"/>
  <c r="P12" i="364"/>
  <c r="P11" i="364"/>
  <c r="P10" i="364"/>
  <c r="P9" i="364"/>
  <c r="F36" i="12"/>
  <c r="F37" i="12"/>
  <c r="F38" i="12"/>
  <c r="J228" i="156" s="1"/>
  <c r="U228" i="156" s="1"/>
  <c r="F39" i="12"/>
  <c r="F40" i="12"/>
  <c r="J74" i="108" l="1"/>
  <c r="U74" i="108" s="1"/>
  <c r="J64" i="313"/>
  <c r="U64" i="313" s="1"/>
  <c r="J107" i="129"/>
  <c r="U107" i="129" s="1"/>
  <c r="J26" i="129"/>
  <c r="U26" i="129" s="1"/>
  <c r="J254" i="291"/>
  <c r="U254" i="291" s="1"/>
  <c r="J245" i="291"/>
  <c r="U245" i="291" s="1"/>
  <c r="J205" i="313"/>
  <c r="U205" i="313" s="1"/>
  <c r="J284" i="291"/>
  <c r="U284" i="291" s="1"/>
  <c r="J250" i="291"/>
  <c r="U250" i="291" s="1"/>
  <c r="J101" i="313"/>
  <c r="U101" i="313" s="1"/>
  <c r="J109" i="129"/>
  <c r="U109" i="129" s="1"/>
  <c r="J256" i="291"/>
  <c r="U256" i="291" s="1"/>
  <c r="J141" i="291"/>
  <c r="U141" i="291" s="1"/>
  <c r="J177" i="313"/>
  <c r="U177" i="313" s="1"/>
  <c r="J55" i="291"/>
  <c r="U55" i="291" s="1"/>
  <c r="J185" i="156"/>
  <c r="U185" i="156" s="1"/>
  <c r="J12" i="299"/>
  <c r="U12" i="299" s="1"/>
  <c r="J137" i="313"/>
  <c r="U137" i="313" s="1"/>
  <c r="J123" i="156"/>
  <c r="U123" i="156" s="1"/>
  <c r="J88" i="156"/>
  <c r="U88" i="156" s="1"/>
  <c r="J61" i="156"/>
  <c r="U61" i="156" s="1"/>
  <c r="W61" i="156" s="1"/>
  <c r="J18" i="215"/>
  <c r="U18" i="215" s="1"/>
  <c r="J15" i="92"/>
  <c r="U15" i="92" s="1"/>
  <c r="J156" i="156"/>
  <c r="U156" i="156" s="1"/>
  <c r="J216" i="156"/>
  <c r="U216" i="156" s="1"/>
  <c r="J41" i="239"/>
  <c r="U41" i="239" s="1"/>
  <c r="J60" i="176"/>
  <c r="U60" i="176" s="1"/>
  <c r="J21" i="90"/>
  <c r="U21" i="90" s="1"/>
  <c r="J483" i="176"/>
  <c r="U483" i="176" s="1"/>
  <c r="J28" i="176"/>
  <c r="U28" i="176" s="1"/>
  <c r="J13" i="365"/>
  <c r="J20" i="90"/>
  <c r="U20" i="90" s="1"/>
  <c r="J194" i="176"/>
  <c r="U194" i="176" s="1"/>
  <c r="J147" i="176"/>
  <c r="U147" i="176" s="1"/>
  <c r="J83" i="176"/>
  <c r="U83" i="176" s="1"/>
  <c r="J59" i="176"/>
  <c r="U59" i="176" s="1"/>
  <c r="J30" i="90"/>
  <c r="U30" i="90" s="1"/>
  <c r="J162" i="365"/>
  <c r="J278" i="176"/>
  <c r="U278" i="176" s="1"/>
  <c r="J53" i="176"/>
  <c r="U53" i="176" s="1"/>
  <c r="J19" i="90"/>
  <c r="U19" i="90" s="1"/>
  <c r="J389" i="176"/>
  <c r="U389" i="176" s="1"/>
  <c r="J336" i="176"/>
  <c r="U336" i="176" s="1"/>
  <c r="J147" i="90"/>
  <c r="U147" i="90" s="1"/>
  <c r="J44" i="220"/>
  <c r="P8" i="364"/>
  <c r="F35" i="12"/>
  <c r="F34" i="12"/>
  <c r="F33" i="12"/>
  <c r="F32" i="12"/>
  <c r="F31" i="12"/>
  <c r="F30" i="12"/>
  <c r="F29" i="12"/>
  <c r="F28" i="12"/>
  <c r="C14" i="42"/>
  <c r="C15" i="42"/>
  <c r="U13" i="365" l="1"/>
  <c r="W13" i="365" s="1"/>
  <c r="O13" i="365"/>
  <c r="S13" i="365" s="1"/>
  <c r="M13" i="365"/>
  <c r="N13" i="365" s="1"/>
  <c r="I11" i="377"/>
  <c r="I30" i="377"/>
  <c r="J14" i="204"/>
  <c r="U14" i="204" s="1"/>
  <c r="J15" i="112"/>
  <c r="U15" i="112" s="1"/>
  <c r="J151" i="131"/>
  <c r="U151" i="131" s="1"/>
  <c r="J37" i="313"/>
  <c r="U37" i="313" s="1"/>
  <c r="J115" i="131"/>
  <c r="U115" i="131" s="1"/>
  <c r="J20" i="112"/>
  <c r="U20" i="112" s="1"/>
  <c r="J99" i="313"/>
  <c r="U99" i="313" s="1"/>
  <c r="J156" i="131"/>
  <c r="U156" i="131" s="1"/>
  <c r="J175" i="313"/>
  <c r="U175" i="313" s="1"/>
  <c r="J13" i="129"/>
  <c r="U13" i="129" s="1"/>
  <c r="J135" i="313"/>
  <c r="U135" i="313" s="1"/>
  <c r="J94" i="129"/>
  <c r="U94" i="129" s="1"/>
  <c r="J128" i="131"/>
  <c r="U128" i="131" s="1"/>
  <c r="J155" i="131"/>
  <c r="U155" i="131" s="1"/>
  <c r="J62" i="313"/>
  <c r="U62" i="313" s="1"/>
  <c r="J40" i="94"/>
  <c r="U40" i="94" s="1"/>
  <c r="J50" i="239"/>
  <c r="U50" i="239" s="1"/>
  <c r="J19" i="313"/>
  <c r="U19" i="313" s="1"/>
  <c r="J42" i="239"/>
  <c r="U42" i="239" s="1"/>
  <c r="J15" i="215"/>
  <c r="U15" i="215" s="1"/>
  <c r="J482" i="176"/>
  <c r="U482" i="176" s="1"/>
  <c r="J16" i="239"/>
  <c r="U16" i="239" s="1"/>
  <c r="J17" i="215"/>
  <c r="U17" i="215" s="1"/>
  <c r="J109" i="239"/>
  <c r="U109" i="239" s="1"/>
  <c r="J14" i="215"/>
  <c r="U14" i="215" s="1"/>
  <c r="J130" i="176"/>
  <c r="U130" i="176" s="1"/>
  <c r="J512" i="176"/>
  <c r="U512" i="176" s="1"/>
  <c r="J277" i="176"/>
  <c r="U277" i="176" s="1"/>
  <c r="J172" i="176"/>
  <c r="U172" i="176" s="1"/>
  <c r="J22" i="220"/>
  <c r="U22" i="220" s="1"/>
  <c r="J323" i="176"/>
  <c r="U323" i="176" s="1"/>
  <c r="J132" i="176"/>
  <c r="U132" i="176" s="1"/>
  <c r="J16" i="215"/>
  <c r="U16" i="215" s="1"/>
  <c r="J419" i="176"/>
  <c r="U419" i="176" s="1"/>
  <c r="J202" i="176"/>
  <c r="U202" i="176" s="1"/>
  <c r="J129" i="176"/>
  <c r="U129" i="176" s="1"/>
  <c r="J387" i="176"/>
  <c r="U387" i="176" s="1"/>
  <c r="J38" i="365"/>
  <c r="J131" i="176"/>
  <c r="U131" i="176" s="1"/>
  <c r="J27" i="176"/>
  <c r="U27" i="176" s="1"/>
  <c r="J39" i="365"/>
  <c r="J32" i="365"/>
  <c r="J21" i="220"/>
  <c r="U21" i="220" s="1"/>
  <c r="J309" i="176"/>
  <c r="U309" i="176" s="1"/>
  <c r="J236" i="176"/>
  <c r="U236" i="176" s="1"/>
  <c r="J100" i="176"/>
  <c r="U100" i="176" s="1"/>
  <c r="U162" i="365"/>
  <c r="W162" i="365" s="1"/>
  <c r="M162" i="365"/>
  <c r="N162" i="365" s="1"/>
  <c r="O162" i="365"/>
  <c r="S162" i="365" s="1"/>
  <c r="J258" i="291"/>
  <c r="U258" i="291" s="1"/>
  <c r="J241" i="291"/>
  <c r="U241" i="291" s="1"/>
  <c r="J70" i="129"/>
  <c r="U70" i="129" s="1"/>
  <c r="J124" i="129"/>
  <c r="U124" i="129" s="1"/>
  <c r="J238" i="291"/>
  <c r="U238" i="291" s="1"/>
  <c r="J22" i="204"/>
  <c r="U22" i="204" s="1"/>
  <c r="J103" i="129"/>
  <c r="U103" i="129" s="1"/>
  <c r="J271" i="291"/>
  <c r="U271" i="291" s="1"/>
  <c r="J262" i="291"/>
  <c r="U262" i="291" s="1"/>
  <c r="J21" i="204"/>
  <c r="U21" i="204" s="1"/>
  <c r="J259" i="291"/>
  <c r="U259" i="291" s="1"/>
  <c r="J242" i="291"/>
  <c r="U242" i="291" s="1"/>
  <c r="J131" i="129"/>
  <c r="U131" i="129" s="1"/>
  <c r="J125" i="129"/>
  <c r="U125" i="129" s="1"/>
  <c r="J273" i="291"/>
  <c r="U273" i="291" s="1"/>
  <c r="J239" i="291"/>
  <c r="U239" i="291" s="1"/>
  <c r="J261" i="291"/>
  <c r="U261" i="291" s="1"/>
  <c r="J30" i="104"/>
  <c r="U30" i="104" s="1"/>
  <c r="W30" i="104" s="1"/>
  <c r="J52" i="176"/>
  <c r="U52" i="176" s="1"/>
  <c r="J54" i="90"/>
  <c r="U54" i="90" s="1"/>
  <c r="J57" i="176"/>
  <c r="U57" i="176" s="1"/>
  <c r="J198" i="90"/>
  <c r="U198" i="90" s="1"/>
  <c r="J54" i="176"/>
  <c r="U54" i="176" s="1"/>
  <c r="J53" i="90"/>
  <c r="U53" i="90" s="1"/>
  <c r="J50" i="90"/>
  <c r="U50" i="90" s="1"/>
  <c r="J56" i="176"/>
  <c r="U56" i="176" s="1"/>
  <c r="J128" i="176"/>
  <c r="U128" i="176" s="1"/>
  <c r="J58" i="176"/>
  <c r="U58" i="176" s="1"/>
  <c r="J52" i="90"/>
  <c r="U52" i="90" s="1"/>
  <c r="J55" i="176"/>
  <c r="U55" i="176" s="1"/>
  <c r="J137" i="129"/>
  <c r="U137" i="129" s="1"/>
  <c r="J78" i="131"/>
  <c r="U78" i="131" s="1"/>
  <c r="J230" i="156"/>
  <c r="U230" i="156" s="1"/>
  <c r="J18" i="291"/>
  <c r="U18" i="291" s="1"/>
  <c r="J19" i="204"/>
  <c r="U19" i="204" s="1"/>
  <c r="J16" i="204"/>
  <c r="U16" i="204" s="1"/>
  <c r="J13" i="204"/>
  <c r="U13" i="204" s="1"/>
  <c r="J69" i="291"/>
  <c r="U69" i="291" s="1"/>
  <c r="J237" i="291"/>
  <c r="U237" i="291" s="1"/>
  <c r="J18" i="204"/>
  <c r="U18" i="204" s="1"/>
  <c r="J15" i="204"/>
  <c r="U15" i="204" s="1"/>
  <c r="J12" i="204"/>
  <c r="U12" i="204" s="1"/>
  <c r="J236" i="291"/>
  <c r="U236" i="291" s="1"/>
  <c r="J17" i="204"/>
  <c r="U17" i="204" s="1"/>
  <c r="J97" i="104"/>
  <c r="U97" i="104" s="1"/>
  <c r="J57" i="104"/>
  <c r="U57" i="104" s="1"/>
  <c r="J96" i="104"/>
  <c r="U96" i="104" s="1"/>
  <c r="J99" i="104"/>
  <c r="U99" i="104" s="1"/>
  <c r="J95" i="104"/>
  <c r="U95" i="104" s="1"/>
  <c r="J38" i="239"/>
  <c r="U38" i="239" s="1"/>
  <c r="J58" i="104"/>
  <c r="U58" i="104" s="1"/>
  <c r="J40" i="220"/>
  <c r="J141" i="365"/>
  <c r="J42" i="220"/>
  <c r="J102" i="90"/>
  <c r="U102" i="90" s="1"/>
  <c r="J38" i="220"/>
  <c r="J142" i="365"/>
  <c r="J94" i="365"/>
  <c r="J34" i="220"/>
  <c r="J275" i="291"/>
  <c r="U275" i="291" s="1"/>
  <c r="J244" i="291"/>
  <c r="U244" i="291" s="1"/>
  <c r="J189" i="156"/>
  <c r="U189" i="156" s="1"/>
  <c r="J134" i="176"/>
  <c r="U134" i="176" s="1"/>
  <c r="J133" i="176"/>
  <c r="U133" i="176" s="1"/>
  <c r="J283" i="291"/>
  <c r="U283" i="291" s="1"/>
  <c r="J266" i="291"/>
  <c r="U266" i="291" s="1"/>
  <c r="J249" i="291"/>
  <c r="U249" i="291" s="1"/>
  <c r="J204" i="291"/>
  <c r="U204" i="291" s="1"/>
  <c r="J200" i="313"/>
  <c r="U200" i="313" s="1"/>
  <c r="J134" i="313"/>
  <c r="U134" i="313" s="1"/>
  <c r="J43" i="112"/>
  <c r="U43" i="112" s="1"/>
  <c r="J280" i="291"/>
  <c r="U280" i="291" s="1"/>
  <c r="J272" i="291"/>
  <c r="U272" i="291" s="1"/>
  <c r="J263" i="291"/>
  <c r="U263" i="291" s="1"/>
  <c r="J255" i="291"/>
  <c r="U255" i="291" s="1"/>
  <c r="J246" i="291"/>
  <c r="U246" i="291" s="1"/>
  <c r="J235" i="291"/>
  <c r="U235" i="291" s="1"/>
  <c r="J221" i="313"/>
  <c r="U221" i="313" s="1"/>
  <c r="J206" i="313"/>
  <c r="U206" i="313" s="1"/>
  <c r="J203" i="313"/>
  <c r="U203" i="313" s="1"/>
  <c r="J186" i="313"/>
  <c r="U186" i="313" s="1"/>
  <c r="J176" i="313"/>
  <c r="U176" i="313" s="1"/>
  <c r="J59" i="112"/>
  <c r="U59" i="112" s="1"/>
  <c r="J40" i="112"/>
  <c r="U40" i="112" s="1"/>
  <c r="J285" i="291"/>
  <c r="U285" i="291" s="1"/>
  <c r="J277" i="291"/>
  <c r="U277" i="291" s="1"/>
  <c r="J268" i="291"/>
  <c r="U268" i="291" s="1"/>
  <c r="J260" i="291"/>
  <c r="U260" i="291" s="1"/>
  <c r="J251" i="291"/>
  <c r="U251" i="291" s="1"/>
  <c r="J243" i="291"/>
  <c r="U243" i="291" s="1"/>
  <c r="J224" i="313"/>
  <c r="U224" i="313" s="1"/>
  <c r="J162" i="313"/>
  <c r="U162" i="313" s="1"/>
  <c r="J147" i="313"/>
  <c r="J136" i="313"/>
  <c r="U136" i="313" s="1"/>
  <c r="J126" i="313"/>
  <c r="U126" i="313" s="1"/>
  <c r="J126" i="129"/>
  <c r="U126" i="129" s="1"/>
  <c r="J282" i="291"/>
  <c r="U282" i="291" s="1"/>
  <c r="J274" i="291"/>
  <c r="U274" i="291" s="1"/>
  <c r="J265" i="291"/>
  <c r="U265" i="291" s="1"/>
  <c r="J257" i="291"/>
  <c r="U257" i="291" s="1"/>
  <c r="J248" i="291"/>
  <c r="U248" i="291" s="1"/>
  <c r="J240" i="291"/>
  <c r="U240" i="291" s="1"/>
  <c r="J227" i="313"/>
  <c r="U227" i="313" s="1"/>
  <c r="J199" i="313"/>
  <c r="U199" i="313" s="1"/>
  <c r="J178" i="313"/>
  <c r="U178" i="313" s="1"/>
  <c r="J133" i="313"/>
  <c r="U133" i="313" s="1"/>
  <c r="J42" i="112"/>
  <c r="U42" i="112" s="1"/>
  <c r="J279" i="291"/>
  <c r="U279" i="291" s="1"/>
  <c r="J212" i="313"/>
  <c r="U212" i="313" s="1"/>
  <c r="J172" i="313"/>
  <c r="U172" i="313" s="1"/>
  <c r="J276" i="291"/>
  <c r="U276" i="291" s="1"/>
  <c r="J267" i="291"/>
  <c r="U267" i="291" s="1"/>
  <c r="J191" i="313"/>
  <c r="U191" i="313" s="1"/>
  <c r="J161" i="313"/>
  <c r="U161" i="313" s="1"/>
  <c r="J281" i="291"/>
  <c r="U281" i="291" s="1"/>
  <c r="J264" i="291"/>
  <c r="U264" i="291" s="1"/>
  <c r="J247" i="291"/>
  <c r="U247" i="291" s="1"/>
  <c r="J198" i="313"/>
  <c r="U198" i="313" s="1"/>
  <c r="J187" i="313"/>
  <c r="U187" i="313" s="1"/>
  <c r="J180" i="313"/>
  <c r="U180" i="313" s="1"/>
  <c r="J60" i="112"/>
  <c r="U60" i="112" s="1"/>
  <c r="J41" i="112"/>
  <c r="U41" i="112" s="1"/>
  <c r="J278" i="291"/>
  <c r="U278" i="291" s="1"/>
  <c r="J269" i="291"/>
  <c r="U269" i="291" s="1"/>
  <c r="J252" i="291"/>
  <c r="U252" i="291" s="1"/>
  <c r="J174" i="313"/>
  <c r="U174" i="313" s="1"/>
  <c r="J191" i="156"/>
  <c r="U191" i="156" s="1"/>
  <c r="J181" i="156"/>
  <c r="U181" i="156" s="1"/>
  <c r="J87" i="94"/>
  <c r="U87" i="94" s="1"/>
  <c r="J80" i="94"/>
  <c r="U80" i="94" s="1"/>
  <c r="J27" i="156"/>
  <c r="U27" i="156" s="1"/>
  <c r="J222" i="156"/>
  <c r="U222" i="156" s="1"/>
  <c r="J225" i="156"/>
  <c r="J190" i="156"/>
  <c r="U190" i="156" s="1"/>
  <c r="J59" i="104"/>
  <c r="U59" i="104" s="1"/>
  <c r="J36" i="94"/>
  <c r="U36" i="94" s="1"/>
  <c r="J89" i="94"/>
  <c r="U89" i="94" s="1"/>
  <c r="J79" i="94"/>
  <c r="U79" i="94" s="1"/>
  <c r="J33" i="94"/>
  <c r="U33" i="94" s="1"/>
  <c r="J167" i="313"/>
  <c r="U167" i="313" s="1"/>
  <c r="J29" i="156"/>
  <c r="U29" i="156" s="1"/>
  <c r="J75" i="94"/>
  <c r="U75" i="94" s="1"/>
  <c r="J179" i="156"/>
  <c r="U179" i="156" s="1"/>
  <c r="J85" i="94"/>
  <c r="U85" i="94" s="1"/>
  <c r="J35" i="94"/>
  <c r="U35" i="94" s="1"/>
  <c r="J34" i="94"/>
  <c r="U34" i="94" s="1"/>
  <c r="P13" i="364"/>
  <c r="C5" i="357"/>
  <c r="C5" i="355"/>
  <c r="C5" i="362"/>
  <c r="C6" i="362"/>
  <c r="C6" i="356"/>
  <c r="C5" i="354"/>
  <c r="C5" i="347"/>
  <c r="C5" i="346"/>
  <c r="C5" i="345"/>
  <c r="C6" i="345"/>
  <c r="C5" i="353"/>
  <c r="C5" i="352"/>
  <c r="C5" i="344"/>
  <c r="C26" i="28"/>
  <c r="C5" i="337"/>
  <c r="C5" i="335"/>
  <c r="C5" i="343"/>
  <c r="C5" i="342"/>
  <c r="C5" i="341"/>
  <c r="C5" i="336"/>
  <c r="C5" i="334"/>
  <c r="C5" i="327"/>
  <c r="C5" i="325"/>
  <c r="C6" i="333"/>
  <c r="C5" i="331"/>
  <c r="C5" i="330"/>
  <c r="C5" i="329"/>
  <c r="C19" i="28"/>
  <c r="C15" i="35"/>
  <c r="C16" i="28"/>
  <c r="U94" i="365" l="1"/>
  <c r="W94" i="365" s="1"/>
  <c r="M94" i="365"/>
  <c r="N94" i="365" s="1"/>
  <c r="O94" i="365"/>
  <c r="S94" i="365" s="1"/>
  <c r="U142" i="365"/>
  <c r="W142" i="365" s="1"/>
  <c r="M142" i="365"/>
  <c r="N142" i="365" s="1"/>
  <c r="O142" i="365"/>
  <c r="S142" i="365" s="1"/>
  <c r="U32" i="365"/>
  <c r="W32" i="365" s="1"/>
  <c r="O32" i="365"/>
  <c r="S32" i="365" s="1"/>
  <c r="M32" i="365"/>
  <c r="N32" i="365" s="1"/>
  <c r="U39" i="365"/>
  <c r="W39" i="365" s="1"/>
  <c r="M39" i="365"/>
  <c r="N39" i="365" s="1"/>
  <c r="O39" i="365"/>
  <c r="S39" i="365" s="1"/>
  <c r="U38" i="365"/>
  <c r="W38" i="365" s="1"/>
  <c r="O38" i="365"/>
  <c r="S38" i="365" s="1"/>
  <c r="M38" i="365"/>
  <c r="N38" i="365" s="1"/>
  <c r="U141" i="365"/>
  <c r="W141" i="365" s="1"/>
  <c r="O141" i="365"/>
  <c r="S141" i="365" s="1"/>
  <c r="M141" i="365"/>
  <c r="N141" i="365" s="1"/>
  <c r="L30" i="377"/>
  <c r="M30" i="377" s="1"/>
  <c r="N30" i="377"/>
  <c r="R30" i="377" s="1"/>
  <c r="T30" i="377"/>
  <c r="V30" i="377" s="1"/>
  <c r="L11" i="377"/>
  <c r="M11" i="377" s="1"/>
  <c r="T11" i="377"/>
  <c r="N11" i="377"/>
  <c r="C6" i="335"/>
  <c r="C6" i="326"/>
  <c r="C5" i="338"/>
  <c r="C6" i="343"/>
  <c r="C6" i="334"/>
  <c r="C6" i="348"/>
  <c r="C5" i="324"/>
  <c r="C6" i="324"/>
  <c r="C6" i="344"/>
  <c r="C6" i="339"/>
  <c r="C5" i="349"/>
  <c r="C5" i="359"/>
  <c r="C6" i="363"/>
  <c r="C6" i="360"/>
  <c r="C5" i="363"/>
  <c r="C5" i="361"/>
  <c r="C6" i="361"/>
  <c r="C5" i="360"/>
  <c r="C6" i="354"/>
  <c r="C6" i="359"/>
  <c r="C5" i="358"/>
  <c r="C6" i="358"/>
  <c r="C6" i="357"/>
  <c r="C5" i="356"/>
  <c r="C6" i="355"/>
  <c r="C6" i="350"/>
  <c r="C6" i="353"/>
  <c r="C6" i="352"/>
  <c r="C6" i="351"/>
  <c r="C5" i="351"/>
  <c r="C5" i="350"/>
  <c r="C6" i="349"/>
  <c r="C5" i="348"/>
  <c r="C6" i="347"/>
  <c r="C6" i="346"/>
  <c r="C5" i="332"/>
  <c r="C6" i="332"/>
  <c r="C6" i="330"/>
  <c r="C6" i="342"/>
  <c r="C6" i="341"/>
  <c r="C5" i="340"/>
  <c r="C6" i="340"/>
  <c r="C5" i="339"/>
  <c r="C6" i="338"/>
  <c r="C6" i="337"/>
  <c r="C6" i="336"/>
  <c r="C5" i="333"/>
  <c r="C6" i="331"/>
  <c r="C6" i="329"/>
  <c r="C6" i="328"/>
  <c r="C6" i="327"/>
  <c r="C5" i="326"/>
  <c r="C6" i="325"/>
  <c r="C5" i="328"/>
  <c r="R11" i="377" l="1"/>
  <c r="V11" i="377"/>
  <c r="F236" i="12"/>
  <c r="F235" i="12"/>
  <c r="F234" i="12"/>
  <c r="F233" i="12"/>
  <c r="F232" i="12"/>
  <c r="F231" i="12"/>
  <c r="F230" i="12"/>
  <c r="F229" i="12"/>
  <c r="F228" i="12"/>
  <c r="F227" i="12"/>
  <c r="F226" i="12"/>
  <c r="F225" i="12"/>
  <c r="F224" i="12"/>
  <c r="F223" i="12"/>
  <c r="F222" i="12"/>
  <c r="F221" i="12"/>
  <c r="F220" i="12"/>
  <c r="F219" i="12"/>
  <c r="F218" i="12"/>
  <c r="F217" i="12"/>
  <c r="F216" i="12"/>
  <c r="F215" i="12"/>
  <c r="F214" i="12"/>
  <c r="F213" i="12"/>
  <c r="F212" i="12"/>
  <c r="F211" i="12"/>
  <c r="F210" i="12"/>
  <c r="F209" i="12"/>
  <c r="F208" i="12"/>
  <c r="F207" i="12"/>
  <c r="F206" i="12"/>
  <c r="F205" i="12"/>
  <c r="F204" i="12"/>
  <c r="F203" i="12"/>
  <c r="F202" i="12"/>
  <c r="F201" i="12"/>
  <c r="J59" i="92" s="1"/>
  <c r="F200" i="12"/>
  <c r="F199" i="12"/>
  <c r="F198" i="12"/>
  <c r="F197" i="12"/>
  <c r="F196" i="12"/>
  <c r="F195" i="12"/>
  <c r="F194" i="12"/>
  <c r="F193" i="12"/>
  <c r="F192" i="12"/>
  <c r="F191" i="12"/>
  <c r="F190" i="12"/>
  <c r="F189" i="12"/>
  <c r="F188" i="12"/>
  <c r="F187" i="12"/>
  <c r="J82" i="108" s="1"/>
  <c r="F186" i="12"/>
  <c r="J67" i="129" s="1"/>
  <c r="F185" i="12"/>
  <c r="F184" i="12"/>
  <c r="F183" i="12"/>
  <c r="F182" i="12"/>
  <c r="F181" i="12"/>
  <c r="F180" i="12"/>
  <c r="F179" i="12"/>
  <c r="F178" i="12"/>
  <c r="F177" i="12"/>
  <c r="F176" i="12"/>
  <c r="F175" i="12"/>
  <c r="F174" i="12"/>
  <c r="F173" i="12"/>
  <c r="F172" i="12"/>
  <c r="F171" i="12"/>
  <c r="F170" i="12"/>
  <c r="F169" i="12"/>
  <c r="F168" i="12"/>
  <c r="F167" i="12"/>
  <c r="F166" i="12"/>
  <c r="F165" i="12"/>
  <c r="F164" i="12"/>
  <c r="F163" i="12"/>
  <c r="F162" i="12"/>
  <c r="F161" i="12"/>
  <c r="F160" i="12"/>
  <c r="F159" i="12"/>
  <c r="F158" i="12"/>
  <c r="F157" i="12"/>
  <c r="I25" i="322"/>
  <c r="J24" i="156" l="1"/>
  <c r="J471" i="176"/>
  <c r="J430" i="176"/>
  <c r="O430" i="176" s="1"/>
  <c r="J50" i="299"/>
  <c r="J521" i="176"/>
  <c r="J65" i="129"/>
  <c r="J25" i="131"/>
  <c r="J27" i="90"/>
  <c r="J170" i="313"/>
  <c r="J76" i="313"/>
  <c r="J173" i="313"/>
  <c r="J99" i="108"/>
  <c r="J32" i="108"/>
  <c r="J129" i="313"/>
  <c r="J94" i="313"/>
  <c r="J59" i="313"/>
  <c r="J31" i="108"/>
  <c r="J149" i="313"/>
  <c r="J132" i="313"/>
  <c r="J97" i="313"/>
  <c r="J66" i="239"/>
  <c r="J73" i="92"/>
  <c r="J56" i="313"/>
  <c r="J35" i="239"/>
  <c r="J35" i="104"/>
  <c r="J38" i="92"/>
  <c r="J29" i="92"/>
  <c r="J9" i="131"/>
  <c r="O9" i="131" s="1"/>
  <c r="J19" i="239"/>
  <c r="J190" i="313"/>
  <c r="J131" i="92"/>
  <c r="J164" i="365"/>
  <c r="J147" i="365"/>
  <c r="J107" i="365"/>
  <c r="J71" i="92"/>
  <c r="O71" i="92" s="1"/>
  <c r="J24" i="365"/>
  <c r="J106" i="365"/>
  <c r="J29" i="90"/>
  <c r="J27" i="365"/>
  <c r="J11" i="364"/>
  <c r="J77" i="129"/>
  <c r="J83" i="131"/>
  <c r="J89" i="108"/>
  <c r="J276" i="94"/>
  <c r="J171" i="94"/>
  <c r="J370" i="94"/>
  <c r="J291" i="92"/>
  <c r="J162" i="92"/>
  <c r="J146" i="92"/>
  <c r="J104" i="94"/>
  <c r="J104" i="291"/>
  <c r="J128" i="291"/>
  <c r="J107" i="291"/>
  <c r="J99" i="291"/>
  <c r="J199" i="291"/>
  <c r="J226" i="291"/>
  <c r="J95" i="131"/>
  <c r="J106" i="291"/>
  <c r="J202" i="291"/>
  <c r="J205" i="291"/>
  <c r="J101" i="291"/>
  <c r="J62" i="131"/>
  <c r="J197" i="291"/>
  <c r="J137" i="291"/>
  <c r="J160" i="291"/>
  <c r="J124" i="92"/>
  <c r="J135" i="156"/>
  <c r="J148" i="291"/>
  <c r="J67" i="156"/>
  <c r="J125" i="92"/>
  <c r="O125" i="92" s="1"/>
  <c r="J141" i="129"/>
  <c r="J157" i="131"/>
  <c r="J31" i="112"/>
  <c r="J191" i="291"/>
  <c r="J64" i="131"/>
  <c r="O64" i="131" s="1"/>
  <c r="J14" i="129"/>
  <c r="J33" i="223"/>
  <c r="O33" i="223" s="1"/>
  <c r="J26" i="131"/>
  <c r="O26" i="131" s="1"/>
  <c r="J13" i="115"/>
  <c r="O13" i="115" s="1"/>
  <c r="J169" i="291"/>
  <c r="J93" i="291"/>
  <c r="J90" i="129"/>
  <c r="J144" i="131"/>
  <c r="J16" i="223"/>
  <c r="O16" i="223" s="1"/>
  <c r="J121" i="291"/>
  <c r="J46" i="204"/>
  <c r="J15" i="223"/>
  <c r="O15" i="223" s="1"/>
  <c r="J219" i="156"/>
  <c r="J30" i="215"/>
  <c r="O30" i="215" s="1"/>
  <c r="J72" i="291"/>
  <c r="J100" i="239"/>
  <c r="J115" i="239"/>
  <c r="J21" i="239"/>
  <c r="J53" i="156"/>
  <c r="J142" i="215"/>
  <c r="O142" i="215" s="1"/>
  <c r="J68" i="215"/>
  <c r="J106" i="92"/>
  <c r="O106" i="92" s="1"/>
  <c r="J45" i="131"/>
  <c r="J12" i="239"/>
  <c r="J462" i="176"/>
  <c r="J106" i="104"/>
  <c r="J516" i="176"/>
  <c r="J36" i="156"/>
  <c r="J28" i="102"/>
  <c r="J329" i="92"/>
  <c r="O329" i="92" s="1"/>
  <c r="J105" i="215"/>
  <c r="O105" i="215" s="1"/>
  <c r="J159" i="156"/>
  <c r="J285" i="94"/>
  <c r="O285" i="94" s="1"/>
  <c r="J31" i="90"/>
  <c r="J32" i="220"/>
  <c r="O32" i="220" s="1"/>
  <c r="J186" i="90"/>
  <c r="O186" i="90" s="1"/>
  <c r="J160" i="365"/>
  <c r="J170" i="176"/>
  <c r="O170" i="176" s="1"/>
  <c r="J40" i="90"/>
  <c r="O40" i="90" s="1"/>
  <c r="J378" i="176"/>
  <c r="J317" i="176"/>
  <c r="O317" i="176" s="1"/>
  <c r="J204" i="176"/>
  <c r="O204" i="176" s="1"/>
  <c r="J161" i="176"/>
  <c r="O161" i="176" s="1"/>
  <c r="J219" i="291"/>
  <c r="J74" i="112"/>
  <c r="J147" i="131"/>
  <c r="J110" i="129"/>
  <c r="J137" i="131"/>
  <c r="J394" i="92"/>
  <c r="J94" i="92"/>
  <c r="J100" i="104"/>
  <c r="J459" i="176"/>
  <c r="J442" i="176"/>
  <c r="J12" i="129"/>
  <c r="J537" i="176"/>
  <c r="J117" i="92"/>
  <c r="J72" i="92"/>
  <c r="J152" i="131"/>
  <c r="J98" i="104"/>
  <c r="J331" i="176"/>
  <c r="J253" i="176"/>
  <c r="J348" i="176"/>
  <c r="J180" i="176"/>
  <c r="J274" i="176"/>
  <c r="J412" i="176"/>
  <c r="J365" i="176"/>
  <c r="J41" i="129"/>
  <c r="J56" i="129"/>
  <c r="J416" i="94"/>
  <c r="J419" i="94"/>
  <c r="O419" i="94" s="1"/>
  <c r="J18" i="94"/>
  <c r="O18" i="94" s="1"/>
  <c r="J33" i="104"/>
  <c r="J18" i="104"/>
  <c r="J90" i="104"/>
  <c r="J89" i="104"/>
  <c r="J210" i="313"/>
  <c r="J107" i="313"/>
  <c r="J166" i="313"/>
  <c r="J142" i="313"/>
  <c r="J125" i="313"/>
  <c r="J184" i="313"/>
  <c r="J69" i="313"/>
  <c r="J52" i="313"/>
  <c r="J30" i="108"/>
  <c r="J76" i="365"/>
  <c r="J184" i="365"/>
  <c r="J131" i="365"/>
  <c r="H233" i="313"/>
  <c r="B15" i="135" s="1"/>
  <c r="H159" i="239"/>
  <c r="B14" i="135" s="1"/>
  <c r="H50" i="102"/>
  <c r="B11" i="135" s="1"/>
  <c r="H64" i="299"/>
  <c r="B10" i="135" s="1"/>
  <c r="H288" i="291"/>
  <c r="B19" i="135" s="1"/>
  <c r="P270" i="291"/>
  <c r="O270" i="291"/>
  <c r="M270" i="291"/>
  <c r="N270" i="291" s="1"/>
  <c r="P253" i="291"/>
  <c r="O253" i="291"/>
  <c r="M253" i="291"/>
  <c r="N253" i="291" s="1"/>
  <c r="P234" i="291"/>
  <c r="O234" i="291"/>
  <c r="M234" i="291"/>
  <c r="N234" i="291" s="1"/>
  <c r="W270" i="291"/>
  <c r="W253" i="291"/>
  <c r="H169" i="215"/>
  <c r="B9" i="135" s="1"/>
  <c r="H236" i="156"/>
  <c r="B13" i="135" s="1"/>
  <c r="H190" i="90"/>
  <c r="H251" i="90" s="1"/>
  <c r="H65" i="223"/>
  <c r="H64" i="204"/>
  <c r="B23" i="135" s="1"/>
  <c r="H48" i="220"/>
  <c r="W27" i="176"/>
  <c r="W483" i="176"/>
  <c r="W419" i="176"/>
  <c r="W389" i="176"/>
  <c r="W387" i="176"/>
  <c r="W278" i="176"/>
  <c r="W202" i="176"/>
  <c r="W194" i="176"/>
  <c r="W172" i="176"/>
  <c r="W133" i="176"/>
  <c r="W131" i="176"/>
  <c r="W129" i="176"/>
  <c r="W100" i="176"/>
  <c r="W59" i="176"/>
  <c r="W57" i="176"/>
  <c r="W55" i="176"/>
  <c r="W53" i="176"/>
  <c r="H539" i="176"/>
  <c r="B6" i="135" s="1"/>
  <c r="H106" i="108"/>
  <c r="H76" i="112"/>
  <c r="H249" i="90"/>
  <c r="H22" i="92"/>
  <c r="H134" i="92"/>
  <c r="H310" i="92"/>
  <c r="H468" i="92"/>
  <c r="H593" i="92"/>
  <c r="H696" i="92"/>
  <c r="H18" i="115"/>
  <c r="B3" i="135" s="1"/>
  <c r="H426" i="94"/>
  <c r="B4" i="135" s="1"/>
  <c r="H72" i="104"/>
  <c r="H131" i="104"/>
  <c r="H133" i="104" s="1"/>
  <c r="B12" i="135" s="1"/>
  <c r="W74" i="108"/>
  <c r="H31" i="131"/>
  <c r="H108" i="131"/>
  <c r="H161" i="131"/>
  <c r="H78" i="129"/>
  <c r="H158" i="129" s="1"/>
  <c r="C21" i="27"/>
  <c r="C23" i="27"/>
  <c r="C25" i="27"/>
  <c r="C11" i="28"/>
  <c r="C6" i="28" s="1"/>
  <c r="C12" i="28"/>
  <c r="C14" i="28"/>
  <c r="C15" i="28"/>
  <c r="C17" i="28"/>
  <c r="C18" i="28"/>
  <c r="C20" i="28"/>
  <c r="C21" i="28"/>
  <c r="C22" i="28"/>
  <c r="C23" i="28"/>
  <c r="C24" i="28"/>
  <c r="C25" i="28"/>
  <c r="C27" i="28"/>
  <c r="C27" i="25"/>
  <c r="C11" i="35"/>
  <c r="C6" i="35" s="1"/>
  <c r="C12" i="35"/>
  <c r="C5" i="35" s="1"/>
  <c r="C14" i="35"/>
  <c r="C16" i="35"/>
  <c r="C17" i="35"/>
  <c r="C19" i="35"/>
  <c r="C20" i="35"/>
  <c r="C21" i="35"/>
  <c r="C22" i="35"/>
  <c r="C23" i="35"/>
  <c r="C24" i="35"/>
  <c r="C25" i="35"/>
  <c r="C26" i="35"/>
  <c r="C20" i="26"/>
  <c r="C21" i="26"/>
  <c r="C23" i="26"/>
  <c r="C25" i="26"/>
  <c r="C11" i="42"/>
  <c r="C12" i="42"/>
  <c r="C5" i="42" s="1"/>
  <c r="C16" i="42"/>
  <c r="C17" i="42"/>
  <c r="C18" i="42"/>
  <c r="C19" i="42"/>
  <c r="C20" i="42"/>
  <c r="C21" i="42"/>
  <c r="C22" i="42"/>
  <c r="C23" i="42"/>
  <c r="C24" i="42"/>
  <c r="C25" i="42"/>
  <c r="C26" i="42"/>
  <c r="C27" i="42"/>
  <c r="C28" i="42"/>
  <c r="C29" i="41"/>
  <c r="C11" i="58"/>
  <c r="C12" i="58"/>
  <c r="C5" i="58" s="1"/>
  <c r="C14" i="58"/>
  <c r="C15" i="58"/>
  <c r="C16" i="58"/>
  <c r="C17" i="58"/>
  <c r="C18" i="58"/>
  <c r="C19" i="58"/>
  <c r="C20" i="58"/>
  <c r="C21" i="58"/>
  <c r="C22" i="58"/>
  <c r="C23" i="58"/>
  <c r="C11" i="65"/>
  <c r="C6" i="65" s="1"/>
  <c r="C12" i="65"/>
  <c r="C14" i="65"/>
  <c r="C15" i="65"/>
  <c r="C16" i="65"/>
  <c r="C17" i="65"/>
  <c r="C18" i="65"/>
  <c r="C19" i="65"/>
  <c r="C20" i="65"/>
  <c r="C21" i="65"/>
  <c r="C22" i="65"/>
  <c r="C23" i="65"/>
  <c r="C24" i="65"/>
  <c r="C25" i="65"/>
  <c r="C26" i="65"/>
  <c r="C27" i="65"/>
  <c r="B16" i="135"/>
  <c r="B20" i="135"/>
  <c r="C23" i="40"/>
  <c r="C24" i="26"/>
  <c r="C10" i="83"/>
  <c r="C5" i="83" s="1"/>
  <c r="F20" i="12"/>
  <c r="F21" i="12"/>
  <c r="F22" i="12"/>
  <c r="F23" i="12"/>
  <c r="F24" i="12"/>
  <c r="J230" i="313" s="1"/>
  <c r="U230" i="313" s="1"/>
  <c r="F25" i="12"/>
  <c r="F26" i="12"/>
  <c r="F27" i="12"/>
  <c r="F41" i="12"/>
  <c r="F42" i="12"/>
  <c r="F43" i="12"/>
  <c r="F44" i="12"/>
  <c r="F45" i="12"/>
  <c r="F46" i="12"/>
  <c r="F47" i="12"/>
  <c r="F48" i="12"/>
  <c r="F49" i="12"/>
  <c r="F50" i="12"/>
  <c r="J28" i="112" s="1"/>
  <c r="F51" i="12"/>
  <c r="F52" i="12"/>
  <c r="F53" i="12"/>
  <c r="F54" i="12"/>
  <c r="F55" i="12"/>
  <c r="F56" i="12"/>
  <c r="F57" i="12"/>
  <c r="F58" i="12"/>
  <c r="F59" i="12"/>
  <c r="F60" i="12"/>
  <c r="F61" i="12"/>
  <c r="F62" i="12"/>
  <c r="J71" i="90" s="1"/>
  <c r="F63" i="12"/>
  <c r="F64" i="12"/>
  <c r="F65" i="12"/>
  <c r="F66" i="12"/>
  <c r="F67" i="12"/>
  <c r="F68" i="12"/>
  <c r="F69" i="12"/>
  <c r="J51" i="176" s="1"/>
  <c r="F70" i="12"/>
  <c r="F71" i="12"/>
  <c r="F72" i="12"/>
  <c r="F73" i="12"/>
  <c r="F74" i="12"/>
  <c r="F75" i="12"/>
  <c r="F76" i="12"/>
  <c r="F77" i="12"/>
  <c r="F78" i="12"/>
  <c r="F79" i="12"/>
  <c r="F80" i="12"/>
  <c r="F81" i="12"/>
  <c r="F82" i="12"/>
  <c r="F83" i="12"/>
  <c r="F84" i="12"/>
  <c r="F85" i="12"/>
  <c r="F86" i="12"/>
  <c r="F87" i="12"/>
  <c r="F88" i="12"/>
  <c r="F89" i="12"/>
  <c r="F90" i="12"/>
  <c r="F91" i="12"/>
  <c r="J493" i="92" s="1"/>
  <c r="O493" i="92" s="1"/>
  <c r="F92" i="12"/>
  <c r="F93" i="12"/>
  <c r="F94" i="12"/>
  <c r="J17" i="104" s="1"/>
  <c r="F95" i="12"/>
  <c r="F96" i="12"/>
  <c r="F97" i="12"/>
  <c r="F98" i="12"/>
  <c r="P31" i="176"/>
  <c r="F99" i="12"/>
  <c r="F100" i="12"/>
  <c r="F101" i="12"/>
  <c r="F102" i="12"/>
  <c r="F103" i="12"/>
  <c r="F104" i="12"/>
  <c r="F105" i="12"/>
  <c r="F106" i="12"/>
  <c r="F107" i="12"/>
  <c r="F108" i="12"/>
  <c r="F109" i="12"/>
  <c r="J80" i="104" s="1"/>
  <c r="F110" i="12"/>
  <c r="F111" i="12"/>
  <c r="F112" i="12"/>
  <c r="F113" i="12"/>
  <c r="P38" i="176"/>
  <c r="F114" i="12"/>
  <c r="F115" i="12"/>
  <c r="F116" i="12"/>
  <c r="F117" i="12"/>
  <c r="F118" i="12"/>
  <c r="F119" i="12"/>
  <c r="F120" i="12"/>
  <c r="F121" i="12"/>
  <c r="J51" i="90" s="1"/>
  <c r="O51" i="90" s="1"/>
  <c r="F122" i="12"/>
  <c r="F123" i="12"/>
  <c r="F124" i="12"/>
  <c r="F125" i="12"/>
  <c r="P479" i="176"/>
  <c r="F126" i="12"/>
  <c r="F127" i="12"/>
  <c r="F128" i="12"/>
  <c r="F129" i="12"/>
  <c r="F130" i="12"/>
  <c r="F131" i="12"/>
  <c r="F132" i="12"/>
  <c r="J16" i="102" s="1"/>
  <c r="F133" i="12"/>
  <c r="F134" i="12"/>
  <c r="F135" i="12"/>
  <c r="F136" i="12"/>
  <c r="F137" i="12"/>
  <c r="F138" i="12"/>
  <c r="F139" i="12"/>
  <c r="F140" i="12"/>
  <c r="F141" i="12"/>
  <c r="F142" i="12"/>
  <c r="F143" i="12"/>
  <c r="F144" i="12"/>
  <c r="J16" i="104" s="1"/>
  <c r="F145" i="12"/>
  <c r="F146" i="12"/>
  <c r="F147" i="12"/>
  <c r="P141" i="90"/>
  <c r="F148" i="12"/>
  <c r="F149" i="12"/>
  <c r="F150" i="12"/>
  <c r="F151" i="12"/>
  <c r="F152" i="12"/>
  <c r="F153" i="12"/>
  <c r="F154" i="12"/>
  <c r="F155" i="12"/>
  <c r="F156" i="12"/>
  <c r="P251" i="94"/>
  <c r="P55" i="92"/>
  <c r="P51" i="90"/>
  <c r="P57" i="90"/>
  <c r="P43" i="90"/>
  <c r="P30" i="92"/>
  <c r="P41" i="92"/>
  <c r="P87" i="92"/>
  <c r="P97" i="92"/>
  <c r="P166" i="92"/>
  <c r="P327" i="92"/>
  <c r="P358" i="92"/>
  <c r="P481" i="92"/>
  <c r="P16" i="94"/>
  <c r="P106" i="94"/>
  <c r="P273" i="94"/>
  <c r="P62" i="104"/>
  <c r="P64" i="104"/>
  <c r="P105" i="104"/>
  <c r="P124" i="104"/>
  <c r="P41" i="94"/>
  <c r="P80" i="104"/>
  <c r="P16" i="92"/>
  <c r="P17" i="92"/>
  <c r="P105" i="90"/>
  <c r="P113" i="90"/>
  <c r="P94" i="90"/>
  <c r="P98" i="90"/>
  <c r="P106" i="90"/>
  <c r="P112" i="90"/>
  <c r="P156" i="90"/>
  <c r="P160" i="90"/>
  <c r="P48" i="94"/>
  <c r="P50" i="94"/>
  <c r="P52" i="94"/>
  <c r="P57" i="94"/>
  <c r="P71" i="92"/>
  <c r="P252" i="92"/>
  <c r="P281" i="92"/>
  <c r="P289" i="92"/>
  <c r="P422" i="92"/>
  <c r="P443" i="92"/>
  <c r="P447" i="92"/>
  <c r="P452" i="92"/>
  <c r="P564" i="92"/>
  <c r="P569" i="92"/>
  <c r="P578" i="92"/>
  <c r="P661" i="92"/>
  <c r="P672" i="92"/>
  <c r="P676" i="92"/>
  <c r="P681" i="92"/>
  <c r="P683" i="92"/>
  <c r="P691" i="92"/>
  <c r="P264" i="92"/>
  <c r="P268" i="92"/>
  <c r="P278" i="92"/>
  <c r="P286" i="92"/>
  <c r="P366" i="92"/>
  <c r="P426" i="92"/>
  <c r="P435" i="92"/>
  <c r="P445" i="92"/>
  <c r="P507" i="92"/>
  <c r="P566" i="92"/>
  <c r="P573" i="92"/>
  <c r="P574" i="92"/>
  <c r="P605" i="92"/>
  <c r="P679" i="92"/>
  <c r="P287" i="94"/>
  <c r="P344" i="94"/>
  <c r="P348" i="94"/>
  <c r="P351" i="94"/>
  <c r="P357" i="94"/>
  <c r="P406" i="94"/>
  <c r="P410" i="94"/>
  <c r="P31" i="90"/>
  <c r="P40" i="90"/>
  <c r="P205" i="90"/>
  <c r="P212" i="90"/>
  <c r="P222" i="90"/>
  <c r="P73" i="92"/>
  <c r="P84" i="92"/>
  <c r="P132" i="92"/>
  <c r="P232" i="92"/>
  <c r="P293" i="92"/>
  <c r="P321" i="92"/>
  <c r="P329" i="92"/>
  <c r="P355" i="92"/>
  <c r="P429" i="92"/>
  <c r="P519" i="92"/>
  <c r="P13" i="115"/>
  <c r="P15" i="115"/>
  <c r="P28" i="94"/>
  <c r="P29" i="94"/>
  <c r="P83" i="94"/>
  <c r="P285" i="94"/>
  <c r="P106" i="104"/>
  <c r="P130" i="92"/>
  <c r="P371" i="94"/>
  <c r="P17" i="94"/>
  <c r="P18" i="94"/>
  <c r="P97" i="90"/>
  <c r="P120" i="90"/>
  <c r="P53" i="94"/>
  <c r="P56" i="94"/>
  <c r="P70" i="90"/>
  <c r="P290" i="92"/>
  <c r="P296" i="92"/>
  <c r="P210" i="92"/>
  <c r="P217" i="92"/>
  <c r="P229" i="92"/>
  <c r="P246" i="92"/>
  <c r="P275" i="92"/>
  <c r="P339" i="94"/>
  <c r="P340" i="94"/>
  <c r="P341" i="94"/>
  <c r="P345" i="94"/>
  <c r="P346" i="94"/>
  <c r="P347" i="94"/>
  <c r="P352" i="94"/>
  <c r="P353" i="94"/>
  <c r="P354" i="94"/>
  <c r="P400" i="94"/>
  <c r="P404" i="94"/>
  <c r="P405" i="94"/>
  <c r="P408" i="94"/>
  <c r="P409" i="94"/>
  <c r="P113" i="104"/>
  <c r="P77" i="94"/>
  <c r="P84" i="94"/>
  <c r="P18" i="90"/>
  <c r="P23" i="90"/>
  <c r="P56" i="90"/>
  <c r="P108" i="90"/>
  <c r="P119" i="90"/>
  <c r="P13" i="92"/>
  <c r="P28" i="92"/>
  <c r="P39" i="92"/>
  <c r="P40" i="92"/>
  <c r="P50" i="92"/>
  <c r="P60" i="92"/>
  <c r="P69" i="92"/>
  <c r="P74" i="92"/>
  <c r="P81" i="92"/>
  <c r="P99" i="92"/>
  <c r="P123" i="92"/>
  <c r="P127" i="92"/>
  <c r="P129" i="92"/>
  <c r="P140" i="92"/>
  <c r="P164" i="92"/>
  <c r="P165" i="92"/>
  <c r="P340" i="92"/>
  <c r="P479" i="92"/>
  <c r="P31" i="94"/>
  <c r="P32" i="94"/>
  <c r="P53" i="104"/>
  <c r="P77" i="104"/>
  <c r="P78" i="104"/>
  <c r="P86" i="104"/>
  <c r="P88" i="104"/>
  <c r="P85" i="92"/>
  <c r="P55" i="94"/>
  <c r="P69" i="90"/>
  <c r="P15" i="90"/>
  <c r="P64" i="90"/>
  <c r="P65" i="90"/>
  <c r="P66" i="90"/>
  <c r="P67" i="90"/>
  <c r="P116" i="90"/>
  <c r="P117" i="90"/>
  <c r="P26" i="92"/>
  <c r="P27" i="92"/>
  <c r="P46" i="92"/>
  <c r="P47" i="92"/>
  <c r="P48" i="92"/>
  <c r="P49" i="92"/>
  <c r="P174" i="92"/>
  <c r="P175" i="92"/>
  <c r="P203" i="92"/>
  <c r="P204" i="92"/>
  <c r="P333" i="92"/>
  <c r="P334" i="92"/>
  <c r="P335" i="92"/>
  <c r="P336" i="92"/>
  <c r="P337" i="92"/>
  <c r="P338" i="92"/>
  <c r="P339" i="92"/>
  <c r="P363" i="92"/>
  <c r="P364" i="92"/>
  <c r="P365" i="92"/>
  <c r="P472" i="92"/>
  <c r="P505" i="92"/>
  <c r="P600" i="92"/>
  <c r="P601" i="92"/>
  <c r="P13" i="94"/>
  <c r="P20" i="94"/>
  <c r="P21" i="94"/>
  <c r="P22" i="94"/>
  <c r="P65" i="94"/>
  <c r="P66" i="94"/>
  <c r="P67" i="94"/>
  <c r="P163" i="94"/>
  <c r="P164" i="94"/>
  <c r="P165" i="94"/>
  <c r="P269" i="94"/>
  <c r="P270" i="94"/>
  <c r="P326" i="94"/>
  <c r="P327" i="94"/>
  <c r="P328" i="94"/>
  <c r="P390" i="94"/>
  <c r="P391" i="94"/>
  <c r="P392" i="94"/>
  <c r="P421" i="94"/>
  <c r="P87" i="104"/>
  <c r="P93" i="104"/>
  <c r="P12" i="90"/>
  <c r="P14" i="90"/>
  <c r="P196" i="90"/>
  <c r="P202" i="90"/>
  <c r="P208" i="90"/>
  <c r="P220" i="90"/>
  <c r="P225" i="90"/>
  <c r="P230" i="90"/>
  <c r="P235" i="90"/>
  <c r="P240" i="90"/>
  <c r="P245" i="90"/>
  <c r="P37" i="92"/>
  <c r="P64" i="92"/>
  <c r="P65" i="92"/>
  <c r="P66" i="92"/>
  <c r="P67" i="92"/>
  <c r="P139" i="92"/>
  <c r="P11" i="94"/>
  <c r="P112" i="104"/>
  <c r="P129" i="104"/>
  <c r="P14" i="94"/>
  <c r="P17" i="90"/>
  <c r="P197" i="90"/>
  <c r="P56" i="92"/>
  <c r="P57" i="92"/>
  <c r="P68" i="92"/>
  <c r="P75" i="92"/>
  <c r="P33" i="94"/>
  <c r="T33" i="94" s="1"/>
  <c r="P34" i="94"/>
  <c r="T34" i="94" s="1"/>
  <c r="P36" i="94"/>
  <c r="T36" i="94" s="1"/>
  <c r="P75" i="94"/>
  <c r="T75" i="94" s="1"/>
  <c r="P79" i="94"/>
  <c r="T79" i="94" s="1"/>
  <c r="P80" i="94"/>
  <c r="T80" i="94" s="1"/>
  <c r="P89" i="94"/>
  <c r="T89" i="94" s="1"/>
  <c r="P59" i="104"/>
  <c r="T59" i="104" s="1"/>
  <c r="W34" i="94"/>
  <c r="P453" i="92"/>
  <c r="P513" i="92"/>
  <c r="P58" i="104"/>
  <c r="T58" i="104" s="1"/>
  <c r="P96" i="104"/>
  <c r="T96" i="104" s="1"/>
  <c r="P99" i="104"/>
  <c r="T99" i="104" s="1"/>
  <c r="W99" i="104"/>
  <c r="P40" i="94"/>
  <c r="T40" i="94" s="1"/>
  <c r="P124" i="92"/>
  <c r="P125" i="92"/>
  <c r="P493" i="92"/>
  <c r="P283" i="94"/>
  <c r="P38" i="94"/>
  <c r="T38" i="94" s="1"/>
  <c r="C27" i="63"/>
  <c r="C26" i="63"/>
  <c r="C25" i="63"/>
  <c r="C24" i="63"/>
  <c r="C23" i="63"/>
  <c r="C22" i="63"/>
  <c r="C21" i="63"/>
  <c r="C20" i="63"/>
  <c r="C19" i="63"/>
  <c r="C18" i="63"/>
  <c r="C17" i="63"/>
  <c r="C16" i="63"/>
  <c r="C15" i="63"/>
  <c r="C14" i="63"/>
  <c r="C12" i="63"/>
  <c r="C11" i="63"/>
  <c r="C26" i="62"/>
  <c r="C25" i="62"/>
  <c r="C24" i="62"/>
  <c r="C23" i="62"/>
  <c r="C22" i="62"/>
  <c r="C21" i="62"/>
  <c r="C20" i="62"/>
  <c r="C19" i="62"/>
  <c r="C18" i="62"/>
  <c r="C17" i="62"/>
  <c r="C16" i="62"/>
  <c r="C15" i="62"/>
  <c r="C14" i="62"/>
  <c r="C12" i="62"/>
  <c r="C11" i="62"/>
  <c r="C6" i="62" s="1"/>
  <c r="C27" i="89"/>
  <c r="C26" i="89"/>
  <c r="C25" i="89"/>
  <c r="C24" i="89"/>
  <c r="C23" i="89"/>
  <c r="C22" i="89"/>
  <c r="C21" i="89"/>
  <c r="C20" i="89"/>
  <c r="C17" i="89"/>
  <c r="C14" i="89"/>
  <c r="C12" i="89"/>
  <c r="C11" i="89"/>
  <c r="C6" i="89" s="1"/>
  <c r="C27" i="88"/>
  <c r="C26" i="88"/>
  <c r="C25" i="88"/>
  <c r="C24" i="88"/>
  <c r="C23" i="88"/>
  <c r="C22" i="88"/>
  <c r="C21" i="88"/>
  <c r="C20" i="88"/>
  <c r="C19" i="88"/>
  <c r="C17" i="88"/>
  <c r="C15" i="88"/>
  <c r="C14" i="88"/>
  <c r="C12" i="88"/>
  <c r="C11" i="88"/>
  <c r="C6" i="88" s="1"/>
  <c r="C27" i="61"/>
  <c r="C26" i="61"/>
  <c r="C25" i="61"/>
  <c r="C24" i="61"/>
  <c r="C23" i="61"/>
  <c r="C22" i="61"/>
  <c r="C21" i="61"/>
  <c r="C20" i="61"/>
  <c r="C19" i="61"/>
  <c r="C17" i="61"/>
  <c r="C15" i="61"/>
  <c r="C14" i="61"/>
  <c r="C12" i="61"/>
  <c r="C5" i="61" s="1"/>
  <c r="C11" i="61"/>
  <c r="C6" i="61" s="1"/>
  <c r="C28" i="60"/>
  <c r="C27" i="60"/>
  <c r="C26" i="60"/>
  <c r="C25" i="60"/>
  <c r="C24" i="60"/>
  <c r="C23" i="60"/>
  <c r="C22" i="60"/>
  <c r="C21" i="60"/>
  <c r="C20" i="60"/>
  <c r="C19" i="60"/>
  <c r="C17" i="60"/>
  <c r="C15" i="60"/>
  <c r="C14" i="60"/>
  <c r="C28" i="59"/>
  <c r="C27" i="59"/>
  <c r="C26" i="59"/>
  <c r="C25" i="59"/>
  <c r="C24" i="59"/>
  <c r="C23" i="59"/>
  <c r="C22" i="59"/>
  <c r="C21" i="59"/>
  <c r="C20" i="59"/>
  <c r="C19" i="59"/>
  <c r="C17" i="59"/>
  <c r="C16" i="59"/>
  <c r="C15" i="59"/>
  <c r="C14" i="59"/>
  <c r="C12" i="59"/>
  <c r="C5" i="59" s="1"/>
  <c r="C11" i="59"/>
  <c r="C6" i="59" s="1"/>
  <c r="C27" i="43"/>
  <c r="C26" i="43"/>
  <c r="C25" i="43"/>
  <c r="C24" i="43"/>
  <c r="C23" i="43"/>
  <c r="C22" i="43"/>
  <c r="C21" i="43"/>
  <c r="C20" i="43"/>
  <c r="C19" i="43"/>
  <c r="C17" i="43"/>
  <c r="C16" i="43"/>
  <c r="C15" i="43"/>
  <c r="C12" i="43"/>
  <c r="C5" i="43" s="1"/>
  <c r="C11" i="43"/>
  <c r="C6" i="43" s="1"/>
  <c r="C23" i="56"/>
  <c r="C22" i="56"/>
  <c r="C21" i="56"/>
  <c r="C20" i="56"/>
  <c r="C19" i="56"/>
  <c r="C18" i="56"/>
  <c r="C17" i="56"/>
  <c r="C16" i="56"/>
  <c r="C15" i="56"/>
  <c r="C14" i="56"/>
  <c r="C12" i="56"/>
  <c r="C11" i="56"/>
  <c r="C23" i="55"/>
  <c r="C22" i="55"/>
  <c r="C21" i="55"/>
  <c r="C20" i="55"/>
  <c r="C19" i="55"/>
  <c r="C18" i="55"/>
  <c r="C17" i="55"/>
  <c r="C16" i="55"/>
  <c r="C15" i="55"/>
  <c r="C14" i="55"/>
  <c r="C12" i="55"/>
  <c r="C11" i="55"/>
  <c r="C23" i="57"/>
  <c r="C23" i="87"/>
  <c r="C22" i="87"/>
  <c r="C21" i="87"/>
  <c r="C20" i="87"/>
  <c r="C19" i="87"/>
  <c r="C18" i="87"/>
  <c r="C17" i="87"/>
  <c r="C16" i="87"/>
  <c r="C12" i="87"/>
  <c r="C5" i="87" s="1"/>
  <c r="C11" i="87"/>
  <c r="C6" i="87" s="1"/>
  <c r="C23" i="86"/>
  <c r="C22" i="86"/>
  <c r="C21" i="86"/>
  <c r="C20" i="86"/>
  <c r="C19" i="86"/>
  <c r="C18" i="86"/>
  <c r="C17" i="86"/>
  <c r="C16" i="86"/>
  <c r="C15" i="86"/>
  <c r="C12" i="86"/>
  <c r="C5" i="86" s="1"/>
  <c r="C11" i="86"/>
  <c r="C6" i="86" s="1"/>
  <c r="C23" i="54"/>
  <c r="C22" i="54"/>
  <c r="C21" i="54"/>
  <c r="C20" i="54"/>
  <c r="C19" i="54"/>
  <c r="C18" i="54"/>
  <c r="C17" i="54"/>
  <c r="C16" i="54"/>
  <c r="C15" i="54"/>
  <c r="C12" i="54"/>
  <c r="C5" i="54" s="1"/>
  <c r="C11" i="54"/>
  <c r="C6" i="54" s="1"/>
  <c r="C23" i="53"/>
  <c r="C22" i="53"/>
  <c r="C21" i="53"/>
  <c r="C20" i="53"/>
  <c r="C19" i="53"/>
  <c r="C18" i="53"/>
  <c r="C17" i="53"/>
  <c r="C16" i="53"/>
  <c r="C15" i="53"/>
  <c r="C23" i="52"/>
  <c r="C22" i="52"/>
  <c r="C21" i="52"/>
  <c r="C20" i="52"/>
  <c r="C19" i="52"/>
  <c r="C18" i="52"/>
  <c r="C17" i="52"/>
  <c r="C16" i="52"/>
  <c r="C15" i="52"/>
  <c r="C12" i="52"/>
  <c r="C11" i="52"/>
  <c r="C23" i="13"/>
  <c r="C22" i="13"/>
  <c r="C21" i="13"/>
  <c r="C20" i="13"/>
  <c r="C19" i="13"/>
  <c r="C18" i="13"/>
  <c r="C17" i="13"/>
  <c r="C16" i="13"/>
  <c r="C15" i="13"/>
  <c r="C12" i="13"/>
  <c r="C5" i="13" s="1"/>
  <c r="C11" i="13"/>
  <c r="C6" i="13" s="1"/>
  <c r="C30" i="51"/>
  <c r="C29" i="51"/>
  <c r="C28" i="51"/>
  <c r="C27" i="51"/>
  <c r="C26" i="51"/>
  <c r="C25" i="51"/>
  <c r="C24" i="51"/>
  <c r="C23" i="51"/>
  <c r="C22" i="51"/>
  <c r="C21" i="51"/>
  <c r="C20" i="51"/>
  <c r="C19" i="51"/>
  <c r="C18" i="51"/>
  <c r="C17" i="51"/>
  <c r="C16" i="51"/>
  <c r="C15" i="51"/>
  <c r="C14" i="51"/>
  <c r="C13" i="51"/>
  <c r="C12" i="51"/>
  <c r="C10" i="51"/>
  <c r="C5" i="51" s="1"/>
  <c r="C30" i="79"/>
  <c r="C29" i="79"/>
  <c r="C27" i="79"/>
  <c r="C26" i="79"/>
  <c r="C25" i="79"/>
  <c r="C24" i="79"/>
  <c r="C23" i="79"/>
  <c r="C22" i="79"/>
  <c r="C21" i="79"/>
  <c r="C20" i="79"/>
  <c r="C19" i="79"/>
  <c r="C18" i="79"/>
  <c r="C17" i="79"/>
  <c r="C16" i="79"/>
  <c r="C15" i="79"/>
  <c r="C14" i="79"/>
  <c r="C13" i="79"/>
  <c r="C12" i="79"/>
  <c r="C10" i="79"/>
  <c r="C5" i="79" s="1"/>
  <c r="C30" i="78"/>
  <c r="C29" i="78"/>
  <c r="C27" i="78"/>
  <c r="C26" i="78"/>
  <c r="C25" i="78"/>
  <c r="C24" i="78"/>
  <c r="C23" i="78"/>
  <c r="C22" i="78"/>
  <c r="C21" i="78"/>
  <c r="C20" i="78"/>
  <c r="C19" i="78"/>
  <c r="C18" i="78"/>
  <c r="C17" i="78"/>
  <c r="C16" i="78"/>
  <c r="C15" i="78"/>
  <c r="C14" i="78"/>
  <c r="C13" i="78"/>
  <c r="C12" i="78"/>
  <c r="C10" i="78"/>
  <c r="C30" i="46"/>
  <c r="C29" i="46"/>
  <c r="C27" i="46"/>
  <c r="C26" i="46"/>
  <c r="C25" i="46"/>
  <c r="C24" i="46"/>
  <c r="C23" i="46"/>
  <c r="C22" i="46"/>
  <c r="C21" i="46"/>
  <c r="C20" i="46"/>
  <c r="C19" i="46"/>
  <c r="C18" i="46"/>
  <c r="C17" i="46"/>
  <c r="C16" i="46"/>
  <c r="C15" i="46"/>
  <c r="C14" i="46"/>
  <c r="C13" i="46"/>
  <c r="C12" i="46"/>
  <c r="C10" i="46"/>
  <c r="C30" i="45"/>
  <c r="C29" i="45"/>
  <c r="C28" i="45"/>
  <c r="C27" i="45"/>
  <c r="C26" i="45"/>
  <c r="C25" i="45"/>
  <c r="C24" i="45"/>
  <c r="C23" i="45"/>
  <c r="C22" i="45"/>
  <c r="C20" i="45"/>
  <c r="C18" i="45"/>
  <c r="C30" i="44"/>
  <c r="C29" i="44"/>
  <c r="C28" i="44"/>
  <c r="C27" i="44"/>
  <c r="C26" i="44"/>
  <c r="C25" i="44"/>
  <c r="C24" i="44"/>
  <c r="C23" i="44"/>
  <c r="C22" i="44"/>
  <c r="C21" i="44"/>
  <c r="C20" i="44"/>
  <c r="C19" i="44"/>
  <c r="C18" i="44"/>
  <c r="C17" i="44"/>
  <c r="C16" i="44"/>
  <c r="C15" i="44"/>
  <c r="C14" i="44"/>
  <c r="C13" i="44"/>
  <c r="C12" i="44"/>
  <c r="C10" i="44"/>
  <c r="C30" i="85"/>
  <c r="C29" i="85"/>
  <c r="C27" i="85"/>
  <c r="C26" i="85"/>
  <c r="C25" i="85"/>
  <c r="C24" i="85"/>
  <c r="C23" i="85"/>
  <c r="C22" i="85"/>
  <c r="C21" i="85"/>
  <c r="C20" i="85"/>
  <c r="C18" i="85"/>
  <c r="C30" i="84"/>
  <c r="C29" i="84"/>
  <c r="C27" i="84"/>
  <c r="C26" i="84"/>
  <c r="C25" i="84"/>
  <c r="C24" i="84"/>
  <c r="C23" i="84"/>
  <c r="C22" i="84"/>
  <c r="C20" i="84"/>
  <c r="C18" i="84"/>
  <c r="C30" i="83"/>
  <c r="C29" i="83"/>
  <c r="C27" i="83"/>
  <c r="C26" i="83"/>
  <c r="C25" i="83"/>
  <c r="C24" i="83"/>
  <c r="C23" i="83"/>
  <c r="C22" i="83"/>
  <c r="C20" i="83"/>
  <c r="C19" i="83"/>
  <c r="C18" i="83"/>
  <c r="C16" i="83"/>
  <c r="C15" i="83"/>
  <c r="C14" i="83"/>
  <c r="C13" i="83"/>
  <c r="C12" i="83"/>
  <c r="C30" i="14"/>
  <c r="C29" i="14"/>
  <c r="C27" i="14"/>
  <c r="C26" i="14"/>
  <c r="C25" i="14"/>
  <c r="C24" i="14"/>
  <c r="C23" i="14"/>
  <c r="C22" i="14"/>
  <c r="C21" i="14"/>
  <c r="C20" i="14"/>
  <c r="C19" i="14"/>
  <c r="C18" i="14"/>
  <c r="C17" i="14"/>
  <c r="C16" i="14"/>
  <c r="C15" i="14"/>
  <c r="C14" i="14"/>
  <c r="C13" i="14"/>
  <c r="C12" i="14"/>
  <c r="C10" i="14"/>
  <c r="C28" i="41"/>
  <c r="C27" i="41"/>
  <c r="C26" i="41"/>
  <c r="C25" i="41"/>
  <c r="C24" i="41"/>
  <c r="C23" i="41"/>
  <c r="C22" i="41"/>
  <c r="C21" i="41"/>
  <c r="C20" i="41"/>
  <c r="C19" i="41"/>
  <c r="C18" i="41"/>
  <c r="C17" i="41"/>
  <c r="C16" i="41"/>
  <c r="C14" i="41"/>
  <c r="C12" i="41"/>
  <c r="C11" i="41"/>
  <c r="C6" i="41" s="1"/>
  <c r="C28" i="39"/>
  <c r="C27" i="39"/>
  <c r="C26" i="39"/>
  <c r="C25" i="39"/>
  <c r="C24" i="39"/>
  <c r="C23" i="39"/>
  <c r="C22" i="39"/>
  <c r="C21" i="39"/>
  <c r="C20" i="39"/>
  <c r="C19" i="39"/>
  <c r="C18" i="39"/>
  <c r="C17" i="39"/>
  <c r="C16" i="39"/>
  <c r="C14" i="39"/>
  <c r="C12" i="39"/>
  <c r="C5" i="39" s="1"/>
  <c r="C11" i="39"/>
  <c r="C29" i="77"/>
  <c r="C28" i="77"/>
  <c r="C27" i="77"/>
  <c r="C26" i="77"/>
  <c r="C25" i="77"/>
  <c r="C24" i="77"/>
  <c r="C23" i="77"/>
  <c r="C22" i="77"/>
  <c r="C19" i="77"/>
  <c r="C18" i="77"/>
  <c r="C17" i="77"/>
  <c r="C16" i="77"/>
  <c r="C15" i="77"/>
  <c r="C14" i="77"/>
  <c r="C12" i="77"/>
  <c r="C11" i="77"/>
  <c r="C29" i="76"/>
  <c r="C28" i="76"/>
  <c r="C27" i="76"/>
  <c r="C26" i="76"/>
  <c r="C25" i="76"/>
  <c r="C24" i="76"/>
  <c r="C23" i="76"/>
  <c r="C22" i="76"/>
  <c r="C21" i="76"/>
  <c r="C19" i="76"/>
  <c r="C18" i="76"/>
  <c r="C17" i="76"/>
  <c r="C16" i="76"/>
  <c r="C15" i="76"/>
  <c r="C14" i="76"/>
  <c r="C12" i="76"/>
  <c r="C11" i="76"/>
  <c r="C29" i="38"/>
  <c r="C28" i="38"/>
  <c r="C27" i="38"/>
  <c r="C26" i="38"/>
  <c r="C25" i="38"/>
  <c r="C24" i="38"/>
  <c r="C23" i="38"/>
  <c r="C22" i="38"/>
  <c r="C21" i="38"/>
  <c r="C19" i="38"/>
  <c r="C17" i="38"/>
  <c r="C16" i="38"/>
  <c r="C15" i="38"/>
  <c r="C14" i="38"/>
  <c r="C12" i="38"/>
  <c r="C5" i="38" s="1"/>
  <c r="C11" i="38"/>
  <c r="C29" i="37"/>
  <c r="C28" i="37"/>
  <c r="C27" i="37"/>
  <c r="C26" i="37"/>
  <c r="C25" i="37"/>
  <c r="C24" i="37"/>
  <c r="C23" i="37"/>
  <c r="C22" i="37"/>
  <c r="C21" i="37"/>
  <c r="C19" i="37"/>
  <c r="C17" i="37"/>
  <c r="C16" i="37"/>
  <c r="C15" i="37"/>
  <c r="C29" i="36"/>
  <c r="C28" i="36"/>
  <c r="C27" i="36"/>
  <c r="C26" i="36"/>
  <c r="C25" i="36"/>
  <c r="C24" i="36"/>
  <c r="C23" i="36"/>
  <c r="C22" i="36"/>
  <c r="C21" i="36"/>
  <c r="C19" i="36"/>
  <c r="C18" i="36"/>
  <c r="C17" i="36"/>
  <c r="C16" i="36"/>
  <c r="C15" i="36"/>
  <c r="C14" i="36"/>
  <c r="C12" i="36"/>
  <c r="C5" i="36" s="1"/>
  <c r="C11" i="36"/>
  <c r="C29" i="15"/>
  <c r="C28" i="15"/>
  <c r="C27" i="15"/>
  <c r="C26" i="15"/>
  <c r="C25" i="15"/>
  <c r="C24" i="15"/>
  <c r="C23" i="15"/>
  <c r="C22" i="15"/>
  <c r="C21" i="15"/>
  <c r="C19" i="15"/>
  <c r="C18" i="15"/>
  <c r="C17" i="15"/>
  <c r="C16" i="15"/>
  <c r="C15" i="15"/>
  <c r="C14" i="15"/>
  <c r="C12" i="15"/>
  <c r="C11" i="15"/>
  <c r="C27" i="26"/>
  <c r="C22" i="26"/>
  <c r="C18" i="26"/>
  <c r="C17" i="26"/>
  <c r="C16" i="26"/>
  <c r="C15" i="26"/>
  <c r="C14" i="26"/>
  <c r="C12" i="26"/>
  <c r="C5" i="26" s="1"/>
  <c r="C11" i="26"/>
  <c r="C6" i="26" s="1"/>
  <c r="C25" i="32"/>
  <c r="C24" i="32"/>
  <c r="C23" i="32"/>
  <c r="C22" i="32"/>
  <c r="C21" i="32"/>
  <c r="C16" i="32"/>
  <c r="C15" i="32"/>
  <c r="C14" i="32"/>
  <c r="C12" i="32"/>
  <c r="C5" i="32" s="1"/>
  <c r="C11" i="32"/>
  <c r="C25" i="81"/>
  <c r="C24" i="81"/>
  <c r="C23" i="81"/>
  <c r="C22" i="81"/>
  <c r="C21" i="81"/>
  <c r="C20" i="81"/>
  <c r="C19" i="81"/>
  <c r="C17" i="81"/>
  <c r="C15" i="81"/>
  <c r="C14" i="81"/>
  <c r="C12" i="81"/>
  <c r="C11" i="81"/>
  <c r="C25" i="80"/>
  <c r="C24" i="80"/>
  <c r="C23" i="80"/>
  <c r="C22" i="80"/>
  <c r="C21" i="80"/>
  <c r="C20" i="80"/>
  <c r="C19" i="80"/>
  <c r="C17" i="80"/>
  <c r="C15" i="80"/>
  <c r="C14" i="80"/>
  <c r="C12" i="80"/>
  <c r="C11" i="80"/>
  <c r="C6" i="80" s="1"/>
  <c r="C25" i="31"/>
  <c r="C24" i="31"/>
  <c r="C23" i="31"/>
  <c r="C22" i="31"/>
  <c r="C21" i="31"/>
  <c r="C20" i="31"/>
  <c r="C19" i="31"/>
  <c r="C17" i="31"/>
  <c r="C15" i="31"/>
  <c r="C14" i="31"/>
  <c r="C12" i="31"/>
  <c r="C11" i="31"/>
  <c r="C6" i="31" s="1"/>
  <c r="C25" i="30"/>
  <c r="C24" i="30"/>
  <c r="C23" i="30"/>
  <c r="C22" i="30"/>
  <c r="C21" i="30"/>
  <c r="C20" i="30"/>
  <c r="C19" i="30"/>
  <c r="C17" i="30"/>
  <c r="C16" i="30"/>
  <c r="C15" i="30"/>
  <c r="C14" i="30"/>
  <c r="C25" i="29"/>
  <c r="C24" i="29"/>
  <c r="C23" i="29"/>
  <c r="C22" i="29"/>
  <c r="C21" i="29"/>
  <c r="C20" i="29"/>
  <c r="C19" i="29"/>
  <c r="C17" i="29"/>
  <c r="C16" i="29"/>
  <c r="C15" i="29"/>
  <c r="C14" i="29"/>
  <c r="C12" i="29"/>
  <c r="C5" i="29" s="1"/>
  <c r="C11" i="29"/>
  <c r="C6" i="29" s="1"/>
  <c r="C25" i="19"/>
  <c r="C24" i="19"/>
  <c r="C23" i="19"/>
  <c r="C22" i="19"/>
  <c r="C21" i="19"/>
  <c r="C20" i="19"/>
  <c r="C19" i="19"/>
  <c r="C17" i="19"/>
  <c r="C16" i="19"/>
  <c r="C15" i="19"/>
  <c r="C14" i="19"/>
  <c r="C12" i="19"/>
  <c r="C11" i="19"/>
  <c r="C25" i="25"/>
  <c r="C22" i="25"/>
  <c r="C20" i="25"/>
  <c r="C18" i="25"/>
  <c r="C17" i="25"/>
  <c r="C16" i="25"/>
  <c r="C15" i="25"/>
  <c r="C14" i="25"/>
  <c r="C12" i="25"/>
  <c r="C11" i="25"/>
  <c r="C17" i="69"/>
  <c r="C15" i="69"/>
  <c r="C14" i="69"/>
  <c r="C12" i="69"/>
  <c r="C11" i="69"/>
  <c r="C6" i="69" s="1"/>
  <c r="C17" i="68"/>
  <c r="C15" i="68"/>
  <c r="C14" i="68"/>
  <c r="C12" i="68"/>
  <c r="C5" i="68" s="1"/>
  <c r="C11" i="68"/>
  <c r="C6" i="68" s="1"/>
  <c r="C17" i="67"/>
  <c r="C17" i="66"/>
  <c r="C15" i="66"/>
  <c r="C14" i="66"/>
  <c r="C12" i="66"/>
  <c r="C5" i="66" s="1"/>
  <c r="C11" i="66"/>
  <c r="C6" i="66" s="1"/>
  <c r="C17" i="20"/>
  <c r="C15" i="20"/>
  <c r="C14" i="20"/>
  <c r="C12" i="20"/>
  <c r="C11" i="20"/>
  <c r="C6" i="20" s="1"/>
  <c r="C25" i="75"/>
  <c r="C24" i="75"/>
  <c r="C23" i="75"/>
  <c r="C22" i="75"/>
  <c r="C21" i="75"/>
  <c r="C20" i="75"/>
  <c r="C18" i="75"/>
  <c r="C17" i="75"/>
  <c r="C16" i="75"/>
  <c r="C15" i="75"/>
  <c r="C14" i="75"/>
  <c r="C12" i="75"/>
  <c r="C5" i="75" s="1"/>
  <c r="C25" i="74"/>
  <c r="C24" i="74"/>
  <c r="C23" i="74"/>
  <c r="C22" i="74"/>
  <c r="C21" i="74"/>
  <c r="C20" i="74"/>
  <c r="C18" i="74"/>
  <c r="C17" i="74"/>
  <c r="C16" i="74"/>
  <c r="C15" i="74"/>
  <c r="C14" i="74"/>
  <c r="C12" i="74"/>
  <c r="C5" i="74" s="1"/>
  <c r="C25" i="24"/>
  <c r="C24" i="24"/>
  <c r="C23" i="24"/>
  <c r="C22" i="24"/>
  <c r="C21" i="24"/>
  <c r="C20" i="24"/>
  <c r="C18" i="24"/>
  <c r="C16" i="24"/>
  <c r="C15" i="24"/>
  <c r="C14" i="24"/>
  <c r="C12" i="24"/>
  <c r="C5" i="24" s="1"/>
  <c r="C11" i="24"/>
  <c r="C25" i="82"/>
  <c r="C24" i="82"/>
  <c r="C23" i="82"/>
  <c r="C22" i="82"/>
  <c r="C21" i="82"/>
  <c r="C20" i="82"/>
  <c r="C18" i="82"/>
  <c r="C16" i="82"/>
  <c r="C15" i="82"/>
  <c r="C14" i="82"/>
  <c r="C25" i="22"/>
  <c r="C24" i="22"/>
  <c r="C23" i="22"/>
  <c r="C22" i="22"/>
  <c r="C21" i="22"/>
  <c r="C20" i="22"/>
  <c r="C18" i="22"/>
  <c r="C17" i="22"/>
  <c r="C16" i="22"/>
  <c r="C15" i="22"/>
  <c r="C14" i="22"/>
  <c r="C12" i="22"/>
  <c r="C5" i="22" s="1"/>
  <c r="C25" i="16"/>
  <c r="C24" i="16"/>
  <c r="C22" i="16"/>
  <c r="C21" i="16"/>
  <c r="C20" i="16"/>
  <c r="C17" i="16"/>
  <c r="C16" i="16"/>
  <c r="C15" i="16"/>
  <c r="C12" i="16"/>
  <c r="C5" i="16" s="1"/>
  <c r="P143" i="129"/>
  <c r="P141" i="129"/>
  <c r="P140" i="129"/>
  <c r="P138" i="129"/>
  <c r="P135" i="129"/>
  <c r="P134" i="129"/>
  <c r="P132" i="129"/>
  <c r="P131" i="129"/>
  <c r="T131" i="129" s="1"/>
  <c r="P76" i="129"/>
  <c r="P74" i="129"/>
  <c r="P73" i="129"/>
  <c r="P72" i="129"/>
  <c r="P70" i="129"/>
  <c r="T70" i="129" s="1"/>
  <c r="P68" i="129"/>
  <c r="P67" i="129"/>
  <c r="P66" i="129"/>
  <c r="P64" i="129"/>
  <c r="P62" i="129"/>
  <c r="P61" i="129"/>
  <c r="P60" i="129"/>
  <c r="P59" i="129"/>
  <c r="P58" i="129"/>
  <c r="P57" i="129"/>
  <c r="P56" i="129"/>
  <c r="P55" i="129"/>
  <c r="P53" i="129"/>
  <c r="P52" i="129"/>
  <c r="P50" i="129"/>
  <c r="P49" i="129"/>
  <c r="P47" i="129"/>
  <c r="P46" i="129"/>
  <c r="P44" i="129"/>
  <c r="P43" i="129"/>
  <c r="P41" i="129"/>
  <c r="P40" i="129"/>
  <c r="P39" i="129"/>
  <c r="P37" i="129"/>
  <c r="P35" i="129"/>
  <c r="P34" i="129"/>
  <c r="P33" i="129"/>
  <c r="P32" i="129"/>
  <c r="P31" i="129"/>
  <c r="P106" i="131"/>
  <c r="P104" i="131"/>
  <c r="P103" i="131"/>
  <c r="P102" i="131"/>
  <c r="P101" i="131"/>
  <c r="P99" i="131"/>
  <c r="P98" i="131"/>
  <c r="P96" i="131"/>
  <c r="P95" i="131"/>
  <c r="P94" i="131"/>
  <c r="P93" i="131"/>
  <c r="P92" i="131"/>
  <c r="P91" i="131"/>
  <c r="P90" i="131"/>
  <c r="P89" i="131"/>
  <c r="P88" i="131"/>
  <c r="P87" i="131"/>
  <c r="P86" i="131"/>
  <c r="P85" i="131"/>
  <c r="P84" i="131"/>
  <c r="P82" i="131"/>
  <c r="P81" i="131"/>
  <c r="P80" i="131"/>
  <c r="P79" i="131"/>
  <c r="P77" i="131"/>
  <c r="P76" i="131"/>
  <c r="P75" i="131"/>
  <c r="P74" i="131"/>
  <c r="P73" i="131"/>
  <c r="P72" i="131"/>
  <c r="P71" i="131"/>
  <c r="P70" i="131"/>
  <c r="P69" i="131"/>
  <c r="P68" i="131"/>
  <c r="P67" i="131"/>
  <c r="P66" i="131"/>
  <c r="P65" i="131"/>
  <c r="P64" i="131"/>
  <c r="P63" i="131"/>
  <c r="P62" i="131"/>
  <c r="P61" i="131"/>
  <c r="P60" i="131"/>
  <c r="P58" i="131"/>
  <c r="P57" i="131"/>
  <c r="P56" i="131"/>
  <c r="P55" i="131"/>
  <c r="P53" i="131"/>
  <c r="P52" i="131"/>
  <c r="P49" i="131"/>
  <c r="P48" i="131"/>
  <c r="P47" i="131"/>
  <c r="P46" i="131"/>
  <c r="P45" i="131"/>
  <c r="P44" i="131"/>
  <c r="P43" i="131"/>
  <c r="P42" i="131"/>
  <c r="P41" i="131"/>
  <c r="P40" i="131"/>
  <c r="P39" i="131"/>
  <c r="P38" i="131"/>
  <c r="P37" i="131"/>
  <c r="P36" i="131"/>
  <c r="P35" i="131"/>
  <c r="P29" i="131"/>
  <c r="P28" i="131"/>
  <c r="P27" i="131"/>
  <c r="P26" i="131"/>
  <c r="P24" i="131"/>
  <c r="P23" i="131"/>
  <c r="P22" i="131"/>
  <c r="P21" i="131"/>
  <c r="P19" i="131"/>
  <c r="P18" i="131"/>
  <c r="P17" i="131"/>
  <c r="P16" i="131"/>
  <c r="P15" i="131"/>
  <c r="P14" i="131"/>
  <c r="P13" i="131"/>
  <c r="P12" i="131"/>
  <c r="P11" i="131"/>
  <c r="P9" i="131"/>
  <c r="P88" i="108"/>
  <c r="P86" i="108"/>
  <c r="P85" i="108"/>
  <c r="P84" i="108"/>
  <c r="P83" i="108"/>
  <c r="P82" i="108"/>
  <c r="O82" i="108"/>
  <c r="P81" i="108"/>
  <c r="P79" i="108"/>
  <c r="P74" i="108"/>
  <c r="T74" i="108" s="1"/>
  <c r="O74" i="108"/>
  <c r="S74" i="108" s="1"/>
  <c r="P70" i="108"/>
  <c r="P69" i="108"/>
  <c r="P67" i="108"/>
  <c r="P61" i="108"/>
  <c r="P60" i="108"/>
  <c r="P55" i="108"/>
  <c r="P53" i="108"/>
  <c r="P52" i="108"/>
  <c r="P51" i="108"/>
  <c r="P50" i="108"/>
  <c r="P49" i="108"/>
  <c r="P48" i="108"/>
  <c r="P47" i="108"/>
  <c r="P18" i="108"/>
  <c r="P16" i="108"/>
  <c r="P13" i="108"/>
  <c r="P71" i="112"/>
  <c r="P70" i="112"/>
  <c r="P60" i="112"/>
  <c r="T60" i="112" s="1"/>
  <c r="P59" i="112"/>
  <c r="T59" i="112" s="1"/>
  <c r="P42" i="112"/>
  <c r="T42" i="112" s="1"/>
  <c r="P41" i="112"/>
  <c r="T41" i="112" s="1"/>
  <c r="P40" i="112"/>
  <c r="T40" i="112" s="1"/>
  <c r="P35" i="112"/>
  <c r="P31" i="112"/>
  <c r="P29" i="112"/>
  <c r="P27" i="112"/>
  <c r="P25" i="112"/>
  <c r="P24" i="112"/>
  <c r="P60" i="156"/>
  <c r="P87" i="156"/>
  <c r="P89" i="156"/>
  <c r="P122" i="156"/>
  <c r="P124" i="156"/>
  <c r="P155" i="156"/>
  <c r="P157" i="156"/>
  <c r="P184" i="156"/>
  <c r="P186" i="156"/>
  <c r="P32" i="156"/>
  <c r="P34" i="156"/>
  <c r="P53" i="156"/>
  <c r="P159" i="156"/>
  <c r="P36" i="156"/>
  <c r="P50" i="156"/>
  <c r="P51" i="156"/>
  <c r="P52" i="156"/>
  <c r="P55" i="156"/>
  <c r="P65" i="156"/>
  <c r="P69" i="156"/>
  <c r="P145" i="156"/>
  <c r="P173" i="156"/>
  <c r="P44" i="156"/>
  <c r="P37" i="156"/>
  <c r="P41" i="156"/>
  <c r="P43" i="156"/>
  <c r="P19" i="156"/>
  <c r="P20" i="156"/>
  <c r="P16" i="156"/>
  <c r="P17" i="156"/>
  <c r="P18" i="156"/>
  <c r="P49" i="156"/>
  <c r="P59" i="156"/>
  <c r="P66" i="156"/>
  <c r="P74" i="156"/>
  <c r="P86" i="156"/>
  <c r="P90" i="156"/>
  <c r="P110" i="156"/>
  <c r="P121" i="156"/>
  <c r="P125" i="156"/>
  <c r="P134" i="156"/>
  <c r="P144" i="156"/>
  <c r="P154" i="156"/>
  <c r="P158" i="156"/>
  <c r="P163" i="156"/>
  <c r="P195" i="156"/>
  <c r="P172" i="156"/>
  <c r="P183" i="156"/>
  <c r="P187" i="156"/>
  <c r="P21" i="156"/>
  <c r="P31" i="156"/>
  <c r="P35" i="156"/>
  <c r="P40" i="156"/>
  <c r="O179" i="156"/>
  <c r="S179" i="156" s="1"/>
  <c r="O181" i="156"/>
  <c r="S181" i="156" s="1"/>
  <c r="O190" i="156"/>
  <c r="S190" i="156" s="1"/>
  <c r="O191" i="156"/>
  <c r="S191" i="156" s="1"/>
  <c r="P61" i="156"/>
  <c r="T61" i="156" s="1"/>
  <c r="P216" i="156"/>
  <c r="T216" i="156" s="1"/>
  <c r="P88" i="156"/>
  <c r="T88" i="156" s="1"/>
  <c r="P123" i="156"/>
  <c r="T123" i="156" s="1"/>
  <c r="P156" i="156"/>
  <c r="T156" i="156" s="1"/>
  <c r="P185" i="156"/>
  <c r="T185" i="156" s="1"/>
  <c r="P215" i="156"/>
  <c r="P205" i="156"/>
  <c r="P219" i="156"/>
  <c r="P214" i="156"/>
  <c r="P218" i="156"/>
  <c r="P227" i="156"/>
  <c r="P203" i="156"/>
  <c r="P204" i="156"/>
  <c r="P37" i="112"/>
  <c r="P96" i="108"/>
  <c r="P98" i="108"/>
  <c r="P99" i="108"/>
  <c r="P100" i="108"/>
  <c r="P101" i="108"/>
  <c r="P102" i="108"/>
  <c r="P103" i="108"/>
  <c r="P60" i="94"/>
  <c r="P54" i="156"/>
  <c r="P77" i="156"/>
  <c r="P129" i="156"/>
  <c r="P68" i="156"/>
  <c r="P91" i="156"/>
  <c r="P101" i="156"/>
  <c r="P114" i="156"/>
  <c r="P137" i="156"/>
  <c r="P166" i="156"/>
  <c r="P175" i="156"/>
  <c r="P197" i="156"/>
  <c r="P67" i="156"/>
  <c r="P135" i="156"/>
  <c r="P164" i="156"/>
  <c r="P222" i="156"/>
  <c r="T222" i="156" s="1"/>
  <c r="P225" i="156"/>
  <c r="P231" i="156"/>
  <c r="P22" i="156"/>
  <c r="P27" i="156"/>
  <c r="T27" i="156" s="1"/>
  <c r="P29" i="156"/>
  <c r="T29" i="156" s="1"/>
  <c r="P179" i="156"/>
  <c r="T179" i="156" s="1"/>
  <c r="P181" i="156"/>
  <c r="T181" i="156" s="1"/>
  <c r="P190" i="156"/>
  <c r="T190" i="156" s="1"/>
  <c r="P206" i="156"/>
  <c r="P228" i="156"/>
  <c r="T228" i="156" s="1"/>
  <c r="O185" i="156"/>
  <c r="S185" i="156" s="1"/>
  <c r="M205" i="156"/>
  <c r="N205" i="156" s="1"/>
  <c r="O189" i="156"/>
  <c r="S189" i="156" s="1"/>
  <c r="P389" i="92"/>
  <c r="P354" i="92"/>
  <c r="P72" i="112"/>
  <c r="P73" i="112"/>
  <c r="O206" i="156"/>
  <c r="P159" i="92"/>
  <c r="W128" i="176"/>
  <c r="W130" i="176"/>
  <c r="W132" i="176"/>
  <c r="W134" i="176"/>
  <c r="W147" i="176"/>
  <c r="W236" i="176"/>
  <c r="W277" i="176"/>
  <c r="W309" i="176"/>
  <c r="W323" i="176"/>
  <c r="W336" i="176"/>
  <c r="W482" i="176"/>
  <c r="W512" i="176"/>
  <c r="W28" i="176"/>
  <c r="W52" i="176"/>
  <c r="W54" i="176"/>
  <c r="W56" i="176"/>
  <c r="W58" i="176"/>
  <c r="W60" i="176"/>
  <c r="W83" i="176"/>
  <c r="P122" i="176"/>
  <c r="P88" i="176"/>
  <c r="P86" i="176"/>
  <c r="P536" i="176"/>
  <c r="P535" i="176"/>
  <c r="P533" i="176"/>
  <c r="P531" i="176"/>
  <c r="P529" i="176"/>
  <c r="P527" i="176"/>
  <c r="P525" i="176"/>
  <c r="P523" i="176"/>
  <c r="P522" i="176"/>
  <c r="P534" i="176"/>
  <c r="P532" i="176"/>
  <c r="P530" i="176"/>
  <c r="P528" i="176"/>
  <c r="P526" i="176"/>
  <c r="P524" i="176"/>
  <c r="P518" i="176"/>
  <c r="P511" i="176"/>
  <c r="P504" i="176"/>
  <c r="P502" i="176"/>
  <c r="P500" i="176"/>
  <c r="P498" i="176"/>
  <c r="P496" i="176"/>
  <c r="P494" i="176"/>
  <c r="P492" i="176"/>
  <c r="P484" i="176"/>
  <c r="P481" i="176"/>
  <c r="P477" i="176"/>
  <c r="P514" i="176"/>
  <c r="P501" i="176"/>
  <c r="P499" i="176"/>
  <c r="P497" i="176"/>
  <c r="P495" i="176"/>
  <c r="P493" i="176"/>
  <c r="P491" i="176"/>
  <c r="P489" i="176"/>
  <c r="P487" i="176"/>
  <c r="P480" i="176"/>
  <c r="P478" i="176"/>
  <c r="P476" i="176"/>
  <c r="P474" i="176"/>
  <c r="P470" i="176"/>
  <c r="P468" i="176"/>
  <c r="P464" i="176"/>
  <c r="P460" i="176"/>
  <c r="P439" i="176"/>
  <c r="P438" i="176"/>
  <c r="P437" i="176"/>
  <c r="P435" i="176"/>
  <c r="P433" i="176"/>
  <c r="P431" i="176"/>
  <c r="P427" i="176"/>
  <c r="P475" i="176"/>
  <c r="P469" i="176"/>
  <c r="P467" i="176"/>
  <c r="P443" i="176"/>
  <c r="P441" i="176"/>
  <c r="P440" i="176"/>
  <c r="P436" i="176"/>
  <c r="P434" i="176"/>
  <c r="P432" i="176"/>
  <c r="P428" i="176"/>
  <c r="P423" i="176"/>
  <c r="P421" i="176"/>
  <c r="P411" i="176"/>
  <c r="P409" i="176"/>
  <c r="P405" i="176"/>
  <c r="P403" i="176"/>
  <c r="P401" i="176"/>
  <c r="P399" i="176"/>
  <c r="P397" i="176"/>
  <c r="P385" i="176"/>
  <c r="P383" i="176"/>
  <c r="P381" i="176"/>
  <c r="P379" i="176"/>
  <c r="P376" i="176"/>
  <c r="P374" i="176"/>
  <c r="P372" i="176"/>
  <c r="P370" i="176"/>
  <c r="P368" i="176"/>
  <c r="P426" i="176"/>
  <c r="P424" i="176"/>
  <c r="P422" i="176"/>
  <c r="P406" i="176"/>
  <c r="P404" i="176"/>
  <c r="P402" i="176"/>
  <c r="P400" i="176"/>
  <c r="P398" i="176"/>
  <c r="P390" i="176"/>
  <c r="P388" i="176"/>
  <c r="P384" i="176"/>
  <c r="P375" i="176"/>
  <c r="P371" i="176"/>
  <c r="P367" i="176"/>
  <c r="P330" i="176"/>
  <c r="P329" i="176"/>
  <c r="P326" i="176"/>
  <c r="P325" i="176"/>
  <c r="P321" i="176"/>
  <c r="P320" i="176"/>
  <c r="P316" i="176"/>
  <c r="P313" i="176"/>
  <c r="P312" i="176"/>
  <c r="P306" i="176"/>
  <c r="P281" i="176"/>
  <c r="P380" i="176"/>
  <c r="P377" i="176"/>
  <c r="P373" i="176"/>
  <c r="P369" i="176"/>
  <c r="P328" i="176"/>
  <c r="P327" i="176"/>
  <c r="P324" i="176"/>
  <c r="P322" i="176"/>
  <c r="P319" i="176"/>
  <c r="P318" i="176"/>
  <c r="P315" i="176"/>
  <c r="P314" i="176"/>
  <c r="P311" i="176"/>
  <c r="P308" i="176"/>
  <c r="P305" i="176"/>
  <c r="P299" i="176"/>
  <c r="P298" i="176"/>
  <c r="P297" i="176"/>
  <c r="P296" i="176"/>
  <c r="P295" i="176"/>
  <c r="P294" i="176"/>
  <c r="P293" i="176"/>
  <c r="P292" i="176"/>
  <c r="P291" i="176"/>
  <c r="P290" i="176"/>
  <c r="P289" i="176"/>
  <c r="P288" i="176"/>
  <c r="P287" i="176"/>
  <c r="P282" i="176"/>
  <c r="P276" i="176"/>
  <c r="P273" i="176"/>
  <c r="P269" i="176"/>
  <c r="P268" i="176"/>
  <c r="P265" i="176"/>
  <c r="P264" i="176"/>
  <c r="P261" i="176"/>
  <c r="P260" i="176"/>
  <c r="P256" i="176"/>
  <c r="P253" i="176"/>
  <c r="P252" i="176"/>
  <c r="P216" i="176"/>
  <c r="P215" i="176"/>
  <c r="P212" i="176"/>
  <c r="P211" i="176"/>
  <c r="P208" i="176"/>
  <c r="P207" i="176"/>
  <c r="P201" i="176"/>
  <c r="P196" i="176"/>
  <c r="P193" i="176"/>
  <c r="P192" i="176"/>
  <c r="P189" i="176"/>
  <c r="P177" i="176"/>
  <c r="P173" i="176"/>
  <c r="P168" i="176"/>
  <c r="P165" i="176"/>
  <c r="P164" i="176"/>
  <c r="P157" i="176"/>
  <c r="P153" i="176"/>
  <c r="P152" i="176"/>
  <c r="P279" i="176"/>
  <c r="P275" i="176"/>
  <c r="P271" i="176"/>
  <c r="P270" i="176"/>
  <c r="P267" i="176"/>
  <c r="P266" i="176"/>
  <c r="P263" i="176"/>
  <c r="P262" i="176"/>
  <c r="P259" i="176"/>
  <c r="P258" i="176"/>
  <c r="P255" i="176"/>
  <c r="P218" i="176"/>
  <c r="P217" i="176"/>
  <c r="P214" i="176"/>
  <c r="P213" i="176"/>
  <c r="P209" i="176"/>
  <c r="P206" i="176"/>
  <c r="P203" i="176"/>
  <c r="P191" i="176"/>
  <c r="P190" i="176"/>
  <c r="P171" i="176"/>
  <c r="P167" i="176"/>
  <c r="P166" i="176"/>
  <c r="P163" i="176"/>
  <c r="P162" i="176"/>
  <c r="P159" i="176"/>
  <c r="P158" i="176"/>
  <c r="P155" i="176"/>
  <c r="P154" i="176"/>
  <c r="P151" i="176"/>
  <c r="P150" i="176"/>
  <c r="P365" i="176"/>
  <c r="P188" i="176"/>
  <c r="P185" i="176"/>
  <c r="P184" i="176"/>
  <c r="P225" i="176"/>
  <c r="P187" i="176"/>
  <c r="P186" i="176"/>
  <c r="P183" i="176"/>
  <c r="O521" i="176"/>
  <c r="O27" i="176"/>
  <c r="S27" i="176" s="1"/>
  <c r="O483" i="176"/>
  <c r="S483" i="176" s="1"/>
  <c r="O512" i="176"/>
  <c r="S512" i="176" s="1"/>
  <c r="O482" i="176"/>
  <c r="S482" i="176" s="1"/>
  <c r="O387" i="176"/>
  <c r="S387" i="176" s="1"/>
  <c r="O419" i="176"/>
  <c r="S419" i="176" s="1"/>
  <c r="O389" i="176"/>
  <c r="S389" i="176" s="1"/>
  <c r="O309" i="176"/>
  <c r="S309" i="176" s="1"/>
  <c r="O278" i="176"/>
  <c r="S278" i="176" s="1"/>
  <c r="O236" i="176"/>
  <c r="S236" i="176" s="1"/>
  <c r="O202" i="176"/>
  <c r="S202" i="176" s="1"/>
  <c r="O133" i="176"/>
  <c r="S133" i="176" s="1"/>
  <c r="O131" i="176"/>
  <c r="S131" i="176" s="1"/>
  <c r="O129" i="176"/>
  <c r="S129" i="176" s="1"/>
  <c r="O172" i="176"/>
  <c r="S172" i="176" s="1"/>
  <c r="O134" i="176"/>
  <c r="S134" i="176" s="1"/>
  <c r="O130" i="176"/>
  <c r="S130" i="176" s="1"/>
  <c r="P17" i="176"/>
  <c r="P20" i="176"/>
  <c r="P29" i="176"/>
  <c r="P39" i="176"/>
  <c r="P41" i="176"/>
  <c r="P43" i="176"/>
  <c r="P45" i="176"/>
  <c r="P47" i="176"/>
  <c r="P51" i="176"/>
  <c r="P52" i="176"/>
  <c r="T52" i="176" s="1"/>
  <c r="O53" i="176"/>
  <c r="S53" i="176" s="1"/>
  <c r="O54" i="176"/>
  <c r="S54" i="176" s="1"/>
  <c r="P55" i="176"/>
  <c r="T55" i="176" s="1"/>
  <c r="P56" i="176"/>
  <c r="T56" i="176" s="1"/>
  <c r="O58" i="176"/>
  <c r="S58" i="176" s="1"/>
  <c r="P59" i="176"/>
  <c r="T59" i="176" s="1"/>
  <c r="P60" i="176"/>
  <c r="T60" i="176" s="1"/>
  <c r="P63" i="176"/>
  <c r="P65" i="176"/>
  <c r="P67" i="176"/>
  <c r="P69" i="176"/>
  <c r="P73" i="176"/>
  <c r="P85" i="176"/>
  <c r="P87" i="176"/>
  <c r="P91" i="176"/>
  <c r="T91" i="176" s="1"/>
  <c r="P104" i="176"/>
  <c r="P111" i="176"/>
  <c r="P110" i="176"/>
  <c r="P506" i="176"/>
  <c r="P490" i="176"/>
  <c r="P454" i="176"/>
  <c r="P452" i="176"/>
  <c r="P455" i="176"/>
  <c r="P453" i="176"/>
  <c r="P451" i="176"/>
  <c r="P415" i="176"/>
  <c r="P395" i="176"/>
  <c r="P355" i="176"/>
  <c r="P354" i="176"/>
  <c r="P414" i="176"/>
  <c r="P396" i="176"/>
  <c r="P334" i="176"/>
  <c r="P303" i="176"/>
  <c r="P302" i="176"/>
  <c r="P285" i="176"/>
  <c r="P335" i="176"/>
  <c r="P286" i="176"/>
  <c r="P200" i="176"/>
  <c r="P197" i="176"/>
  <c r="P176" i="176"/>
  <c r="P199" i="176"/>
  <c r="P198" i="176"/>
  <c r="P179" i="176"/>
  <c r="P178" i="176"/>
  <c r="P145" i="176"/>
  <c r="P521" i="176"/>
  <c r="P509" i="176"/>
  <c r="P516" i="176"/>
  <c r="P466" i="176"/>
  <c r="P462" i="176"/>
  <c r="P471" i="176"/>
  <c r="P465" i="176"/>
  <c r="P463" i="176"/>
  <c r="P430" i="176"/>
  <c r="P417" i="176"/>
  <c r="P391" i="176"/>
  <c r="P392" i="176"/>
  <c r="P378" i="176"/>
  <c r="P317" i="176"/>
  <c r="P307" i="176"/>
  <c r="P284" i="176"/>
  <c r="P280" i="176"/>
  <c r="P220" i="176"/>
  <c r="P219" i="176"/>
  <c r="P161" i="176"/>
  <c r="P160" i="176"/>
  <c r="P126" i="176"/>
  <c r="P125" i="176"/>
  <c r="P121" i="176"/>
  <c r="P204" i="176"/>
  <c r="P120" i="176"/>
  <c r="P114" i="176"/>
  <c r="P107" i="176"/>
  <c r="P97" i="176"/>
  <c r="P95" i="176"/>
  <c r="P92" i="176"/>
  <c r="P520" i="176"/>
  <c r="P351" i="176"/>
  <c r="P347" i="176"/>
  <c r="P346" i="176"/>
  <c r="P418" i="176"/>
  <c r="P352" i="176"/>
  <c r="P344" i="176"/>
  <c r="P341" i="176"/>
  <c r="P333" i="176"/>
  <c r="P343" i="176"/>
  <c r="P338" i="176"/>
  <c r="P337" i="176"/>
  <c r="P238" i="176"/>
  <c r="P237" i="176"/>
  <c r="P227" i="176"/>
  <c r="P223" i="176"/>
  <c r="P239" i="176"/>
  <c r="P226" i="176"/>
  <c r="P508" i="176"/>
  <c r="P458" i="176"/>
  <c r="P393" i="176"/>
  <c r="P416" i="176"/>
  <c r="P345" i="176"/>
  <c r="P340" i="176"/>
  <c r="P304" i="176"/>
  <c r="P181" i="176"/>
  <c r="P148" i="176"/>
  <c r="P251" i="176"/>
  <c r="P250" i="176"/>
  <c r="P233" i="176"/>
  <c r="P230" i="176"/>
  <c r="P103" i="176"/>
  <c r="P94" i="176"/>
  <c r="P90" i="176"/>
  <c r="P139" i="176"/>
  <c r="P141" i="176"/>
  <c r="P446" i="176"/>
  <c r="P449" i="176"/>
  <c r="P447" i="176"/>
  <c r="P362" i="176"/>
  <c r="P358" i="176"/>
  <c r="P359" i="176"/>
  <c r="P360" i="176"/>
  <c r="P249" i="176"/>
  <c r="P248" i="176"/>
  <c r="P245" i="176"/>
  <c r="P244" i="176"/>
  <c r="P143" i="176"/>
  <c r="P138" i="176"/>
  <c r="P247" i="176"/>
  <c r="P246" i="176"/>
  <c r="P144" i="176"/>
  <c r="P27" i="176"/>
  <c r="T27" i="176" s="1"/>
  <c r="P512" i="176"/>
  <c r="T512" i="176" s="1"/>
  <c r="P482" i="176"/>
  <c r="T482" i="176" s="1"/>
  <c r="P483" i="176"/>
  <c r="T483" i="176" s="1"/>
  <c r="P419" i="176"/>
  <c r="T419" i="176" s="1"/>
  <c r="P389" i="176"/>
  <c r="T389" i="176" s="1"/>
  <c r="P387" i="176"/>
  <c r="T387" i="176" s="1"/>
  <c r="P336" i="176"/>
  <c r="T336" i="176" s="1"/>
  <c r="P323" i="176"/>
  <c r="T323" i="176" s="1"/>
  <c r="P277" i="176"/>
  <c r="T277" i="176" s="1"/>
  <c r="P172" i="176"/>
  <c r="T172" i="176" s="1"/>
  <c r="P134" i="176"/>
  <c r="T134" i="176" s="1"/>
  <c r="P132" i="176"/>
  <c r="T132" i="176" s="1"/>
  <c r="P130" i="176"/>
  <c r="T130" i="176" s="1"/>
  <c r="P236" i="176"/>
  <c r="T236" i="176" s="1"/>
  <c r="P202" i="176"/>
  <c r="T202" i="176" s="1"/>
  <c r="P194" i="176"/>
  <c r="T194" i="176" s="1"/>
  <c r="P147" i="176"/>
  <c r="T147" i="176" s="1"/>
  <c r="P131" i="176"/>
  <c r="T131" i="176" s="1"/>
  <c r="P129" i="176"/>
  <c r="T129" i="176" s="1"/>
  <c r="P100" i="176"/>
  <c r="T100" i="176" s="1"/>
  <c r="P135" i="176"/>
  <c r="T135" i="176" s="1"/>
  <c r="P11" i="176"/>
  <c r="P12" i="176"/>
  <c r="P15" i="176"/>
  <c r="P18" i="176"/>
  <c r="P28" i="176"/>
  <c r="T28" i="176" s="1"/>
  <c r="P33" i="176"/>
  <c r="P35" i="176"/>
  <c r="P37" i="176"/>
  <c r="P40" i="176"/>
  <c r="P42" i="176"/>
  <c r="P44" i="176"/>
  <c r="P46" i="176"/>
  <c r="P48" i="176"/>
  <c r="P50" i="176"/>
  <c r="P53" i="176"/>
  <c r="T53" i="176" s="1"/>
  <c r="P54" i="176"/>
  <c r="T54" i="176" s="1"/>
  <c r="O55" i="176"/>
  <c r="S55" i="176" s="1"/>
  <c r="O56" i="176"/>
  <c r="S56" i="176" s="1"/>
  <c r="P57" i="176"/>
  <c r="T57" i="176" s="1"/>
  <c r="P58" i="176"/>
  <c r="T58" i="176" s="1"/>
  <c r="O59" i="176"/>
  <c r="S59" i="176" s="1"/>
  <c r="P62" i="176"/>
  <c r="P64" i="176"/>
  <c r="P68" i="176"/>
  <c r="P70" i="176"/>
  <c r="P72" i="176"/>
  <c r="P78" i="176"/>
  <c r="P80" i="176"/>
  <c r="P82" i="176"/>
  <c r="O83" i="176"/>
  <c r="S83" i="176" s="1"/>
  <c r="P89" i="176"/>
  <c r="P93" i="176"/>
  <c r="P98" i="176"/>
  <c r="P101" i="176"/>
  <c r="P105" i="176"/>
  <c r="P108" i="176"/>
  <c r="P113" i="176"/>
  <c r="P116" i="176"/>
  <c r="P109" i="176"/>
  <c r="P81" i="176"/>
  <c r="P127" i="176"/>
  <c r="T127" i="176" s="1"/>
  <c r="P71" i="176"/>
  <c r="P128" i="176"/>
  <c r="T128" i="176" s="1"/>
  <c r="M206" i="156"/>
  <c r="N206" i="156" s="1"/>
  <c r="P10" i="131"/>
  <c r="P77" i="176"/>
  <c r="O59" i="92"/>
  <c r="O38" i="220"/>
  <c r="S38" i="220" s="1"/>
  <c r="O34" i="220"/>
  <c r="S34" i="220" s="1"/>
  <c r="O40" i="220"/>
  <c r="S40" i="220" s="1"/>
  <c r="P66" i="239"/>
  <c r="P19" i="239"/>
  <c r="P44" i="220"/>
  <c r="T44" i="220" s="1"/>
  <c r="P40" i="239"/>
  <c r="P26" i="239"/>
  <c r="P30" i="239"/>
  <c r="P31" i="239"/>
  <c r="P32" i="239"/>
  <c r="P36" i="239"/>
  <c r="P29" i="239"/>
  <c r="P39" i="239"/>
  <c r="P37" i="239"/>
  <c r="P18" i="223"/>
  <c r="P37" i="223"/>
  <c r="P30" i="220"/>
  <c r="P16" i="220"/>
  <c r="P14" i="220"/>
  <c r="P14" i="223"/>
  <c r="P56" i="223"/>
  <c r="P55" i="223"/>
  <c r="P35" i="223"/>
  <c r="P61" i="204"/>
  <c r="P44" i="215"/>
  <c r="P42" i="215"/>
  <c r="P50" i="204"/>
  <c r="P49" i="204"/>
  <c r="P241" i="176"/>
  <c r="P240" i="176"/>
  <c r="P31" i="204"/>
  <c r="P25" i="176"/>
  <c r="P24" i="176"/>
  <c r="P26" i="176"/>
  <c r="P21" i="239"/>
  <c r="P12" i="239"/>
  <c r="P53" i="223"/>
  <c r="P16" i="223"/>
  <c r="P20" i="220"/>
  <c r="P17" i="220"/>
  <c r="P15" i="223"/>
  <c r="P54" i="223"/>
  <c r="P51" i="223"/>
  <c r="P33" i="223"/>
  <c r="P38" i="215"/>
  <c r="P35" i="215"/>
  <c r="P46" i="204"/>
  <c r="P62" i="223"/>
  <c r="P59" i="223"/>
  <c r="P41" i="223"/>
  <c r="P21" i="223"/>
  <c r="P32" i="220"/>
  <c r="P28" i="220"/>
  <c r="P61" i="223"/>
  <c r="P42" i="223"/>
  <c r="P40" i="223"/>
  <c r="P20" i="223"/>
  <c r="P456" i="176"/>
  <c r="P12" i="156"/>
  <c r="P29" i="223"/>
  <c r="P55" i="215"/>
  <c r="P41" i="215"/>
  <c r="P40" i="215"/>
  <c r="P23" i="176"/>
  <c r="P47" i="239"/>
  <c r="P25" i="239"/>
  <c r="P33" i="239"/>
  <c r="P44" i="239"/>
  <c r="P43" i="239"/>
  <c r="P14" i="239"/>
  <c r="P18" i="239"/>
  <c r="P51" i="239"/>
  <c r="P48" i="239"/>
  <c r="P22" i="239"/>
  <c r="P24" i="239"/>
  <c r="P34" i="239"/>
  <c r="P11" i="239"/>
  <c r="P13" i="223"/>
  <c r="P12" i="223"/>
  <c r="P58" i="223"/>
  <c r="P50" i="223"/>
  <c r="P48" i="223"/>
  <c r="P38" i="223"/>
  <c r="P26" i="223"/>
  <c r="P46" i="220"/>
  <c r="P11" i="220"/>
  <c r="P49" i="223"/>
  <c r="P27" i="223"/>
  <c r="P28" i="223"/>
  <c r="P17" i="223"/>
  <c r="P23" i="220"/>
  <c r="P27" i="220"/>
  <c r="P54" i="204"/>
  <c r="P54" i="215"/>
  <c r="P41" i="204"/>
  <c r="P48" i="204"/>
  <c r="P33" i="204"/>
  <c r="P26" i="204"/>
  <c r="P45" i="239"/>
  <c r="P17" i="239"/>
  <c r="P15" i="239"/>
  <c r="P60" i="204"/>
  <c r="P19" i="223"/>
  <c r="P11" i="156"/>
  <c r="W18" i="204"/>
  <c r="W17" i="204"/>
  <c r="W50" i="239"/>
  <c r="W22" i="220"/>
  <c r="W14" i="204"/>
  <c r="W22" i="204"/>
  <c r="P190" i="92"/>
  <c r="P43" i="215"/>
  <c r="P68" i="239"/>
  <c r="P69" i="239"/>
  <c r="P67" i="239"/>
  <c r="P52" i="239"/>
  <c r="P97" i="239"/>
  <c r="P72" i="239"/>
  <c r="P71" i="239"/>
  <c r="P74" i="239"/>
  <c r="P65" i="239"/>
  <c r="P63" i="239"/>
  <c r="P61" i="239"/>
  <c r="P58" i="239"/>
  <c r="P57" i="239"/>
  <c r="P96" i="239"/>
  <c r="P92" i="239"/>
  <c r="P90" i="239"/>
  <c r="P89" i="239"/>
  <c r="P87" i="239"/>
  <c r="P86" i="239"/>
  <c r="P84" i="239"/>
  <c r="P83" i="239"/>
  <c r="P59" i="239"/>
  <c r="P56" i="239"/>
  <c r="P53" i="239"/>
  <c r="P95" i="239"/>
  <c r="P93" i="239"/>
  <c r="P88" i="239"/>
  <c r="P85" i="239"/>
  <c r="P81" i="239"/>
  <c r="P79" i="239"/>
  <c r="P76" i="239"/>
  <c r="P75" i="239"/>
  <c r="P171" i="90"/>
  <c r="P60" i="239"/>
  <c r="P55" i="239"/>
  <c r="P94" i="239"/>
  <c r="P91" i="239"/>
  <c r="P82" i="239"/>
  <c r="P80" i="239"/>
  <c r="P78" i="239"/>
  <c r="P77" i="239"/>
  <c r="P172" i="90"/>
  <c r="P63" i="223"/>
  <c r="P44" i="223"/>
  <c r="P32" i="223"/>
  <c r="P31" i="223"/>
  <c r="P41" i="220"/>
  <c r="P38" i="220"/>
  <c r="T38" i="220" s="1"/>
  <c r="P36" i="220"/>
  <c r="P19" i="220"/>
  <c r="P18" i="220"/>
  <c r="P13" i="220"/>
  <c r="P12" i="220"/>
  <c r="P59" i="204"/>
  <c r="P57" i="204"/>
  <c r="P52" i="223"/>
  <c r="P36" i="223"/>
  <c r="P34" i="223"/>
  <c r="P30" i="223"/>
  <c r="P42" i="220"/>
  <c r="T42" i="220" s="1"/>
  <c r="P40" i="220"/>
  <c r="T40" i="220" s="1"/>
  <c r="P37" i="220"/>
  <c r="P35" i="220"/>
  <c r="P33" i="220"/>
  <c r="P31" i="220"/>
  <c r="P29" i="220"/>
  <c r="P58" i="204"/>
  <c r="P56" i="204"/>
  <c r="P55" i="204"/>
  <c r="P53" i="215"/>
  <c r="P52" i="215"/>
  <c r="P51" i="215"/>
  <c r="P49" i="215"/>
  <c r="P47" i="215"/>
  <c r="P23" i="215"/>
  <c r="P34" i="215"/>
  <c r="P33" i="215"/>
  <c r="P32" i="215"/>
  <c r="P30" i="215"/>
  <c r="P29" i="215"/>
  <c r="P28" i="215"/>
  <c r="P27" i="215"/>
  <c r="P26" i="215"/>
  <c r="P22" i="215"/>
  <c r="P47" i="204"/>
  <c r="P44" i="204"/>
  <c r="P43" i="204"/>
  <c r="P40" i="204"/>
  <c r="P38" i="204"/>
  <c r="P32" i="204"/>
  <c r="P29" i="204"/>
  <c r="P27" i="204"/>
  <c r="P24" i="215"/>
  <c r="P174" i="90"/>
  <c r="P42" i="204"/>
  <c r="P39" i="204"/>
  <c r="P37" i="204"/>
  <c r="P36" i="204"/>
  <c r="P30" i="204"/>
  <c r="P28" i="204"/>
  <c r="O44" i="220"/>
  <c r="S44" i="220" s="1"/>
  <c r="P112" i="176"/>
  <c r="P10" i="176"/>
  <c r="P18" i="204"/>
  <c r="T18" i="204" s="1"/>
  <c r="P17" i="204"/>
  <c r="T17" i="204" s="1"/>
  <c r="P15" i="204"/>
  <c r="T15" i="204" s="1"/>
  <c r="P13" i="204"/>
  <c r="T13" i="204" s="1"/>
  <c r="P12" i="204"/>
  <c r="T12" i="204" s="1"/>
  <c r="P42" i="239"/>
  <c r="T42" i="239" s="1"/>
  <c r="P49" i="239"/>
  <c r="P50" i="239"/>
  <c r="T50" i="239" s="1"/>
  <c r="P41" i="239"/>
  <c r="T41" i="239" s="1"/>
  <c r="P23" i="239"/>
  <c r="P35" i="239"/>
  <c r="P16" i="239"/>
  <c r="T16" i="239" s="1"/>
  <c r="P22" i="220"/>
  <c r="T22" i="220" s="1"/>
  <c r="P21" i="220"/>
  <c r="T21" i="220" s="1"/>
  <c r="P46" i="215"/>
  <c r="P39" i="215"/>
  <c r="P36" i="215"/>
  <c r="P14" i="204"/>
  <c r="T14" i="204" s="1"/>
  <c r="P21" i="204"/>
  <c r="T21" i="204" s="1"/>
  <c r="P22" i="204"/>
  <c r="T22" i="204" s="1"/>
  <c r="P20" i="204"/>
  <c r="T20" i="204" s="1"/>
  <c r="P16" i="204"/>
  <c r="T16" i="204" s="1"/>
  <c r="P11" i="204"/>
  <c r="T11" i="204" s="1"/>
  <c r="B18" i="135"/>
  <c r="P125" i="129"/>
  <c r="T125" i="129" s="1"/>
  <c r="P106" i="129"/>
  <c r="P88" i="129"/>
  <c r="P25" i="129"/>
  <c r="P17" i="129"/>
  <c r="P124" i="129"/>
  <c r="T124" i="129" s="1"/>
  <c r="P105" i="129"/>
  <c r="P103" i="129"/>
  <c r="T103" i="129" s="1"/>
  <c r="P86" i="129"/>
  <c r="P24" i="129"/>
  <c r="P16" i="129"/>
  <c r="P90" i="129"/>
  <c r="P14" i="129"/>
  <c r="P123" i="129"/>
  <c r="T123" i="129" s="1"/>
  <c r="P121" i="129"/>
  <c r="T121" i="129" s="1"/>
  <c r="P116" i="129"/>
  <c r="P114" i="129"/>
  <c r="P112" i="129"/>
  <c r="P27" i="129"/>
  <c r="P23" i="129"/>
  <c r="P21" i="129"/>
  <c r="P15" i="129"/>
  <c r="P11" i="129"/>
  <c r="P122" i="129"/>
  <c r="T122" i="129" s="1"/>
  <c r="P115" i="129"/>
  <c r="P113" i="129"/>
  <c r="P22" i="129"/>
  <c r="P119" i="176"/>
  <c r="P102" i="129"/>
  <c r="P19" i="129"/>
  <c r="P120" i="129"/>
  <c r="T120" i="129" s="1"/>
  <c r="P111" i="129"/>
  <c r="P84" i="129"/>
  <c r="P20" i="129"/>
  <c r="P10" i="129"/>
  <c r="P110" i="129"/>
  <c r="P108" i="129"/>
  <c r="P100" i="129"/>
  <c r="P98" i="129"/>
  <c r="P96" i="129"/>
  <c r="P92" i="129"/>
  <c r="P91" i="129"/>
  <c r="P87" i="129"/>
  <c r="P85" i="129"/>
  <c r="P101" i="129"/>
  <c r="P97" i="129"/>
  <c r="P93" i="129"/>
  <c r="P89" i="129"/>
  <c r="P18" i="129"/>
  <c r="P12" i="129"/>
  <c r="P126" i="129"/>
  <c r="T126" i="129" s="1"/>
  <c r="P107" i="129"/>
  <c r="T107" i="129" s="1"/>
  <c r="P26" i="129"/>
  <c r="T26" i="129" s="1"/>
  <c r="P94" i="129"/>
  <c r="T94" i="129" s="1"/>
  <c r="P13" i="129"/>
  <c r="T13" i="129" s="1"/>
  <c r="P390" i="92"/>
  <c r="P386" i="92"/>
  <c r="P319" i="92"/>
  <c r="P170" i="90"/>
  <c r="P169" i="90"/>
  <c r="P58" i="94"/>
  <c r="P189" i="92"/>
  <c r="P185" i="92"/>
  <c r="P93" i="90"/>
  <c r="P135" i="215"/>
  <c r="P134" i="215"/>
  <c r="P124" i="215"/>
  <c r="P103" i="215"/>
  <c r="P98" i="215"/>
  <c r="P65" i="215"/>
  <c r="P87" i="215"/>
  <c r="P161" i="215"/>
  <c r="P140" i="215"/>
  <c r="P136" i="215"/>
  <c r="P97" i="215"/>
  <c r="P66" i="215"/>
  <c r="P18" i="215"/>
  <c r="T18" i="215" s="1"/>
  <c r="P17" i="215"/>
  <c r="T17" i="215" s="1"/>
  <c r="P16" i="215"/>
  <c r="T16" i="215" s="1"/>
  <c r="P15" i="215"/>
  <c r="T15" i="215" s="1"/>
  <c r="P14" i="215"/>
  <c r="T14" i="215" s="1"/>
  <c r="P83" i="176"/>
  <c r="T83" i="176" s="1"/>
  <c r="P167" i="215"/>
  <c r="P166" i="215"/>
  <c r="P162" i="215"/>
  <c r="P158" i="215"/>
  <c r="P157" i="215"/>
  <c r="P154" i="215"/>
  <c r="P153" i="215"/>
  <c r="P149" i="215"/>
  <c r="P147" i="215"/>
  <c r="P144" i="215"/>
  <c r="P143" i="215"/>
  <c r="P129" i="215"/>
  <c r="P128" i="215"/>
  <c r="P119" i="215"/>
  <c r="P118" i="215"/>
  <c r="P115" i="215"/>
  <c r="P113" i="215"/>
  <c r="P108" i="215"/>
  <c r="P107" i="215"/>
  <c r="P104" i="215"/>
  <c r="P99" i="215"/>
  <c r="P91" i="215"/>
  <c r="P90" i="215"/>
  <c r="P84" i="215"/>
  <c r="P80" i="215"/>
  <c r="P77" i="215"/>
  <c r="P74" i="215"/>
  <c r="P71" i="215"/>
  <c r="P70" i="215"/>
  <c r="P69" i="215"/>
  <c r="P67" i="215"/>
  <c r="P165" i="215"/>
  <c r="P163" i="215"/>
  <c r="P160" i="215"/>
  <c r="P156" i="215"/>
  <c r="P155" i="215"/>
  <c r="P152" i="215"/>
  <c r="P150" i="215"/>
  <c r="P145" i="215"/>
  <c r="P141" i="215"/>
  <c r="P130" i="215"/>
  <c r="P127" i="215"/>
  <c r="P126" i="215"/>
  <c r="P123" i="215"/>
  <c r="P120" i="215"/>
  <c r="P116" i="215"/>
  <c r="P112" i="215"/>
  <c r="P110" i="215"/>
  <c r="P109" i="215"/>
  <c r="P93" i="215"/>
  <c r="P92" i="215"/>
  <c r="P89" i="215"/>
  <c r="P86" i="215"/>
  <c r="P85" i="215"/>
  <c r="P83" i="215"/>
  <c r="P82" i="215"/>
  <c r="P79" i="215"/>
  <c r="P78" i="215"/>
  <c r="P76" i="215"/>
  <c r="P75" i="215"/>
  <c r="P73" i="215"/>
  <c r="P72" i="215"/>
  <c r="P61" i="215"/>
  <c r="P139" i="215"/>
  <c r="P138" i="215"/>
  <c r="P101" i="215"/>
  <c r="P64" i="215"/>
  <c r="P63" i="215"/>
  <c r="P142" i="215"/>
  <c r="P137" i="215"/>
  <c r="P105" i="215"/>
  <c r="P100" i="215"/>
  <c r="P68" i="215"/>
  <c r="P11" i="215"/>
  <c r="P13" i="215"/>
  <c r="P12" i="215"/>
  <c r="W14" i="215"/>
  <c r="P54" i="92"/>
  <c r="P361" i="94"/>
  <c r="P362" i="94"/>
  <c r="P363" i="94"/>
  <c r="P364" i="94"/>
  <c r="P136" i="94"/>
  <c r="P241" i="94"/>
  <c r="O205" i="156"/>
  <c r="P24" i="90"/>
  <c r="P33" i="90"/>
  <c r="P76" i="90"/>
  <c r="P77" i="90"/>
  <c r="P84" i="90"/>
  <c r="P86" i="90"/>
  <c r="P87" i="90"/>
  <c r="P96" i="90"/>
  <c r="P126" i="90"/>
  <c r="P127" i="90"/>
  <c r="P128" i="90"/>
  <c r="P129" i="90"/>
  <c r="P130" i="90"/>
  <c r="P132" i="90"/>
  <c r="P133" i="90"/>
  <c r="P136" i="90"/>
  <c r="P139" i="90"/>
  <c r="P140" i="90"/>
  <c r="P149" i="90"/>
  <c r="P168" i="90"/>
  <c r="P179" i="90"/>
  <c r="P234" i="92"/>
  <c r="P237" i="92"/>
  <c r="P250" i="92"/>
  <c r="P263" i="92"/>
  <c r="P271" i="92"/>
  <c r="P287" i="92"/>
  <c r="P292" i="92"/>
  <c r="P295" i="92"/>
  <c r="P368" i="92"/>
  <c r="P375" i="92"/>
  <c r="P378" i="92"/>
  <c r="P380" i="92"/>
  <c r="P382" i="92"/>
  <c r="P413" i="92"/>
  <c r="P417" i="92"/>
  <c r="P418" i="92"/>
  <c r="P434" i="92"/>
  <c r="P514" i="92"/>
  <c r="P516" i="92"/>
  <c r="P518" i="92"/>
  <c r="P520" i="92"/>
  <c r="P526" i="92"/>
  <c r="P527" i="92"/>
  <c r="P551" i="92"/>
  <c r="P607" i="92"/>
  <c r="P624" i="92"/>
  <c r="P628" i="92"/>
  <c r="P629" i="92"/>
  <c r="P14" i="115"/>
  <c r="P47" i="94"/>
  <c r="P51" i="94"/>
  <c r="P210" i="94"/>
  <c r="P292" i="94"/>
  <c r="P329" i="94"/>
  <c r="P360" i="94"/>
  <c r="P386" i="94"/>
  <c r="P415" i="94"/>
  <c r="P417" i="94"/>
  <c r="P105" i="92"/>
  <c r="P74" i="176"/>
  <c r="P694" i="92"/>
  <c r="P686" i="92"/>
  <c r="P670" i="92"/>
  <c r="P666" i="92"/>
  <c r="P665" i="92"/>
  <c r="P663" i="92"/>
  <c r="P657" i="92"/>
  <c r="P655" i="92"/>
  <c r="P652" i="92"/>
  <c r="P650" i="92"/>
  <c r="P649" i="92"/>
  <c r="P648" i="92"/>
  <c r="P647" i="92"/>
  <c r="P643" i="92"/>
  <c r="P641" i="92"/>
  <c r="P640" i="92"/>
  <c r="P634" i="92"/>
  <c r="P631" i="92"/>
  <c r="P627" i="92"/>
  <c r="P623" i="92"/>
  <c r="P616" i="92"/>
  <c r="P613" i="92"/>
  <c r="P612" i="92"/>
  <c r="P611" i="92"/>
  <c r="P608" i="92"/>
  <c r="P591" i="92"/>
  <c r="P585" i="92"/>
  <c r="P583" i="92"/>
  <c r="P579" i="92"/>
  <c r="P572" i="92"/>
  <c r="P571" i="92"/>
  <c r="P567" i="92"/>
  <c r="P565" i="92"/>
  <c r="P561" i="92"/>
  <c r="P555" i="92"/>
  <c r="P554" i="92"/>
  <c r="P552" i="92"/>
  <c r="P547" i="92"/>
  <c r="P545" i="92"/>
  <c r="P544" i="92"/>
  <c r="P538" i="92"/>
  <c r="P535" i="92"/>
  <c r="P533" i="92"/>
  <c r="P532" i="92"/>
  <c r="P530" i="92"/>
  <c r="P456" i="92"/>
  <c r="P448" i="92"/>
  <c r="P442" i="92"/>
  <c r="P438" i="92"/>
  <c r="P437" i="92"/>
  <c r="P436" i="92"/>
  <c r="P432" i="92"/>
  <c r="P430" i="92"/>
  <c r="P409" i="92"/>
  <c r="P408" i="92"/>
  <c r="P406" i="92"/>
  <c r="P402" i="92"/>
  <c r="P400" i="92"/>
  <c r="P397" i="92"/>
  <c r="P372" i="92"/>
  <c r="P371" i="92"/>
  <c r="P370" i="92"/>
  <c r="P330" i="92"/>
  <c r="P266" i="92"/>
  <c r="P247" i="92"/>
  <c r="P231" i="92"/>
  <c r="P230" i="92"/>
  <c r="P225" i="92"/>
  <c r="P222" i="92"/>
  <c r="P219" i="92"/>
  <c r="P160" i="92"/>
  <c r="P158" i="92"/>
  <c r="P156" i="92"/>
  <c r="P83" i="92"/>
  <c r="P61" i="92"/>
  <c r="P53" i="92"/>
  <c r="P183" i="90"/>
  <c r="P182" i="90"/>
  <c r="P180" i="90"/>
  <c r="P178" i="90"/>
  <c r="P175" i="90"/>
  <c r="P173" i="90"/>
  <c r="P167" i="90"/>
  <c r="P155" i="90"/>
  <c r="P154" i="90"/>
  <c r="P135" i="90"/>
  <c r="P125" i="90"/>
  <c r="P124" i="90"/>
  <c r="P123" i="90"/>
  <c r="P122" i="90"/>
  <c r="P88" i="90"/>
  <c r="P83" i="90"/>
  <c r="P37" i="90"/>
  <c r="P36" i="90"/>
  <c r="P106" i="92"/>
  <c r="P599" i="92"/>
  <c r="P34" i="92"/>
  <c r="P52" i="92"/>
  <c r="P459" i="92"/>
  <c r="P460" i="92"/>
  <c r="P461" i="92"/>
  <c r="P462" i="92"/>
  <c r="P61" i="104"/>
  <c r="P95" i="104"/>
  <c r="T95" i="104" s="1"/>
  <c r="P62" i="94"/>
  <c r="P63" i="94"/>
  <c r="P120" i="104"/>
  <c r="P325" i="92"/>
  <c r="P97" i="104"/>
  <c r="T97" i="104" s="1"/>
  <c r="P510" i="92"/>
  <c r="P126" i="104"/>
  <c r="P66" i="104"/>
  <c r="P269" i="92"/>
  <c r="P586" i="92"/>
  <c r="P589" i="92"/>
  <c r="P278" i="94"/>
  <c r="P369" i="94"/>
  <c r="P61" i="94"/>
  <c r="W18" i="291"/>
  <c r="P68" i="104"/>
  <c r="P17" i="291"/>
  <c r="P76" i="291"/>
  <c r="P53" i="291"/>
  <c r="P31" i="291"/>
  <c r="P145" i="291"/>
  <c r="P30" i="291"/>
  <c r="P142" i="291"/>
  <c r="P77" i="291"/>
  <c r="P75" i="291"/>
  <c r="P28" i="291"/>
  <c r="P211" i="291"/>
  <c r="P91" i="291"/>
  <c r="P16" i="291"/>
  <c r="P13" i="291"/>
  <c r="P74" i="291"/>
  <c r="P208" i="291"/>
  <c r="P186" i="291"/>
  <c r="P113" i="291"/>
  <c r="P88" i="291"/>
  <c r="P25" i="291"/>
  <c r="P210" i="291"/>
  <c r="P207" i="291"/>
  <c r="P188" i="291"/>
  <c r="P176" i="291"/>
  <c r="P90" i="291"/>
  <c r="P87" i="291"/>
  <c r="P12" i="291"/>
  <c r="P185" i="291"/>
  <c r="P173" i="291"/>
  <c r="P109" i="291"/>
  <c r="P112" i="291"/>
  <c r="P139" i="291"/>
  <c r="P189" i="291"/>
  <c r="P175" i="291"/>
  <c r="P157" i="291"/>
  <c r="P201" i="291"/>
  <c r="P181" i="291"/>
  <c r="P216" i="291"/>
  <c r="P118" i="291"/>
  <c r="P103" i="291"/>
  <c r="P21" i="291"/>
  <c r="P39" i="291"/>
  <c r="P153" i="291"/>
  <c r="P64" i="291"/>
  <c r="P63" i="291"/>
  <c r="P119" i="291"/>
  <c r="P24" i="291"/>
  <c r="P105" i="291"/>
  <c r="P11" i="291"/>
  <c r="P285" i="291"/>
  <c r="T285" i="291" s="1"/>
  <c r="P278" i="291"/>
  <c r="T278" i="291" s="1"/>
  <c r="P281" i="291"/>
  <c r="T281" i="291" s="1"/>
  <c r="P277" i="291"/>
  <c r="T277" i="291" s="1"/>
  <c r="P264" i="291"/>
  <c r="T264" i="291" s="1"/>
  <c r="P257" i="291"/>
  <c r="T257" i="291" s="1"/>
  <c r="P247" i="291"/>
  <c r="T247" i="291" s="1"/>
  <c r="P243" i="291"/>
  <c r="T243" i="291" s="1"/>
  <c r="P280" i="291"/>
  <c r="T280" i="291" s="1"/>
  <c r="P267" i="291"/>
  <c r="T267" i="291" s="1"/>
  <c r="P260" i="291"/>
  <c r="T260" i="291" s="1"/>
  <c r="P283" i="291"/>
  <c r="T283" i="291" s="1"/>
  <c r="P276" i="291"/>
  <c r="T276" i="291" s="1"/>
  <c r="P263" i="291"/>
  <c r="T263" i="291" s="1"/>
  <c r="P279" i="291"/>
  <c r="T279" i="291" s="1"/>
  <c r="P272" i="291"/>
  <c r="T272" i="291" s="1"/>
  <c r="P255" i="291"/>
  <c r="T255" i="291" s="1"/>
  <c r="P249" i="291"/>
  <c r="T249" i="291" s="1"/>
  <c r="P240" i="291"/>
  <c r="T240" i="291" s="1"/>
  <c r="P282" i="291"/>
  <c r="T282" i="291" s="1"/>
  <c r="P269" i="291"/>
  <c r="T269" i="291" s="1"/>
  <c r="P252" i="291"/>
  <c r="T252" i="291" s="1"/>
  <c r="P235" i="291"/>
  <c r="T235" i="291" s="1"/>
  <c r="P204" i="291"/>
  <c r="T204" i="291" s="1"/>
  <c r="P42" i="291"/>
  <c r="P162" i="291"/>
  <c r="P155" i="291"/>
  <c r="P149" i="291"/>
  <c r="P159" i="291"/>
  <c r="P151" i="291"/>
  <c r="P67" i="291"/>
  <c r="P161" i="291"/>
  <c r="P154" i="291"/>
  <c r="P163" i="291"/>
  <c r="P156" i="291"/>
  <c r="P150" i="291"/>
  <c r="P143" i="291"/>
  <c r="P140" i="291"/>
  <c r="P135" i="291"/>
  <c r="P73" i="291"/>
  <c r="P71" i="291"/>
  <c r="P59" i="291"/>
  <c r="P66" i="291"/>
  <c r="P40" i="291"/>
  <c r="P152" i="291"/>
  <c r="P134" i="291"/>
  <c r="P38" i="291"/>
  <c r="P228" i="291"/>
  <c r="P224" i="291"/>
  <c r="P214" i="291"/>
  <c r="P203" i="291"/>
  <c r="P198" i="291"/>
  <c r="P184" i="291"/>
  <c r="P166" i="291"/>
  <c r="P131" i="291"/>
  <c r="P111" i="291"/>
  <c r="P108" i="291"/>
  <c r="P102" i="291"/>
  <c r="P97" i="291"/>
  <c r="P34" i="291"/>
  <c r="P227" i="291"/>
  <c r="P171" i="291"/>
  <c r="P124" i="291"/>
  <c r="P123" i="291"/>
  <c r="P116" i="291"/>
  <c r="P96" i="291"/>
  <c r="P94" i="291"/>
  <c r="P136" i="291"/>
  <c r="P35" i="291"/>
  <c r="P230" i="291"/>
  <c r="P223" i="291"/>
  <c r="P220" i="291"/>
  <c r="P213" i="291"/>
  <c r="P190" i="291"/>
  <c r="P168" i="291"/>
  <c r="P127" i="291"/>
  <c r="P85" i="291"/>
  <c r="P58" i="291"/>
  <c r="P222" i="291"/>
  <c r="P200" i="291"/>
  <c r="P196" i="291"/>
  <c r="P193" i="291"/>
  <c r="P183" i="291"/>
  <c r="P164" i="291"/>
  <c r="P130" i="291"/>
  <c r="P120" i="291"/>
  <c r="P115" i="291"/>
  <c r="P98" i="291"/>
  <c r="P84" i="291"/>
  <c r="P41" i="291"/>
  <c r="P229" i="291"/>
  <c r="P225" i="291"/>
  <c r="P215" i="291"/>
  <c r="P206" i="291"/>
  <c r="P170" i="291"/>
  <c r="P126" i="291"/>
  <c r="P122" i="291"/>
  <c r="P114" i="291"/>
  <c r="P95" i="291"/>
  <c r="P92" i="291"/>
  <c r="P147" i="291"/>
  <c r="P29" i="291"/>
  <c r="P221" i="291"/>
  <c r="P209" i="291"/>
  <c r="P195" i="291"/>
  <c r="P192" i="291"/>
  <c r="P187" i="291"/>
  <c r="P182" i="291"/>
  <c r="P132" i="291"/>
  <c r="P125" i="291"/>
  <c r="P117" i="291"/>
  <c r="P100" i="291"/>
  <c r="P89" i="291"/>
  <c r="P26" i="291"/>
  <c r="P314" i="92"/>
  <c r="P104" i="92"/>
  <c r="P36" i="291"/>
  <c r="P254" i="291"/>
  <c r="T254" i="291" s="1"/>
  <c r="P284" i="291"/>
  <c r="T284" i="291" s="1"/>
  <c r="P256" i="291"/>
  <c r="T256" i="291" s="1"/>
  <c r="P250" i="291"/>
  <c r="T250" i="291" s="1"/>
  <c r="P245" i="291"/>
  <c r="T245" i="291" s="1"/>
  <c r="P55" i="291"/>
  <c r="T55" i="291" s="1"/>
  <c r="P217" i="291"/>
  <c r="P219" i="291"/>
  <c r="P23" i="291"/>
  <c r="P10" i="291"/>
  <c r="W283" i="291"/>
  <c r="W240" i="291"/>
  <c r="W272" i="291"/>
  <c r="W255" i="291"/>
  <c r="W235" i="291"/>
  <c r="W252" i="291"/>
  <c r="W285" i="291"/>
  <c r="W278" i="291"/>
  <c r="W257" i="291"/>
  <c r="W247" i="291"/>
  <c r="W280" i="291"/>
  <c r="W245" i="291"/>
  <c r="W284" i="291"/>
  <c r="W55" i="291"/>
  <c r="P69" i="104"/>
  <c r="P43" i="291"/>
  <c r="P62" i="291"/>
  <c r="P50" i="291"/>
  <c r="P237" i="291"/>
  <c r="T237" i="291" s="1"/>
  <c r="P236" i="291"/>
  <c r="T236" i="291" s="1"/>
  <c r="P69" i="291"/>
  <c r="T69" i="291" s="1"/>
  <c r="P18" i="291"/>
  <c r="T18" i="291" s="1"/>
  <c r="P261" i="291"/>
  <c r="T261" i="291" s="1"/>
  <c r="P238" i="291"/>
  <c r="T238" i="291" s="1"/>
  <c r="P273" i="291"/>
  <c r="T273" i="291" s="1"/>
  <c r="P242" i="291"/>
  <c r="T242" i="291" s="1"/>
  <c r="P259" i="291"/>
  <c r="T259" i="291" s="1"/>
  <c r="P241" i="291"/>
  <c r="T241" i="291" s="1"/>
  <c r="P262" i="291"/>
  <c r="T262" i="291" s="1"/>
  <c r="P271" i="291"/>
  <c r="T271" i="291" s="1"/>
  <c r="P258" i="291"/>
  <c r="T258" i="291" s="1"/>
  <c r="P239" i="291"/>
  <c r="T239" i="291" s="1"/>
  <c r="P275" i="291"/>
  <c r="T275" i="291" s="1"/>
  <c r="P244" i="291"/>
  <c r="T244" i="291" s="1"/>
  <c r="P68" i="291"/>
  <c r="P46" i="291"/>
  <c r="P44" i="291"/>
  <c r="P45" i="291"/>
  <c r="P47" i="291"/>
  <c r="P61" i="291"/>
  <c r="P52" i="291"/>
  <c r="P49" i="291"/>
  <c r="P48" i="291"/>
  <c r="P72" i="291"/>
  <c r="P191" i="291"/>
  <c r="P169" i="291"/>
  <c r="P93" i="291"/>
  <c r="P60" i="291"/>
  <c r="P148" i="291"/>
  <c r="P137" i="291"/>
  <c r="P128" i="291"/>
  <c r="P205" i="291"/>
  <c r="P197" i="291"/>
  <c r="P107" i="291"/>
  <c r="P99" i="291"/>
  <c r="P165" i="291"/>
  <c r="P104" i="291"/>
  <c r="P101" i="291"/>
  <c r="P226" i="291"/>
  <c r="P199" i="291"/>
  <c r="W259" i="291"/>
  <c r="W241" i="291"/>
  <c r="W271" i="291"/>
  <c r="W239" i="291"/>
  <c r="W261" i="291"/>
  <c r="W238" i="291"/>
  <c r="W242" i="291"/>
  <c r="W275" i="291"/>
  <c r="W244" i="291"/>
  <c r="P316" i="92"/>
  <c r="P280" i="94"/>
  <c r="P114" i="104"/>
  <c r="P286" i="94"/>
  <c r="P115" i="104"/>
  <c r="P108" i="92"/>
  <c r="P161" i="92"/>
  <c r="P248" i="92"/>
  <c r="P12" i="299"/>
  <c r="T12" i="299" s="1"/>
  <c r="P127" i="104"/>
  <c r="P318" i="92"/>
  <c r="O12" i="299"/>
  <c r="S12" i="299" s="1"/>
  <c r="P48" i="299"/>
  <c r="P32" i="299"/>
  <c r="P14" i="299"/>
  <c r="P13" i="299"/>
  <c r="P11" i="299"/>
  <c r="P34" i="299"/>
  <c r="P46" i="299"/>
  <c r="P47" i="299"/>
  <c r="P16" i="299"/>
  <c r="P30" i="299"/>
  <c r="P119" i="104"/>
  <c r="P55" i="299"/>
  <c r="P61" i="299"/>
  <c r="P57" i="299"/>
  <c r="P54" i="299"/>
  <c r="P42" i="299"/>
  <c r="P53" i="299"/>
  <c r="P43" i="299"/>
  <c r="P62" i="299"/>
  <c r="P59" i="299"/>
  <c r="P51" i="299"/>
  <c r="P25" i="299"/>
  <c r="P19" i="299"/>
  <c r="P40" i="299"/>
  <c r="P22" i="299"/>
  <c r="P36" i="299"/>
  <c r="P18" i="299"/>
  <c r="P35" i="299"/>
  <c r="P24" i="299"/>
  <c r="P17" i="299"/>
  <c r="P58" i="299"/>
  <c r="P26" i="299"/>
  <c r="P38" i="299"/>
  <c r="P23" i="299"/>
  <c r="P49" i="299"/>
  <c r="P45" i="299"/>
  <c r="P33" i="299"/>
  <c r="P14" i="92"/>
  <c r="P100" i="92"/>
  <c r="P155" i="92"/>
  <c r="P212" i="92"/>
  <c r="P381" i="94"/>
  <c r="O34" i="94"/>
  <c r="S34" i="94" s="1"/>
  <c r="H163" i="131"/>
  <c r="B17" i="135" s="1"/>
  <c r="O15" i="92"/>
  <c r="S15" i="92" s="1"/>
  <c r="M15" i="92"/>
  <c r="N15" i="92" s="1"/>
  <c r="P138" i="92"/>
  <c r="P353" i="92"/>
  <c r="P215" i="92"/>
  <c r="P669" i="92"/>
  <c r="P504" i="92"/>
  <c r="P331" i="92"/>
  <c r="P80" i="92"/>
  <c r="P205" i="92"/>
  <c r="P509" i="92"/>
  <c r="H253" i="90"/>
  <c r="B5" i="135" s="1"/>
  <c r="P100" i="90"/>
  <c r="P158" i="90"/>
  <c r="T225" i="156" l="1"/>
  <c r="J205" i="92"/>
  <c r="O205" i="92" s="1"/>
  <c r="J122" i="176"/>
  <c r="J43" i="365"/>
  <c r="J47" i="104"/>
  <c r="J32" i="104"/>
  <c r="J23" i="104"/>
  <c r="J11" i="156"/>
  <c r="O11" i="156" s="1"/>
  <c r="J85" i="92"/>
  <c r="J41" i="104"/>
  <c r="J27" i="104"/>
  <c r="J11" i="215"/>
  <c r="O11" i="215" s="1"/>
  <c r="J13" i="215"/>
  <c r="O13" i="215" s="1"/>
  <c r="J13" i="108"/>
  <c r="O13" i="108" s="1"/>
  <c r="J202" i="313"/>
  <c r="J121" i="313"/>
  <c r="J120" i="313"/>
  <c r="J13" i="102"/>
  <c r="J392" i="94"/>
  <c r="J328" i="94"/>
  <c r="O328" i="94" s="1"/>
  <c r="J362" i="92"/>
  <c r="O362" i="92" s="1"/>
  <c r="J202" i="92"/>
  <c r="O202" i="92" s="1"/>
  <c r="J112" i="239"/>
  <c r="J73" i="156"/>
  <c r="J139" i="92"/>
  <c r="J49" i="92"/>
  <c r="O49" i="92" s="1"/>
  <c r="J93" i="104"/>
  <c r="O93" i="104" s="1"/>
  <c r="J163" i="94"/>
  <c r="O163" i="94" s="1"/>
  <c r="J65" i="94"/>
  <c r="O65" i="94" s="1"/>
  <c r="J48" i="313"/>
  <c r="J421" i="94"/>
  <c r="O421" i="94" s="1"/>
  <c r="J391" i="94"/>
  <c r="O391" i="94" s="1"/>
  <c r="J327" i="94"/>
  <c r="O327" i="94" s="1"/>
  <c r="J365" i="92"/>
  <c r="O365" i="92" s="1"/>
  <c r="J201" i="92"/>
  <c r="J29" i="299"/>
  <c r="O29" i="299" s="1"/>
  <c r="J22" i="94"/>
  <c r="O22" i="94" s="1"/>
  <c r="J138" i="92"/>
  <c r="O138" i="92" s="1"/>
  <c r="J48" i="92"/>
  <c r="O48" i="92" s="1"/>
  <c r="J87" i="104"/>
  <c r="J33" i="299"/>
  <c r="O33" i="299" s="1"/>
  <c r="J600" i="92"/>
  <c r="O600" i="92" s="1"/>
  <c r="J506" i="92"/>
  <c r="O506" i="92" s="1"/>
  <c r="J47" i="313"/>
  <c r="J390" i="94"/>
  <c r="O390" i="94" s="1"/>
  <c r="J326" i="94"/>
  <c r="O326" i="94" s="1"/>
  <c r="J364" i="92"/>
  <c r="J204" i="92"/>
  <c r="O204" i="92" s="1"/>
  <c r="J48" i="156"/>
  <c r="J37" i="102"/>
  <c r="J21" i="94"/>
  <c r="J47" i="92"/>
  <c r="O47" i="92" s="1"/>
  <c r="J45" i="299"/>
  <c r="O45" i="299" s="1"/>
  <c r="J270" i="94"/>
  <c r="O270" i="94" s="1"/>
  <c r="J165" i="94"/>
  <c r="J67" i="94"/>
  <c r="J102" i="239"/>
  <c r="J203" i="156"/>
  <c r="J49" i="299"/>
  <c r="O49" i="299" s="1"/>
  <c r="J603" i="92"/>
  <c r="O603" i="92" s="1"/>
  <c r="J505" i="92"/>
  <c r="O505" i="92" s="1"/>
  <c r="J171" i="156"/>
  <c r="O171" i="156" s="1"/>
  <c r="J363" i="92"/>
  <c r="J203" i="92"/>
  <c r="O203" i="92" s="1"/>
  <c r="J20" i="94"/>
  <c r="O20" i="94" s="1"/>
  <c r="J269" i="94"/>
  <c r="O269" i="94" s="1"/>
  <c r="J164" i="94"/>
  <c r="O164" i="94" s="1"/>
  <c r="J66" i="94"/>
  <c r="J602" i="92"/>
  <c r="O602" i="92" s="1"/>
  <c r="J504" i="92"/>
  <c r="O504" i="92" s="1"/>
  <c r="J37" i="92"/>
  <c r="O37" i="92" s="1"/>
  <c r="J64" i="90"/>
  <c r="J141" i="176"/>
  <c r="J65" i="90"/>
  <c r="O65" i="90" s="1"/>
  <c r="J503" i="92"/>
  <c r="O503" i="92" s="1"/>
  <c r="J117" i="90"/>
  <c r="J13" i="90"/>
  <c r="J17" i="365"/>
  <c r="J46" i="92"/>
  <c r="O46" i="92" s="1"/>
  <c r="J139" i="176"/>
  <c r="O139" i="176" s="1"/>
  <c r="J67" i="90"/>
  <c r="O67" i="90" s="1"/>
  <c r="J116" i="90"/>
  <c r="J12" i="365"/>
  <c r="J601" i="92"/>
  <c r="O601" i="92" s="1"/>
  <c r="J66" i="90"/>
  <c r="O66" i="90" s="1"/>
  <c r="J15" i="90"/>
  <c r="O160" i="365"/>
  <c r="M160" i="365"/>
  <c r="N160" i="365" s="1"/>
  <c r="O164" i="365"/>
  <c r="M164" i="365"/>
  <c r="N164" i="365" s="1"/>
  <c r="J61" i="131"/>
  <c r="J57" i="131"/>
  <c r="J53" i="131"/>
  <c r="O53" i="131" s="1"/>
  <c r="J24" i="291"/>
  <c r="M24" i="291" s="1"/>
  <c r="N24" i="291" s="1"/>
  <c r="J50" i="129"/>
  <c r="J46" i="129"/>
  <c r="M46" i="129" s="1"/>
  <c r="N46" i="129" s="1"/>
  <c r="J42" i="129"/>
  <c r="J34" i="129"/>
  <c r="J77" i="131"/>
  <c r="J104" i="131"/>
  <c r="J96" i="131"/>
  <c r="O96" i="131" s="1"/>
  <c r="J92" i="131"/>
  <c r="J88" i="131"/>
  <c r="J44" i="131"/>
  <c r="J40" i="131"/>
  <c r="J36" i="131"/>
  <c r="J119" i="291"/>
  <c r="J60" i="131"/>
  <c r="J56" i="131"/>
  <c r="O56" i="131" s="1"/>
  <c r="J52" i="131"/>
  <c r="M52" i="131" s="1"/>
  <c r="N52" i="131" s="1"/>
  <c r="J48" i="131"/>
  <c r="J39" i="291"/>
  <c r="M39" i="291" s="1"/>
  <c r="N39" i="291" s="1"/>
  <c r="J49" i="129"/>
  <c r="J45" i="129"/>
  <c r="J33" i="129"/>
  <c r="J76" i="131"/>
  <c r="J68" i="131"/>
  <c r="J103" i="131"/>
  <c r="J99" i="131"/>
  <c r="J91" i="131"/>
  <c r="J87" i="131"/>
  <c r="J79" i="131"/>
  <c r="J43" i="131"/>
  <c r="J39" i="131"/>
  <c r="J63" i="131"/>
  <c r="J55" i="131"/>
  <c r="O55" i="131" s="1"/>
  <c r="J47" i="131"/>
  <c r="J48" i="129"/>
  <c r="O48" i="129" s="1"/>
  <c r="J36" i="129"/>
  <c r="J32" i="129"/>
  <c r="J75" i="131"/>
  <c r="O75" i="131" s="1"/>
  <c r="J71" i="131"/>
  <c r="J67" i="131"/>
  <c r="J217" i="291"/>
  <c r="J153" i="291"/>
  <c r="J64" i="291"/>
  <c r="J75" i="129"/>
  <c r="J106" i="131"/>
  <c r="J98" i="131"/>
  <c r="J90" i="131"/>
  <c r="J42" i="131"/>
  <c r="M42" i="131" s="1"/>
  <c r="N42" i="131" s="1"/>
  <c r="J38" i="131"/>
  <c r="O38" i="131" s="1"/>
  <c r="J105" i="291"/>
  <c r="J58" i="131"/>
  <c r="M58" i="131" s="1"/>
  <c r="N58" i="131" s="1"/>
  <c r="J46" i="131"/>
  <c r="J47" i="129"/>
  <c r="J43" i="129"/>
  <c r="J35" i="129"/>
  <c r="J74" i="131"/>
  <c r="J66" i="131"/>
  <c r="J63" i="291"/>
  <c r="J89" i="131"/>
  <c r="J390" i="92"/>
  <c r="O390" i="92" s="1"/>
  <c r="J386" i="92"/>
  <c r="O386" i="92" s="1"/>
  <c r="J37" i="131"/>
  <c r="J280" i="94"/>
  <c r="O280" i="94" s="1"/>
  <c r="J93" i="131"/>
  <c r="M93" i="131" s="1"/>
  <c r="N93" i="131" s="1"/>
  <c r="J41" i="131"/>
  <c r="M41" i="131" s="1"/>
  <c r="N41" i="131" s="1"/>
  <c r="J319" i="92"/>
  <c r="O319" i="92" s="1"/>
  <c r="J42" i="156"/>
  <c r="O42" i="156" s="1"/>
  <c r="J318" i="92"/>
  <c r="O318" i="92" s="1"/>
  <c r="J101" i="131"/>
  <c r="J281" i="94"/>
  <c r="O281" i="94" s="1"/>
  <c r="J18" i="112"/>
  <c r="U18" i="112" s="1"/>
  <c r="J188" i="156"/>
  <c r="U188" i="156" s="1"/>
  <c r="J38" i="90"/>
  <c r="J34" i="90"/>
  <c r="J66" i="129"/>
  <c r="J23" i="112"/>
  <c r="J17" i="112"/>
  <c r="J14" i="112"/>
  <c r="J57" i="129"/>
  <c r="J68" i="129"/>
  <c r="O68" i="129" s="1"/>
  <c r="J64" i="129"/>
  <c r="M64" i="129" s="1"/>
  <c r="N64" i="129" s="1"/>
  <c r="J52" i="129"/>
  <c r="J22" i="112"/>
  <c r="O22" i="112" s="1"/>
  <c r="J19" i="112"/>
  <c r="J16" i="112"/>
  <c r="J13" i="112"/>
  <c r="J11" i="291"/>
  <c r="O11" i="291" s="1"/>
  <c r="J59" i="129"/>
  <c r="J21" i="112"/>
  <c r="J357" i="94"/>
  <c r="J289" i="92"/>
  <c r="O289" i="92" s="1"/>
  <c r="J27" i="94"/>
  <c r="O27" i="94" s="1"/>
  <c r="J130" i="92"/>
  <c r="O130" i="92" s="1"/>
  <c r="J52" i="94"/>
  <c r="J48" i="94"/>
  <c r="O48" i="94" s="1"/>
  <c r="J348" i="94"/>
  <c r="J344" i="94"/>
  <c r="O344" i="94" s="1"/>
  <c r="J452" i="92"/>
  <c r="O452" i="92" s="1"/>
  <c r="J447" i="92"/>
  <c r="J422" i="92"/>
  <c r="O422" i="92" s="1"/>
  <c r="J351" i="94"/>
  <c r="J82" i="94"/>
  <c r="O82" i="94" s="1"/>
  <c r="J252" i="92"/>
  <c r="O252" i="92" s="1"/>
  <c r="J50" i="94"/>
  <c r="J683" i="92"/>
  <c r="J669" i="92"/>
  <c r="J661" i="92"/>
  <c r="J410" i="94"/>
  <c r="O410" i="94" s="1"/>
  <c r="J406" i="94"/>
  <c r="O406" i="94" s="1"/>
  <c r="J402" i="94"/>
  <c r="O402" i="94" s="1"/>
  <c r="J61" i="94"/>
  <c r="J691" i="92"/>
  <c r="J672" i="92"/>
  <c r="O672" i="92" s="1"/>
  <c r="J676" i="92"/>
  <c r="O676" i="92" s="1"/>
  <c r="J107" i="176"/>
  <c r="O107" i="176" s="1"/>
  <c r="J44" i="176"/>
  <c r="O44" i="176" s="1"/>
  <c r="J564" i="92"/>
  <c r="O564" i="92" s="1"/>
  <c r="J681" i="92"/>
  <c r="O681" i="92" s="1"/>
  <c r="J99" i="176"/>
  <c r="O99" i="176" s="1"/>
  <c r="J95" i="176"/>
  <c r="J47" i="176"/>
  <c r="O47" i="176" s="1"/>
  <c r="J43" i="176"/>
  <c r="J35" i="176"/>
  <c r="O35" i="176" s="1"/>
  <c r="J98" i="176"/>
  <c r="O98" i="176" s="1"/>
  <c r="J160" i="90"/>
  <c r="O160" i="90" s="1"/>
  <c r="J125" i="176"/>
  <c r="O125" i="176" s="1"/>
  <c r="J121" i="176"/>
  <c r="J50" i="176"/>
  <c r="O50" i="176" s="1"/>
  <c r="J46" i="176"/>
  <c r="O46" i="176" s="1"/>
  <c r="J97" i="176"/>
  <c r="O97" i="176" s="1"/>
  <c r="J120" i="176"/>
  <c r="O120" i="176" s="1"/>
  <c r="J116" i="176"/>
  <c r="J108" i="176"/>
  <c r="O108" i="176" s="1"/>
  <c r="J104" i="176"/>
  <c r="O104" i="176" s="1"/>
  <c r="J45" i="176"/>
  <c r="O45" i="176" s="1"/>
  <c r="J41" i="176"/>
  <c r="O41" i="176" s="1"/>
  <c r="J96" i="176"/>
  <c r="O96" i="176" s="1"/>
  <c r="J66" i="92"/>
  <c r="J448" i="176"/>
  <c r="O448" i="176" s="1"/>
  <c r="J17" i="239"/>
  <c r="J65" i="92"/>
  <c r="O65" i="92" s="1"/>
  <c r="J447" i="176"/>
  <c r="O447" i="176" s="1"/>
  <c r="J112" i="104"/>
  <c r="O112" i="104" s="1"/>
  <c r="J129" i="104"/>
  <c r="O129" i="104" s="1"/>
  <c r="J64" i="92"/>
  <c r="O64" i="92" s="1"/>
  <c r="J446" i="176"/>
  <c r="O446" i="176" s="1"/>
  <c r="J11" i="94"/>
  <c r="O11" i="94" s="1"/>
  <c r="J15" i="239"/>
  <c r="J14" i="92"/>
  <c r="J445" i="176"/>
  <c r="O445" i="176" s="1"/>
  <c r="J249" i="176"/>
  <c r="O249" i="176" s="1"/>
  <c r="J245" i="176"/>
  <c r="O245" i="176" s="1"/>
  <c r="J230" i="90"/>
  <c r="O230" i="90" s="1"/>
  <c r="J14" i="90"/>
  <c r="O14" i="90" s="1"/>
  <c r="J449" i="176"/>
  <c r="O449" i="176" s="1"/>
  <c r="J360" i="176"/>
  <c r="O360" i="176" s="1"/>
  <c r="J144" i="176"/>
  <c r="O144" i="176" s="1"/>
  <c r="J248" i="176"/>
  <c r="M248" i="176" s="1"/>
  <c r="N248" i="176" s="1"/>
  <c r="J244" i="176"/>
  <c r="O244" i="176" s="1"/>
  <c r="J12" i="176"/>
  <c r="O12" i="176" s="1"/>
  <c r="J235" i="90"/>
  <c r="O235" i="90" s="1"/>
  <c r="J112" i="365"/>
  <c r="J67" i="92"/>
  <c r="O67" i="92" s="1"/>
  <c r="J359" i="176"/>
  <c r="J247" i="176"/>
  <c r="J11" i="176"/>
  <c r="O11" i="176" s="1"/>
  <c r="J240" i="90"/>
  <c r="O240" i="90" s="1"/>
  <c r="J220" i="90"/>
  <c r="J208" i="90"/>
  <c r="O208" i="90" s="1"/>
  <c r="J202" i="90"/>
  <c r="O202" i="90" s="1"/>
  <c r="J12" i="90"/>
  <c r="O12" i="90" s="1"/>
  <c r="J59" i="365"/>
  <c r="J362" i="176"/>
  <c r="J358" i="176"/>
  <c r="O358" i="176" s="1"/>
  <c r="J142" i="176"/>
  <c r="O142" i="176" s="1"/>
  <c r="J138" i="176"/>
  <c r="O138" i="176" s="1"/>
  <c r="J196" i="90"/>
  <c r="O196" i="90" s="1"/>
  <c r="J12" i="102"/>
  <c r="J10" i="176"/>
  <c r="O10" i="176" s="1"/>
  <c r="J245" i="90"/>
  <c r="O245" i="90" s="1"/>
  <c r="J225" i="90"/>
  <c r="O225" i="90" s="1"/>
  <c r="J361" i="176"/>
  <c r="O361" i="176" s="1"/>
  <c r="J121" i="129"/>
  <c r="U121" i="129" s="1"/>
  <c r="W121" i="129" s="1"/>
  <c r="J123" i="129"/>
  <c r="U123" i="129" s="1"/>
  <c r="J122" i="129"/>
  <c r="U122" i="129" s="1"/>
  <c r="J135" i="176"/>
  <c r="J69" i="108"/>
  <c r="O69" i="108" s="1"/>
  <c r="J65" i="108"/>
  <c r="O65" i="108" s="1"/>
  <c r="J49" i="108"/>
  <c r="O49" i="108" s="1"/>
  <c r="J14" i="115"/>
  <c r="M14" i="115" s="1"/>
  <c r="N14" i="115" s="1"/>
  <c r="J52" i="108"/>
  <c r="O52" i="108" s="1"/>
  <c r="J44" i="129"/>
  <c r="O44" i="129" s="1"/>
  <c r="J70" i="108"/>
  <c r="M70" i="108" s="1"/>
  <c r="N70" i="108" s="1"/>
  <c r="J66" i="108"/>
  <c r="O66" i="108" s="1"/>
  <c r="J417" i="94"/>
  <c r="O417" i="94" s="1"/>
  <c r="J305" i="94"/>
  <c r="O305" i="94" s="1"/>
  <c r="J439" i="92"/>
  <c r="O439" i="92" s="1"/>
  <c r="J418" i="92"/>
  <c r="J382" i="92"/>
  <c r="O382" i="92" s="1"/>
  <c r="J378" i="92"/>
  <c r="O378" i="92" s="1"/>
  <c r="J271" i="92"/>
  <c r="J263" i="92"/>
  <c r="J250" i="92"/>
  <c r="O250" i="92" s="1"/>
  <c r="J234" i="92"/>
  <c r="O234" i="92" s="1"/>
  <c r="J68" i="104"/>
  <c r="J255" i="94"/>
  <c r="O255" i="94" s="1"/>
  <c r="J247" i="94"/>
  <c r="O247" i="94" s="1"/>
  <c r="J235" i="94"/>
  <c r="O235" i="94" s="1"/>
  <c r="J227" i="94"/>
  <c r="O227" i="94" s="1"/>
  <c r="J219" i="94"/>
  <c r="O219" i="94" s="1"/>
  <c r="J191" i="94"/>
  <c r="O191" i="94" s="1"/>
  <c r="J187" i="94"/>
  <c r="O187" i="94" s="1"/>
  <c r="J175" i="94"/>
  <c r="O175" i="94" s="1"/>
  <c r="J150" i="94"/>
  <c r="J142" i="94"/>
  <c r="O142" i="94" s="1"/>
  <c r="J130" i="94"/>
  <c r="J122" i="94"/>
  <c r="O122" i="94" s="1"/>
  <c r="J114" i="94"/>
  <c r="O114" i="94" s="1"/>
  <c r="J47" i="108"/>
  <c r="O47" i="108" s="1"/>
  <c r="J386" i="94"/>
  <c r="O386" i="94" s="1"/>
  <c r="J335" i="94"/>
  <c r="O335" i="94" s="1"/>
  <c r="J300" i="94"/>
  <c r="O300" i="94" s="1"/>
  <c r="J292" i="94"/>
  <c r="O292" i="94" s="1"/>
  <c r="J434" i="92"/>
  <c r="O434" i="92" s="1"/>
  <c r="J417" i="92"/>
  <c r="O417" i="92" s="1"/>
  <c r="J413" i="92"/>
  <c r="J401" i="92"/>
  <c r="O401" i="92" s="1"/>
  <c r="J373" i="92"/>
  <c r="O373" i="92" s="1"/>
  <c r="J306" i="92"/>
  <c r="O306" i="92" s="1"/>
  <c r="J292" i="92"/>
  <c r="O292" i="92" s="1"/>
  <c r="J237" i="92"/>
  <c r="O237" i="92" s="1"/>
  <c r="J38" i="102"/>
  <c r="J214" i="94"/>
  <c r="O214" i="94" s="1"/>
  <c r="J210" i="94"/>
  <c r="O210" i="94" s="1"/>
  <c r="J198" i="94"/>
  <c r="O198" i="94" s="1"/>
  <c r="J178" i="94"/>
  <c r="O178" i="94" s="1"/>
  <c r="J153" i="94"/>
  <c r="O153" i="94" s="1"/>
  <c r="J51" i="94"/>
  <c r="O51" i="94" s="1"/>
  <c r="J47" i="94"/>
  <c r="J662" i="92"/>
  <c r="O662" i="92" s="1"/>
  <c r="J629" i="92"/>
  <c r="O629" i="92" s="1"/>
  <c r="J526" i="92"/>
  <c r="O526" i="92" s="1"/>
  <c r="J518" i="92"/>
  <c r="O518" i="92" s="1"/>
  <c r="J514" i="92"/>
  <c r="J25" i="102"/>
  <c r="J415" i="94"/>
  <c r="O415" i="94" s="1"/>
  <c r="J377" i="94"/>
  <c r="O377" i="94" s="1"/>
  <c r="J360" i="94"/>
  <c r="O360" i="94" s="1"/>
  <c r="J334" i="94"/>
  <c r="O334" i="94" s="1"/>
  <c r="J330" i="94"/>
  <c r="O330" i="94" s="1"/>
  <c r="J295" i="94"/>
  <c r="O295" i="94" s="1"/>
  <c r="J380" i="92"/>
  <c r="O380" i="92" s="1"/>
  <c r="J368" i="92"/>
  <c r="O368" i="92" s="1"/>
  <c r="J305" i="92"/>
  <c r="M305" i="92" s="1"/>
  <c r="N305" i="92" s="1"/>
  <c r="J295" i="92"/>
  <c r="O295" i="92" s="1"/>
  <c r="J287" i="92"/>
  <c r="O287" i="92" s="1"/>
  <c r="J220" i="92"/>
  <c r="O220" i="92" s="1"/>
  <c r="J55" i="108"/>
  <c r="O55" i="108" s="1"/>
  <c r="J66" i="104"/>
  <c r="O66" i="104" s="1"/>
  <c r="J102" i="104"/>
  <c r="J282" i="94"/>
  <c r="O282" i="94" s="1"/>
  <c r="J253" i="94"/>
  <c r="O253" i="94" s="1"/>
  <c r="J245" i="94"/>
  <c r="O245" i="94" s="1"/>
  <c r="J237" i="94"/>
  <c r="O237" i="94" s="1"/>
  <c r="J229" i="94"/>
  <c r="O229" i="94" s="1"/>
  <c r="J221" i="94"/>
  <c r="O221" i="94" s="1"/>
  <c r="J213" i="94"/>
  <c r="O213" i="94" s="1"/>
  <c r="J148" i="94"/>
  <c r="O148" i="94" s="1"/>
  <c r="J140" i="94"/>
  <c r="O140" i="94" s="1"/>
  <c r="J132" i="94"/>
  <c r="O132" i="94" s="1"/>
  <c r="J124" i="94"/>
  <c r="O124" i="94" s="1"/>
  <c r="J116" i="94"/>
  <c r="O116" i="94" s="1"/>
  <c r="J108" i="94"/>
  <c r="O108" i="94" s="1"/>
  <c r="J96" i="94"/>
  <c r="O96" i="94" s="1"/>
  <c r="J656" i="92"/>
  <c r="O656" i="92" s="1"/>
  <c r="J628" i="92"/>
  <c r="O628" i="92" s="1"/>
  <c r="J624" i="92"/>
  <c r="O624" i="92" s="1"/>
  <c r="J418" i="94"/>
  <c r="O418" i="94" s="1"/>
  <c r="J329" i="94"/>
  <c r="O329" i="94" s="1"/>
  <c r="J318" i="94"/>
  <c r="O318" i="94" s="1"/>
  <c r="J314" i="94"/>
  <c r="O314" i="94" s="1"/>
  <c r="J407" i="92"/>
  <c r="O407" i="92" s="1"/>
  <c r="J375" i="92"/>
  <c r="O375" i="92" s="1"/>
  <c r="J69" i="104"/>
  <c r="J61" i="104"/>
  <c r="J143" i="94"/>
  <c r="O143" i="94" s="1"/>
  <c r="J91" i="94"/>
  <c r="O91" i="94" s="1"/>
  <c r="J49" i="94"/>
  <c r="O49" i="94" s="1"/>
  <c r="J67" i="108"/>
  <c r="O67" i="108" s="1"/>
  <c r="J607" i="92"/>
  <c r="J520" i="92"/>
  <c r="O520" i="92" s="1"/>
  <c r="J516" i="92"/>
  <c r="O516" i="92" s="1"/>
  <c r="J88" i="176"/>
  <c r="J138" i="90"/>
  <c r="O138" i="90" s="1"/>
  <c r="J130" i="90"/>
  <c r="O130" i="90" s="1"/>
  <c r="J126" i="90"/>
  <c r="O126" i="90" s="1"/>
  <c r="J122" i="90"/>
  <c r="O122" i="90" s="1"/>
  <c r="J24" i="90"/>
  <c r="O24" i="90" s="1"/>
  <c r="J183" i="90"/>
  <c r="O183" i="90" s="1"/>
  <c r="J179" i="90"/>
  <c r="O179" i="90" s="1"/>
  <c r="J149" i="90"/>
  <c r="O149" i="90" s="1"/>
  <c r="J93" i="90"/>
  <c r="O93" i="90" s="1"/>
  <c r="J89" i="90"/>
  <c r="J76" i="90"/>
  <c r="O76" i="90" s="1"/>
  <c r="J157" i="365"/>
  <c r="J36" i="220"/>
  <c r="O36" i="220" s="1"/>
  <c r="J87" i="176"/>
  <c r="O87" i="176" s="1"/>
  <c r="J141" i="90"/>
  <c r="O141" i="90" s="1"/>
  <c r="J133" i="90"/>
  <c r="O133" i="90" s="1"/>
  <c r="J129" i="90"/>
  <c r="O129" i="90" s="1"/>
  <c r="J527" i="92"/>
  <c r="J170" i="90"/>
  <c r="O170" i="90" s="1"/>
  <c r="J92" i="90"/>
  <c r="J84" i="90"/>
  <c r="O84" i="90" s="1"/>
  <c r="J80" i="90"/>
  <c r="O80" i="90" s="1"/>
  <c r="J77" i="90"/>
  <c r="O77" i="90" s="1"/>
  <c r="J551" i="92"/>
  <c r="O551" i="92" s="1"/>
  <c r="J457" i="176"/>
  <c r="O457" i="176" s="1"/>
  <c r="J86" i="176"/>
  <c r="O86" i="176" s="1"/>
  <c r="J140" i="90"/>
  <c r="O140" i="90" s="1"/>
  <c r="J136" i="90"/>
  <c r="O136" i="90" s="1"/>
  <c r="J132" i="90"/>
  <c r="J128" i="90"/>
  <c r="O128" i="90" s="1"/>
  <c r="J150" i="90"/>
  <c r="O150" i="90" s="1"/>
  <c r="J169" i="90"/>
  <c r="J96" i="90"/>
  <c r="O96" i="90" s="1"/>
  <c r="J87" i="90"/>
  <c r="O87" i="90" s="1"/>
  <c r="J33" i="90"/>
  <c r="O33" i="90" s="1"/>
  <c r="J168" i="90"/>
  <c r="J139" i="90"/>
  <c r="O139" i="90" s="1"/>
  <c r="J131" i="90"/>
  <c r="O131" i="90" s="1"/>
  <c r="J127" i="90"/>
  <c r="O127" i="90" s="1"/>
  <c r="J86" i="90"/>
  <c r="O86" i="90" s="1"/>
  <c r="J123" i="131"/>
  <c r="J142" i="131"/>
  <c r="J138" i="131"/>
  <c r="J134" i="131"/>
  <c r="J150" i="131"/>
  <c r="J146" i="131"/>
  <c r="J122" i="131"/>
  <c r="J118" i="131"/>
  <c r="J153" i="131"/>
  <c r="J141" i="131"/>
  <c r="J133" i="131"/>
  <c r="J145" i="131"/>
  <c r="J117" i="131"/>
  <c r="J140" i="131"/>
  <c r="J136" i="131"/>
  <c r="J148" i="131"/>
  <c r="J120" i="131"/>
  <c r="J116" i="131"/>
  <c r="J135" i="131"/>
  <c r="J139" i="131"/>
  <c r="J143" i="131"/>
  <c r="J396" i="94"/>
  <c r="J336" i="94"/>
  <c r="J395" i="94"/>
  <c r="J331" i="94"/>
  <c r="J397" i="94"/>
  <c r="J393" i="94"/>
  <c r="J337" i="94"/>
  <c r="J333" i="94"/>
  <c r="J104" i="90"/>
  <c r="J103" i="90"/>
  <c r="J81" i="176"/>
  <c r="O81" i="176" s="1"/>
  <c r="J79" i="176"/>
  <c r="O79" i="176" s="1"/>
  <c r="J82" i="176"/>
  <c r="O82" i="176" s="1"/>
  <c r="J78" i="176"/>
  <c r="M78" i="176" s="1"/>
  <c r="N78" i="176" s="1"/>
  <c r="J41" i="313"/>
  <c r="J25" i="313"/>
  <c r="J21" i="313"/>
  <c r="J39" i="108"/>
  <c r="J102" i="313"/>
  <c r="J24" i="313"/>
  <c r="J20" i="313"/>
  <c r="J39" i="313"/>
  <c r="J109" i="313"/>
  <c r="J112" i="313"/>
  <c r="J26" i="313"/>
  <c r="J36" i="108"/>
  <c r="J100" i="313"/>
  <c r="J491" i="92"/>
  <c r="O491" i="92" s="1"/>
  <c r="J487" i="92"/>
  <c r="O487" i="92" s="1"/>
  <c r="J444" i="92"/>
  <c r="J349" i="92"/>
  <c r="O349" i="92" s="1"/>
  <c r="J345" i="92"/>
  <c r="J280" i="92"/>
  <c r="O280" i="92" s="1"/>
  <c r="J197" i="92"/>
  <c r="J193" i="92"/>
  <c r="J189" i="92"/>
  <c r="J169" i="92"/>
  <c r="J37" i="94"/>
  <c r="J143" i="92"/>
  <c r="J83" i="94"/>
  <c r="J494" i="92"/>
  <c r="J490" i="92"/>
  <c r="O490" i="92" s="1"/>
  <c r="J486" i="92"/>
  <c r="O486" i="92" s="1"/>
  <c r="J356" i="92"/>
  <c r="O356" i="92" s="1"/>
  <c r="J352" i="92"/>
  <c r="O352" i="92" s="1"/>
  <c r="J348" i="92"/>
  <c r="O348" i="92" s="1"/>
  <c r="J288" i="92"/>
  <c r="O288" i="92" s="1"/>
  <c r="J196" i="92"/>
  <c r="J192" i="92"/>
  <c r="O192" i="92" s="1"/>
  <c r="J184" i="92"/>
  <c r="J142" i="92"/>
  <c r="J38" i="313"/>
  <c r="J680" i="92"/>
  <c r="J675" i="92"/>
  <c r="J563" i="92"/>
  <c r="J489" i="92"/>
  <c r="J485" i="92"/>
  <c r="J451" i="92"/>
  <c r="O451" i="92" s="1"/>
  <c r="J446" i="92"/>
  <c r="J421" i="92"/>
  <c r="O421" i="92" s="1"/>
  <c r="J355" i="92"/>
  <c r="J347" i="92"/>
  <c r="O347" i="92" s="1"/>
  <c r="J191" i="92"/>
  <c r="O191" i="92" s="1"/>
  <c r="J183" i="92"/>
  <c r="J29" i="94"/>
  <c r="J167" i="92"/>
  <c r="J141" i="92"/>
  <c r="J23" i="313"/>
  <c r="J62" i="94"/>
  <c r="J46" i="94"/>
  <c r="J570" i="92"/>
  <c r="J492" i="92"/>
  <c r="J488" i="92"/>
  <c r="J484" i="92"/>
  <c r="J350" i="92"/>
  <c r="O350" i="92" s="1"/>
  <c r="J346" i="92"/>
  <c r="O346" i="92" s="1"/>
  <c r="J251" i="92"/>
  <c r="J194" i="92"/>
  <c r="O194" i="92" s="1"/>
  <c r="J28" i="94"/>
  <c r="O28" i="94" s="1"/>
  <c r="J57" i="94"/>
  <c r="J45" i="94"/>
  <c r="J682" i="92"/>
  <c r="J668" i="92"/>
  <c r="J660" i="92"/>
  <c r="J577" i="92"/>
  <c r="J89" i="365"/>
  <c r="J161" i="90"/>
  <c r="J88" i="365"/>
  <c r="J690" i="92"/>
  <c r="J144" i="92"/>
  <c r="J91" i="365"/>
  <c r="J87" i="365"/>
  <c r="J90" i="90"/>
  <c r="O90" i="90" s="1"/>
  <c r="J671" i="92"/>
  <c r="J90" i="365"/>
  <c r="J10" i="313"/>
  <c r="J21" i="291"/>
  <c r="M21" i="291" s="1"/>
  <c r="N21" i="291" s="1"/>
  <c r="J475" i="92"/>
  <c r="O475" i="92" s="1"/>
  <c r="J337" i="92"/>
  <c r="O337" i="92" s="1"/>
  <c r="J333" i="92"/>
  <c r="M333" i="92" s="1"/>
  <c r="N333" i="92" s="1"/>
  <c r="J177" i="92"/>
  <c r="O177" i="92" s="1"/>
  <c r="J27" i="92"/>
  <c r="J11" i="299"/>
  <c r="O11" i="299" s="1"/>
  <c r="J478" i="92"/>
  <c r="J474" i="92"/>
  <c r="O474" i="92" s="1"/>
  <c r="J336" i="92"/>
  <c r="O336" i="92" s="1"/>
  <c r="J176" i="92"/>
  <c r="M176" i="92" s="1"/>
  <c r="N176" i="92" s="1"/>
  <c r="J11" i="313"/>
  <c r="J13" i="94"/>
  <c r="O13" i="94" s="1"/>
  <c r="J26" i="92"/>
  <c r="O26" i="92" s="1"/>
  <c r="J55" i="94"/>
  <c r="M55" i="94" s="1"/>
  <c r="N55" i="94" s="1"/>
  <c r="J596" i="92"/>
  <c r="O596" i="92" s="1"/>
  <c r="J18" i="156"/>
  <c r="O18" i="156" s="1"/>
  <c r="J477" i="92"/>
  <c r="O477" i="92" s="1"/>
  <c r="J473" i="92"/>
  <c r="O473" i="92" s="1"/>
  <c r="J339" i="92"/>
  <c r="O339" i="92" s="1"/>
  <c r="J335" i="92"/>
  <c r="O335" i="92" s="1"/>
  <c r="J175" i="92"/>
  <c r="J32" i="299"/>
  <c r="O32" i="299" s="1"/>
  <c r="J13" i="299"/>
  <c r="O13" i="299" s="1"/>
  <c r="J599" i="92"/>
  <c r="J476" i="92"/>
  <c r="O476" i="92" s="1"/>
  <c r="J472" i="92"/>
  <c r="J338" i="92"/>
  <c r="O338" i="92" s="1"/>
  <c r="J334" i="92"/>
  <c r="M334" i="92" s="1"/>
  <c r="N334" i="92" s="1"/>
  <c r="J178" i="92"/>
  <c r="O178" i="92" s="1"/>
  <c r="J174" i="92"/>
  <c r="M174" i="92" s="1"/>
  <c r="N174" i="92" s="1"/>
  <c r="J48" i="299"/>
  <c r="O48" i="299" s="1"/>
  <c r="J598" i="92"/>
  <c r="M598" i="92" s="1"/>
  <c r="N598" i="92" s="1"/>
  <c r="J210" i="90"/>
  <c r="O210" i="90" s="1"/>
  <c r="J140" i="176"/>
  <c r="O140" i="176" s="1"/>
  <c r="J64" i="176"/>
  <c r="O64" i="176" s="1"/>
  <c r="J65" i="176"/>
  <c r="O65" i="176" s="1"/>
  <c r="J215" i="90"/>
  <c r="O215" i="90" s="1"/>
  <c r="J209" i="90"/>
  <c r="O209" i="90" s="1"/>
  <c r="J203" i="90"/>
  <c r="O203" i="90" s="1"/>
  <c r="J597" i="92"/>
  <c r="O597" i="92" s="1"/>
  <c r="J71" i="176"/>
  <c r="O71" i="176" s="1"/>
  <c r="J63" i="176"/>
  <c r="O63" i="176" s="1"/>
  <c r="J66" i="176"/>
  <c r="O66" i="176" s="1"/>
  <c r="J246" i="176"/>
  <c r="O246" i="176" s="1"/>
  <c r="J184" i="291"/>
  <c r="O184" i="291" s="1"/>
  <c r="J172" i="291"/>
  <c r="J120" i="291"/>
  <c r="J116" i="291"/>
  <c r="O116" i="291" s="1"/>
  <c r="J108" i="291"/>
  <c r="J100" i="291"/>
  <c r="J96" i="291"/>
  <c r="J58" i="291"/>
  <c r="M58" i="291" s="1"/>
  <c r="N58" i="291" s="1"/>
  <c r="J63" i="112"/>
  <c r="J55" i="112"/>
  <c r="J51" i="112"/>
  <c r="J47" i="112"/>
  <c r="J200" i="291"/>
  <c r="O200" i="291" s="1"/>
  <c r="J196" i="291"/>
  <c r="O196" i="291" s="1"/>
  <c r="J192" i="291"/>
  <c r="O192" i="291" s="1"/>
  <c r="J140" i="291"/>
  <c r="O140" i="291" s="1"/>
  <c r="J136" i="291"/>
  <c r="O136" i="291" s="1"/>
  <c r="J132" i="291"/>
  <c r="M132" i="291" s="1"/>
  <c r="N132" i="291" s="1"/>
  <c r="J124" i="291"/>
  <c r="J40" i="291"/>
  <c r="O40" i="291" s="1"/>
  <c r="J32" i="291"/>
  <c r="J153" i="129"/>
  <c r="J149" i="129"/>
  <c r="J145" i="129"/>
  <c r="J228" i="313"/>
  <c r="J197" i="313"/>
  <c r="J193" i="313"/>
  <c r="J144" i="313"/>
  <c r="J119" i="313"/>
  <c r="J115" i="313"/>
  <c r="J96" i="313"/>
  <c r="J92" i="313"/>
  <c r="J84" i="313"/>
  <c r="J80" i="313"/>
  <c r="J61" i="313"/>
  <c r="J53" i="313"/>
  <c r="J70" i="291"/>
  <c r="J227" i="291"/>
  <c r="J223" i="291"/>
  <c r="J215" i="291"/>
  <c r="O215" i="291" s="1"/>
  <c r="J167" i="291"/>
  <c r="J163" i="291"/>
  <c r="J159" i="291"/>
  <c r="J155" i="291"/>
  <c r="J151" i="291"/>
  <c r="M151" i="291" s="1"/>
  <c r="N151" i="291" s="1"/>
  <c r="J147" i="291"/>
  <c r="M147" i="291" s="1"/>
  <c r="N147" i="291" s="1"/>
  <c r="J143" i="291"/>
  <c r="M143" i="291" s="1"/>
  <c r="N143" i="291" s="1"/>
  <c r="J66" i="291"/>
  <c r="O66" i="291" s="1"/>
  <c r="J189" i="313"/>
  <c r="J159" i="313"/>
  <c r="J155" i="313"/>
  <c r="J151" i="313"/>
  <c r="J187" i="291"/>
  <c r="J183" i="291"/>
  <c r="O183" i="291" s="1"/>
  <c r="J171" i="291"/>
  <c r="J115" i="291"/>
  <c r="O115" i="291" s="1"/>
  <c r="J111" i="291"/>
  <c r="J95" i="291"/>
  <c r="J66" i="112"/>
  <c r="J62" i="112"/>
  <c r="J54" i="112"/>
  <c r="M54" i="112" s="1"/>
  <c r="N54" i="112" s="1"/>
  <c r="J50" i="112"/>
  <c r="J46" i="112"/>
  <c r="O46" i="112" s="1"/>
  <c r="J203" i="291"/>
  <c r="M203" i="291" s="1"/>
  <c r="N203" i="291" s="1"/>
  <c r="J195" i="291"/>
  <c r="M195" i="291" s="1"/>
  <c r="N195" i="291" s="1"/>
  <c r="J135" i="291"/>
  <c r="O135" i="291" s="1"/>
  <c r="J131" i="291"/>
  <c r="J127" i="291"/>
  <c r="M127" i="291" s="1"/>
  <c r="N127" i="291" s="1"/>
  <c r="J123" i="291"/>
  <c r="J35" i="291"/>
  <c r="J156" i="129"/>
  <c r="J148" i="129"/>
  <c r="J144" i="129"/>
  <c r="J196" i="313"/>
  <c r="J192" i="313"/>
  <c r="J118" i="313"/>
  <c r="J114" i="313"/>
  <c r="J91" i="313"/>
  <c r="J87" i="313"/>
  <c r="J230" i="291"/>
  <c r="O230" i="291" s="1"/>
  <c r="J222" i="291"/>
  <c r="J218" i="291"/>
  <c r="O218" i="291" s="1"/>
  <c r="J214" i="291"/>
  <c r="J206" i="291"/>
  <c r="M206" i="291" s="1"/>
  <c r="N206" i="291" s="1"/>
  <c r="J166" i="291"/>
  <c r="J162" i="291"/>
  <c r="J158" i="291"/>
  <c r="J154" i="291"/>
  <c r="M154" i="291" s="1"/>
  <c r="N154" i="291" s="1"/>
  <c r="J150" i="291"/>
  <c r="J86" i="291"/>
  <c r="J73" i="291"/>
  <c r="J80" i="129"/>
  <c r="J220" i="313"/>
  <c r="J216" i="313"/>
  <c r="J158" i="313"/>
  <c r="J154" i="313"/>
  <c r="J150" i="313"/>
  <c r="J63" i="313"/>
  <c r="J190" i="291"/>
  <c r="J182" i="291"/>
  <c r="M182" i="291" s="1"/>
  <c r="N182" i="291" s="1"/>
  <c r="J170" i="291"/>
  <c r="J114" i="291"/>
  <c r="O114" i="291" s="1"/>
  <c r="J102" i="291"/>
  <c r="J98" i="291"/>
  <c r="O98" i="291" s="1"/>
  <c r="J94" i="291"/>
  <c r="J65" i="112"/>
  <c r="J61" i="112"/>
  <c r="J57" i="112"/>
  <c r="J53" i="112"/>
  <c r="J49" i="112"/>
  <c r="J45" i="112"/>
  <c r="J39" i="112"/>
  <c r="J198" i="291"/>
  <c r="M198" i="291" s="1"/>
  <c r="N198" i="291" s="1"/>
  <c r="J194" i="291"/>
  <c r="O194" i="291" s="1"/>
  <c r="J134" i="291"/>
  <c r="O134" i="291" s="1"/>
  <c r="J130" i="291"/>
  <c r="M130" i="291" s="1"/>
  <c r="N130" i="291" s="1"/>
  <c r="J126" i="291"/>
  <c r="J122" i="291"/>
  <c r="M122" i="291" s="1"/>
  <c r="N122" i="291" s="1"/>
  <c r="J42" i="291"/>
  <c r="J38" i="291"/>
  <c r="O38" i="291" s="1"/>
  <c r="J34" i="291"/>
  <c r="J26" i="291"/>
  <c r="J155" i="129"/>
  <c r="J151" i="129"/>
  <c r="J147" i="129"/>
  <c r="J223" i="313"/>
  <c r="J195" i="313"/>
  <c r="J168" i="313"/>
  <c r="J138" i="313"/>
  <c r="J117" i="313"/>
  <c r="J113" i="313"/>
  <c r="J98" i="313"/>
  <c r="J86" i="313"/>
  <c r="J82" i="313"/>
  <c r="J78" i="313"/>
  <c r="J74" i="313"/>
  <c r="J229" i="291"/>
  <c r="J225" i="291"/>
  <c r="J221" i="291"/>
  <c r="J213" i="291"/>
  <c r="J209" i="291"/>
  <c r="O209" i="291" s="1"/>
  <c r="J161" i="291"/>
  <c r="M161" i="291" s="1"/>
  <c r="N161" i="291" s="1"/>
  <c r="J149" i="291"/>
  <c r="M149" i="291" s="1"/>
  <c r="N149" i="291" s="1"/>
  <c r="J89" i="291"/>
  <c r="M89" i="291" s="1"/>
  <c r="N89" i="291" s="1"/>
  <c r="J85" i="291"/>
  <c r="J71" i="129"/>
  <c r="J226" i="313"/>
  <c r="J219" i="313"/>
  <c r="J201" i="313"/>
  <c r="J157" i="313"/>
  <c r="J153" i="313"/>
  <c r="J117" i="291"/>
  <c r="O117" i="291" s="1"/>
  <c r="J97" i="291"/>
  <c r="J59" i="291"/>
  <c r="J64" i="112"/>
  <c r="J56" i="112"/>
  <c r="J52" i="112"/>
  <c r="J48" i="112"/>
  <c r="J44" i="112"/>
  <c r="J38" i="112"/>
  <c r="O38" i="112" s="1"/>
  <c r="J193" i="291"/>
  <c r="M193" i="291" s="1"/>
  <c r="N193" i="291" s="1"/>
  <c r="J133" i="291"/>
  <c r="J129" i="291"/>
  <c r="M129" i="291" s="1"/>
  <c r="N129" i="291" s="1"/>
  <c r="J125" i="291"/>
  <c r="M125" i="291" s="1"/>
  <c r="N125" i="291" s="1"/>
  <c r="J41" i="291"/>
  <c r="J33" i="291"/>
  <c r="M33" i="291" s="1"/>
  <c r="N33" i="291" s="1"/>
  <c r="J29" i="291"/>
  <c r="J146" i="129"/>
  <c r="J229" i="313"/>
  <c r="J222" i="313"/>
  <c r="J204" i="313"/>
  <c r="J194" i="313"/>
  <c r="J116" i="313"/>
  <c r="J85" i="313"/>
  <c r="J81" i="313"/>
  <c r="J77" i="313"/>
  <c r="J71" i="291"/>
  <c r="M71" i="291" s="1"/>
  <c r="N71" i="291" s="1"/>
  <c r="J228" i="291"/>
  <c r="O228" i="291" s="1"/>
  <c r="J224" i="291"/>
  <c r="M224" i="291" s="1"/>
  <c r="N224" i="291" s="1"/>
  <c r="J220" i="291"/>
  <c r="M220" i="291" s="1"/>
  <c r="N220" i="291" s="1"/>
  <c r="J212" i="291"/>
  <c r="M212" i="291" s="1"/>
  <c r="N212" i="291" s="1"/>
  <c r="J168" i="291"/>
  <c r="M168" i="291" s="1"/>
  <c r="N168" i="291" s="1"/>
  <c r="J164" i="291"/>
  <c r="J75" i="313"/>
  <c r="J40" i="313"/>
  <c r="J178" i="156"/>
  <c r="J174" i="156"/>
  <c r="J167" i="156"/>
  <c r="J151" i="156"/>
  <c r="J147" i="156"/>
  <c r="J136" i="156"/>
  <c r="J132" i="156"/>
  <c r="J128" i="156"/>
  <c r="J120" i="156"/>
  <c r="J112" i="156"/>
  <c r="J105" i="156"/>
  <c r="O105" i="156" s="1"/>
  <c r="J97" i="156"/>
  <c r="J93" i="156"/>
  <c r="J126" i="104"/>
  <c r="J122" i="104"/>
  <c r="O122" i="104" s="1"/>
  <c r="J118" i="104"/>
  <c r="J114" i="104"/>
  <c r="J387" i="94"/>
  <c r="J383" i="94"/>
  <c r="J309" i="94"/>
  <c r="O309" i="94" s="1"/>
  <c r="J462" i="92"/>
  <c r="O462" i="92" s="1"/>
  <c r="J324" i="92"/>
  <c r="O324" i="92" s="1"/>
  <c r="J320" i="92"/>
  <c r="O320" i="92" s="1"/>
  <c r="J316" i="92"/>
  <c r="M316" i="92" s="1"/>
  <c r="N316" i="92" s="1"/>
  <c r="J233" i="156"/>
  <c r="J226" i="156"/>
  <c r="M226" i="156" s="1"/>
  <c r="N226" i="156" s="1"/>
  <c r="J211" i="156"/>
  <c r="O211" i="156" s="1"/>
  <c r="J85" i="156"/>
  <c r="J81" i="156"/>
  <c r="J77" i="156"/>
  <c r="J35" i="92"/>
  <c r="O35" i="92" s="1"/>
  <c r="J92" i="291"/>
  <c r="J156" i="313"/>
  <c r="J67" i="239"/>
  <c r="J58" i="156"/>
  <c r="J54" i="156"/>
  <c r="M54" i="156" s="1"/>
  <c r="N54" i="156" s="1"/>
  <c r="J195" i="94"/>
  <c r="O195" i="94" s="1"/>
  <c r="J183" i="94"/>
  <c r="O183" i="94" s="1"/>
  <c r="J67" i="291"/>
  <c r="O67" i="291" s="1"/>
  <c r="J79" i="313"/>
  <c r="J65" i="313"/>
  <c r="J229" i="156"/>
  <c r="J198" i="156"/>
  <c r="O198" i="156" s="1"/>
  <c r="J177" i="156"/>
  <c r="J162" i="156"/>
  <c r="J150" i="156"/>
  <c r="J146" i="156"/>
  <c r="J139" i="156"/>
  <c r="J131" i="156"/>
  <c r="J127" i="156"/>
  <c r="J115" i="156"/>
  <c r="J104" i="156"/>
  <c r="J96" i="156"/>
  <c r="J92" i="156"/>
  <c r="J30" i="156"/>
  <c r="J23" i="156"/>
  <c r="O23" i="156" s="1"/>
  <c r="J125" i="104"/>
  <c r="O125" i="104" s="1"/>
  <c r="J117" i="104"/>
  <c r="O117" i="104" s="1"/>
  <c r="J312" i="94"/>
  <c r="O312" i="94" s="1"/>
  <c r="J461" i="92"/>
  <c r="O461" i="92" s="1"/>
  <c r="J160" i="313"/>
  <c r="J232" i="156"/>
  <c r="J210" i="156"/>
  <c r="J84" i="156"/>
  <c r="J80" i="156"/>
  <c r="J76" i="156"/>
  <c r="J52" i="92"/>
  <c r="J34" i="92"/>
  <c r="O34" i="92" s="1"/>
  <c r="J83" i="313"/>
  <c r="J180" i="156"/>
  <c r="M180" i="156" s="1"/>
  <c r="N180" i="156" s="1"/>
  <c r="J57" i="156"/>
  <c r="J193" i="156"/>
  <c r="O193" i="156" s="1"/>
  <c r="J588" i="92"/>
  <c r="O588" i="92" s="1"/>
  <c r="J60" i="313"/>
  <c r="J176" i="156"/>
  <c r="M176" i="156" s="1"/>
  <c r="N176" i="156" s="1"/>
  <c r="J161" i="156"/>
  <c r="J153" i="156"/>
  <c r="J149" i="156"/>
  <c r="J138" i="156"/>
  <c r="M138" i="156" s="1"/>
  <c r="N138" i="156" s="1"/>
  <c r="J130" i="156"/>
  <c r="J118" i="156"/>
  <c r="J103" i="156"/>
  <c r="J99" i="156"/>
  <c r="J95" i="156"/>
  <c r="J26" i="156"/>
  <c r="J22" i="156"/>
  <c r="O22" i="156" s="1"/>
  <c r="J120" i="104"/>
  <c r="J116" i="104"/>
  <c r="O116" i="104" s="1"/>
  <c r="J381" i="94"/>
  <c r="O381" i="94" s="1"/>
  <c r="J369" i="94"/>
  <c r="O369" i="94" s="1"/>
  <c r="J311" i="94"/>
  <c r="O311" i="94" s="1"/>
  <c r="J460" i="92"/>
  <c r="M460" i="92" s="1"/>
  <c r="N460" i="92" s="1"/>
  <c r="J322" i="92"/>
  <c r="O322" i="92" s="1"/>
  <c r="J314" i="92"/>
  <c r="J269" i="92"/>
  <c r="O269" i="92" s="1"/>
  <c r="J231" i="156"/>
  <c r="J221" i="156"/>
  <c r="J213" i="156"/>
  <c r="J209" i="156"/>
  <c r="J83" i="156"/>
  <c r="M83" i="156" s="1"/>
  <c r="N83" i="156" s="1"/>
  <c r="J79" i="156"/>
  <c r="O79" i="156" s="1"/>
  <c r="J64" i="156"/>
  <c r="J51" i="92"/>
  <c r="M51" i="92" s="1"/>
  <c r="N51" i="92" s="1"/>
  <c r="J127" i="313"/>
  <c r="J97" i="239"/>
  <c r="M97" i="239" s="1"/>
  <c r="N97" i="239" s="1"/>
  <c r="J69" i="239"/>
  <c r="M69" i="239" s="1"/>
  <c r="N69" i="239" s="1"/>
  <c r="J56" i="156"/>
  <c r="O56" i="156" s="1"/>
  <c r="J278" i="94"/>
  <c r="J201" i="94"/>
  <c r="O201" i="94" s="1"/>
  <c r="J185" i="94"/>
  <c r="J152" i="291"/>
  <c r="O152" i="291" s="1"/>
  <c r="J224" i="156"/>
  <c r="J196" i="156"/>
  <c r="J192" i="156"/>
  <c r="J587" i="92"/>
  <c r="J84" i="291"/>
  <c r="M84" i="291" s="1"/>
  <c r="N84" i="291" s="1"/>
  <c r="J148" i="313"/>
  <c r="J182" i="156"/>
  <c r="O182" i="156" s="1"/>
  <c r="J160" i="156"/>
  <c r="O160" i="156" s="1"/>
  <c r="J152" i="156"/>
  <c r="J148" i="156"/>
  <c r="J133" i="156"/>
  <c r="J129" i="156"/>
  <c r="M129" i="156" s="1"/>
  <c r="N129" i="156" s="1"/>
  <c r="J117" i="156"/>
  <c r="J102" i="156"/>
  <c r="J98" i="156"/>
  <c r="J94" i="156"/>
  <c r="J25" i="156"/>
  <c r="J127" i="104"/>
  <c r="J119" i="104"/>
  <c r="J115" i="104"/>
  <c r="J372" i="94"/>
  <c r="O372" i="94" s="1"/>
  <c r="J310" i="94"/>
  <c r="O310" i="94" s="1"/>
  <c r="J286" i="94"/>
  <c r="M286" i="94" s="1"/>
  <c r="N286" i="94" s="1"/>
  <c r="J81" i="94"/>
  <c r="M81" i="94" s="1"/>
  <c r="N81" i="94" s="1"/>
  <c r="J459" i="92"/>
  <c r="M459" i="92" s="1"/>
  <c r="N459" i="92" s="1"/>
  <c r="J325" i="92"/>
  <c r="M325" i="92" s="1"/>
  <c r="N325" i="92" s="1"/>
  <c r="J131" i="313"/>
  <c r="J52" i="239"/>
  <c r="M52" i="239" s="1"/>
  <c r="N52" i="239" s="1"/>
  <c r="J220" i="156"/>
  <c r="J212" i="156"/>
  <c r="J208" i="156"/>
  <c r="J82" i="156"/>
  <c r="O82" i="156" s="1"/>
  <c r="J78" i="156"/>
  <c r="J156" i="291"/>
  <c r="J225" i="313"/>
  <c r="J71" i="313"/>
  <c r="J54" i="313"/>
  <c r="J68" i="239"/>
  <c r="M68" i="239" s="1"/>
  <c r="N68" i="239" s="1"/>
  <c r="J28" i="156"/>
  <c r="J204" i="94"/>
  <c r="O204" i="94" s="1"/>
  <c r="J152" i="313"/>
  <c r="J58" i="313"/>
  <c r="J223" i="156"/>
  <c r="J199" i="156"/>
  <c r="O199" i="156" s="1"/>
  <c r="J586" i="92"/>
  <c r="M586" i="92" s="1"/>
  <c r="N586" i="92" s="1"/>
  <c r="J149" i="365"/>
  <c r="J104" i="92"/>
  <c r="O104" i="92" s="1"/>
  <c r="J165" i="365"/>
  <c r="J158" i="365"/>
  <c r="J62" i="92"/>
  <c r="O62" i="92" s="1"/>
  <c r="J161" i="365"/>
  <c r="J153" i="365"/>
  <c r="J148" i="365"/>
  <c r="J108" i="365"/>
  <c r="J104" i="365"/>
  <c r="J589" i="92"/>
  <c r="O589" i="92" s="1"/>
  <c r="J156" i="365"/>
  <c r="J163" i="365"/>
  <c r="J109" i="365"/>
  <c r="J284" i="94"/>
  <c r="O284" i="94" s="1"/>
  <c r="J159" i="365"/>
  <c r="J146" i="365"/>
  <c r="J194" i="156"/>
  <c r="J154" i="365"/>
  <c r="J105" i="365"/>
  <c r="J443" i="92"/>
  <c r="J331" i="92"/>
  <c r="O331" i="92" s="1"/>
  <c r="J279" i="92"/>
  <c r="O279" i="92" s="1"/>
  <c r="J287" i="94"/>
  <c r="O287" i="94" s="1"/>
  <c r="J578" i="92"/>
  <c r="O578" i="92" s="1"/>
  <c r="J164" i="156"/>
  <c r="M164" i="156" s="1"/>
  <c r="N164" i="156" s="1"/>
  <c r="J281" i="92"/>
  <c r="O281" i="92" s="1"/>
  <c r="J569" i="92"/>
  <c r="O569" i="92" s="1"/>
  <c r="J115" i="176"/>
  <c r="O115" i="176" s="1"/>
  <c r="J48" i="176"/>
  <c r="O48" i="176" s="1"/>
  <c r="J40" i="176"/>
  <c r="O40" i="176" s="1"/>
  <c r="J25" i="176"/>
  <c r="O25" i="176" s="1"/>
  <c r="J126" i="176"/>
  <c r="O126" i="176" s="1"/>
  <c r="J118" i="176"/>
  <c r="O118" i="176" s="1"/>
  <c r="J114" i="176"/>
  <c r="O114" i="176" s="1"/>
  <c r="J31" i="176"/>
  <c r="O31" i="176" s="1"/>
  <c r="J24" i="176"/>
  <c r="O24" i="176" s="1"/>
  <c r="J117" i="176"/>
  <c r="O117" i="176" s="1"/>
  <c r="J113" i="176"/>
  <c r="J101" i="176"/>
  <c r="O101" i="176" s="1"/>
  <c r="J42" i="176"/>
  <c r="O42" i="176" s="1"/>
  <c r="J34" i="176"/>
  <c r="O34" i="176" s="1"/>
  <c r="J49" i="176"/>
  <c r="O49" i="176" s="1"/>
  <c r="J29" i="176"/>
  <c r="J26" i="176"/>
  <c r="M26" i="176" s="1"/>
  <c r="N26" i="176" s="1"/>
  <c r="J97" i="90"/>
  <c r="J70" i="90"/>
  <c r="O70" i="90" s="1"/>
  <c r="J322" i="94"/>
  <c r="O322" i="94" s="1"/>
  <c r="J37" i="104"/>
  <c r="J22" i="104"/>
  <c r="J20" i="92"/>
  <c r="O20" i="92" s="1"/>
  <c r="J20" i="104"/>
  <c r="J17" i="92"/>
  <c r="O17" i="92" s="1"/>
  <c r="J16" i="92"/>
  <c r="O16" i="92" s="1"/>
  <c r="J171" i="92"/>
  <c r="J9" i="364"/>
  <c r="J12" i="364"/>
  <c r="J38" i="104"/>
  <c r="J12" i="156"/>
  <c r="O12" i="156" s="1"/>
  <c r="J17" i="94"/>
  <c r="O17" i="94" s="1"/>
  <c r="J50" i="104"/>
  <c r="J44" i="104"/>
  <c r="J39" i="104"/>
  <c r="J25" i="104"/>
  <c r="J19" i="104"/>
  <c r="I33" i="377"/>
  <c r="I26" i="377"/>
  <c r="I25" i="377"/>
  <c r="I12" i="377"/>
  <c r="I32" i="377"/>
  <c r="I24" i="377"/>
  <c r="I19" i="377"/>
  <c r="I17" i="377"/>
  <c r="I13" i="377"/>
  <c r="I31" i="377"/>
  <c r="I27" i="377"/>
  <c r="I23" i="377"/>
  <c r="I14" i="377"/>
  <c r="I34" i="377"/>
  <c r="J108" i="129"/>
  <c r="M108" i="129" s="1"/>
  <c r="N108" i="129" s="1"/>
  <c r="J93" i="129"/>
  <c r="M93" i="129" s="1"/>
  <c r="N93" i="129" s="1"/>
  <c r="J148" i="239"/>
  <c r="J144" i="239"/>
  <c r="J140" i="239"/>
  <c r="J45" i="204"/>
  <c r="O45" i="204" s="1"/>
  <c r="J37" i="204"/>
  <c r="O37" i="204" s="1"/>
  <c r="J29" i="204"/>
  <c r="O29" i="204" s="1"/>
  <c r="J30" i="223"/>
  <c r="O30" i="223" s="1"/>
  <c r="J104" i="129"/>
  <c r="M104" i="129" s="1"/>
  <c r="N104" i="129" s="1"/>
  <c r="J100" i="108"/>
  <c r="O100" i="108" s="1"/>
  <c r="J96" i="108"/>
  <c r="O96" i="108" s="1"/>
  <c r="J53" i="108"/>
  <c r="O53" i="108" s="1"/>
  <c r="J44" i="108"/>
  <c r="O44" i="108" s="1"/>
  <c r="J56" i="204"/>
  <c r="M56" i="204" s="1"/>
  <c r="N56" i="204" s="1"/>
  <c r="J34" i="223"/>
  <c r="O34" i="223" s="1"/>
  <c r="J100" i="129"/>
  <c r="O100" i="129" s="1"/>
  <c r="J96" i="129"/>
  <c r="M96" i="129" s="1"/>
  <c r="N96" i="129" s="1"/>
  <c r="J29" i="108"/>
  <c r="J25" i="108"/>
  <c r="J92" i="129"/>
  <c r="O92" i="129" s="1"/>
  <c r="J17" i="291"/>
  <c r="O17" i="291" s="1"/>
  <c r="J44" i="204"/>
  <c r="O44" i="204" s="1"/>
  <c r="J40" i="204"/>
  <c r="O40" i="204" s="1"/>
  <c r="J36" i="204"/>
  <c r="O36" i="204" s="1"/>
  <c r="J32" i="204"/>
  <c r="O32" i="204" s="1"/>
  <c r="J57" i="223"/>
  <c r="O57" i="223" s="1"/>
  <c r="J18" i="129"/>
  <c r="O18" i="129" s="1"/>
  <c r="J103" i="108"/>
  <c r="O103" i="108" s="1"/>
  <c r="J48" i="108"/>
  <c r="O48" i="108" s="1"/>
  <c r="J59" i="204"/>
  <c r="O59" i="204" s="1"/>
  <c r="J55" i="204"/>
  <c r="O55" i="204" s="1"/>
  <c r="J99" i="129"/>
  <c r="M99" i="129" s="1"/>
  <c r="N99" i="129" s="1"/>
  <c r="J87" i="129"/>
  <c r="M87" i="129" s="1"/>
  <c r="N87" i="129" s="1"/>
  <c r="J28" i="108"/>
  <c r="J24" i="108"/>
  <c r="J52" i="223"/>
  <c r="O52" i="223" s="1"/>
  <c r="J91" i="129"/>
  <c r="J76" i="108"/>
  <c r="O76" i="108" s="1"/>
  <c r="J150" i="239"/>
  <c r="J146" i="239"/>
  <c r="J142" i="239"/>
  <c r="J81" i="108"/>
  <c r="O81" i="108" s="1"/>
  <c r="J43" i="204"/>
  <c r="O43" i="204" s="1"/>
  <c r="J39" i="204"/>
  <c r="O39" i="204" s="1"/>
  <c r="J35" i="204"/>
  <c r="O35" i="204" s="1"/>
  <c r="J27" i="204"/>
  <c r="O27" i="204" s="1"/>
  <c r="J58" i="204"/>
  <c r="O58" i="204" s="1"/>
  <c r="J47" i="204"/>
  <c r="O47" i="204" s="1"/>
  <c r="J44" i="223"/>
  <c r="O44" i="223" s="1"/>
  <c r="J36" i="223"/>
  <c r="O36" i="223" s="1"/>
  <c r="J98" i="129"/>
  <c r="O98" i="129" s="1"/>
  <c r="J27" i="108"/>
  <c r="J23" i="108"/>
  <c r="J80" i="108"/>
  <c r="O80" i="108" s="1"/>
  <c r="J42" i="204"/>
  <c r="O42" i="204" s="1"/>
  <c r="J38" i="204"/>
  <c r="O38" i="204" s="1"/>
  <c r="J34" i="204"/>
  <c r="O34" i="204" s="1"/>
  <c r="J30" i="204"/>
  <c r="O30" i="204" s="1"/>
  <c r="J63" i="223"/>
  <c r="O63" i="223" s="1"/>
  <c r="J31" i="223"/>
  <c r="O31" i="223" s="1"/>
  <c r="J101" i="108"/>
  <c r="O101" i="108" s="1"/>
  <c r="J97" i="108"/>
  <c r="O97" i="108" s="1"/>
  <c r="J60" i="108"/>
  <c r="O60" i="108" s="1"/>
  <c r="J54" i="108"/>
  <c r="O54" i="108" s="1"/>
  <c r="J50" i="108"/>
  <c r="O50" i="108" s="1"/>
  <c r="J57" i="204"/>
  <c r="O57" i="204" s="1"/>
  <c r="J39" i="223"/>
  <c r="O39" i="223" s="1"/>
  <c r="J27" i="102"/>
  <c r="J379" i="94"/>
  <c r="O379" i="94" s="1"/>
  <c r="J375" i="94"/>
  <c r="J367" i="94"/>
  <c r="O367" i="94" s="1"/>
  <c r="J317" i="94"/>
  <c r="O317" i="94" s="1"/>
  <c r="J313" i="94"/>
  <c r="O313" i="94" s="1"/>
  <c r="J301" i="94"/>
  <c r="O301" i="94" s="1"/>
  <c r="J297" i="94"/>
  <c r="O297" i="94" s="1"/>
  <c r="J293" i="94"/>
  <c r="O293" i="94" s="1"/>
  <c r="J466" i="92"/>
  <c r="O466" i="92" s="1"/>
  <c r="J458" i="92"/>
  <c r="O458" i="92" s="1"/>
  <c r="J453" i="92"/>
  <c r="M453" i="92" s="1"/>
  <c r="N453" i="92" s="1"/>
  <c r="J448" i="92"/>
  <c r="O448" i="92" s="1"/>
  <c r="J431" i="92"/>
  <c r="O431" i="92" s="1"/>
  <c r="J427" i="92"/>
  <c r="O427" i="92" s="1"/>
  <c r="J423" i="92"/>
  <c r="O423" i="92" s="1"/>
  <c r="J410" i="92"/>
  <c r="O410" i="92" s="1"/>
  <c r="J406" i="92"/>
  <c r="O406" i="92" s="1"/>
  <c r="J402" i="92"/>
  <c r="O402" i="92" s="1"/>
  <c r="J374" i="92"/>
  <c r="O374" i="92" s="1"/>
  <c r="J370" i="92"/>
  <c r="O370" i="92" s="1"/>
  <c r="J307" i="92"/>
  <c r="O307" i="92" s="1"/>
  <c r="J303" i="92"/>
  <c r="O303" i="92" s="1"/>
  <c r="J284" i="92"/>
  <c r="O284" i="92" s="1"/>
  <c r="J267" i="92"/>
  <c r="J258" i="92"/>
  <c r="O258" i="92" s="1"/>
  <c r="J242" i="92"/>
  <c r="O242" i="92" s="1"/>
  <c r="J230" i="92"/>
  <c r="O230" i="92" s="1"/>
  <c r="J222" i="92"/>
  <c r="O222" i="92" s="1"/>
  <c r="J218" i="92"/>
  <c r="O218" i="92" s="1"/>
  <c r="J214" i="92"/>
  <c r="J206" i="92"/>
  <c r="O206" i="92" s="1"/>
  <c r="J32" i="223"/>
  <c r="O32" i="223" s="1"/>
  <c r="J101" i="129"/>
  <c r="J145" i="239"/>
  <c r="J63" i="239"/>
  <c r="M63" i="239" s="1"/>
  <c r="N63" i="239" s="1"/>
  <c r="J59" i="239"/>
  <c r="M59" i="239" s="1"/>
  <c r="N59" i="239" s="1"/>
  <c r="J55" i="239"/>
  <c r="O55" i="239" s="1"/>
  <c r="J24" i="299"/>
  <c r="O24" i="299" s="1"/>
  <c r="J20" i="299"/>
  <c r="O20" i="299" s="1"/>
  <c r="J167" i="215"/>
  <c r="O167" i="215" s="1"/>
  <c r="J163" i="215"/>
  <c r="O163" i="215" s="1"/>
  <c r="J159" i="215"/>
  <c r="O159" i="215" s="1"/>
  <c r="J155" i="215"/>
  <c r="O155" i="215" s="1"/>
  <c r="J151" i="215"/>
  <c r="O151" i="215" s="1"/>
  <c r="J147" i="215"/>
  <c r="O147" i="215" s="1"/>
  <c r="J143" i="215"/>
  <c r="O143" i="215" s="1"/>
  <c r="J128" i="215"/>
  <c r="O128" i="215" s="1"/>
  <c r="J120" i="215"/>
  <c r="O120" i="215" s="1"/>
  <c r="J116" i="215"/>
  <c r="O116" i="215" s="1"/>
  <c r="J112" i="215"/>
  <c r="O112" i="215" s="1"/>
  <c r="J108" i="215"/>
  <c r="O108" i="215" s="1"/>
  <c r="J104" i="215"/>
  <c r="O104" i="215" s="1"/>
  <c r="J93" i="215"/>
  <c r="O93" i="215" s="1"/>
  <c r="J89" i="215"/>
  <c r="O89" i="215" s="1"/>
  <c r="J85" i="215"/>
  <c r="O85" i="215" s="1"/>
  <c r="J81" i="215"/>
  <c r="O81" i="215" s="1"/>
  <c r="J77" i="215"/>
  <c r="O77" i="215" s="1"/>
  <c r="J73" i="215"/>
  <c r="O73" i="215" s="1"/>
  <c r="J69" i="215"/>
  <c r="O69" i="215" s="1"/>
  <c r="J54" i="215"/>
  <c r="O54" i="215" s="1"/>
  <c r="J50" i="215"/>
  <c r="O50" i="215" s="1"/>
  <c r="J46" i="215"/>
  <c r="O46" i="215" s="1"/>
  <c r="J42" i="215"/>
  <c r="O42" i="215" s="1"/>
  <c r="J38" i="215"/>
  <c r="M38" i="215" s="1"/>
  <c r="N38" i="215" s="1"/>
  <c r="J34" i="215"/>
  <c r="O34" i="215" s="1"/>
  <c r="J160" i="92"/>
  <c r="J156" i="92"/>
  <c r="O156" i="92" s="1"/>
  <c r="J152" i="92"/>
  <c r="O152" i="92" s="1"/>
  <c r="J119" i="92"/>
  <c r="J111" i="92"/>
  <c r="J107" i="92"/>
  <c r="J61" i="92"/>
  <c r="O61" i="92" s="1"/>
  <c r="J53" i="92"/>
  <c r="O53" i="92" s="1"/>
  <c r="J511" i="176"/>
  <c r="O511" i="176" s="1"/>
  <c r="J503" i="176"/>
  <c r="O503" i="176" s="1"/>
  <c r="J499" i="176"/>
  <c r="O499" i="176" s="1"/>
  <c r="J495" i="176"/>
  <c r="O495" i="176" s="1"/>
  <c r="J491" i="176"/>
  <c r="M491" i="176" s="1"/>
  <c r="N491" i="176" s="1"/>
  <c r="J487" i="176"/>
  <c r="O487" i="176" s="1"/>
  <c r="J480" i="176"/>
  <c r="O480" i="176" s="1"/>
  <c r="J476" i="176"/>
  <c r="J472" i="176"/>
  <c r="O472" i="176" s="1"/>
  <c r="J468" i="176"/>
  <c r="O468" i="176" s="1"/>
  <c r="J464" i="176"/>
  <c r="O464" i="176" s="1"/>
  <c r="J460" i="176"/>
  <c r="O460" i="176" s="1"/>
  <c r="J443" i="176"/>
  <c r="O443" i="176" s="1"/>
  <c r="J439" i="176"/>
  <c r="O439" i="176" s="1"/>
  <c r="J435" i="176"/>
  <c r="O435" i="176" s="1"/>
  <c r="J431" i="176"/>
  <c r="O431" i="176" s="1"/>
  <c r="J427" i="176"/>
  <c r="O427" i="176" s="1"/>
  <c r="J423" i="176"/>
  <c r="O423" i="176" s="1"/>
  <c r="J136" i="239"/>
  <c r="J132" i="239"/>
  <c r="J128" i="239"/>
  <c r="J124" i="239"/>
  <c r="J120" i="239"/>
  <c r="J95" i="239"/>
  <c r="J91" i="239"/>
  <c r="J87" i="239"/>
  <c r="M87" i="239" s="1"/>
  <c r="N87" i="239" s="1"/>
  <c r="J83" i="239"/>
  <c r="O83" i="239" s="1"/>
  <c r="J79" i="239"/>
  <c r="M79" i="239" s="1"/>
  <c r="N79" i="239" s="1"/>
  <c r="J75" i="239"/>
  <c r="M75" i="239" s="1"/>
  <c r="N75" i="239" s="1"/>
  <c r="J71" i="239"/>
  <c r="M71" i="239" s="1"/>
  <c r="N71" i="239" s="1"/>
  <c r="J104" i="104"/>
  <c r="O104" i="104" s="1"/>
  <c r="J81" i="104"/>
  <c r="O81" i="104" s="1"/>
  <c r="J42" i="299"/>
  <c r="O42" i="299" s="1"/>
  <c r="J38" i="299"/>
  <c r="O38" i="299" s="1"/>
  <c r="J267" i="94"/>
  <c r="O267" i="94" s="1"/>
  <c r="J263" i="94"/>
  <c r="O263" i="94" s="1"/>
  <c r="J259" i="94"/>
  <c r="O259" i="94" s="1"/>
  <c r="J251" i="94"/>
  <c r="M251" i="94" s="1"/>
  <c r="N251" i="94" s="1"/>
  <c r="J243" i="94"/>
  <c r="O243" i="94" s="1"/>
  <c r="J239" i="94"/>
  <c r="J231" i="94"/>
  <c r="O231" i="94" s="1"/>
  <c r="J223" i="94"/>
  <c r="J215" i="94"/>
  <c r="O215" i="94" s="1"/>
  <c r="J211" i="94"/>
  <c r="O211" i="94" s="1"/>
  <c r="J203" i="94"/>
  <c r="O203" i="94" s="1"/>
  <c r="J199" i="94"/>
  <c r="O199" i="94" s="1"/>
  <c r="J179" i="94"/>
  <c r="J158" i="94"/>
  <c r="O158" i="94" s="1"/>
  <c r="J154" i="94"/>
  <c r="O154" i="94" s="1"/>
  <c r="J146" i="94"/>
  <c r="O146" i="94" s="1"/>
  <c r="J138" i="94"/>
  <c r="O138" i="94" s="1"/>
  <c r="J134" i="94"/>
  <c r="O134" i="94" s="1"/>
  <c r="J126" i="94"/>
  <c r="O126" i="94" s="1"/>
  <c r="J118" i="94"/>
  <c r="O118" i="94" s="1"/>
  <c r="J110" i="94"/>
  <c r="O110" i="94" s="1"/>
  <c r="J98" i="94"/>
  <c r="O98" i="94" s="1"/>
  <c r="J94" i="94"/>
  <c r="J90" i="94"/>
  <c r="O90" i="94" s="1"/>
  <c r="J149" i="239"/>
  <c r="J85" i="129"/>
  <c r="M85" i="129" s="1"/>
  <c r="N85" i="129" s="1"/>
  <c r="J26" i="102"/>
  <c r="J382" i="94"/>
  <c r="O382" i="94" s="1"/>
  <c r="J378" i="94"/>
  <c r="O378" i="94" s="1"/>
  <c r="J374" i="94"/>
  <c r="O374" i="94" s="1"/>
  <c r="J366" i="94"/>
  <c r="O366" i="94" s="1"/>
  <c r="J316" i="94"/>
  <c r="O316" i="94" s="1"/>
  <c r="J308" i="94"/>
  <c r="O308" i="94" s="1"/>
  <c r="J304" i="94"/>
  <c r="O304" i="94" s="1"/>
  <c r="J296" i="94"/>
  <c r="O296" i="94" s="1"/>
  <c r="J465" i="92"/>
  <c r="O465" i="92" s="1"/>
  <c r="J457" i="92"/>
  <c r="O457" i="92" s="1"/>
  <c r="J438" i="92"/>
  <c r="J430" i="92"/>
  <c r="O430" i="92" s="1"/>
  <c r="J409" i="92"/>
  <c r="O409" i="92" s="1"/>
  <c r="J405" i="92"/>
  <c r="O405" i="92" s="1"/>
  <c r="J397" i="92"/>
  <c r="O397" i="92" s="1"/>
  <c r="J393" i="92"/>
  <c r="O393" i="92" s="1"/>
  <c r="J389" i="92"/>
  <c r="O389" i="92" s="1"/>
  <c r="J385" i="92"/>
  <c r="O385" i="92" s="1"/>
  <c r="J377" i="92"/>
  <c r="O377" i="92" s="1"/>
  <c r="J302" i="92"/>
  <c r="O302" i="92" s="1"/>
  <c r="J283" i="92"/>
  <c r="O283" i="92" s="1"/>
  <c r="J266" i="92"/>
  <c r="O266" i="92" s="1"/>
  <c r="J249" i="92"/>
  <c r="O249" i="92" s="1"/>
  <c r="J233" i="92"/>
  <c r="J225" i="92"/>
  <c r="O225" i="92" s="1"/>
  <c r="J213" i="92"/>
  <c r="O213" i="92" s="1"/>
  <c r="J98" i="108"/>
  <c r="J62" i="239"/>
  <c r="J58" i="239"/>
  <c r="O58" i="239" s="1"/>
  <c r="J54" i="239"/>
  <c r="O54" i="239" s="1"/>
  <c r="J76" i="104"/>
  <c r="O76" i="104" s="1"/>
  <c r="J67" i="104"/>
  <c r="O67" i="104" s="1"/>
  <c r="J63" i="104"/>
  <c r="J23" i="299"/>
  <c r="O23" i="299" s="1"/>
  <c r="J19" i="299"/>
  <c r="O19" i="299" s="1"/>
  <c r="J166" i="215"/>
  <c r="O166" i="215" s="1"/>
  <c r="J162" i="215"/>
  <c r="O162" i="215" s="1"/>
  <c r="J158" i="215"/>
  <c r="O158" i="215" s="1"/>
  <c r="J154" i="215"/>
  <c r="O154" i="215" s="1"/>
  <c r="J150" i="215"/>
  <c r="M150" i="215" s="1"/>
  <c r="N150" i="215" s="1"/>
  <c r="J146" i="215"/>
  <c r="O146" i="215" s="1"/>
  <c r="J127" i="215"/>
  <c r="O127" i="215" s="1"/>
  <c r="J123" i="215"/>
  <c r="O123" i="215" s="1"/>
  <c r="J119" i="215"/>
  <c r="O119" i="215" s="1"/>
  <c r="J115" i="215"/>
  <c r="O115" i="215" s="1"/>
  <c r="J111" i="215"/>
  <c r="O111" i="215" s="1"/>
  <c r="J107" i="215"/>
  <c r="O107" i="215" s="1"/>
  <c r="J92" i="215"/>
  <c r="M92" i="215" s="1"/>
  <c r="N92" i="215" s="1"/>
  <c r="J88" i="215"/>
  <c r="O88" i="215" s="1"/>
  <c r="J84" i="215"/>
  <c r="O84" i="215" s="1"/>
  <c r="J80" i="215"/>
  <c r="O80" i="215" s="1"/>
  <c r="J76" i="215"/>
  <c r="O76" i="215" s="1"/>
  <c r="J72" i="215"/>
  <c r="M72" i="215" s="1"/>
  <c r="N72" i="215" s="1"/>
  <c r="J53" i="215"/>
  <c r="O53" i="215" s="1"/>
  <c r="J45" i="215"/>
  <c r="O45" i="215" s="1"/>
  <c r="J41" i="215"/>
  <c r="O41" i="215" s="1"/>
  <c r="J37" i="215"/>
  <c r="O37" i="215" s="1"/>
  <c r="J33" i="215"/>
  <c r="O33" i="215" s="1"/>
  <c r="J29" i="215"/>
  <c r="J159" i="92"/>
  <c r="O159" i="92" s="1"/>
  <c r="J155" i="92"/>
  <c r="O155" i="92" s="1"/>
  <c r="J151" i="92"/>
  <c r="O151" i="92" s="1"/>
  <c r="J147" i="92"/>
  <c r="O147" i="92" s="1"/>
  <c r="J114" i="92"/>
  <c r="J101" i="92"/>
  <c r="O101" i="92" s="1"/>
  <c r="J89" i="92"/>
  <c r="O89" i="92" s="1"/>
  <c r="J510" i="176"/>
  <c r="O510" i="176" s="1"/>
  <c r="J502" i="176"/>
  <c r="O502" i="176" s="1"/>
  <c r="J498" i="176"/>
  <c r="O498" i="176" s="1"/>
  <c r="J494" i="176"/>
  <c r="M494" i="176" s="1"/>
  <c r="N494" i="176" s="1"/>
  <c r="J486" i="176"/>
  <c r="O486" i="176" s="1"/>
  <c r="J475" i="176"/>
  <c r="M475" i="176" s="1"/>
  <c r="N475" i="176" s="1"/>
  <c r="J467" i="176"/>
  <c r="O467" i="176" s="1"/>
  <c r="J438" i="176"/>
  <c r="O438" i="176" s="1"/>
  <c r="J434" i="176"/>
  <c r="O434" i="176" s="1"/>
  <c r="J426" i="176"/>
  <c r="J422" i="176"/>
  <c r="O422" i="176" s="1"/>
  <c r="J51" i="108"/>
  <c r="O51" i="108" s="1"/>
  <c r="J139" i="239"/>
  <c r="J135" i="239"/>
  <c r="J131" i="239"/>
  <c r="J127" i="239"/>
  <c r="J123" i="239"/>
  <c r="J119" i="239"/>
  <c r="J94" i="239"/>
  <c r="O94" i="239" s="1"/>
  <c r="J90" i="239"/>
  <c r="M90" i="239" s="1"/>
  <c r="N90" i="239" s="1"/>
  <c r="J86" i="239"/>
  <c r="M86" i="239" s="1"/>
  <c r="N86" i="239" s="1"/>
  <c r="J78" i="239"/>
  <c r="O78" i="239" s="1"/>
  <c r="J74" i="239"/>
  <c r="O74" i="239" s="1"/>
  <c r="J70" i="239"/>
  <c r="O70" i="239" s="1"/>
  <c r="J103" i="104"/>
  <c r="J41" i="299"/>
  <c r="O41" i="299" s="1"/>
  <c r="J37" i="299"/>
  <c r="O37" i="299" s="1"/>
  <c r="J279" i="94"/>
  <c r="O279" i="94" s="1"/>
  <c r="J266" i="94"/>
  <c r="O266" i="94" s="1"/>
  <c r="J262" i="94"/>
  <c r="O262" i="94" s="1"/>
  <c r="J258" i="94"/>
  <c r="O258" i="94" s="1"/>
  <c r="J254" i="94"/>
  <c r="O254" i="94" s="1"/>
  <c r="J250" i="94"/>
  <c r="O250" i="94" s="1"/>
  <c r="J246" i="94"/>
  <c r="O246" i="94" s="1"/>
  <c r="J242" i="94"/>
  <c r="O242" i="94" s="1"/>
  <c r="J238" i="94"/>
  <c r="O238" i="94" s="1"/>
  <c r="J234" i="94"/>
  <c r="O234" i="94" s="1"/>
  <c r="J230" i="94"/>
  <c r="O230" i="94" s="1"/>
  <c r="J226" i="94"/>
  <c r="O226" i="94" s="1"/>
  <c r="J222" i="94"/>
  <c r="O222" i="94" s="1"/>
  <c r="J218" i="94"/>
  <c r="O218" i="94" s="1"/>
  <c r="J202" i="94"/>
  <c r="J194" i="94"/>
  <c r="O194" i="94" s="1"/>
  <c r="J190" i="94"/>
  <c r="O190" i="94" s="1"/>
  <c r="J186" i="94"/>
  <c r="O186" i="94" s="1"/>
  <c r="J182" i="94"/>
  <c r="O182" i="94" s="1"/>
  <c r="J174" i="94"/>
  <c r="O174" i="94" s="1"/>
  <c r="J161" i="94"/>
  <c r="O161" i="94" s="1"/>
  <c r="J157" i="94"/>
  <c r="O157" i="94" s="1"/>
  <c r="J149" i="94"/>
  <c r="O149" i="94" s="1"/>
  <c r="J145" i="94"/>
  <c r="O145" i="94" s="1"/>
  <c r="J141" i="94"/>
  <c r="O141" i="94" s="1"/>
  <c r="J137" i="94"/>
  <c r="O137" i="94" s="1"/>
  <c r="J133" i="94"/>
  <c r="O133" i="94" s="1"/>
  <c r="J129" i="94"/>
  <c r="O129" i="94" s="1"/>
  <c r="J125" i="94"/>
  <c r="O125" i="94" s="1"/>
  <c r="J121" i="94"/>
  <c r="O121" i="94" s="1"/>
  <c r="J117" i="94"/>
  <c r="J113" i="94"/>
  <c r="O113" i="94" s="1"/>
  <c r="J109" i="94"/>
  <c r="O109" i="94" s="1"/>
  <c r="J105" i="94"/>
  <c r="O105" i="94" s="1"/>
  <c r="J97" i="94"/>
  <c r="O97" i="94" s="1"/>
  <c r="J93" i="94"/>
  <c r="O93" i="94" s="1"/>
  <c r="J89" i="129"/>
  <c r="M89" i="129" s="1"/>
  <c r="N89" i="129" s="1"/>
  <c r="J22" i="108"/>
  <c r="J107" i="104"/>
  <c r="J62" i="299"/>
  <c r="O62" i="299" s="1"/>
  <c r="J58" i="299"/>
  <c r="M58" i="299" s="1"/>
  <c r="N58" i="299" s="1"/>
  <c r="J54" i="299"/>
  <c r="O54" i="299" s="1"/>
  <c r="J693" i="92"/>
  <c r="O693" i="92" s="1"/>
  <c r="J689" i="92"/>
  <c r="J670" i="92"/>
  <c r="J666" i="92"/>
  <c r="O666" i="92" s="1"/>
  <c r="J657" i="92"/>
  <c r="M657" i="92" s="1"/>
  <c r="N657" i="92" s="1"/>
  <c r="J649" i="92"/>
  <c r="J645" i="92"/>
  <c r="O645" i="92" s="1"/>
  <c r="J641" i="92"/>
  <c r="J633" i="92"/>
  <c r="O633" i="92" s="1"/>
  <c r="J617" i="92"/>
  <c r="O617" i="92" s="1"/>
  <c r="J613" i="92"/>
  <c r="O613" i="92" s="1"/>
  <c r="J584" i="92"/>
  <c r="O584" i="92" s="1"/>
  <c r="J579" i="92"/>
  <c r="J575" i="92"/>
  <c r="O575" i="92" s="1"/>
  <c r="J571" i="92"/>
  <c r="J567" i="92"/>
  <c r="O567" i="92" s="1"/>
  <c r="J554" i="92"/>
  <c r="O554" i="92" s="1"/>
  <c r="J550" i="92"/>
  <c r="O550" i="92" s="1"/>
  <c r="J538" i="92"/>
  <c r="O538" i="92" s="1"/>
  <c r="J534" i="92"/>
  <c r="O534" i="92" s="1"/>
  <c r="J530" i="92"/>
  <c r="O530" i="92" s="1"/>
  <c r="J510" i="92"/>
  <c r="O510" i="92" s="1"/>
  <c r="J497" i="92"/>
  <c r="O497" i="92" s="1"/>
  <c r="J533" i="176"/>
  <c r="O533" i="176" s="1"/>
  <c r="J529" i="176"/>
  <c r="O529" i="176" s="1"/>
  <c r="J525" i="176"/>
  <c r="O525" i="176" s="1"/>
  <c r="J102" i="108"/>
  <c r="O102" i="108" s="1"/>
  <c r="J143" i="239"/>
  <c r="J55" i="104"/>
  <c r="O55" i="104" s="1"/>
  <c r="J385" i="94"/>
  <c r="O385" i="94" s="1"/>
  <c r="J365" i="94"/>
  <c r="O365" i="94" s="1"/>
  <c r="J319" i="94"/>
  <c r="O319" i="94" s="1"/>
  <c r="J315" i="94"/>
  <c r="O315" i="94" s="1"/>
  <c r="J307" i="94"/>
  <c r="O307" i="94" s="1"/>
  <c r="J303" i="94"/>
  <c r="O303" i="94" s="1"/>
  <c r="J299" i="94"/>
  <c r="J291" i="94"/>
  <c r="O291" i="94" s="1"/>
  <c r="J464" i="92"/>
  <c r="O464" i="92" s="1"/>
  <c r="J456" i="92"/>
  <c r="O456" i="92" s="1"/>
  <c r="J442" i="92"/>
  <c r="O442" i="92" s="1"/>
  <c r="J437" i="92"/>
  <c r="O437" i="92" s="1"/>
  <c r="J425" i="92"/>
  <c r="O425" i="92" s="1"/>
  <c r="J416" i="92"/>
  <c r="O416" i="92" s="1"/>
  <c r="J408" i="92"/>
  <c r="M408" i="92" s="1"/>
  <c r="N408" i="92" s="1"/>
  <c r="J404" i="92"/>
  <c r="J400" i="92"/>
  <c r="O400" i="92" s="1"/>
  <c r="J392" i="92"/>
  <c r="O392" i="92" s="1"/>
  <c r="J388" i="92"/>
  <c r="J372" i="92"/>
  <c r="O372" i="92" s="1"/>
  <c r="J351" i="92"/>
  <c r="J330" i="92"/>
  <c r="O330" i="92" s="1"/>
  <c r="J301" i="92"/>
  <c r="O301" i="92" s="1"/>
  <c r="J282" i="92"/>
  <c r="O282" i="92" s="1"/>
  <c r="J265" i="92"/>
  <c r="O265" i="92" s="1"/>
  <c r="J260" i="92"/>
  <c r="O260" i="92" s="1"/>
  <c r="J248" i="92"/>
  <c r="O248" i="92" s="1"/>
  <c r="J244" i="92"/>
  <c r="O244" i="92" s="1"/>
  <c r="J236" i="92"/>
  <c r="O236" i="92" s="1"/>
  <c r="J212" i="92"/>
  <c r="M212" i="92" s="1"/>
  <c r="N212" i="92" s="1"/>
  <c r="J208" i="92"/>
  <c r="O208" i="92" s="1"/>
  <c r="J187" i="92"/>
  <c r="O187" i="92" s="1"/>
  <c r="J65" i="239"/>
  <c r="O65" i="239" s="1"/>
  <c r="J61" i="239"/>
  <c r="O61" i="239" s="1"/>
  <c r="J57" i="239"/>
  <c r="O57" i="239" s="1"/>
  <c r="J53" i="239"/>
  <c r="M53" i="239" s="1"/>
  <c r="N53" i="239" s="1"/>
  <c r="J79" i="104"/>
  <c r="O79" i="104" s="1"/>
  <c r="J70" i="104"/>
  <c r="O70" i="104" s="1"/>
  <c r="J41" i="102"/>
  <c r="J26" i="299"/>
  <c r="O26" i="299" s="1"/>
  <c r="J22" i="299"/>
  <c r="O22" i="299" s="1"/>
  <c r="J18" i="299"/>
  <c r="O18" i="299" s="1"/>
  <c r="J165" i="215"/>
  <c r="O165" i="215" s="1"/>
  <c r="J157" i="215"/>
  <c r="M157" i="215" s="1"/>
  <c r="N157" i="215" s="1"/>
  <c r="J153" i="215"/>
  <c r="O153" i="215" s="1"/>
  <c r="J149" i="215"/>
  <c r="O149" i="215" s="1"/>
  <c r="J145" i="215"/>
  <c r="O145" i="215" s="1"/>
  <c r="J141" i="215"/>
  <c r="O141" i="215" s="1"/>
  <c r="J130" i="215"/>
  <c r="O130" i="215" s="1"/>
  <c r="J126" i="215"/>
  <c r="O126" i="215" s="1"/>
  <c r="J122" i="215"/>
  <c r="O122" i="215" s="1"/>
  <c r="J118" i="215"/>
  <c r="O118" i="215" s="1"/>
  <c r="J114" i="215"/>
  <c r="O114" i="215" s="1"/>
  <c r="J110" i="215"/>
  <c r="O110" i="215" s="1"/>
  <c r="J106" i="215"/>
  <c r="O106" i="215" s="1"/>
  <c r="J91" i="215"/>
  <c r="O91" i="215" s="1"/>
  <c r="J83" i="215"/>
  <c r="O83" i="215" s="1"/>
  <c r="J79" i="215"/>
  <c r="O79" i="215" s="1"/>
  <c r="J75" i="215"/>
  <c r="O75" i="215" s="1"/>
  <c r="J71" i="215"/>
  <c r="O71" i="215" s="1"/>
  <c r="J67" i="215"/>
  <c r="O67" i="215" s="1"/>
  <c r="J52" i="215"/>
  <c r="O52" i="215" s="1"/>
  <c r="J48" i="215"/>
  <c r="O48" i="215" s="1"/>
  <c r="J44" i="215"/>
  <c r="M44" i="215" s="1"/>
  <c r="N44" i="215" s="1"/>
  <c r="J40" i="215"/>
  <c r="O40" i="215" s="1"/>
  <c r="J36" i="215"/>
  <c r="O36" i="215" s="1"/>
  <c r="J32" i="215"/>
  <c r="O32" i="215" s="1"/>
  <c r="J158" i="92"/>
  <c r="O158" i="92" s="1"/>
  <c r="J154" i="92"/>
  <c r="O154" i="92" s="1"/>
  <c r="J121" i="92"/>
  <c r="O121" i="92" s="1"/>
  <c r="J105" i="92"/>
  <c r="J100" i="92"/>
  <c r="O100" i="92" s="1"/>
  <c r="J501" i="176"/>
  <c r="O501" i="176" s="1"/>
  <c r="J497" i="176"/>
  <c r="M497" i="176" s="1"/>
  <c r="N497" i="176" s="1"/>
  <c r="J493" i="176"/>
  <c r="M493" i="176" s="1"/>
  <c r="N493" i="176" s="1"/>
  <c r="J489" i="176"/>
  <c r="O489" i="176" s="1"/>
  <c r="J478" i="176"/>
  <c r="O478" i="176" s="1"/>
  <c r="J474" i="176"/>
  <c r="O474" i="176" s="1"/>
  <c r="J470" i="176"/>
  <c r="O470" i="176" s="1"/>
  <c r="J441" i="176"/>
  <c r="O441" i="176" s="1"/>
  <c r="J437" i="176"/>
  <c r="M437" i="176" s="1"/>
  <c r="N437" i="176" s="1"/>
  <c r="J433" i="176"/>
  <c r="O433" i="176" s="1"/>
  <c r="J429" i="176"/>
  <c r="O429" i="176" s="1"/>
  <c r="J425" i="176"/>
  <c r="O425" i="176" s="1"/>
  <c r="J421" i="176"/>
  <c r="O421" i="176" s="1"/>
  <c r="J26" i="108"/>
  <c r="J147" i="239"/>
  <c r="J138" i="239"/>
  <c r="J134" i="239"/>
  <c r="J130" i="239"/>
  <c r="J126" i="239"/>
  <c r="J122" i="239"/>
  <c r="J118" i="239"/>
  <c r="J93" i="239"/>
  <c r="O93" i="239" s="1"/>
  <c r="J89" i="239"/>
  <c r="M89" i="239" s="1"/>
  <c r="N89" i="239" s="1"/>
  <c r="J85" i="239"/>
  <c r="O85" i="239" s="1"/>
  <c r="J81" i="239"/>
  <c r="M81" i="239" s="1"/>
  <c r="N81" i="239" s="1"/>
  <c r="J77" i="239"/>
  <c r="M77" i="239" s="1"/>
  <c r="N77" i="239" s="1"/>
  <c r="J73" i="239"/>
  <c r="M73" i="239" s="1"/>
  <c r="N73" i="239" s="1"/>
  <c r="J40" i="299"/>
  <c r="O40" i="299" s="1"/>
  <c r="J36" i="299"/>
  <c r="O36" i="299" s="1"/>
  <c r="J265" i="94"/>
  <c r="O265" i="94" s="1"/>
  <c r="J261" i="94"/>
  <c r="O261" i="94" s="1"/>
  <c r="J257" i="94"/>
  <c r="O257" i="94" s="1"/>
  <c r="J249" i="94"/>
  <c r="O249" i="94" s="1"/>
  <c r="J241" i="94"/>
  <c r="O241" i="94" s="1"/>
  <c r="J233" i="94"/>
  <c r="O233" i="94" s="1"/>
  <c r="J225" i="94"/>
  <c r="O225" i="94" s="1"/>
  <c r="J217" i="94"/>
  <c r="O217" i="94" s="1"/>
  <c r="J209" i="94"/>
  <c r="O209" i="94" s="1"/>
  <c r="J197" i="94"/>
  <c r="O197" i="94" s="1"/>
  <c r="J193" i="94"/>
  <c r="O193" i="94" s="1"/>
  <c r="J189" i="94"/>
  <c r="O189" i="94" s="1"/>
  <c r="J181" i="94"/>
  <c r="O181" i="94" s="1"/>
  <c r="J177" i="94"/>
  <c r="O177" i="94" s="1"/>
  <c r="J173" i="94"/>
  <c r="O173" i="94" s="1"/>
  <c r="J160" i="94"/>
  <c r="O160" i="94" s="1"/>
  <c r="J156" i="94"/>
  <c r="O156" i="94" s="1"/>
  <c r="J152" i="94"/>
  <c r="O152" i="94" s="1"/>
  <c r="J144" i="94"/>
  <c r="O144" i="94" s="1"/>
  <c r="J136" i="94"/>
  <c r="O136" i="94" s="1"/>
  <c r="J128" i="94"/>
  <c r="O128" i="94" s="1"/>
  <c r="J120" i="94"/>
  <c r="O120" i="94" s="1"/>
  <c r="J112" i="94"/>
  <c r="O112" i="94" s="1"/>
  <c r="J92" i="94"/>
  <c r="O92" i="94" s="1"/>
  <c r="J61" i="299"/>
  <c r="O61" i="299" s="1"/>
  <c r="J57" i="299"/>
  <c r="O57" i="299" s="1"/>
  <c r="J53" i="299"/>
  <c r="O53" i="299" s="1"/>
  <c r="J688" i="92"/>
  <c r="O688" i="92" s="1"/>
  <c r="J665" i="92"/>
  <c r="O665" i="92" s="1"/>
  <c r="J652" i="92"/>
  <c r="O652" i="92" s="1"/>
  <c r="J648" i="92"/>
  <c r="O648" i="92" s="1"/>
  <c r="J644" i="92"/>
  <c r="O644" i="92" s="1"/>
  <c r="J640" i="92"/>
  <c r="O640" i="92" s="1"/>
  <c r="J636" i="92"/>
  <c r="J632" i="92"/>
  <c r="O632" i="92" s="1"/>
  <c r="J620" i="92"/>
  <c r="O620" i="92" s="1"/>
  <c r="J616" i="92"/>
  <c r="O616" i="92" s="1"/>
  <c r="J612" i="92"/>
  <c r="O612" i="92" s="1"/>
  <c r="J608" i="92"/>
  <c r="O608" i="92" s="1"/>
  <c r="J591" i="92"/>
  <c r="O591" i="92" s="1"/>
  <c r="J583" i="92"/>
  <c r="O583" i="92" s="1"/>
  <c r="J561" i="92"/>
  <c r="J553" i="92"/>
  <c r="O553" i="92" s="1"/>
  <c r="J549" i="92"/>
  <c r="J545" i="92"/>
  <c r="O545" i="92" s="1"/>
  <c r="J541" i="92"/>
  <c r="O541" i="92" s="1"/>
  <c r="J537" i="92"/>
  <c r="O537" i="92" s="1"/>
  <c r="J533" i="92"/>
  <c r="O533" i="92" s="1"/>
  <c r="J521" i="92"/>
  <c r="O521" i="92" s="1"/>
  <c r="J513" i="92"/>
  <c r="O513" i="92" s="1"/>
  <c r="J509" i="92"/>
  <c r="O509" i="92" s="1"/>
  <c r="J536" i="176"/>
  <c r="M536" i="176" s="1"/>
  <c r="N536" i="176" s="1"/>
  <c r="J532" i="176"/>
  <c r="O532" i="176" s="1"/>
  <c r="J528" i="176"/>
  <c r="O528" i="176" s="1"/>
  <c r="J524" i="176"/>
  <c r="M524" i="176" s="1"/>
  <c r="N524" i="176" s="1"/>
  <c r="J61" i="108"/>
  <c r="O61" i="108" s="1"/>
  <c r="J151" i="239"/>
  <c r="J123" i="104"/>
  <c r="O123" i="104" s="1"/>
  <c r="J54" i="104"/>
  <c r="O54" i="104" s="1"/>
  <c r="J24" i="102"/>
  <c r="J384" i="94"/>
  <c r="J376" i="94"/>
  <c r="O376" i="94" s="1"/>
  <c r="J368" i="94"/>
  <c r="O368" i="94" s="1"/>
  <c r="J306" i="94"/>
  <c r="O306" i="94" s="1"/>
  <c r="J302" i="94"/>
  <c r="O302" i="94" s="1"/>
  <c r="J298" i="94"/>
  <c r="J294" i="94"/>
  <c r="J463" i="92"/>
  <c r="O463" i="92" s="1"/>
  <c r="J436" i="92"/>
  <c r="J432" i="92"/>
  <c r="O432" i="92" s="1"/>
  <c r="J428" i="92"/>
  <c r="O428" i="92" s="1"/>
  <c r="J424" i="92"/>
  <c r="O424" i="92" s="1"/>
  <c r="J411" i="92"/>
  <c r="J395" i="92"/>
  <c r="O395" i="92" s="1"/>
  <c r="J391" i="92"/>
  <c r="O391" i="92" s="1"/>
  <c r="J379" i="92"/>
  <c r="O379" i="92" s="1"/>
  <c r="J371" i="92"/>
  <c r="J367" i="92"/>
  <c r="O367" i="92" s="1"/>
  <c r="J308" i="92"/>
  <c r="O308" i="92" s="1"/>
  <c r="J304" i="92"/>
  <c r="O304" i="92" s="1"/>
  <c r="J300" i="92"/>
  <c r="O300" i="92" s="1"/>
  <c r="J272" i="92"/>
  <c r="J259" i="92"/>
  <c r="O259" i="92" s="1"/>
  <c r="J255" i="92"/>
  <c r="O255" i="92" s="1"/>
  <c r="J247" i="92"/>
  <c r="J243" i="92"/>
  <c r="O243" i="92" s="1"/>
  <c r="J239" i="92"/>
  <c r="O239" i="92" s="1"/>
  <c r="J235" i="92"/>
  <c r="O235" i="92" s="1"/>
  <c r="J231" i="92"/>
  <c r="O231" i="92" s="1"/>
  <c r="J227" i="92"/>
  <c r="O227" i="92" s="1"/>
  <c r="J219" i="92"/>
  <c r="O219" i="92" s="1"/>
  <c r="J211" i="92"/>
  <c r="O211" i="92" s="1"/>
  <c r="J207" i="92"/>
  <c r="J64" i="239"/>
  <c r="O64" i="239" s="1"/>
  <c r="J60" i="239"/>
  <c r="M60" i="239" s="1"/>
  <c r="N60" i="239" s="1"/>
  <c r="J56" i="239"/>
  <c r="O56" i="239" s="1"/>
  <c r="J25" i="299"/>
  <c r="O25" i="299" s="1"/>
  <c r="J21" i="299"/>
  <c r="O21" i="299" s="1"/>
  <c r="J17" i="299"/>
  <c r="O17" i="299" s="1"/>
  <c r="J164" i="215"/>
  <c r="O164" i="215" s="1"/>
  <c r="J160" i="215"/>
  <c r="O160" i="215" s="1"/>
  <c r="J156" i="215"/>
  <c r="O156" i="215" s="1"/>
  <c r="J152" i="215"/>
  <c r="O152" i="215" s="1"/>
  <c r="J148" i="215"/>
  <c r="O148" i="215" s="1"/>
  <c r="J144" i="215"/>
  <c r="O144" i="215" s="1"/>
  <c r="J129" i="215"/>
  <c r="O129" i="215" s="1"/>
  <c r="J125" i="215"/>
  <c r="O125" i="215" s="1"/>
  <c r="J121" i="215"/>
  <c r="O121" i="215" s="1"/>
  <c r="J117" i="215"/>
  <c r="O117" i="215" s="1"/>
  <c r="J113" i="215"/>
  <c r="O113" i="215" s="1"/>
  <c r="J109" i="215"/>
  <c r="O109" i="215" s="1"/>
  <c r="J90" i="215"/>
  <c r="O90" i="215" s="1"/>
  <c r="J86" i="215"/>
  <c r="O86" i="215" s="1"/>
  <c r="J82" i="215"/>
  <c r="O82" i="215" s="1"/>
  <c r="J78" i="215"/>
  <c r="O78" i="215" s="1"/>
  <c r="J74" i="215"/>
  <c r="O74" i="215" s="1"/>
  <c r="J70" i="215"/>
  <c r="O70" i="215" s="1"/>
  <c r="J55" i="215"/>
  <c r="O55" i="215" s="1"/>
  <c r="J51" i="215"/>
  <c r="O51" i="215" s="1"/>
  <c r="J47" i="215"/>
  <c r="O47" i="215" s="1"/>
  <c r="J43" i="215"/>
  <c r="O43" i="215" s="1"/>
  <c r="J39" i="215"/>
  <c r="O39" i="215" s="1"/>
  <c r="J35" i="215"/>
  <c r="O35" i="215" s="1"/>
  <c r="J31" i="215"/>
  <c r="O31" i="215" s="1"/>
  <c r="J97" i="129"/>
  <c r="M97" i="129" s="1"/>
  <c r="N97" i="129" s="1"/>
  <c r="J137" i="239"/>
  <c r="J133" i="239"/>
  <c r="J129" i="239"/>
  <c r="J125" i="239"/>
  <c r="J121" i="239"/>
  <c r="J117" i="239"/>
  <c r="J96" i="239"/>
  <c r="M96" i="239" s="1"/>
  <c r="N96" i="239" s="1"/>
  <c r="J92" i="239"/>
  <c r="O92" i="239" s="1"/>
  <c r="J88" i="239"/>
  <c r="M88" i="239" s="1"/>
  <c r="N88" i="239" s="1"/>
  <c r="J84" i="239"/>
  <c r="O84" i="239" s="1"/>
  <c r="J80" i="239"/>
  <c r="O80" i="239" s="1"/>
  <c r="J76" i="239"/>
  <c r="O76" i="239" s="1"/>
  <c r="J72" i="239"/>
  <c r="O72" i="239" s="1"/>
  <c r="J82" i="104"/>
  <c r="O82" i="104" s="1"/>
  <c r="J43" i="299"/>
  <c r="O43" i="299" s="1"/>
  <c r="J39" i="299"/>
  <c r="O39" i="299" s="1"/>
  <c r="J35" i="299"/>
  <c r="O35" i="299" s="1"/>
  <c r="J277" i="94"/>
  <c r="O277" i="94" s="1"/>
  <c r="J264" i="94"/>
  <c r="O264" i="94" s="1"/>
  <c r="J260" i="94"/>
  <c r="O260" i="94" s="1"/>
  <c r="J256" i="94"/>
  <c r="O256" i="94" s="1"/>
  <c r="J252" i="94"/>
  <c r="O252" i="94" s="1"/>
  <c r="J248" i="94"/>
  <c r="O248" i="94" s="1"/>
  <c r="J244" i="94"/>
  <c r="O244" i="94" s="1"/>
  <c r="J240" i="94"/>
  <c r="O240" i="94" s="1"/>
  <c r="J236" i="94"/>
  <c r="O236" i="94" s="1"/>
  <c r="J232" i="94"/>
  <c r="O232" i="94" s="1"/>
  <c r="J228" i="94"/>
  <c r="O228" i="94" s="1"/>
  <c r="J224" i="94"/>
  <c r="O224" i="94" s="1"/>
  <c r="J220" i="94"/>
  <c r="O220" i="94" s="1"/>
  <c r="J216" i="94"/>
  <c r="O216" i="94" s="1"/>
  <c r="J200" i="94"/>
  <c r="O200" i="94" s="1"/>
  <c r="J196" i="94"/>
  <c r="O196" i="94" s="1"/>
  <c r="J192" i="94"/>
  <c r="O192" i="94" s="1"/>
  <c r="J188" i="94"/>
  <c r="O188" i="94" s="1"/>
  <c r="J184" i="94"/>
  <c r="O184" i="94" s="1"/>
  <c r="J180" i="94"/>
  <c r="O180" i="94" s="1"/>
  <c r="J176" i="94"/>
  <c r="O176" i="94" s="1"/>
  <c r="J172" i="94"/>
  <c r="O172" i="94" s="1"/>
  <c r="J159" i="94"/>
  <c r="O159" i="94" s="1"/>
  <c r="J155" i="94"/>
  <c r="O155" i="94" s="1"/>
  <c r="J151" i="94"/>
  <c r="O151" i="94" s="1"/>
  <c r="J147" i="94"/>
  <c r="O147" i="94" s="1"/>
  <c r="J139" i="94"/>
  <c r="O139" i="94" s="1"/>
  <c r="J135" i="94"/>
  <c r="O135" i="94" s="1"/>
  <c r="J131" i="94"/>
  <c r="O131" i="94" s="1"/>
  <c r="J127" i="94"/>
  <c r="O127" i="94" s="1"/>
  <c r="J123" i="94"/>
  <c r="O123" i="94" s="1"/>
  <c r="J119" i="94"/>
  <c r="O119" i="94" s="1"/>
  <c r="J115" i="94"/>
  <c r="O115" i="94" s="1"/>
  <c r="J111" i="94"/>
  <c r="O111" i="94" s="1"/>
  <c r="J107" i="94"/>
  <c r="O107" i="94" s="1"/>
  <c r="J99" i="94"/>
  <c r="O99" i="94" s="1"/>
  <c r="J95" i="94"/>
  <c r="O95" i="94" s="1"/>
  <c r="J74" i="94"/>
  <c r="J141" i="239"/>
  <c r="J109" i="104"/>
  <c r="O109" i="104" s="1"/>
  <c r="J48" i="102"/>
  <c r="J60" i="299"/>
  <c r="O60" i="299" s="1"/>
  <c r="J56" i="299"/>
  <c r="O56" i="299" s="1"/>
  <c r="J52" i="299"/>
  <c r="O52" i="299" s="1"/>
  <c r="J687" i="92"/>
  <c r="O687" i="92" s="1"/>
  <c r="J664" i="92"/>
  <c r="O664" i="92" s="1"/>
  <c r="J655" i="92"/>
  <c r="J647" i="92"/>
  <c r="O647" i="92" s="1"/>
  <c r="J643" i="92"/>
  <c r="J639" i="92"/>
  <c r="O639" i="92" s="1"/>
  <c r="J631" i="92"/>
  <c r="J627" i="92"/>
  <c r="O627" i="92" s="1"/>
  <c r="J623" i="92"/>
  <c r="O623" i="92" s="1"/>
  <c r="J611" i="92"/>
  <c r="O611" i="92" s="1"/>
  <c r="J590" i="92"/>
  <c r="O590" i="92" s="1"/>
  <c r="J582" i="92"/>
  <c r="O582" i="92" s="1"/>
  <c r="J565" i="92"/>
  <c r="J560" i="92"/>
  <c r="O560" i="92" s="1"/>
  <c r="J552" i="92"/>
  <c r="O552" i="92" s="1"/>
  <c r="J548" i="92"/>
  <c r="O548" i="92" s="1"/>
  <c r="J544" i="92"/>
  <c r="O544" i="92" s="1"/>
  <c r="J536" i="92"/>
  <c r="O536" i="92" s="1"/>
  <c r="J532" i="92"/>
  <c r="O532" i="92" s="1"/>
  <c r="J528" i="92"/>
  <c r="M528" i="92" s="1"/>
  <c r="N528" i="92" s="1"/>
  <c r="J512" i="92"/>
  <c r="O512" i="92" s="1"/>
  <c r="J508" i="92"/>
  <c r="O508" i="92" s="1"/>
  <c r="J535" i="176"/>
  <c r="O535" i="176" s="1"/>
  <c r="J531" i="176"/>
  <c r="M531" i="176" s="1"/>
  <c r="N531" i="176" s="1"/>
  <c r="J527" i="176"/>
  <c r="O527" i="176" s="1"/>
  <c r="J523" i="176"/>
  <c r="O523" i="176" s="1"/>
  <c r="J519" i="176"/>
  <c r="O519" i="176" s="1"/>
  <c r="J515" i="176"/>
  <c r="O515" i="176" s="1"/>
  <c r="J610" i="92"/>
  <c r="O610" i="92" s="1"/>
  <c r="J539" i="92"/>
  <c r="O539" i="92" s="1"/>
  <c r="J585" i="92"/>
  <c r="O585" i="92" s="1"/>
  <c r="J526" i="176"/>
  <c r="O526" i="176" s="1"/>
  <c r="J424" i="176"/>
  <c r="O424" i="176" s="1"/>
  <c r="J388" i="176"/>
  <c r="M388" i="176" s="1"/>
  <c r="N388" i="176" s="1"/>
  <c r="J327" i="176"/>
  <c r="M327" i="176" s="1"/>
  <c r="N327" i="176" s="1"/>
  <c r="J308" i="176"/>
  <c r="O308" i="176" s="1"/>
  <c r="J300" i="176"/>
  <c r="O300" i="176" s="1"/>
  <c r="J296" i="176"/>
  <c r="O296" i="176" s="1"/>
  <c r="J292" i="176"/>
  <c r="M292" i="176" s="1"/>
  <c r="N292" i="176" s="1"/>
  <c r="J288" i="176"/>
  <c r="O288" i="176" s="1"/>
  <c r="J273" i="176"/>
  <c r="O273" i="176" s="1"/>
  <c r="J269" i="176"/>
  <c r="M269" i="176" s="1"/>
  <c r="N269" i="176" s="1"/>
  <c r="J265" i="176"/>
  <c r="O265" i="176" s="1"/>
  <c r="J261" i="176"/>
  <c r="O261" i="176" s="1"/>
  <c r="J257" i="176"/>
  <c r="O257" i="176" s="1"/>
  <c r="J168" i="176"/>
  <c r="O168" i="176" s="1"/>
  <c r="J164" i="176"/>
  <c r="O164" i="176" s="1"/>
  <c r="J156" i="176"/>
  <c r="O156" i="176" s="1"/>
  <c r="J152" i="176"/>
  <c r="O152" i="176" s="1"/>
  <c r="J21" i="176"/>
  <c r="O21" i="176" s="1"/>
  <c r="J194" i="365"/>
  <c r="J190" i="365"/>
  <c r="J182" i="365"/>
  <c r="J178" i="365"/>
  <c r="J174" i="365"/>
  <c r="J170" i="365"/>
  <c r="J81" i="365"/>
  <c r="J73" i="365"/>
  <c r="J69" i="365"/>
  <c r="J65" i="365"/>
  <c r="J61" i="365"/>
  <c r="J26" i="365"/>
  <c r="J22" i="365"/>
  <c r="J19" i="220"/>
  <c r="O19" i="220" s="1"/>
  <c r="J15" i="220"/>
  <c r="O15" i="220" s="1"/>
  <c r="J176" i="90"/>
  <c r="O176" i="90" s="1"/>
  <c r="J122" i="365"/>
  <c r="J634" i="92"/>
  <c r="M634" i="92" s="1"/>
  <c r="N634" i="92" s="1"/>
  <c r="J157" i="92"/>
  <c r="O157" i="92" s="1"/>
  <c r="J83" i="92"/>
  <c r="O83" i="92" s="1"/>
  <c r="J492" i="176"/>
  <c r="O492" i="176" s="1"/>
  <c r="J469" i="176"/>
  <c r="O469" i="176" s="1"/>
  <c r="J101" i="365"/>
  <c r="J614" i="92"/>
  <c r="O614" i="92" s="1"/>
  <c r="J411" i="176"/>
  <c r="O411" i="176" s="1"/>
  <c r="J407" i="176"/>
  <c r="O407" i="176" s="1"/>
  <c r="J403" i="176"/>
  <c r="M403" i="176" s="1"/>
  <c r="N403" i="176" s="1"/>
  <c r="J399" i="176"/>
  <c r="O399" i="176" s="1"/>
  <c r="J384" i="176"/>
  <c r="M384" i="176" s="1"/>
  <c r="N384" i="176" s="1"/>
  <c r="J380" i="176"/>
  <c r="O380" i="176" s="1"/>
  <c r="J376" i="176"/>
  <c r="O376" i="176" s="1"/>
  <c r="J372" i="176"/>
  <c r="O372" i="176" s="1"/>
  <c r="J368" i="176"/>
  <c r="O368" i="176" s="1"/>
  <c r="J319" i="176"/>
  <c r="O319" i="176" s="1"/>
  <c r="J315" i="176"/>
  <c r="O315" i="176" s="1"/>
  <c r="J311" i="176"/>
  <c r="O311" i="176" s="1"/>
  <c r="J218" i="176"/>
  <c r="M218" i="176" s="1"/>
  <c r="N218" i="176" s="1"/>
  <c r="J214" i="176"/>
  <c r="M214" i="176" s="1"/>
  <c r="N214" i="176" s="1"/>
  <c r="J210" i="176"/>
  <c r="O210" i="176" s="1"/>
  <c r="J206" i="176"/>
  <c r="M206" i="176" s="1"/>
  <c r="N206" i="176" s="1"/>
  <c r="J191" i="176"/>
  <c r="O191" i="176" s="1"/>
  <c r="J175" i="90"/>
  <c r="M175" i="90" s="1"/>
  <c r="N175" i="90" s="1"/>
  <c r="J171" i="90"/>
  <c r="O171" i="90" s="1"/>
  <c r="J167" i="90"/>
  <c r="O167" i="90" s="1"/>
  <c r="J153" i="90"/>
  <c r="O153" i="90" s="1"/>
  <c r="J85" i="90"/>
  <c r="O85" i="90" s="1"/>
  <c r="J137" i="365"/>
  <c r="J129" i="365"/>
  <c r="J125" i="365"/>
  <c r="J121" i="365"/>
  <c r="J117" i="365"/>
  <c r="J100" i="365"/>
  <c r="J51" i="299"/>
  <c r="O51" i="299" s="1"/>
  <c r="J523" i="92"/>
  <c r="O523" i="92" s="1"/>
  <c r="J108" i="92"/>
  <c r="O108" i="92" s="1"/>
  <c r="J530" i="176"/>
  <c r="O530" i="176" s="1"/>
  <c r="J428" i="176"/>
  <c r="O428" i="176" s="1"/>
  <c r="J120" i="365"/>
  <c r="J99" i="365"/>
  <c r="J568" i="92"/>
  <c r="O568" i="92" s="1"/>
  <c r="J161" i="92"/>
  <c r="J496" i="176"/>
  <c r="M496" i="176" s="1"/>
  <c r="N496" i="176" s="1"/>
  <c r="J473" i="176"/>
  <c r="O473" i="176" s="1"/>
  <c r="J330" i="176"/>
  <c r="O330" i="176" s="1"/>
  <c r="J326" i="176"/>
  <c r="O326" i="176" s="1"/>
  <c r="J299" i="176"/>
  <c r="O299" i="176" s="1"/>
  <c r="J295" i="176"/>
  <c r="O295" i="176" s="1"/>
  <c r="J291" i="176"/>
  <c r="O291" i="176" s="1"/>
  <c r="J287" i="176"/>
  <c r="O287" i="176" s="1"/>
  <c r="J279" i="176"/>
  <c r="O279" i="176" s="1"/>
  <c r="J276" i="176"/>
  <c r="O276" i="176" s="1"/>
  <c r="J272" i="176"/>
  <c r="O272" i="176" s="1"/>
  <c r="J268" i="176"/>
  <c r="O268" i="176" s="1"/>
  <c r="J264" i="176"/>
  <c r="O264" i="176" s="1"/>
  <c r="J260" i="176"/>
  <c r="O260" i="176" s="1"/>
  <c r="J256" i="176"/>
  <c r="O256" i="176" s="1"/>
  <c r="J252" i="176"/>
  <c r="M252" i="176" s="1"/>
  <c r="N252" i="176" s="1"/>
  <c r="J171" i="176"/>
  <c r="O171" i="176" s="1"/>
  <c r="J167" i="176"/>
  <c r="O167" i="176" s="1"/>
  <c r="J163" i="176"/>
  <c r="O163" i="176" s="1"/>
  <c r="J159" i="176"/>
  <c r="M159" i="176" s="1"/>
  <c r="N159" i="176" s="1"/>
  <c r="J155" i="176"/>
  <c r="O155" i="176" s="1"/>
  <c r="J151" i="176"/>
  <c r="O151" i="176" s="1"/>
  <c r="J20" i="176"/>
  <c r="O20" i="176" s="1"/>
  <c r="J125" i="90"/>
  <c r="O125" i="90" s="1"/>
  <c r="J193" i="365"/>
  <c r="J189" i="365"/>
  <c r="J181" i="365"/>
  <c r="J177" i="365"/>
  <c r="J173" i="365"/>
  <c r="J169" i="365"/>
  <c r="J84" i="365"/>
  <c r="J72" i="365"/>
  <c r="J68" i="365"/>
  <c r="J64" i="365"/>
  <c r="J25" i="365"/>
  <c r="J18" i="220"/>
  <c r="M18" i="220" s="1"/>
  <c r="N18" i="220" s="1"/>
  <c r="J108" i="104"/>
  <c r="J686" i="92"/>
  <c r="O686" i="92" s="1"/>
  <c r="J618" i="92"/>
  <c r="O618" i="92" s="1"/>
  <c r="J547" i="92"/>
  <c r="O547" i="92" s="1"/>
  <c r="J116" i="365"/>
  <c r="J36" i="90"/>
  <c r="O36" i="90" s="1"/>
  <c r="J55" i="299"/>
  <c r="O55" i="299" s="1"/>
  <c r="J663" i="92"/>
  <c r="O663" i="92" s="1"/>
  <c r="J534" i="176"/>
  <c r="O534" i="176" s="1"/>
  <c r="J432" i="176"/>
  <c r="O432" i="176" s="1"/>
  <c r="J406" i="176"/>
  <c r="O406" i="176" s="1"/>
  <c r="J402" i="176"/>
  <c r="M402" i="176" s="1"/>
  <c r="N402" i="176" s="1"/>
  <c r="J398" i="176"/>
  <c r="O398" i="176" s="1"/>
  <c r="J390" i="176"/>
  <c r="O390" i="176" s="1"/>
  <c r="J383" i="176"/>
  <c r="O383" i="176" s="1"/>
  <c r="J379" i="176"/>
  <c r="O379" i="176" s="1"/>
  <c r="J375" i="176"/>
  <c r="M375" i="176" s="1"/>
  <c r="N375" i="176" s="1"/>
  <c r="J371" i="176"/>
  <c r="O371" i="176" s="1"/>
  <c r="J367" i="176"/>
  <c r="O367" i="176" s="1"/>
  <c r="J322" i="176"/>
  <c r="O322" i="176" s="1"/>
  <c r="J318" i="176"/>
  <c r="O318" i="176" s="1"/>
  <c r="J314" i="176"/>
  <c r="O314" i="176" s="1"/>
  <c r="J217" i="176"/>
  <c r="O217" i="176" s="1"/>
  <c r="J213" i="176"/>
  <c r="O213" i="176" s="1"/>
  <c r="J209" i="176"/>
  <c r="O209" i="176" s="1"/>
  <c r="J190" i="176"/>
  <c r="O190" i="176" s="1"/>
  <c r="J182" i="90"/>
  <c r="O182" i="90" s="1"/>
  <c r="J178" i="90"/>
  <c r="O178" i="90" s="1"/>
  <c r="J174" i="90"/>
  <c r="O174" i="90" s="1"/>
  <c r="J152" i="90"/>
  <c r="O152" i="90" s="1"/>
  <c r="J88" i="90"/>
  <c r="O88" i="90" s="1"/>
  <c r="J140" i="365"/>
  <c r="J136" i="365"/>
  <c r="J128" i="365"/>
  <c r="J124" i="365"/>
  <c r="J154" i="90"/>
  <c r="O154" i="90" s="1"/>
  <c r="J47" i="102"/>
  <c r="J572" i="92"/>
  <c r="O572" i="92" s="1"/>
  <c r="J514" i="176"/>
  <c r="O514" i="176" s="1"/>
  <c r="J500" i="176"/>
  <c r="O500" i="176" s="1"/>
  <c r="J477" i="176"/>
  <c r="O477" i="176" s="1"/>
  <c r="J41" i="365"/>
  <c r="J329" i="176"/>
  <c r="O329" i="176" s="1"/>
  <c r="J325" i="176"/>
  <c r="O325" i="176" s="1"/>
  <c r="J306" i="176"/>
  <c r="O306" i="176" s="1"/>
  <c r="J298" i="176"/>
  <c r="O298" i="176" s="1"/>
  <c r="J294" i="176"/>
  <c r="O294" i="176" s="1"/>
  <c r="J290" i="176"/>
  <c r="O290" i="176" s="1"/>
  <c r="J282" i="176"/>
  <c r="O282" i="176" s="1"/>
  <c r="J275" i="176"/>
  <c r="O275" i="176" s="1"/>
  <c r="J271" i="176"/>
  <c r="M271" i="176" s="1"/>
  <c r="N271" i="176" s="1"/>
  <c r="J267" i="176"/>
  <c r="M267" i="176" s="1"/>
  <c r="N267" i="176" s="1"/>
  <c r="J263" i="176"/>
  <c r="M263" i="176" s="1"/>
  <c r="N263" i="176" s="1"/>
  <c r="J259" i="176"/>
  <c r="O259" i="176" s="1"/>
  <c r="J255" i="176"/>
  <c r="O255" i="176" s="1"/>
  <c r="J201" i="176"/>
  <c r="M201" i="176" s="1"/>
  <c r="N201" i="176" s="1"/>
  <c r="J166" i="176"/>
  <c r="O166" i="176" s="1"/>
  <c r="J162" i="176"/>
  <c r="O162" i="176" s="1"/>
  <c r="J158" i="176"/>
  <c r="M158" i="176" s="1"/>
  <c r="N158" i="176" s="1"/>
  <c r="J154" i="176"/>
  <c r="M154" i="176" s="1"/>
  <c r="N154" i="176" s="1"/>
  <c r="J150" i="176"/>
  <c r="M150" i="176" s="1"/>
  <c r="N150" i="176" s="1"/>
  <c r="J124" i="90"/>
  <c r="O124" i="90" s="1"/>
  <c r="J110" i="90"/>
  <c r="O110" i="90" s="1"/>
  <c r="J192" i="365"/>
  <c r="J180" i="365"/>
  <c r="J176" i="365"/>
  <c r="J172" i="365"/>
  <c r="J83" i="365"/>
  <c r="J79" i="365"/>
  <c r="J75" i="365"/>
  <c r="J71" i="365"/>
  <c r="J67" i="365"/>
  <c r="J63" i="365"/>
  <c r="J28" i="365"/>
  <c r="J20" i="365"/>
  <c r="J13" i="220"/>
  <c r="O13" i="220" s="1"/>
  <c r="J59" i="299"/>
  <c r="O59" i="299" s="1"/>
  <c r="J667" i="92"/>
  <c r="O667" i="92" s="1"/>
  <c r="J531" i="92"/>
  <c r="O531" i="92" s="1"/>
  <c r="J116" i="92"/>
  <c r="J436" i="176"/>
  <c r="O436" i="176" s="1"/>
  <c r="J126" i="365"/>
  <c r="J646" i="92"/>
  <c r="O646" i="92" s="1"/>
  <c r="J518" i="176"/>
  <c r="O518" i="176" s="1"/>
  <c r="J504" i="176"/>
  <c r="O504" i="176" s="1"/>
  <c r="J481" i="176"/>
  <c r="O481" i="176" s="1"/>
  <c r="J409" i="176"/>
  <c r="M409" i="176" s="1"/>
  <c r="N409" i="176" s="1"/>
  <c r="J405" i="176"/>
  <c r="O405" i="176" s="1"/>
  <c r="J401" i="176"/>
  <c r="O401" i="176" s="1"/>
  <c r="J397" i="176"/>
  <c r="M397" i="176" s="1"/>
  <c r="N397" i="176" s="1"/>
  <c r="J382" i="176"/>
  <c r="O382" i="176" s="1"/>
  <c r="J374" i="176"/>
  <c r="O374" i="176" s="1"/>
  <c r="J370" i="176"/>
  <c r="O370" i="176" s="1"/>
  <c r="J321" i="176"/>
  <c r="O321" i="176" s="1"/>
  <c r="J313" i="176"/>
  <c r="M313" i="176" s="1"/>
  <c r="N313" i="176" s="1"/>
  <c r="J216" i="176"/>
  <c r="O216" i="176" s="1"/>
  <c r="J212" i="176"/>
  <c r="O212" i="176" s="1"/>
  <c r="J208" i="176"/>
  <c r="O208" i="176" s="1"/>
  <c r="J193" i="176"/>
  <c r="O193" i="176" s="1"/>
  <c r="J189" i="176"/>
  <c r="O189" i="176" s="1"/>
  <c r="J177" i="176"/>
  <c r="O177" i="176" s="1"/>
  <c r="J173" i="176"/>
  <c r="O173" i="176" s="1"/>
  <c r="J181" i="90"/>
  <c r="O181" i="90" s="1"/>
  <c r="J177" i="90"/>
  <c r="O177" i="90" s="1"/>
  <c r="J173" i="90"/>
  <c r="O173" i="90" s="1"/>
  <c r="J155" i="90"/>
  <c r="O155" i="90" s="1"/>
  <c r="J151" i="90"/>
  <c r="O151" i="90" s="1"/>
  <c r="J83" i="90"/>
  <c r="O83" i="90" s="1"/>
  <c r="J37" i="90"/>
  <c r="J139" i="365"/>
  <c r="J127" i="365"/>
  <c r="J123" i="365"/>
  <c r="J119" i="365"/>
  <c r="J102" i="365"/>
  <c r="J98" i="365"/>
  <c r="J694" i="92"/>
  <c r="O694" i="92" s="1"/>
  <c r="J626" i="92"/>
  <c r="O626" i="92" s="1"/>
  <c r="J555" i="92"/>
  <c r="O555" i="92" s="1"/>
  <c r="J484" i="176"/>
  <c r="O484" i="176" s="1"/>
  <c r="J461" i="176"/>
  <c r="O461" i="176" s="1"/>
  <c r="J23" i="365"/>
  <c r="J316" i="176"/>
  <c r="O316" i="176" s="1"/>
  <c r="J211" i="176"/>
  <c r="O211" i="176" s="1"/>
  <c r="J130" i="365"/>
  <c r="J606" i="92"/>
  <c r="O606" i="92" s="1"/>
  <c r="J535" i="92"/>
  <c r="O535" i="92" s="1"/>
  <c r="J440" i="176"/>
  <c r="O440" i="176" s="1"/>
  <c r="J328" i="176"/>
  <c r="O328" i="176" s="1"/>
  <c r="J324" i="176"/>
  <c r="O324" i="176" s="1"/>
  <c r="J305" i="176"/>
  <c r="M305" i="176" s="1"/>
  <c r="N305" i="176" s="1"/>
  <c r="J297" i="176"/>
  <c r="O297" i="176" s="1"/>
  <c r="J293" i="176"/>
  <c r="O293" i="176" s="1"/>
  <c r="J289" i="176"/>
  <c r="M289" i="176" s="1"/>
  <c r="N289" i="176" s="1"/>
  <c r="J281" i="176"/>
  <c r="M281" i="176" s="1"/>
  <c r="N281" i="176" s="1"/>
  <c r="J270" i="176"/>
  <c r="O270" i="176" s="1"/>
  <c r="J266" i="176"/>
  <c r="O266" i="176" s="1"/>
  <c r="J262" i="176"/>
  <c r="O262" i="176" s="1"/>
  <c r="J258" i="176"/>
  <c r="M258" i="176" s="1"/>
  <c r="N258" i="176" s="1"/>
  <c r="J254" i="176"/>
  <c r="O254" i="176" s="1"/>
  <c r="J196" i="176"/>
  <c r="O196" i="176" s="1"/>
  <c r="J165" i="176"/>
  <c r="O165" i="176" s="1"/>
  <c r="J157" i="176"/>
  <c r="O157" i="176" s="1"/>
  <c r="J153" i="176"/>
  <c r="M153" i="176" s="1"/>
  <c r="N153" i="176" s="1"/>
  <c r="J135" i="90"/>
  <c r="O135" i="90" s="1"/>
  <c r="J123" i="90"/>
  <c r="J109" i="90"/>
  <c r="O109" i="90" s="1"/>
  <c r="J195" i="365"/>
  <c r="J183" i="365"/>
  <c r="J179" i="365"/>
  <c r="J175" i="365"/>
  <c r="J171" i="365"/>
  <c r="J82" i="365"/>
  <c r="J78" i="365"/>
  <c r="J74" i="365"/>
  <c r="J70" i="365"/>
  <c r="J66" i="365"/>
  <c r="J62" i="365"/>
  <c r="J19" i="365"/>
  <c r="J12" i="220"/>
  <c r="M12" i="220" s="1"/>
  <c r="N12" i="220" s="1"/>
  <c r="J207" i="176"/>
  <c r="O207" i="176" s="1"/>
  <c r="J192" i="176"/>
  <c r="O192" i="176" s="1"/>
  <c r="J97" i="365"/>
  <c r="J650" i="92"/>
  <c r="O650" i="92" s="1"/>
  <c r="J515" i="92"/>
  <c r="O515" i="92" s="1"/>
  <c r="J522" i="176"/>
  <c r="O522" i="176" s="1"/>
  <c r="J312" i="176"/>
  <c r="O312" i="176" s="1"/>
  <c r="J203" i="176"/>
  <c r="O203" i="176" s="1"/>
  <c r="J180" i="90"/>
  <c r="O180" i="90" s="1"/>
  <c r="J630" i="92"/>
  <c r="O630" i="92" s="1"/>
  <c r="J559" i="92"/>
  <c r="O559" i="92" s="1"/>
  <c r="J153" i="92"/>
  <c r="M153" i="92" s="1"/>
  <c r="N153" i="92" s="1"/>
  <c r="J408" i="176"/>
  <c r="O408" i="176" s="1"/>
  <c r="J404" i="176"/>
  <c r="M404" i="176" s="1"/>
  <c r="N404" i="176" s="1"/>
  <c r="J400" i="176"/>
  <c r="O400" i="176" s="1"/>
  <c r="J385" i="176"/>
  <c r="O385" i="176" s="1"/>
  <c r="J381" i="176"/>
  <c r="O381" i="176" s="1"/>
  <c r="J377" i="176"/>
  <c r="O377" i="176" s="1"/>
  <c r="J373" i="176"/>
  <c r="O373" i="176" s="1"/>
  <c r="J369" i="176"/>
  <c r="M369" i="176" s="1"/>
  <c r="N369" i="176" s="1"/>
  <c r="J320" i="176"/>
  <c r="O320" i="176" s="1"/>
  <c r="J215" i="176"/>
  <c r="O215" i="176" s="1"/>
  <c r="J172" i="90"/>
  <c r="O172" i="90" s="1"/>
  <c r="J118" i="365"/>
  <c r="J225" i="176"/>
  <c r="O225" i="176" s="1"/>
  <c r="J77" i="176"/>
  <c r="O77" i="176" s="1"/>
  <c r="J181" i="92"/>
  <c r="J44" i="92"/>
  <c r="J180" i="92"/>
  <c r="O180" i="92" s="1"/>
  <c r="J43" i="92"/>
  <c r="J199" i="92"/>
  <c r="J179" i="92"/>
  <c r="O179" i="92" s="1"/>
  <c r="J16" i="94"/>
  <c r="J42" i="92"/>
  <c r="O42" i="92" s="1"/>
  <c r="J198" i="92"/>
  <c r="J182" i="92"/>
  <c r="O182" i="92" s="1"/>
  <c r="J15" i="94"/>
  <c r="J48" i="365"/>
  <c r="J41" i="92"/>
  <c r="J47" i="365"/>
  <c r="J46" i="365"/>
  <c r="J49" i="365"/>
  <c r="J62" i="223"/>
  <c r="O62" i="223" s="1"/>
  <c r="J15" i="129"/>
  <c r="O15" i="129" s="1"/>
  <c r="J42" i="223"/>
  <c r="O42" i="223" s="1"/>
  <c r="J61" i="223"/>
  <c r="O61" i="223" s="1"/>
  <c r="J41" i="223"/>
  <c r="O41" i="223" s="1"/>
  <c r="J21" i="223"/>
  <c r="O21" i="223" s="1"/>
  <c r="J60" i="223"/>
  <c r="O60" i="223" s="1"/>
  <c r="J40" i="223"/>
  <c r="O40" i="223" s="1"/>
  <c r="J20" i="223"/>
  <c r="O20" i="223" s="1"/>
  <c r="J59" i="223"/>
  <c r="O59" i="223" s="1"/>
  <c r="J43" i="223"/>
  <c r="O43" i="223" s="1"/>
  <c r="J435" i="92"/>
  <c r="O435" i="92" s="1"/>
  <c r="J366" i="92"/>
  <c r="O366" i="92" s="1"/>
  <c r="J456" i="176"/>
  <c r="J76" i="94"/>
  <c r="O76" i="94" s="1"/>
  <c r="J426" i="92"/>
  <c r="O426" i="92" s="1"/>
  <c r="J86" i="94"/>
  <c r="O86" i="94" s="1"/>
  <c r="J605" i="92"/>
  <c r="O605" i="92" s="1"/>
  <c r="J278" i="92"/>
  <c r="O278" i="92" s="1"/>
  <c r="J273" i="92"/>
  <c r="O273" i="92" s="1"/>
  <c r="J679" i="92"/>
  <c r="O679" i="92" s="1"/>
  <c r="J574" i="92"/>
  <c r="O574" i="92" s="1"/>
  <c r="J566" i="92"/>
  <c r="O566" i="92" s="1"/>
  <c r="J88" i="94"/>
  <c r="O88" i="94" s="1"/>
  <c r="J78" i="94"/>
  <c r="O78" i="94" s="1"/>
  <c r="J445" i="92"/>
  <c r="O445" i="92" s="1"/>
  <c r="J286" i="92"/>
  <c r="O286" i="92" s="1"/>
  <c r="J268" i="92"/>
  <c r="O268" i="92" s="1"/>
  <c r="J264" i="92"/>
  <c r="O264" i="92" s="1"/>
  <c r="J573" i="92"/>
  <c r="J239" i="176"/>
  <c r="O239" i="176" s="1"/>
  <c r="J350" i="176"/>
  <c r="O350" i="176" s="1"/>
  <c r="J346" i="176"/>
  <c r="O346" i="176" s="1"/>
  <c r="J342" i="176"/>
  <c r="O342" i="176" s="1"/>
  <c r="J338" i="176"/>
  <c r="O338" i="176" s="1"/>
  <c r="J235" i="176"/>
  <c r="O235" i="176" s="1"/>
  <c r="J231" i="176"/>
  <c r="O231" i="176" s="1"/>
  <c r="J226" i="176"/>
  <c r="O226" i="176" s="1"/>
  <c r="J222" i="176"/>
  <c r="O222" i="176" s="1"/>
  <c r="J238" i="176"/>
  <c r="O238" i="176" s="1"/>
  <c r="J349" i="176"/>
  <c r="O349" i="176" s="1"/>
  <c r="J341" i="176"/>
  <c r="O341" i="176" s="1"/>
  <c r="J337" i="176"/>
  <c r="O337" i="176" s="1"/>
  <c r="J234" i="176"/>
  <c r="O234" i="176" s="1"/>
  <c r="J507" i="92"/>
  <c r="O507" i="92" s="1"/>
  <c r="J333" i="176"/>
  <c r="M333" i="176" s="1"/>
  <c r="N333" i="176" s="1"/>
  <c r="J237" i="176"/>
  <c r="O237" i="176" s="1"/>
  <c r="J352" i="176"/>
  <c r="M352" i="176" s="1"/>
  <c r="N352" i="176" s="1"/>
  <c r="J344" i="176"/>
  <c r="O344" i="176" s="1"/>
  <c r="J224" i="176"/>
  <c r="O224" i="176" s="1"/>
  <c r="J159" i="90"/>
  <c r="O159" i="90" s="1"/>
  <c r="J343" i="176"/>
  <c r="O343" i="176" s="1"/>
  <c r="J227" i="176"/>
  <c r="O227" i="176" s="1"/>
  <c r="J223" i="176"/>
  <c r="O223" i="176" s="1"/>
  <c r="J347" i="176"/>
  <c r="O347" i="176" s="1"/>
  <c r="J351" i="176"/>
  <c r="O351" i="176" s="1"/>
  <c r="J339" i="176"/>
  <c r="O339" i="176" s="1"/>
  <c r="J232" i="176"/>
  <c r="M232" i="176" s="1"/>
  <c r="N232" i="176" s="1"/>
  <c r="J323" i="94"/>
  <c r="J86" i="92"/>
  <c r="O86" i="92" s="1"/>
  <c r="J82" i="239"/>
  <c r="O82" i="239" s="1"/>
  <c r="J26" i="104"/>
  <c r="J324" i="94"/>
  <c r="J40" i="365"/>
  <c r="J29" i="365"/>
  <c r="J21" i="365"/>
  <c r="J17" i="102"/>
  <c r="J97" i="131"/>
  <c r="J20" i="102"/>
  <c r="J105" i="131"/>
  <c r="J19" i="102"/>
  <c r="J15" i="102"/>
  <c r="J24" i="104"/>
  <c r="J56" i="104"/>
  <c r="J46" i="104"/>
  <c r="J31" i="104"/>
  <c r="J45" i="104"/>
  <c r="J40" i="104"/>
  <c r="J49" i="104"/>
  <c r="J34" i="104"/>
  <c r="J48" i="104"/>
  <c r="J18" i="92"/>
  <c r="J127" i="131"/>
  <c r="J23" i="131"/>
  <c r="O23" i="131" s="1"/>
  <c r="J19" i="131"/>
  <c r="O19" i="131" s="1"/>
  <c r="J15" i="131"/>
  <c r="O15" i="131" s="1"/>
  <c r="J11" i="131"/>
  <c r="O11" i="131" s="1"/>
  <c r="J130" i="131"/>
  <c r="J126" i="131"/>
  <c r="J22" i="131"/>
  <c r="O22" i="131" s="1"/>
  <c r="J18" i="131"/>
  <c r="M18" i="131" s="1"/>
  <c r="N18" i="131" s="1"/>
  <c r="J14" i="131"/>
  <c r="O14" i="131" s="1"/>
  <c r="J10" i="131"/>
  <c r="O10" i="131" s="1"/>
  <c r="J129" i="131"/>
  <c r="J125" i="131"/>
  <c r="J124" i="131"/>
  <c r="J24" i="131"/>
  <c r="M24" i="131" s="1"/>
  <c r="N24" i="131" s="1"/>
  <c r="J16" i="131"/>
  <c r="O16" i="131" s="1"/>
  <c r="J12" i="131"/>
  <c r="O12" i="131" s="1"/>
  <c r="J17" i="131"/>
  <c r="O17" i="131" s="1"/>
  <c r="J21" i="131"/>
  <c r="O21" i="131" s="1"/>
  <c r="J131" i="131"/>
  <c r="J13" i="131"/>
  <c r="O13" i="131" s="1"/>
  <c r="J495" i="92"/>
  <c r="O495" i="92" s="1"/>
  <c r="J187" i="176"/>
  <c r="O187" i="176" s="1"/>
  <c r="J183" i="176"/>
  <c r="O183" i="176" s="1"/>
  <c r="J186" i="176"/>
  <c r="O186" i="176" s="1"/>
  <c r="J182" i="176"/>
  <c r="O182" i="176" s="1"/>
  <c r="J22" i="90"/>
  <c r="O22" i="90" s="1"/>
  <c r="J185" i="176"/>
  <c r="O185" i="176" s="1"/>
  <c r="J188" i="176"/>
  <c r="O188" i="176" s="1"/>
  <c r="J184" i="176"/>
  <c r="M184" i="176" s="1"/>
  <c r="N184" i="176" s="1"/>
  <c r="J332" i="94"/>
  <c r="J414" i="92"/>
  <c r="J398" i="92"/>
  <c r="O398" i="92" s="1"/>
  <c r="J254" i="92"/>
  <c r="J238" i="92"/>
  <c r="J226" i="92"/>
  <c r="O226" i="92" s="1"/>
  <c r="J381" i="92"/>
  <c r="J221" i="92"/>
  <c r="J653" i="92"/>
  <c r="J637" i="92"/>
  <c r="J621" i="92"/>
  <c r="J542" i="92"/>
  <c r="O542" i="92" s="1"/>
  <c r="J522" i="92"/>
  <c r="O522" i="92" s="1"/>
  <c r="J394" i="94"/>
  <c r="J412" i="92"/>
  <c r="J396" i="92"/>
  <c r="J256" i="92"/>
  <c r="J240" i="92"/>
  <c r="O240" i="92" s="1"/>
  <c r="J557" i="92"/>
  <c r="J383" i="92"/>
  <c r="O383" i="92" s="1"/>
  <c r="J223" i="92"/>
  <c r="J651" i="92"/>
  <c r="J635" i="92"/>
  <c r="J619" i="92"/>
  <c r="J556" i="92"/>
  <c r="J540" i="92"/>
  <c r="J524" i="92"/>
  <c r="O524" i="92" s="1"/>
  <c r="J111" i="176"/>
  <c r="O111" i="176" s="1"/>
  <c r="J36" i="176"/>
  <c r="O36" i="176" s="1"/>
  <c r="J32" i="176"/>
  <c r="O32" i="176" s="1"/>
  <c r="J236" i="90"/>
  <c r="O236" i="90" s="1"/>
  <c r="J216" i="90"/>
  <c r="J204" i="90"/>
  <c r="J146" i="90"/>
  <c r="O146" i="90" s="1"/>
  <c r="J80" i="176"/>
  <c r="O80" i="176" s="1"/>
  <c r="J187" i="90"/>
  <c r="O187" i="90" s="1"/>
  <c r="J110" i="176"/>
  <c r="O110" i="176" s="1"/>
  <c r="J106" i="176"/>
  <c r="O106" i="176" s="1"/>
  <c r="J241" i="90"/>
  <c r="O241" i="90" s="1"/>
  <c r="J221" i="90"/>
  <c r="O221" i="90" s="1"/>
  <c r="J145" i="90"/>
  <c r="O145" i="90" s="1"/>
  <c r="J188" i="90"/>
  <c r="J109" i="176"/>
  <c r="O109" i="176" s="1"/>
  <c r="J105" i="176"/>
  <c r="O105" i="176" s="1"/>
  <c r="J38" i="176"/>
  <c r="O38" i="176" s="1"/>
  <c r="J246" i="90"/>
  <c r="J226" i="90"/>
  <c r="O226" i="90" s="1"/>
  <c r="J144" i="90"/>
  <c r="O144" i="90" s="1"/>
  <c r="J185" i="90"/>
  <c r="O185" i="90" s="1"/>
  <c r="J74" i="90"/>
  <c r="O74" i="90" s="1"/>
  <c r="J184" i="90"/>
  <c r="O184" i="90" s="1"/>
  <c r="J73" i="90"/>
  <c r="O73" i="90" s="1"/>
  <c r="J37" i="176"/>
  <c r="O37" i="176" s="1"/>
  <c r="J33" i="176"/>
  <c r="M33" i="176" s="1"/>
  <c r="N33" i="176" s="1"/>
  <c r="J231" i="90"/>
  <c r="O231" i="90" s="1"/>
  <c r="J211" i="90"/>
  <c r="O211" i="90" s="1"/>
  <c r="J143" i="90"/>
  <c r="J100" i="131"/>
  <c r="J23" i="291"/>
  <c r="O23" i="291" s="1"/>
  <c r="J152" i="129"/>
  <c r="O152" i="129" s="1"/>
  <c r="J139" i="129"/>
  <c r="J59" i="131"/>
  <c r="O59" i="131" s="1"/>
  <c r="J51" i="131"/>
  <c r="J31" i="204"/>
  <c r="O31" i="204" s="1"/>
  <c r="J79" i="129"/>
  <c r="J54" i="131"/>
  <c r="J50" i="131"/>
  <c r="J150" i="129"/>
  <c r="O150" i="129" s="1"/>
  <c r="J422" i="94"/>
  <c r="O422" i="94" s="1"/>
  <c r="J413" i="94"/>
  <c r="O413" i="94" s="1"/>
  <c r="J401" i="94"/>
  <c r="O401" i="94" s="1"/>
  <c r="J349" i="94"/>
  <c r="O349" i="94" s="1"/>
  <c r="J78" i="129"/>
  <c r="J43" i="156"/>
  <c r="M43" i="156" s="1"/>
  <c r="N43" i="156" s="1"/>
  <c r="J412" i="94"/>
  <c r="O412" i="94" s="1"/>
  <c r="J356" i="94"/>
  <c r="O356" i="94" s="1"/>
  <c r="J315" i="92"/>
  <c r="O315" i="92" s="1"/>
  <c r="J69" i="156"/>
  <c r="M69" i="156" s="1"/>
  <c r="N69" i="156" s="1"/>
  <c r="J65" i="156"/>
  <c r="O65" i="156" s="1"/>
  <c r="J38" i="156"/>
  <c r="M38" i="156" s="1"/>
  <c r="N38" i="156" s="1"/>
  <c r="J46" i="102"/>
  <c r="J424" i="94"/>
  <c r="M424" i="94" s="1"/>
  <c r="N424" i="94" s="1"/>
  <c r="J411" i="94"/>
  <c r="O411" i="94" s="1"/>
  <c r="J407" i="94"/>
  <c r="O407" i="94" s="1"/>
  <c r="J403" i="94"/>
  <c r="O403" i="94" s="1"/>
  <c r="J355" i="94"/>
  <c r="O355" i="94" s="1"/>
  <c r="J343" i="94"/>
  <c r="O343" i="94" s="1"/>
  <c r="J52" i="156"/>
  <c r="O52" i="156" s="1"/>
  <c r="J41" i="156"/>
  <c r="M41" i="156" s="1"/>
  <c r="N41" i="156" s="1"/>
  <c r="J37" i="156"/>
  <c r="M37" i="156" s="1"/>
  <c r="N37" i="156" s="1"/>
  <c r="J423" i="94"/>
  <c r="O423" i="94" s="1"/>
  <c r="J414" i="94"/>
  <c r="O414" i="94" s="1"/>
  <c r="J358" i="94"/>
  <c r="O358" i="94" s="1"/>
  <c r="J350" i="94"/>
  <c r="O350" i="94" s="1"/>
  <c r="J342" i="94"/>
  <c r="O342" i="94" s="1"/>
  <c r="J44" i="156"/>
  <c r="M44" i="156" s="1"/>
  <c r="N44" i="156" s="1"/>
  <c r="J55" i="156"/>
  <c r="M55" i="156" s="1"/>
  <c r="N55" i="156" s="1"/>
  <c r="J21" i="102"/>
  <c r="O21" i="102" s="1"/>
  <c r="J120" i="90"/>
  <c r="O120" i="90" s="1"/>
  <c r="J140" i="129"/>
  <c r="O140" i="129" s="1"/>
  <c r="J132" i="129"/>
  <c r="O132" i="129" s="1"/>
  <c r="J76" i="129"/>
  <c r="O76" i="129" s="1"/>
  <c r="J143" i="129"/>
  <c r="O143" i="129" s="1"/>
  <c r="J102" i="131"/>
  <c r="O102" i="131" s="1"/>
  <c r="J138" i="129"/>
  <c r="M138" i="129" s="1"/>
  <c r="N138" i="129" s="1"/>
  <c r="J154" i="129"/>
  <c r="M154" i="129" s="1"/>
  <c r="N154" i="129" s="1"/>
  <c r="J142" i="129"/>
  <c r="O142" i="129" s="1"/>
  <c r="J51" i="129"/>
  <c r="M51" i="129" s="1"/>
  <c r="N51" i="129" s="1"/>
  <c r="J134" i="129"/>
  <c r="M134" i="129" s="1"/>
  <c r="N134" i="129" s="1"/>
  <c r="J101" i="156"/>
  <c r="M101" i="156" s="1"/>
  <c r="N101" i="156" s="1"/>
  <c r="J207" i="156"/>
  <c r="M207" i="156" s="1"/>
  <c r="N207" i="156" s="1"/>
  <c r="J166" i="156"/>
  <c r="M166" i="156" s="1"/>
  <c r="N166" i="156" s="1"/>
  <c r="J42" i="102"/>
  <c r="O42" i="102" s="1"/>
  <c r="J197" i="156"/>
  <c r="O197" i="156" s="1"/>
  <c r="J165" i="156"/>
  <c r="O165" i="156" s="1"/>
  <c r="J114" i="156"/>
  <c r="M114" i="156" s="1"/>
  <c r="N114" i="156" s="1"/>
  <c r="J91" i="156"/>
  <c r="M91" i="156" s="1"/>
  <c r="N91" i="156" s="1"/>
  <c r="J68" i="156"/>
  <c r="M68" i="156" s="1"/>
  <c r="N68" i="156" s="1"/>
  <c r="J175" i="156"/>
  <c r="O175" i="156" s="1"/>
  <c r="J137" i="156"/>
  <c r="M137" i="156" s="1"/>
  <c r="N137" i="156" s="1"/>
  <c r="J40" i="102"/>
  <c r="I18" i="377"/>
  <c r="J79" i="108"/>
  <c r="M79" i="108" s="1"/>
  <c r="N79" i="108" s="1"/>
  <c r="J54" i="223"/>
  <c r="O54" i="223" s="1"/>
  <c r="J27" i="129"/>
  <c r="O27" i="129" s="1"/>
  <c r="J88" i="108"/>
  <c r="O88" i="108" s="1"/>
  <c r="J83" i="108"/>
  <c r="O83" i="108" s="1"/>
  <c r="J44" i="291"/>
  <c r="O44" i="291" s="1"/>
  <c r="J115" i="129"/>
  <c r="O115" i="129" s="1"/>
  <c r="J15" i="115"/>
  <c r="O15" i="115" s="1"/>
  <c r="J49" i="291"/>
  <c r="M49" i="291" s="1"/>
  <c r="N49" i="291" s="1"/>
  <c r="J23" i="129"/>
  <c r="O23" i="129" s="1"/>
  <c r="J11" i="129"/>
  <c r="O11" i="129" s="1"/>
  <c r="J53" i="223"/>
  <c r="O53" i="223" s="1"/>
  <c r="J22" i="223"/>
  <c r="O22" i="223" s="1"/>
  <c r="J61" i="291"/>
  <c r="M61" i="291" s="1"/>
  <c r="N61" i="291" s="1"/>
  <c r="J43" i="108"/>
  <c r="O43" i="108" s="1"/>
  <c r="J48" i="291"/>
  <c r="M48" i="291" s="1"/>
  <c r="N48" i="291" s="1"/>
  <c r="J114" i="129"/>
  <c r="O114" i="129" s="1"/>
  <c r="J22" i="129"/>
  <c r="M22" i="129" s="1"/>
  <c r="N22" i="129" s="1"/>
  <c r="J60" i="291"/>
  <c r="O60" i="291" s="1"/>
  <c r="J86" i="108"/>
  <c r="O86" i="108" s="1"/>
  <c r="J42" i="108"/>
  <c r="J43" i="313"/>
  <c r="J52" i="291"/>
  <c r="M52" i="291" s="1"/>
  <c r="N52" i="291" s="1"/>
  <c r="J47" i="291"/>
  <c r="O47" i="291" s="1"/>
  <c r="J51" i="223"/>
  <c r="O51" i="223" s="1"/>
  <c r="J21" i="129"/>
  <c r="O21" i="129" s="1"/>
  <c r="J85" i="108"/>
  <c r="O85" i="108" s="1"/>
  <c r="J46" i="291"/>
  <c r="O46" i="291" s="1"/>
  <c r="J116" i="129"/>
  <c r="M116" i="129" s="1"/>
  <c r="N116" i="129" s="1"/>
  <c r="J112" i="129"/>
  <c r="O112" i="129" s="1"/>
  <c r="J84" i="108"/>
  <c r="O84" i="108" s="1"/>
  <c r="J353" i="92"/>
  <c r="J293" i="92"/>
  <c r="O293" i="92" s="1"/>
  <c r="J362" i="94"/>
  <c r="J100" i="215"/>
  <c r="O100" i="215" s="1"/>
  <c r="J82" i="92"/>
  <c r="O82" i="92" s="1"/>
  <c r="J60" i="94"/>
  <c r="O60" i="94" s="1"/>
  <c r="J40" i="108"/>
  <c r="J361" i="94"/>
  <c r="J30" i="94"/>
  <c r="O30" i="94" s="1"/>
  <c r="J463" i="176"/>
  <c r="O463" i="176" s="1"/>
  <c r="J113" i="129"/>
  <c r="M113" i="129" s="1"/>
  <c r="N113" i="129" s="1"/>
  <c r="J283" i="94"/>
  <c r="O283" i="94" s="1"/>
  <c r="J126" i="156"/>
  <c r="O126" i="156" s="1"/>
  <c r="J429" i="92"/>
  <c r="O429" i="92" s="1"/>
  <c r="J232" i="92"/>
  <c r="O232" i="92" s="1"/>
  <c r="J137" i="215"/>
  <c r="O137" i="215" s="1"/>
  <c r="J132" i="92"/>
  <c r="O132" i="92" s="1"/>
  <c r="J84" i="92"/>
  <c r="O84" i="92" s="1"/>
  <c r="J55" i="92"/>
  <c r="O55" i="92" s="1"/>
  <c r="J509" i="176"/>
  <c r="O509" i="176" s="1"/>
  <c r="J485" i="176"/>
  <c r="O485" i="176" s="1"/>
  <c r="J466" i="176"/>
  <c r="O466" i="176" s="1"/>
  <c r="J364" i="94"/>
  <c r="J354" i="92"/>
  <c r="O354" i="92" s="1"/>
  <c r="J321" i="92"/>
  <c r="O321" i="92" s="1"/>
  <c r="J294" i="92"/>
  <c r="O294" i="92" s="1"/>
  <c r="J215" i="92"/>
  <c r="M215" i="92" s="1"/>
  <c r="N215" i="92" s="1"/>
  <c r="J62" i="215"/>
  <c r="O62" i="215" s="1"/>
  <c r="J363" i="94"/>
  <c r="J45" i="291"/>
  <c r="O45" i="291" s="1"/>
  <c r="J519" i="92"/>
  <c r="O519" i="92" s="1"/>
  <c r="J284" i="176"/>
  <c r="M284" i="176" s="1"/>
  <c r="N284" i="176" s="1"/>
  <c r="J280" i="176"/>
  <c r="O280" i="176" s="1"/>
  <c r="J160" i="176"/>
  <c r="O160" i="176" s="1"/>
  <c r="J222" i="90"/>
  <c r="O222" i="90" s="1"/>
  <c r="J28" i="90"/>
  <c r="M28" i="90" s="1"/>
  <c r="N28" i="90" s="1"/>
  <c r="J43" i="220"/>
  <c r="O43" i="220" s="1"/>
  <c r="J33" i="220"/>
  <c r="O33" i="220" s="1"/>
  <c r="J29" i="220"/>
  <c r="M29" i="220" s="1"/>
  <c r="N29" i="220" s="1"/>
  <c r="J52" i="365"/>
  <c r="J391" i="176"/>
  <c r="O391" i="176" s="1"/>
  <c r="J35" i="220"/>
  <c r="O35" i="220" s="1"/>
  <c r="J307" i="176"/>
  <c r="O307" i="176" s="1"/>
  <c r="J39" i="220"/>
  <c r="O39" i="220" s="1"/>
  <c r="J28" i="220"/>
  <c r="O28" i="220" s="1"/>
  <c r="J103" i="365"/>
  <c r="J45" i="220"/>
  <c r="O45" i="220" s="1"/>
  <c r="J95" i="365"/>
  <c r="J51" i="365"/>
  <c r="J410" i="176"/>
  <c r="O410" i="176" s="1"/>
  <c r="J205" i="176"/>
  <c r="O205" i="176" s="1"/>
  <c r="J92" i="176"/>
  <c r="O92" i="176" s="1"/>
  <c r="J212" i="90"/>
  <c r="O212" i="90" s="1"/>
  <c r="J31" i="220"/>
  <c r="M31" i="220" s="1"/>
  <c r="N31" i="220" s="1"/>
  <c r="J17" i="220"/>
  <c r="M17" i="220" s="1"/>
  <c r="N17" i="220" s="1"/>
  <c r="J41" i="220"/>
  <c r="O41" i="220" s="1"/>
  <c r="J37" i="220"/>
  <c r="O37" i="220" s="1"/>
  <c r="J220" i="176"/>
  <c r="O220" i="176" s="1"/>
  <c r="J155" i="365"/>
  <c r="J150" i="365"/>
  <c r="J417" i="176"/>
  <c r="O417" i="176" s="1"/>
  <c r="J54" i="92"/>
  <c r="O54" i="92" s="1"/>
  <c r="J169" i="176"/>
  <c r="O169" i="176" s="1"/>
  <c r="J217" i="90"/>
  <c r="O217" i="90" s="1"/>
  <c r="J205" i="90"/>
  <c r="M205" i="90" s="1"/>
  <c r="N205" i="90" s="1"/>
  <c r="J20" i="220"/>
  <c r="M20" i="220" s="1"/>
  <c r="N20" i="220" s="1"/>
  <c r="J219" i="176"/>
  <c r="O219" i="176" s="1"/>
  <c r="J465" i="176"/>
  <c r="O465" i="176" s="1"/>
  <c r="J392" i="176"/>
  <c r="O392" i="176" s="1"/>
  <c r="J59" i="108"/>
  <c r="O59" i="108" s="1"/>
  <c r="J29" i="223"/>
  <c r="M29" i="223" s="1"/>
  <c r="N29" i="223" s="1"/>
  <c r="J58" i="108"/>
  <c r="O58" i="108" s="1"/>
  <c r="J114" i="131"/>
  <c r="J12" i="313"/>
  <c r="J22" i="291"/>
  <c r="O22" i="291" s="1"/>
  <c r="J132" i="131"/>
  <c r="J33" i="112"/>
  <c r="O33" i="112" s="1"/>
  <c r="J34" i="313"/>
  <c r="J22" i="313"/>
  <c r="J20" i="156"/>
  <c r="O20" i="156" s="1"/>
  <c r="J479" i="92"/>
  <c r="O479" i="92" s="1"/>
  <c r="J69" i="94"/>
  <c r="O69" i="94" s="1"/>
  <c r="J56" i="94"/>
  <c r="O56" i="94" s="1"/>
  <c r="J19" i="156"/>
  <c r="M19" i="156" s="1"/>
  <c r="N19" i="156" s="1"/>
  <c r="J340" i="92"/>
  <c r="O340" i="92" s="1"/>
  <c r="J188" i="92"/>
  <c r="O188" i="92" s="1"/>
  <c r="J164" i="92"/>
  <c r="O164" i="92" s="1"/>
  <c r="J68" i="94"/>
  <c r="O68" i="94" s="1"/>
  <c r="J63" i="94"/>
  <c r="O63" i="94" s="1"/>
  <c r="J15" i="313"/>
  <c r="J39" i="94"/>
  <c r="O39" i="94" s="1"/>
  <c r="J195" i="92"/>
  <c r="O195" i="92" s="1"/>
  <c r="J42" i="313"/>
  <c r="J54" i="94"/>
  <c r="J290" i="92"/>
  <c r="O290" i="92" s="1"/>
  <c r="J186" i="92"/>
  <c r="O186" i="92" s="1"/>
  <c r="J38" i="94"/>
  <c r="M38" i="94" s="1"/>
  <c r="N38" i="94" s="1"/>
  <c r="J70" i="94"/>
  <c r="O70" i="94" s="1"/>
  <c r="J53" i="94"/>
  <c r="O53" i="94" s="1"/>
  <c r="J119" i="176"/>
  <c r="M119" i="176" s="1"/>
  <c r="N119" i="176" s="1"/>
  <c r="J85" i="365"/>
  <c r="J14" i="365"/>
  <c r="J76" i="176"/>
  <c r="O76" i="176" s="1"/>
  <c r="J72" i="176"/>
  <c r="O72" i="176" s="1"/>
  <c r="J80" i="365"/>
  <c r="J60" i="365"/>
  <c r="J140" i="92"/>
  <c r="O140" i="92" s="1"/>
  <c r="J85" i="176"/>
  <c r="O85" i="176" s="1"/>
  <c r="J86" i="365"/>
  <c r="J14" i="313"/>
  <c r="J14" i="94"/>
  <c r="O14" i="94" s="1"/>
  <c r="J12" i="215"/>
  <c r="O12" i="215" s="1"/>
  <c r="J14" i="299"/>
  <c r="O14" i="299" s="1"/>
  <c r="J17" i="156"/>
  <c r="O17" i="156" s="1"/>
  <c r="J13" i="313"/>
  <c r="J16" i="156"/>
  <c r="O16" i="156" s="1"/>
  <c r="J17" i="176"/>
  <c r="O17" i="176" s="1"/>
  <c r="J16" i="176"/>
  <c r="O16" i="176" s="1"/>
  <c r="J75" i="176"/>
  <c r="O75" i="176" s="1"/>
  <c r="J74" i="176"/>
  <c r="O74" i="176" s="1"/>
  <c r="J18" i="176"/>
  <c r="O18" i="176" s="1"/>
  <c r="J73" i="176"/>
  <c r="O73" i="176" s="1"/>
  <c r="J20" i="204"/>
  <c r="U20" i="204" s="1"/>
  <c r="W20" i="204" s="1"/>
  <c r="J11" i="204"/>
  <c r="U11" i="204" s="1"/>
  <c r="W11" i="204" s="1"/>
  <c r="J120" i="129"/>
  <c r="U120" i="129" s="1"/>
  <c r="W120" i="129" s="1"/>
  <c r="J57" i="365"/>
  <c r="J127" i="176"/>
  <c r="M127" i="176" s="1"/>
  <c r="N127" i="176" s="1"/>
  <c r="J91" i="176"/>
  <c r="M91" i="176" s="1"/>
  <c r="N91" i="176" s="1"/>
  <c r="J16" i="90"/>
  <c r="U16" i="90" s="1"/>
  <c r="W16" i="90" s="1"/>
  <c r="O11" i="364"/>
  <c r="M11" i="364"/>
  <c r="N11" i="364" s="1"/>
  <c r="I29" i="377"/>
  <c r="I16" i="377"/>
  <c r="I28" i="377"/>
  <c r="I15" i="377"/>
  <c r="J24" i="112"/>
  <c r="O24" i="112" s="1"/>
  <c r="J188" i="291"/>
  <c r="M188" i="291" s="1"/>
  <c r="N188" i="291" s="1"/>
  <c r="J176" i="291"/>
  <c r="M176" i="291" s="1"/>
  <c r="N176" i="291" s="1"/>
  <c r="J112" i="291"/>
  <c r="M112" i="291" s="1"/>
  <c r="N112" i="291" s="1"/>
  <c r="J18" i="313"/>
  <c r="J73" i="112"/>
  <c r="M73" i="112" s="1"/>
  <c r="N73" i="112" s="1"/>
  <c r="J69" i="112"/>
  <c r="J28" i="291"/>
  <c r="M28" i="291" s="1"/>
  <c r="N28" i="291" s="1"/>
  <c r="J14" i="291"/>
  <c r="O14" i="291" s="1"/>
  <c r="J62" i="129"/>
  <c r="M62" i="129" s="1"/>
  <c r="N62" i="129" s="1"/>
  <c r="J54" i="129"/>
  <c r="O54" i="129" s="1"/>
  <c r="J38" i="129"/>
  <c r="O38" i="129" s="1"/>
  <c r="J73" i="131"/>
  <c r="O73" i="131" s="1"/>
  <c r="J69" i="131"/>
  <c r="M69" i="131" s="1"/>
  <c r="N69" i="131" s="1"/>
  <c r="J65" i="131"/>
  <c r="M65" i="131" s="1"/>
  <c r="N65" i="131" s="1"/>
  <c r="J179" i="313"/>
  <c r="J111" i="313"/>
  <c r="J72" i="313"/>
  <c r="J57" i="313"/>
  <c r="J45" i="313"/>
  <c r="J54" i="291"/>
  <c r="M54" i="291" s="1"/>
  <c r="N54" i="291" s="1"/>
  <c r="J133" i="129"/>
  <c r="O133" i="129" s="1"/>
  <c r="J154" i="131"/>
  <c r="J104" i="108"/>
  <c r="O104" i="108" s="1"/>
  <c r="J33" i="313"/>
  <c r="J29" i="313"/>
  <c r="J36" i="239"/>
  <c r="M36" i="239" s="1"/>
  <c r="N36" i="239" s="1"/>
  <c r="J49" i="204"/>
  <c r="O49" i="204" s="1"/>
  <c r="J14" i="223"/>
  <c r="O14" i="223" s="1"/>
  <c r="J211" i="291"/>
  <c r="O211" i="291" s="1"/>
  <c r="J207" i="291"/>
  <c r="O207" i="291" s="1"/>
  <c r="J91" i="291"/>
  <c r="O91" i="291" s="1"/>
  <c r="J87" i="291"/>
  <c r="M87" i="291" s="1"/>
  <c r="N87" i="291" s="1"/>
  <c r="J74" i="291"/>
  <c r="O74" i="291" s="1"/>
  <c r="J88" i="129"/>
  <c r="O88" i="129" s="1"/>
  <c r="J73" i="129"/>
  <c r="M73" i="129" s="1"/>
  <c r="N73" i="129" s="1"/>
  <c r="J84" i="131"/>
  <c r="O84" i="131" s="1"/>
  <c r="J27" i="131"/>
  <c r="O27" i="131" s="1"/>
  <c r="J18" i="108"/>
  <c r="M18" i="108" s="1"/>
  <c r="N18" i="108" s="1"/>
  <c r="J217" i="313"/>
  <c r="J213" i="313"/>
  <c r="J130" i="313"/>
  <c r="J27" i="112"/>
  <c r="O27" i="112" s="1"/>
  <c r="J175" i="291"/>
  <c r="M175" i="291" s="1"/>
  <c r="N175" i="291" s="1"/>
  <c r="J57" i="291"/>
  <c r="M57" i="291" s="1"/>
  <c r="N57" i="291" s="1"/>
  <c r="J72" i="112"/>
  <c r="M72" i="112" s="1"/>
  <c r="N72" i="112" s="1"/>
  <c r="J18" i="223"/>
  <c r="O18" i="223" s="1"/>
  <c r="J139" i="291"/>
  <c r="O139" i="291" s="1"/>
  <c r="J31" i="291"/>
  <c r="O31" i="291" s="1"/>
  <c r="J27" i="291"/>
  <c r="O27" i="291" s="1"/>
  <c r="J13" i="291"/>
  <c r="O13" i="291" s="1"/>
  <c r="J61" i="129"/>
  <c r="M61" i="129" s="1"/>
  <c r="N61" i="129" s="1"/>
  <c r="J37" i="129"/>
  <c r="O37" i="129" s="1"/>
  <c r="J72" i="131"/>
  <c r="O72" i="131" s="1"/>
  <c r="J169" i="313"/>
  <c r="J143" i="313"/>
  <c r="J110" i="313"/>
  <c r="J95" i="313"/>
  <c r="J53" i="291"/>
  <c r="O53" i="291" s="1"/>
  <c r="J136" i="129"/>
  <c r="O136" i="129" s="1"/>
  <c r="J36" i="313"/>
  <c r="J32" i="313"/>
  <c r="J28" i="313"/>
  <c r="J37" i="223"/>
  <c r="O37" i="223" s="1"/>
  <c r="J210" i="291"/>
  <c r="M210" i="291" s="1"/>
  <c r="N210" i="291" s="1"/>
  <c r="J146" i="291"/>
  <c r="O146" i="291" s="1"/>
  <c r="J142" i="291"/>
  <c r="O142" i="291" s="1"/>
  <c r="J90" i="291"/>
  <c r="M90" i="291" s="1"/>
  <c r="N90" i="291" s="1"/>
  <c r="J77" i="291"/>
  <c r="O77" i="291" s="1"/>
  <c r="J72" i="129"/>
  <c r="O72" i="129" s="1"/>
  <c r="J16" i="108"/>
  <c r="O16" i="108" s="1"/>
  <c r="J188" i="313"/>
  <c r="J185" i="313"/>
  <c r="J30" i="112"/>
  <c r="O30" i="112" s="1"/>
  <c r="J186" i="291"/>
  <c r="M186" i="291" s="1"/>
  <c r="N186" i="291" s="1"/>
  <c r="J174" i="291"/>
  <c r="M174" i="291" s="1"/>
  <c r="N174" i="291" s="1"/>
  <c r="J110" i="291"/>
  <c r="O110" i="291" s="1"/>
  <c r="J56" i="291"/>
  <c r="O56" i="291" s="1"/>
  <c r="J149" i="131"/>
  <c r="J16" i="313"/>
  <c r="J30" i="291"/>
  <c r="M30" i="291" s="1"/>
  <c r="N30" i="291" s="1"/>
  <c r="J16" i="291"/>
  <c r="O16" i="291" s="1"/>
  <c r="J12" i="291"/>
  <c r="O12" i="291" s="1"/>
  <c r="J60" i="129"/>
  <c r="O60" i="129" s="1"/>
  <c r="J40" i="129"/>
  <c r="M40" i="129" s="1"/>
  <c r="N40" i="129" s="1"/>
  <c r="J146" i="313"/>
  <c r="J70" i="313"/>
  <c r="J56" i="223"/>
  <c r="M56" i="223" s="1"/>
  <c r="N56" i="223" s="1"/>
  <c r="J62" i="204"/>
  <c r="J145" i="291"/>
  <c r="O145" i="291" s="1"/>
  <c r="J76" i="291"/>
  <c r="M76" i="291" s="1"/>
  <c r="N76" i="291" s="1"/>
  <c r="J86" i="129"/>
  <c r="M86" i="129" s="1"/>
  <c r="N86" i="129" s="1"/>
  <c r="J25" i="129"/>
  <c r="O25" i="129" s="1"/>
  <c r="J159" i="131"/>
  <c r="J86" i="131"/>
  <c r="O86" i="131" s="1"/>
  <c r="J82" i="131"/>
  <c r="M82" i="131" s="1"/>
  <c r="N82" i="131" s="1"/>
  <c r="J29" i="131"/>
  <c r="O29" i="131" s="1"/>
  <c r="J15" i="108"/>
  <c r="O15" i="108" s="1"/>
  <c r="J215" i="313"/>
  <c r="J128" i="313"/>
  <c r="J29" i="112"/>
  <c r="M29" i="112" s="1"/>
  <c r="N29" i="112" s="1"/>
  <c r="J25" i="112"/>
  <c r="M25" i="112" s="1"/>
  <c r="N25" i="112" s="1"/>
  <c r="J189" i="291"/>
  <c r="O189" i="291" s="1"/>
  <c r="J185" i="291"/>
  <c r="O185" i="291" s="1"/>
  <c r="J173" i="291"/>
  <c r="M173" i="291" s="1"/>
  <c r="N173" i="291" s="1"/>
  <c r="J113" i="291"/>
  <c r="M113" i="291" s="1"/>
  <c r="N113" i="291" s="1"/>
  <c r="J109" i="291"/>
  <c r="O109" i="291" s="1"/>
  <c r="J70" i="112"/>
  <c r="O70" i="112" s="1"/>
  <c r="J51" i="291"/>
  <c r="O51" i="291" s="1"/>
  <c r="J25" i="291"/>
  <c r="O25" i="291" s="1"/>
  <c r="J15" i="291"/>
  <c r="O15" i="291" s="1"/>
  <c r="J63" i="129"/>
  <c r="M63" i="129" s="1"/>
  <c r="N63" i="129" s="1"/>
  <c r="J55" i="129"/>
  <c r="M55" i="129" s="1"/>
  <c r="N55" i="129" s="1"/>
  <c r="J39" i="129"/>
  <c r="O39" i="129" s="1"/>
  <c r="J70" i="131"/>
  <c r="O70" i="131" s="1"/>
  <c r="J211" i="313"/>
  <c r="J171" i="313"/>
  <c r="J145" i="313"/>
  <c r="J108" i="313"/>
  <c r="J93" i="313"/>
  <c r="J55" i="223"/>
  <c r="O55" i="223" s="1"/>
  <c r="J105" i="129"/>
  <c r="M105" i="129" s="1"/>
  <c r="N105" i="129" s="1"/>
  <c r="J16" i="129"/>
  <c r="M16" i="129" s="1"/>
  <c r="N16" i="129" s="1"/>
  <c r="J30" i="313"/>
  <c r="J61" i="204"/>
  <c r="O61" i="204" s="1"/>
  <c r="J50" i="204"/>
  <c r="O50" i="204" s="1"/>
  <c r="J35" i="223"/>
  <c r="O35" i="223" s="1"/>
  <c r="J208" i="291"/>
  <c r="O208" i="291" s="1"/>
  <c r="J106" i="129"/>
  <c r="M106" i="129" s="1"/>
  <c r="N106" i="129" s="1"/>
  <c r="J24" i="129"/>
  <c r="O24" i="129" s="1"/>
  <c r="J31" i="313"/>
  <c r="J17" i="313"/>
  <c r="J37" i="239"/>
  <c r="O37" i="239" s="1"/>
  <c r="J155" i="156"/>
  <c r="O155" i="156" s="1"/>
  <c r="J89" i="156"/>
  <c r="O89" i="156" s="1"/>
  <c r="J483" i="92"/>
  <c r="J357" i="92"/>
  <c r="J341" i="92"/>
  <c r="J215" i="156"/>
  <c r="M215" i="156" s="1"/>
  <c r="N215" i="156" s="1"/>
  <c r="J62" i="156"/>
  <c r="M62" i="156" s="1"/>
  <c r="N62" i="156" s="1"/>
  <c r="J64" i="104"/>
  <c r="J32" i="102"/>
  <c r="J30" i="299"/>
  <c r="O30" i="299" s="1"/>
  <c r="J16" i="299"/>
  <c r="O16" i="299" s="1"/>
  <c r="J23" i="94"/>
  <c r="J139" i="215"/>
  <c r="O139" i="215" s="1"/>
  <c r="J26" i="215"/>
  <c r="O26" i="215" s="1"/>
  <c r="J98" i="92"/>
  <c r="J90" i="92"/>
  <c r="O90" i="92" s="1"/>
  <c r="J78" i="92"/>
  <c r="J31" i="92"/>
  <c r="J507" i="176"/>
  <c r="O507" i="176" s="1"/>
  <c r="J452" i="176"/>
  <c r="O452" i="176" s="1"/>
  <c r="J40" i="239"/>
  <c r="M40" i="239" s="1"/>
  <c r="N40" i="239" s="1"/>
  <c r="J32" i="239"/>
  <c r="O32" i="239" s="1"/>
  <c r="J26" i="239"/>
  <c r="O26" i="239" s="1"/>
  <c r="J47" i="299"/>
  <c r="M47" i="299" s="1"/>
  <c r="N47" i="299" s="1"/>
  <c r="J34" i="299"/>
  <c r="M34" i="299" s="1"/>
  <c r="N34" i="299" s="1"/>
  <c r="J106" i="94"/>
  <c r="J73" i="94"/>
  <c r="O73" i="94" s="1"/>
  <c r="J44" i="313"/>
  <c r="J35" i="313"/>
  <c r="J108" i="239"/>
  <c r="J135" i="129"/>
  <c r="M135" i="129" s="1"/>
  <c r="N135" i="129" s="1"/>
  <c r="J158" i="131"/>
  <c r="J14" i="108"/>
  <c r="O14" i="108" s="1"/>
  <c r="J184" i="156"/>
  <c r="O184" i="156" s="1"/>
  <c r="J34" i="156"/>
  <c r="M34" i="156" s="1"/>
  <c r="N34" i="156" s="1"/>
  <c r="J482" i="92"/>
  <c r="O482" i="92" s="1"/>
  <c r="J360" i="92"/>
  <c r="O360" i="92" s="1"/>
  <c r="J344" i="92"/>
  <c r="J327" i="92"/>
  <c r="J144" i="291"/>
  <c r="O144" i="291" s="1"/>
  <c r="J214" i="313"/>
  <c r="J26" i="94"/>
  <c r="J138" i="215"/>
  <c r="O138" i="215" s="1"/>
  <c r="J64" i="215"/>
  <c r="O64" i="215" s="1"/>
  <c r="J25" i="215"/>
  <c r="O25" i="215" s="1"/>
  <c r="J97" i="92"/>
  <c r="J77" i="92"/>
  <c r="O77" i="92" s="1"/>
  <c r="J30" i="92"/>
  <c r="J506" i="176"/>
  <c r="O506" i="176" s="1"/>
  <c r="J490" i="176"/>
  <c r="O490" i="176" s="1"/>
  <c r="J455" i="176"/>
  <c r="O455" i="176" s="1"/>
  <c r="J451" i="176"/>
  <c r="O451" i="176" s="1"/>
  <c r="J17" i="129"/>
  <c r="M17" i="129" s="1"/>
  <c r="N17" i="129" s="1"/>
  <c r="J39" i="239"/>
  <c r="M39" i="239" s="1"/>
  <c r="N39" i="239" s="1"/>
  <c r="J31" i="239"/>
  <c r="O31" i="239" s="1"/>
  <c r="J46" i="299"/>
  <c r="M46" i="299" s="1"/>
  <c r="N46" i="299" s="1"/>
  <c r="J275" i="94"/>
  <c r="J170" i="94"/>
  <c r="O170" i="94" s="1"/>
  <c r="J72" i="94"/>
  <c r="J73" i="313"/>
  <c r="J107" i="239"/>
  <c r="J157" i="156"/>
  <c r="O157" i="156" s="1"/>
  <c r="J501" i="92"/>
  <c r="J217" i="156"/>
  <c r="O217" i="156" s="1"/>
  <c r="J122" i="156"/>
  <c r="O122" i="156" s="1"/>
  <c r="J33" i="156"/>
  <c r="M33" i="156" s="1"/>
  <c r="N33" i="156" s="1"/>
  <c r="J124" i="104"/>
  <c r="O124" i="104" s="1"/>
  <c r="J373" i="94"/>
  <c r="J481" i="92"/>
  <c r="J359" i="92"/>
  <c r="J343" i="92"/>
  <c r="J326" i="92"/>
  <c r="O326" i="92" s="1"/>
  <c r="J75" i="291"/>
  <c r="M75" i="291" s="1"/>
  <c r="N75" i="291" s="1"/>
  <c r="J87" i="156"/>
  <c r="O87" i="156" s="1"/>
  <c r="J62" i="104"/>
  <c r="M62" i="104" s="1"/>
  <c r="N62" i="104" s="1"/>
  <c r="J29" i="102"/>
  <c r="J25" i="94"/>
  <c r="O25" i="94" s="1"/>
  <c r="J102" i="215"/>
  <c r="O102" i="215" s="1"/>
  <c r="J63" i="215"/>
  <c r="O63" i="215" s="1"/>
  <c r="J150" i="92"/>
  <c r="O150" i="92" s="1"/>
  <c r="J96" i="92"/>
  <c r="O96" i="92" s="1"/>
  <c r="J88" i="92"/>
  <c r="J76" i="92"/>
  <c r="O76" i="92" s="1"/>
  <c r="J33" i="92"/>
  <c r="O33" i="92" s="1"/>
  <c r="J505" i="176"/>
  <c r="O505" i="176" s="1"/>
  <c r="J454" i="176"/>
  <c r="O454" i="176" s="1"/>
  <c r="J81" i="131"/>
  <c r="M81" i="131" s="1"/>
  <c r="N81" i="131" s="1"/>
  <c r="J55" i="313"/>
  <c r="J30" i="239"/>
  <c r="M30" i="239" s="1"/>
  <c r="N30" i="239" s="1"/>
  <c r="J60" i="156"/>
  <c r="M60" i="156" s="1"/>
  <c r="N60" i="156" s="1"/>
  <c r="J274" i="94"/>
  <c r="O274" i="94" s="1"/>
  <c r="J169" i="94"/>
  <c r="O169" i="94" s="1"/>
  <c r="J106" i="239"/>
  <c r="J186" i="156"/>
  <c r="O186" i="156" s="1"/>
  <c r="J500" i="92"/>
  <c r="J46" i="313"/>
  <c r="J32" i="156"/>
  <c r="M32" i="156" s="1"/>
  <c r="N32" i="156" s="1"/>
  <c r="J388" i="94"/>
  <c r="O388" i="94" s="1"/>
  <c r="J480" i="92"/>
  <c r="J358" i="92"/>
  <c r="J342" i="92"/>
  <c r="O342" i="92" s="1"/>
  <c r="J85" i="131"/>
  <c r="M85" i="131" s="1"/>
  <c r="N85" i="131" s="1"/>
  <c r="J27" i="313"/>
  <c r="J33" i="102"/>
  <c r="J31" i="299"/>
  <c r="O31" i="299" s="1"/>
  <c r="J24" i="94"/>
  <c r="O24" i="94" s="1"/>
  <c r="J101" i="215"/>
  <c r="O101" i="215" s="1"/>
  <c r="J27" i="215"/>
  <c r="O27" i="215" s="1"/>
  <c r="J74" i="129"/>
  <c r="O74" i="129" s="1"/>
  <c r="J28" i="131"/>
  <c r="O28" i="131" s="1"/>
  <c r="J29" i="239"/>
  <c r="O29" i="239" s="1"/>
  <c r="J105" i="104"/>
  <c r="M105" i="104" s="1"/>
  <c r="N105" i="104" s="1"/>
  <c r="J273" i="94"/>
  <c r="J212" i="94"/>
  <c r="J41" i="94"/>
  <c r="M41" i="94" s="1"/>
  <c r="N41" i="94" s="1"/>
  <c r="J88" i="291"/>
  <c r="O88" i="291" s="1"/>
  <c r="J105" i="239"/>
  <c r="J124" i="156"/>
  <c r="M124" i="156" s="1"/>
  <c r="N124" i="156" s="1"/>
  <c r="J499" i="92"/>
  <c r="O499" i="92" s="1"/>
  <c r="J37" i="365"/>
  <c r="J44" i="90"/>
  <c r="O44" i="90" s="1"/>
  <c r="J335" i="176"/>
  <c r="O335" i="176" s="1"/>
  <c r="J199" i="176"/>
  <c r="O199" i="176" s="1"/>
  <c r="J186" i="365"/>
  <c r="J93" i="365"/>
  <c r="J77" i="365"/>
  <c r="J30" i="365"/>
  <c r="J33" i="365"/>
  <c r="J145" i="176"/>
  <c r="O145" i="176" s="1"/>
  <c r="J34" i="365"/>
  <c r="J498" i="92"/>
  <c r="J415" i="176"/>
  <c r="O415" i="176" s="1"/>
  <c r="J395" i="176"/>
  <c r="O395" i="176" s="1"/>
  <c r="J354" i="176"/>
  <c r="M354" i="176" s="1"/>
  <c r="N354" i="176" s="1"/>
  <c r="J179" i="176"/>
  <c r="O179" i="176" s="1"/>
  <c r="J175" i="176"/>
  <c r="O175" i="176" s="1"/>
  <c r="J57" i="90"/>
  <c r="J43" i="90"/>
  <c r="J133" i="365"/>
  <c r="J58" i="90"/>
  <c r="J87" i="92"/>
  <c r="J334" i="176"/>
  <c r="O334" i="176" s="1"/>
  <c r="J303" i="176"/>
  <c r="O303" i="176" s="1"/>
  <c r="J198" i="176"/>
  <c r="O198" i="176" s="1"/>
  <c r="J185" i="365"/>
  <c r="J14" i="220"/>
  <c r="M14" i="220" s="1"/>
  <c r="N14" i="220" s="1"/>
  <c r="J453" i="176"/>
  <c r="O453" i="176" s="1"/>
  <c r="J36" i="365"/>
  <c r="J134" i="365"/>
  <c r="J414" i="176"/>
  <c r="O414" i="176" s="1"/>
  <c r="J353" i="176"/>
  <c r="O353" i="176" s="1"/>
  <c r="J178" i="176"/>
  <c r="O178" i="176" s="1"/>
  <c r="J174" i="176"/>
  <c r="O174" i="176" s="1"/>
  <c r="J60" i="90"/>
  <c r="O60" i="90" s="1"/>
  <c r="J46" i="90"/>
  <c r="O46" i="90" s="1"/>
  <c r="J42" i="90"/>
  <c r="O42" i="90" s="1"/>
  <c r="J132" i="365"/>
  <c r="J166" i="92"/>
  <c r="J91" i="92"/>
  <c r="J302" i="176"/>
  <c r="M302" i="176" s="1"/>
  <c r="N302" i="176" s="1"/>
  <c r="J286" i="176"/>
  <c r="O286" i="176" s="1"/>
  <c r="J241" i="176"/>
  <c r="O241" i="176" s="1"/>
  <c r="J197" i="176"/>
  <c r="O197" i="176" s="1"/>
  <c r="J188" i="365"/>
  <c r="J35" i="365"/>
  <c r="J48" i="90"/>
  <c r="O48" i="90" s="1"/>
  <c r="J176" i="176"/>
  <c r="O176" i="176" s="1"/>
  <c r="J95" i="92"/>
  <c r="J413" i="176"/>
  <c r="O413" i="176" s="1"/>
  <c r="J146" i="176"/>
  <c r="O146" i="176" s="1"/>
  <c r="J59" i="90"/>
  <c r="O59" i="90" s="1"/>
  <c r="J45" i="90"/>
  <c r="J135" i="365"/>
  <c r="J149" i="92"/>
  <c r="O149" i="92" s="1"/>
  <c r="J16" i="220"/>
  <c r="O16" i="220" s="1"/>
  <c r="J301" i="176"/>
  <c r="O301" i="176" s="1"/>
  <c r="J285" i="176"/>
  <c r="O285" i="176" s="1"/>
  <c r="J240" i="176"/>
  <c r="O240" i="176" s="1"/>
  <c r="J200" i="176"/>
  <c r="O200" i="176" s="1"/>
  <c r="J187" i="365"/>
  <c r="J31" i="365"/>
  <c r="J30" i="220"/>
  <c r="O30" i="220" s="1"/>
  <c r="J355" i="176"/>
  <c r="O355" i="176" s="1"/>
  <c r="J32" i="92"/>
  <c r="O32" i="92" s="1"/>
  <c r="J79" i="92"/>
  <c r="J396" i="176"/>
  <c r="O396" i="176" s="1"/>
  <c r="J371" i="94"/>
  <c r="O371" i="94" s="1"/>
  <c r="J50" i="156"/>
  <c r="M50" i="156" s="1"/>
  <c r="N50" i="156" s="1"/>
  <c r="J43" i="102"/>
  <c r="J173" i="156"/>
  <c r="O173" i="156" s="1"/>
  <c r="J111" i="156"/>
  <c r="O111" i="156" s="1"/>
  <c r="J145" i="156"/>
  <c r="M145" i="156" s="1"/>
  <c r="N145" i="156" s="1"/>
  <c r="J75" i="156"/>
  <c r="O75" i="156" s="1"/>
  <c r="J51" i="156"/>
  <c r="O51" i="156" s="1"/>
  <c r="J36" i="291"/>
  <c r="O36" i="291" s="1"/>
  <c r="J103" i="176"/>
  <c r="O103" i="176" s="1"/>
  <c r="J102" i="176"/>
  <c r="M102" i="176" s="1"/>
  <c r="N102" i="176" s="1"/>
  <c r="J39" i="176"/>
  <c r="O39" i="176" s="1"/>
  <c r="J94" i="176"/>
  <c r="O94" i="176" s="1"/>
  <c r="J30" i="176"/>
  <c r="O30" i="176" s="1"/>
  <c r="J23" i="176"/>
  <c r="O23" i="176" s="1"/>
  <c r="J93" i="176"/>
  <c r="O93" i="176" s="1"/>
  <c r="J112" i="176"/>
  <c r="O112" i="176" s="1"/>
  <c r="M27" i="365"/>
  <c r="N27" i="365" s="1"/>
  <c r="O27" i="365"/>
  <c r="J57" i="92"/>
  <c r="O57" i="92" s="1"/>
  <c r="J56" i="92"/>
  <c r="O56" i="92" s="1"/>
  <c r="J68" i="92"/>
  <c r="O68" i="92" s="1"/>
  <c r="J58" i="92"/>
  <c r="O58" i="92" s="1"/>
  <c r="J17" i="90"/>
  <c r="O17" i="90" s="1"/>
  <c r="J197" i="90"/>
  <c r="O197" i="90" s="1"/>
  <c r="J75" i="92"/>
  <c r="O75" i="92" s="1"/>
  <c r="J119" i="131"/>
  <c r="J65" i="291"/>
  <c r="M65" i="291" s="1"/>
  <c r="N65" i="291" s="1"/>
  <c r="J121" i="131"/>
  <c r="J68" i="291"/>
  <c r="M68" i="291" s="1"/>
  <c r="N68" i="291" s="1"/>
  <c r="J116" i="156"/>
  <c r="J71" i="108"/>
  <c r="O71" i="108" s="1"/>
  <c r="J119" i="156"/>
  <c r="O119" i="156" s="1"/>
  <c r="J479" i="176"/>
  <c r="O479" i="176" s="1"/>
  <c r="J59" i="94"/>
  <c r="J517" i="176"/>
  <c r="O517" i="176" s="1"/>
  <c r="J513" i="176"/>
  <c r="O513" i="176" s="1"/>
  <c r="J218" i="313"/>
  <c r="J113" i="156"/>
  <c r="J123" i="176"/>
  <c r="O123" i="176" s="1"/>
  <c r="J84" i="176"/>
  <c r="O84" i="176" s="1"/>
  <c r="J47" i="90"/>
  <c r="O47" i="90" s="1"/>
  <c r="J35" i="90"/>
  <c r="O35" i="90" s="1"/>
  <c r="J310" i="176"/>
  <c r="O310" i="176" s="1"/>
  <c r="J26" i="90"/>
  <c r="O26" i="90" s="1"/>
  <c r="J386" i="176"/>
  <c r="O386" i="176" s="1"/>
  <c r="J366" i="176"/>
  <c r="O366" i="176" s="1"/>
  <c r="J229" i="176"/>
  <c r="O229" i="176" s="1"/>
  <c r="J55" i="90"/>
  <c r="O55" i="90" s="1"/>
  <c r="J49" i="90"/>
  <c r="O49" i="90" s="1"/>
  <c r="J41" i="90"/>
  <c r="O41" i="90" s="1"/>
  <c r="J89" i="176"/>
  <c r="M89" i="176" s="1"/>
  <c r="N89" i="176" s="1"/>
  <c r="J420" i="176"/>
  <c r="O420" i="176" s="1"/>
  <c r="I20" i="377"/>
  <c r="J87" i="108"/>
  <c r="O87" i="108" s="1"/>
  <c r="J38" i="108"/>
  <c r="O38" i="108" s="1"/>
  <c r="J37" i="108"/>
  <c r="J60" i="104"/>
  <c r="J70" i="92"/>
  <c r="O70" i="92" s="1"/>
  <c r="J92" i="108"/>
  <c r="O92" i="108" s="1"/>
  <c r="J44" i="94"/>
  <c r="J168" i="92"/>
  <c r="J118" i="92"/>
  <c r="J110" i="92"/>
  <c r="J13" i="239"/>
  <c r="M13" i="239" s="1"/>
  <c r="N13" i="239" s="1"/>
  <c r="J43" i="94"/>
  <c r="J10" i="364"/>
  <c r="J114" i="239"/>
  <c r="J113" i="92"/>
  <c r="J109" i="92"/>
  <c r="J42" i="94"/>
  <c r="J49" i="239"/>
  <c r="M49" i="239" s="1"/>
  <c r="N49" i="239" s="1"/>
  <c r="J170" i="92"/>
  <c r="J520" i="176"/>
  <c r="O520" i="176" s="1"/>
  <c r="J380" i="94"/>
  <c r="O380" i="94" s="1"/>
  <c r="J23" i="239"/>
  <c r="M23" i="239" s="1"/>
  <c r="N23" i="239" s="1"/>
  <c r="J101" i="239"/>
  <c r="J8" i="364"/>
  <c r="J242" i="90"/>
  <c r="O242" i="90" s="1"/>
  <c r="J247" i="90"/>
  <c r="O247" i="90" s="1"/>
  <c r="J227" i="90"/>
  <c r="O227" i="90" s="1"/>
  <c r="J111" i="90"/>
  <c r="O111" i="90" s="1"/>
  <c r="J112" i="92"/>
  <c r="J394" i="176"/>
  <c r="O394" i="176" s="1"/>
  <c r="J418" i="176"/>
  <c r="M418" i="176" s="1"/>
  <c r="N418" i="176" s="1"/>
  <c r="J232" i="90"/>
  <c r="O232" i="90" s="1"/>
  <c r="J78" i="90"/>
  <c r="O78" i="90" s="1"/>
  <c r="J120" i="92"/>
  <c r="J237" i="90"/>
  <c r="O237" i="90" s="1"/>
  <c r="J199" i="90"/>
  <c r="O199" i="90" s="1"/>
  <c r="J50" i="291"/>
  <c r="O50" i="291" s="1"/>
  <c r="J62" i="291"/>
  <c r="M62" i="291" s="1"/>
  <c r="N62" i="291" s="1"/>
  <c r="J19" i="129"/>
  <c r="O19" i="129" s="1"/>
  <c r="J43" i="291"/>
  <c r="M43" i="291" s="1"/>
  <c r="N43" i="291" s="1"/>
  <c r="J95" i="129"/>
  <c r="M95" i="129" s="1"/>
  <c r="N95" i="129" s="1"/>
  <c r="J102" i="129"/>
  <c r="O102" i="129" s="1"/>
  <c r="J296" i="92"/>
  <c r="O296" i="92" s="1"/>
  <c r="J28" i="204"/>
  <c r="O28" i="204" s="1"/>
  <c r="J165" i="291"/>
  <c r="O165" i="291" s="1"/>
  <c r="J130" i="129"/>
  <c r="O130" i="129" s="1"/>
  <c r="J49" i="131"/>
  <c r="M49" i="131" s="1"/>
  <c r="N49" i="131" s="1"/>
  <c r="J37" i="112"/>
  <c r="M37" i="112" s="1"/>
  <c r="N37" i="112" s="1"/>
  <c r="J58" i="129"/>
  <c r="M58" i="129" s="1"/>
  <c r="N58" i="129" s="1"/>
  <c r="J83" i="291"/>
  <c r="O83" i="291" s="1"/>
  <c r="J80" i="131"/>
  <c r="M80" i="131" s="1"/>
  <c r="N80" i="131" s="1"/>
  <c r="J103" i="291"/>
  <c r="O103" i="291" s="1"/>
  <c r="J69" i="129"/>
  <c r="O69" i="129" s="1"/>
  <c r="J53" i="129"/>
  <c r="M53" i="129" s="1"/>
  <c r="N53" i="129" s="1"/>
  <c r="J35" i="131"/>
  <c r="O35" i="131" s="1"/>
  <c r="J118" i="291"/>
  <c r="O118" i="291" s="1"/>
  <c r="J71" i="112"/>
  <c r="M71" i="112" s="1"/>
  <c r="N71" i="112" s="1"/>
  <c r="J138" i="291"/>
  <c r="O138" i="291" s="1"/>
  <c r="J157" i="291"/>
  <c r="M157" i="291" s="1"/>
  <c r="N157" i="291" s="1"/>
  <c r="J94" i="131"/>
  <c r="O94" i="131" s="1"/>
  <c r="J181" i="291"/>
  <c r="M181" i="291" s="1"/>
  <c r="N181" i="291" s="1"/>
  <c r="J201" i="291"/>
  <c r="O201" i="291" s="1"/>
  <c r="J37" i="291"/>
  <c r="O37" i="291" s="1"/>
  <c r="J31" i="129"/>
  <c r="O31" i="129" s="1"/>
  <c r="J216" i="291"/>
  <c r="O216" i="291" s="1"/>
  <c r="J163" i="156"/>
  <c r="M163" i="156" s="1"/>
  <c r="N163" i="156" s="1"/>
  <c r="J143" i="156"/>
  <c r="O143" i="156" s="1"/>
  <c r="J35" i="156"/>
  <c r="M35" i="156" s="1"/>
  <c r="N35" i="156" s="1"/>
  <c r="J31" i="156"/>
  <c r="O31" i="156" s="1"/>
  <c r="J18" i="102"/>
  <c r="J409" i="94"/>
  <c r="O409" i="94" s="1"/>
  <c r="J405" i="94"/>
  <c r="M405" i="94" s="1"/>
  <c r="N405" i="94" s="1"/>
  <c r="J353" i="94"/>
  <c r="O353" i="94" s="1"/>
  <c r="J345" i="94"/>
  <c r="O345" i="94" s="1"/>
  <c r="J341" i="94"/>
  <c r="O341" i="94" s="1"/>
  <c r="J275" i="92"/>
  <c r="O275" i="92" s="1"/>
  <c r="J246" i="92"/>
  <c r="O246" i="92" s="1"/>
  <c r="J210" i="92"/>
  <c r="O210" i="92" s="1"/>
  <c r="J66" i="156"/>
  <c r="O66" i="156" s="1"/>
  <c r="J116" i="239"/>
  <c r="J104" i="239"/>
  <c r="J218" i="156"/>
  <c r="O218" i="156" s="1"/>
  <c r="J154" i="156"/>
  <c r="M154" i="156" s="1"/>
  <c r="N154" i="156" s="1"/>
  <c r="J100" i="156"/>
  <c r="O100" i="156" s="1"/>
  <c r="J113" i="104"/>
  <c r="M113" i="104" s="1"/>
  <c r="N113" i="104" s="1"/>
  <c r="J408" i="94"/>
  <c r="O408" i="94" s="1"/>
  <c r="J404" i="94"/>
  <c r="O404" i="94" s="1"/>
  <c r="J400" i="94"/>
  <c r="O400" i="94" s="1"/>
  <c r="J352" i="94"/>
  <c r="O352" i="94" s="1"/>
  <c r="J340" i="94"/>
  <c r="O340" i="94" s="1"/>
  <c r="J229" i="92"/>
  <c r="O229" i="92" s="1"/>
  <c r="J217" i="92"/>
  <c r="O217" i="92" s="1"/>
  <c r="J111" i="239"/>
  <c r="J214" i="156"/>
  <c r="M214" i="156" s="1"/>
  <c r="N214" i="156" s="1"/>
  <c r="J99" i="239"/>
  <c r="J103" i="239"/>
  <c r="J187" i="156"/>
  <c r="O187" i="156" s="1"/>
  <c r="J134" i="156"/>
  <c r="O134" i="156" s="1"/>
  <c r="J110" i="156"/>
  <c r="O110" i="156" s="1"/>
  <c r="J399" i="94"/>
  <c r="O399" i="94" s="1"/>
  <c r="J347" i="94"/>
  <c r="O347" i="94" s="1"/>
  <c r="J339" i="94"/>
  <c r="O339" i="94" s="1"/>
  <c r="J110" i="239"/>
  <c r="J125" i="156"/>
  <c r="O125" i="156" s="1"/>
  <c r="J121" i="156"/>
  <c r="O121" i="156" s="1"/>
  <c r="J90" i="156"/>
  <c r="O90" i="156" s="1"/>
  <c r="J21" i="156"/>
  <c r="M21" i="156" s="1"/>
  <c r="N21" i="156" s="1"/>
  <c r="J354" i="94"/>
  <c r="O354" i="94" s="1"/>
  <c r="J346" i="94"/>
  <c r="O346" i="94" s="1"/>
  <c r="J113" i="239"/>
  <c r="J227" i="156"/>
  <c r="O227" i="156" s="1"/>
  <c r="J86" i="156"/>
  <c r="M86" i="156" s="1"/>
  <c r="N86" i="156" s="1"/>
  <c r="J74" i="156"/>
  <c r="O74" i="156" s="1"/>
  <c r="J63" i="156"/>
  <c r="O63" i="156" s="1"/>
  <c r="J40" i="156"/>
  <c r="O40" i="156" s="1"/>
  <c r="J59" i="156"/>
  <c r="O59" i="156" s="1"/>
  <c r="J195" i="156"/>
  <c r="O195" i="156" s="1"/>
  <c r="J144" i="365"/>
  <c r="J151" i="365"/>
  <c r="J158" i="156"/>
  <c r="O158" i="156" s="1"/>
  <c r="M106" i="365"/>
  <c r="N106" i="365" s="1"/>
  <c r="O106" i="365"/>
  <c r="M24" i="365"/>
  <c r="N24" i="365" s="1"/>
  <c r="O24" i="365"/>
  <c r="J43" i="104"/>
  <c r="J29" i="104"/>
  <c r="J28" i="104"/>
  <c r="J42" i="104"/>
  <c r="J84" i="94"/>
  <c r="O84" i="94" s="1"/>
  <c r="J77" i="94"/>
  <c r="M77" i="94" s="1"/>
  <c r="N77" i="94" s="1"/>
  <c r="O131" i="365"/>
  <c r="M131" i="365"/>
  <c r="N131" i="365" s="1"/>
  <c r="J185" i="92"/>
  <c r="O185" i="92" s="1"/>
  <c r="J270" i="92"/>
  <c r="O270" i="92" s="1"/>
  <c r="J58" i="94"/>
  <c r="O58" i="94" s="1"/>
  <c r="J190" i="92"/>
  <c r="O190" i="92" s="1"/>
  <c r="J107" i="90"/>
  <c r="O107" i="90" s="1"/>
  <c r="J100" i="90"/>
  <c r="O100" i="90" s="1"/>
  <c r="J113" i="90"/>
  <c r="O113" i="90" s="1"/>
  <c r="J105" i="90"/>
  <c r="O105" i="90" s="1"/>
  <c r="J19" i="223"/>
  <c r="O19" i="223" s="1"/>
  <c r="J10" i="291"/>
  <c r="O10" i="291" s="1"/>
  <c r="J60" i="204"/>
  <c r="O60" i="204" s="1"/>
  <c r="J53" i="104"/>
  <c r="O53" i="104" s="1"/>
  <c r="J77" i="104"/>
  <c r="M77" i="104" s="1"/>
  <c r="N77" i="104" s="1"/>
  <c r="J31" i="94"/>
  <c r="O31" i="94" s="1"/>
  <c r="J172" i="92"/>
  <c r="M172" i="92" s="1"/>
  <c r="N172" i="92" s="1"/>
  <c r="J165" i="92"/>
  <c r="J115" i="92"/>
  <c r="J74" i="92"/>
  <c r="O74" i="92" s="1"/>
  <c r="J40" i="92"/>
  <c r="O40" i="92" s="1"/>
  <c r="J88" i="104"/>
  <c r="O88" i="104" s="1"/>
  <c r="J129" i="92"/>
  <c r="O129" i="92" s="1"/>
  <c r="J123" i="92"/>
  <c r="O123" i="92" s="1"/>
  <c r="J93" i="92"/>
  <c r="M93" i="92" s="1"/>
  <c r="N93" i="92" s="1"/>
  <c r="J81" i="92"/>
  <c r="O81" i="92" s="1"/>
  <c r="J69" i="92"/>
  <c r="O69" i="92" s="1"/>
  <c r="J60" i="92"/>
  <c r="O60" i="92" s="1"/>
  <c r="J39" i="92"/>
  <c r="O39" i="92" s="1"/>
  <c r="J127" i="92"/>
  <c r="M127" i="92" s="1"/>
  <c r="N127" i="92" s="1"/>
  <c r="J92" i="92"/>
  <c r="O92" i="92" s="1"/>
  <c r="J80" i="92"/>
  <c r="O80" i="92" s="1"/>
  <c r="J86" i="104"/>
  <c r="M86" i="104" s="1"/>
  <c r="N86" i="104" s="1"/>
  <c r="J45" i="239"/>
  <c r="M45" i="239" s="1"/>
  <c r="N45" i="239" s="1"/>
  <c r="J78" i="104"/>
  <c r="M78" i="104" s="1"/>
  <c r="N78" i="104" s="1"/>
  <c r="J32" i="94"/>
  <c r="O32" i="94" s="1"/>
  <c r="J118" i="90"/>
  <c r="O118" i="90" s="1"/>
  <c r="J108" i="90"/>
  <c r="O108" i="90" s="1"/>
  <c r="J113" i="365"/>
  <c r="J44" i="365"/>
  <c r="J23" i="90"/>
  <c r="O23" i="90" s="1"/>
  <c r="J56" i="90"/>
  <c r="O56" i="90" s="1"/>
  <c r="J16" i="365"/>
  <c r="J50" i="92"/>
  <c r="O50" i="92" s="1"/>
  <c r="J13" i="92"/>
  <c r="M13" i="92" s="1"/>
  <c r="J45" i="365"/>
  <c r="J119" i="90"/>
  <c r="O119" i="90" s="1"/>
  <c r="J58" i="365"/>
  <c r="J99" i="92"/>
  <c r="M99" i="92" s="1"/>
  <c r="N99" i="92" s="1"/>
  <c r="J18" i="90"/>
  <c r="M18" i="90" s="1"/>
  <c r="N18" i="90" s="1"/>
  <c r="J13" i="176"/>
  <c r="O13" i="176" s="1"/>
  <c r="J9" i="176"/>
  <c r="O9" i="176" s="1"/>
  <c r="J69" i="176"/>
  <c r="O69" i="176" s="1"/>
  <c r="J68" i="176"/>
  <c r="M68" i="176" s="1"/>
  <c r="N68" i="176" s="1"/>
  <c r="J143" i="176"/>
  <c r="M143" i="176" s="1"/>
  <c r="N143" i="176" s="1"/>
  <c r="J67" i="176"/>
  <c r="O67" i="176" s="1"/>
  <c r="J15" i="176"/>
  <c r="O15" i="176" s="1"/>
  <c r="J70" i="176"/>
  <c r="O70" i="176" s="1"/>
  <c r="J62" i="176"/>
  <c r="J111" i="365"/>
  <c r="J55" i="365"/>
  <c r="J14" i="176"/>
  <c r="O14" i="176" s="1"/>
  <c r="J167" i="365"/>
  <c r="J11" i="365"/>
  <c r="O184" i="365"/>
  <c r="M184" i="365"/>
  <c r="N184" i="365" s="1"/>
  <c r="O107" i="365"/>
  <c r="M107" i="365"/>
  <c r="N107" i="365" s="1"/>
  <c r="I21" i="377"/>
  <c r="J32" i="112"/>
  <c r="J140" i="313"/>
  <c r="J123" i="313"/>
  <c r="J103" i="313"/>
  <c r="J88" i="313"/>
  <c r="J68" i="313"/>
  <c r="J49" i="313"/>
  <c r="J41" i="204"/>
  <c r="O41" i="204" s="1"/>
  <c r="J33" i="204"/>
  <c r="O33" i="204" s="1"/>
  <c r="J58" i="223"/>
  <c r="M58" i="223" s="1"/>
  <c r="N58" i="223" s="1"/>
  <c r="J26" i="223"/>
  <c r="O26" i="223" s="1"/>
  <c r="J111" i="129"/>
  <c r="M111" i="129" s="1"/>
  <c r="N111" i="129" s="1"/>
  <c r="J49" i="223"/>
  <c r="O49" i="223" s="1"/>
  <c r="J38" i="223"/>
  <c r="O38" i="223" s="1"/>
  <c r="J84" i="129"/>
  <c r="M84" i="129" s="1"/>
  <c r="N84" i="129" s="1"/>
  <c r="J35" i="108"/>
  <c r="J182" i="313"/>
  <c r="J78" i="108"/>
  <c r="O78" i="108" s="1"/>
  <c r="J209" i="313"/>
  <c r="J139" i="313"/>
  <c r="J122" i="313"/>
  <c r="J106" i="313"/>
  <c r="J95" i="108"/>
  <c r="O95" i="108" s="1"/>
  <c r="J73" i="108"/>
  <c r="M73" i="108" s="1"/>
  <c r="N73" i="108" s="1"/>
  <c r="J68" i="108"/>
  <c r="O68" i="108" s="1"/>
  <c r="J62" i="108"/>
  <c r="O62" i="108" s="1"/>
  <c r="J48" i="204"/>
  <c r="O48" i="204" s="1"/>
  <c r="J48" i="223"/>
  <c r="O48" i="223" s="1"/>
  <c r="J13" i="223"/>
  <c r="O13" i="223" s="1"/>
  <c r="J10" i="129"/>
  <c r="M10" i="129" s="1"/>
  <c r="J181" i="313"/>
  <c r="J165" i="313"/>
  <c r="J26" i="112"/>
  <c r="J17" i="223"/>
  <c r="J208" i="313"/>
  <c r="J105" i="313"/>
  <c r="J90" i="313"/>
  <c r="J66" i="313"/>
  <c r="J54" i="204"/>
  <c r="O54" i="204" s="1"/>
  <c r="J12" i="223"/>
  <c r="O12" i="223" s="1"/>
  <c r="J164" i="313"/>
  <c r="J75" i="108"/>
  <c r="O75" i="108" s="1"/>
  <c r="J41" i="108"/>
  <c r="J207" i="313"/>
  <c r="J141" i="313"/>
  <c r="J124" i="313"/>
  <c r="J104" i="313"/>
  <c r="J89" i="313"/>
  <c r="J26" i="204"/>
  <c r="M26" i="204" s="1"/>
  <c r="N26" i="204" s="1"/>
  <c r="J27" i="223"/>
  <c r="M27" i="223" s="1"/>
  <c r="N27" i="223" s="1"/>
  <c r="J20" i="131"/>
  <c r="O20" i="131" s="1"/>
  <c r="J8" i="131"/>
  <c r="O8" i="131" s="1"/>
  <c r="J46" i="108"/>
  <c r="O46" i="108" s="1"/>
  <c r="J50" i="223"/>
  <c r="O50" i="223" s="1"/>
  <c r="J11" i="223"/>
  <c r="M11" i="223" s="1"/>
  <c r="J18" i="239"/>
  <c r="M18" i="239" s="1"/>
  <c r="N18" i="239" s="1"/>
  <c r="J23" i="102"/>
  <c r="J289" i="94"/>
  <c r="O289" i="94" s="1"/>
  <c r="J328" i="92"/>
  <c r="O328" i="92" s="1"/>
  <c r="J299" i="92"/>
  <c r="O299" i="92" s="1"/>
  <c r="J51" i="239"/>
  <c r="M51" i="239" s="1"/>
  <c r="N51" i="239" s="1"/>
  <c r="J39" i="102"/>
  <c r="J135" i="215"/>
  <c r="M135" i="215" s="1"/>
  <c r="N135" i="215" s="1"/>
  <c r="J124" i="215"/>
  <c r="J65" i="215"/>
  <c r="O65" i="215" s="1"/>
  <c r="J61" i="215"/>
  <c r="M61" i="215" s="1"/>
  <c r="N61" i="215" s="1"/>
  <c r="J22" i="215"/>
  <c r="O22" i="215" s="1"/>
  <c r="J148" i="92"/>
  <c r="M148" i="92" s="1"/>
  <c r="N148" i="92" s="1"/>
  <c r="J103" i="92"/>
  <c r="O103" i="92" s="1"/>
  <c r="J22" i="239"/>
  <c r="M22" i="239" s="1"/>
  <c r="N22" i="239" s="1"/>
  <c r="J14" i="239"/>
  <c r="J272" i="94"/>
  <c r="O272" i="94" s="1"/>
  <c r="J207" i="94"/>
  <c r="O207" i="94" s="1"/>
  <c r="J167" i="94"/>
  <c r="O167" i="94" s="1"/>
  <c r="J102" i="94"/>
  <c r="O102" i="94" s="1"/>
  <c r="J47" i="239"/>
  <c r="M47" i="239" s="1"/>
  <c r="N47" i="239" s="1"/>
  <c r="J43" i="239"/>
  <c r="M43" i="239" s="1"/>
  <c r="N43" i="239" s="1"/>
  <c r="J121" i="104"/>
  <c r="O121" i="104" s="1"/>
  <c r="J52" i="104"/>
  <c r="O52" i="104" s="1"/>
  <c r="J288" i="94"/>
  <c r="O288" i="94" s="1"/>
  <c r="J369" i="92"/>
  <c r="O369" i="92" s="1"/>
  <c r="J323" i="92"/>
  <c r="O323" i="92" s="1"/>
  <c r="J274" i="92"/>
  <c r="O274" i="92" s="1"/>
  <c r="J262" i="92"/>
  <c r="O262" i="92" s="1"/>
  <c r="J257" i="92"/>
  <c r="O257" i="92" s="1"/>
  <c r="J253" i="92"/>
  <c r="O253" i="92" s="1"/>
  <c r="J245" i="92"/>
  <c r="O245" i="92" s="1"/>
  <c r="J241" i="92"/>
  <c r="O241" i="92" s="1"/>
  <c r="J209" i="92"/>
  <c r="O209" i="92" s="1"/>
  <c r="J49" i="156"/>
  <c r="O49" i="156" s="1"/>
  <c r="J31" i="102"/>
  <c r="J15" i="299"/>
  <c r="O15" i="299" s="1"/>
  <c r="J134" i="215"/>
  <c r="O134" i="215" s="1"/>
  <c r="J103" i="215"/>
  <c r="M103" i="215" s="1"/>
  <c r="N103" i="215" s="1"/>
  <c r="J99" i="215"/>
  <c r="M99" i="215" s="1"/>
  <c r="N99" i="215" s="1"/>
  <c r="J60" i="215"/>
  <c r="O60" i="215" s="1"/>
  <c r="J49" i="215"/>
  <c r="O49" i="215" s="1"/>
  <c r="J25" i="239"/>
  <c r="M25" i="239" s="1"/>
  <c r="N25" i="239" s="1"/>
  <c r="J92" i="104"/>
  <c r="O92" i="104" s="1"/>
  <c r="J271" i="94"/>
  <c r="O271" i="94" s="1"/>
  <c r="J206" i="94"/>
  <c r="O206" i="94" s="1"/>
  <c r="J166" i="94"/>
  <c r="O166" i="94" s="1"/>
  <c r="J101" i="94"/>
  <c r="O101" i="94" s="1"/>
  <c r="J163" i="313"/>
  <c r="J46" i="239"/>
  <c r="J204" i="156"/>
  <c r="M204" i="156" s="1"/>
  <c r="N204" i="156" s="1"/>
  <c r="J685" i="92"/>
  <c r="O685" i="92" s="1"/>
  <c r="J625" i="92"/>
  <c r="O625" i="92" s="1"/>
  <c r="J609" i="92"/>
  <c r="O609" i="92" s="1"/>
  <c r="J558" i="92"/>
  <c r="O558" i="92" s="1"/>
  <c r="J546" i="92"/>
  <c r="O546" i="92" s="1"/>
  <c r="J183" i="313"/>
  <c r="J183" i="156"/>
  <c r="O183" i="156" s="1"/>
  <c r="J172" i="156"/>
  <c r="O172" i="156" s="1"/>
  <c r="J433" i="92"/>
  <c r="O433" i="92" s="1"/>
  <c r="J384" i="92"/>
  <c r="M384" i="92" s="1"/>
  <c r="N384" i="92" s="1"/>
  <c r="J376" i="92"/>
  <c r="O376" i="92" s="1"/>
  <c r="J228" i="92"/>
  <c r="O228" i="92" s="1"/>
  <c r="J224" i="92"/>
  <c r="O224" i="92" s="1"/>
  <c r="J216" i="92"/>
  <c r="O216" i="92" s="1"/>
  <c r="J51" i="313"/>
  <c r="J20" i="239"/>
  <c r="M20" i="239" s="1"/>
  <c r="N20" i="239" s="1"/>
  <c r="J12" i="94"/>
  <c r="O12" i="94" s="1"/>
  <c r="J161" i="215"/>
  <c r="O161" i="215" s="1"/>
  <c r="J98" i="215"/>
  <c r="O98" i="215" s="1"/>
  <c r="J87" i="215"/>
  <c r="O87" i="215" s="1"/>
  <c r="J59" i="215"/>
  <c r="O59" i="215" s="1"/>
  <c r="J28" i="215"/>
  <c r="J24" i="215"/>
  <c r="O24" i="215" s="1"/>
  <c r="J458" i="176"/>
  <c r="O458" i="176" s="1"/>
  <c r="J450" i="176"/>
  <c r="O450" i="176" s="1"/>
  <c r="J34" i="239"/>
  <c r="M34" i="239" s="1"/>
  <c r="N34" i="239" s="1"/>
  <c r="J24" i="239"/>
  <c r="O24" i="239" s="1"/>
  <c r="J205" i="94"/>
  <c r="O205" i="94" s="1"/>
  <c r="J100" i="94"/>
  <c r="O100" i="94" s="1"/>
  <c r="J71" i="94"/>
  <c r="J111" i="104"/>
  <c r="O111" i="104" s="1"/>
  <c r="J692" i="92"/>
  <c r="O692" i="92" s="1"/>
  <c r="J674" i="92"/>
  <c r="O674" i="92" s="1"/>
  <c r="J529" i="92"/>
  <c r="O529" i="92" s="1"/>
  <c r="J525" i="92"/>
  <c r="O525" i="92" s="1"/>
  <c r="J517" i="92"/>
  <c r="O517" i="92" s="1"/>
  <c r="J496" i="92"/>
  <c r="O496" i="92" s="1"/>
  <c r="J67" i="313"/>
  <c r="J144" i="156"/>
  <c r="O144" i="156" s="1"/>
  <c r="J109" i="156"/>
  <c r="J45" i="102"/>
  <c r="J290" i="94"/>
  <c r="O290" i="94" s="1"/>
  <c r="J455" i="92"/>
  <c r="O455" i="92" s="1"/>
  <c r="J450" i="92"/>
  <c r="O450" i="92" s="1"/>
  <c r="J441" i="92"/>
  <c r="O441" i="92" s="1"/>
  <c r="J420" i="92"/>
  <c r="O420" i="92" s="1"/>
  <c r="J415" i="92"/>
  <c r="O415" i="92" s="1"/>
  <c r="J403" i="92"/>
  <c r="O403" i="92" s="1"/>
  <c r="J399" i="92"/>
  <c r="O399" i="92" s="1"/>
  <c r="J387" i="92"/>
  <c r="O387" i="92" s="1"/>
  <c r="J317" i="92"/>
  <c r="O317" i="92" s="1"/>
  <c r="J277" i="92"/>
  <c r="O277" i="92" s="1"/>
  <c r="J20" i="129"/>
  <c r="M20" i="129" s="1"/>
  <c r="N20" i="129" s="1"/>
  <c r="J50" i="313"/>
  <c r="J11" i="239"/>
  <c r="M11" i="239" s="1"/>
  <c r="J65" i="104"/>
  <c r="J140" i="215"/>
  <c r="O140" i="215" s="1"/>
  <c r="J136" i="215"/>
  <c r="O136" i="215" s="1"/>
  <c r="J97" i="215"/>
  <c r="M97" i="215" s="1"/>
  <c r="N97" i="215" s="1"/>
  <c r="J66" i="215"/>
  <c r="O66" i="215" s="1"/>
  <c r="J23" i="215"/>
  <c r="O23" i="215" s="1"/>
  <c r="J28" i="223"/>
  <c r="M28" i="223" s="1"/>
  <c r="N28" i="223" s="1"/>
  <c r="J33" i="239"/>
  <c r="J101" i="104"/>
  <c r="J94" i="104"/>
  <c r="O94" i="104" s="1"/>
  <c r="J208" i="94"/>
  <c r="O208" i="94" s="1"/>
  <c r="J168" i="94"/>
  <c r="O168" i="94" s="1"/>
  <c r="J103" i="94"/>
  <c r="O103" i="94" s="1"/>
  <c r="J48" i="239"/>
  <c r="O48" i="239" s="1"/>
  <c r="J44" i="239"/>
  <c r="M44" i="239" s="1"/>
  <c r="N44" i="239" s="1"/>
  <c r="J678" i="92"/>
  <c r="O678" i="92" s="1"/>
  <c r="J615" i="92"/>
  <c r="O615" i="92" s="1"/>
  <c r="J416" i="176"/>
  <c r="O416" i="176" s="1"/>
  <c r="J11" i="220"/>
  <c r="M11" i="220" s="1"/>
  <c r="J654" i="92"/>
  <c r="O654" i="92" s="1"/>
  <c r="J304" i="176"/>
  <c r="O304" i="176" s="1"/>
  <c r="J195" i="176"/>
  <c r="O195" i="176" s="1"/>
  <c r="J148" i="176"/>
  <c r="O148" i="176" s="1"/>
  <c r="J142" i="90"/>
  <c r="O142" i="90" s="1"/>
  <c r="J134" i="90"/>
  <c r="O134" i="90" s="1"/>
  <c r="J18" i="365"/>
  <c r="J96" i="365"/>
  <c r="J164" i="90"/>
  <c r="O164" i="90" s="1"/>
  <c r="J543" i="92"/>
  <c r="O543" i="92" s="1"/>
  <c r="J364" i="176"/>
  <c r="O364" i="176" s="1"/>
  <c r="J81" i="90"/>
  <c r="O81" i="90" s="1"/>
  <c r="J72" i="90"/>
  <c r="O72" i="90" s="1"/>
  <c r="J39" i="90"/>
  <c r="O39" i="90" s="1"/>
  <c r="J46" i="220"/>
  <c r="O46" i="220" s="1"/>
  <c r="J138" i="365"/>
  <c r="J659" i="92"/>
  <c r="O659" i="92" s="1"/>
  <c r="J638" i="92"/>
  <c r="O638" i="92" s="1"/>
  <c r="J283" i="176"/>
  <c r="O283" i="176" s="1"/>
  <c r="J137" i="90"/>
  <c r="O137" i="90" s="1"/>
  <c r="J121" i="90"/>
  <c r="M121" i="90" s="1"/>
  <c r="N121" i="90" s="1"/>
  <c r="J92" i="365"/>
  <c r="J32" i="90"/>
  <c r="O32" i="90" s="1"/>
  <c r="J82" i="90"/>
  <c r="O82" i="90" s="1"/>
  <c r="J363" i="176"/>
  <c r="O363" i="176" s="1"/>
  <c r="J345" i="176"/>
  <c r="M345" i="176" s="1"/>
  <c r="N345" i="176" s="1"/>
  <c r="J230" i="176"/>
  <c r="O230" i="176" s="1"/>
  <c r="J221" i="176"/>
  <c r="O221" i="176" s="1"/>
  <c r="J166" i="90"/>
  <c r="O166" i="90" s="1"/>
  <c r="J148" i="90"/>
  <c r="O148" i="90" s="1"/>
  <c r="J75" i="90"/>
  <c r="O75" i="90" s="1"/>
  <c r="J143" i="365"/>
  <c r="J56" i="365"/>
  <c r="J642" i="92"/>
  <c r="O642" i="92" s="1"/>
  <c r="J622" i="92"/>
  <c r="O622" i="92" s="1"/>
  <c r="J251" i="176"/>
  <c r="O251" i="176" s="1"/>
  <c r="J90" i="176"/>
  <c r="O90" i="176" s="1"/>
  <c r="J19" i="176"/>
  <c r="O19" i="176" s="1"/>
  <c r="J168" i="365"/>
  <c r="J27" i="220"/>
  <c r="O27" i="220" s="1"/>
  <c r="J50" i="365"/>
  <c r="J145" i="365"/>
  <c r="J42" i="365"/>
  <c r="J53" i="365"/>
  <c r="J576" i="92"/>
  <c r="O576" i="92" s="1"/>
  <c r="J511" i="92"/>
  <c r="O511" i="92" s="1"/>
  <c r="J28" i="92"/>
  <c r="J393" i="176"/>
  <c r="O393" i="176" s="1"/>
  <c r="J340" i="176"/>
  <c r="J233" i="176"/>
  <c r="O233" i="176" s="1"/>
  <c r="J181" i="176"/>
  <c r="O181" i="176" s="1"/>
  <c r="J165" i="90"/>
  <c r="O165" i="90" s="1"/>
  <c r="J91" i="90"/>
  <c r="O91" i="90" s="1"/>
  <c r="J115" i="365"/>
  <c r="J114" i="365"/>
  <c r="J15" i="365"/>
  <c r="J23" i="220"/>
  <c r="M23" i="220" s="1"/>
  <c r="N23" i="220" s="1"/>
  <c r="J332" i="176"/>
  <c r="O332" i="176" s="1"/>
  <c r="J250" i="176"/>
  <c r="O250" i="176" s="1"/>
  <c r="J149" i="176"/>
  <c r="O149" i="176" s="1"/>
  <c r="J22" i="176"/>
  <c r="O22" i="176" s="1"/>
  <c r="J25" i="90"/>
  <c r="O25" i="90" s="1"/>
  <c r="J191" i="365"/>
  <c r="J581" i="92"/>
  <c r="O581" i="92" s="1"/>
  <c r="J508" i="176"/>
  <c r="M508" i="176" s="1"/>
  <c r="N508" i="176" s="1"/>
  <c r="J488" i="176"/>
  <c r="O488" i="176" s="1"/>
  <c r="J39" i="156"/>
  <c r="O39" i="156" s="1"/>
  <c r="J124" i="176"/>
  <c r="O124" i="176" s="1"/>
  <c r="J112" i="90"/>
  <c r="O112" i="90" s="1"/>
  <c r="J157" i="90"/>
  <c r="O157" i="90" s="1"/>
  <c r="J98" i="90"/>
  <c r="O98" i="90" s="1"/>
  <c r="J158" i="90"/>
  <c r="J156" i="90"/>
  <c r="O156" i="90" s="1"/>
  <c r="J106" i="90"/>
  <c r="M106" i="90" s="1"/>
  <c r="N106" i="90" s="1"/>
  <c r="J94" i="90"/>
  <c r="O94" i="90" s="1"/>
  <c r="J35" i="112"/>
  <c r="O35" i="112" s="1"/>
  <c r="J34" i="112"/>
  <c r="O34" i="112" s="1"/>
  <c r="J68" i="90"/>
  <c r="O68" i="90" s="1"/>
  <c r="J69" i="90"/>
  <c r="O69" i="90" s="1"/>
  <c r="M76" i="365"/>
  <c r="N76" i="365" s="1"/>
  <c r="O76" i="365"/>
  <c r="M147" i="365"/>
  <c r="N147" i="365" s="1"/>
  <c r="O147" i="365"/>
  <c r="B21" i="135"/>
  <c r="H698" i="92"/>
  <c r="B8" i="135" s="1"/>
  <c r="B25" i="135" s="1"/>
  <c r="W249" i="291"/>
  <c r="W262" i="291"/>
  <c r="W276" i="291"/>
  <c r="W250" i="291"/>
  <c r="P16" i="90"/>
  <c r="T16" i="90" s="1"/>
  <c r="M503" i="92"/>
  <c r="N503" i="92" s="1"/>
  <c r="M52" i="108"/>
  <c r="N52" i="108" s="1"/>
  <c r="M48" i="131"/>
  <c r="N48" i="131" s="1"/>
  <c r="M47" i="92"/>
  <c r="N47" i="92" s="1"/>
  <c r="M252" i="92"/>
  <c r="N252" i="92" s="1"/>
  <c r="M287" i="94"/>
  <c r="N287" i="94" s="1"/>
  <c r="M139" i="92"/>
  <c r="N139" i="92" s="1"/>
  <c r="M178" i="92"/>
  <c r="N178" i="92" s="1"/>
  <c r="M270" i="94"/>
  <c r="N270" i="94" s="1"/>
  <c r="M205" i="92"/>
  <c r="N205" i="92" s="1"/>
  <c r="M46" i="92"/>
  <c r="N46" i="92" s="1"/>
  <c r="M71" i="92"/>
  <c r="N71" i="92" s="1"/>
  <c r="M66" i="94"/>
  <c r="N66" i="94" s="1"/>
  <c r="M422" i="92"/>
  <c r="N422" i="92" s="1"/>
  <c r="M164" i="94"/>
  <c r="N164" i="94" s="1"/>
  <c r="M328" i="94"/>
  <c r="N328" i="94" s="1"/>
  <c r="W79" i="94"/>
  <c r="W57" i="104"/>
  <c r="M90" i="131"/>
  <c r="N90" i="131" s="1"/>
  <c r="M49" i="108"/>
  <c r="N49" i="108" s="1"/>
  <c r="M36" i="131"/>
  <c r="N36" i="131" s="1"/>
  <c r="M57" i="131"/>
  <c r="N57" i="131" s="1"/>
  <c r="M339" i="92"/>
  <c r="N339" i="92" s="1"/>
  <c r="M45" i="131"/>
  <c r="N45" i="131" s="1"/>
  <c r="M39" i="131"/>
  <c r="N39" i="131" s="1"/>
  <c r="M117" i="90"/>
  <c r="N117" i="90" s="1"/>
  <c r="M513" i="92"/>
  <c r="N513" i="92" s="1"/>
  <c r="M602" i="92"/>
  <c r="N602" i="92" s="1"/>
  <c r="M101" i="131"/>
  <c r="N101" i="131" s="1"/>
  <c r="M87" i="131"/>
  <c r="N87" i="131" s="1"/>
  <c r="M96" i="131"/>
  <c r="N96" i="131" s="1"/>
  <c r="P399" i="94"/>
  <c r="W131" i="129"/>
  <c r="M16" i="92"/>
  <c r="N16" i="92" s="1"/>
  <c r="M138" i="92"/>
  <c r="N138" i="92" s="1"/>
  <c r="M18" i="94"/>
  <c r="N18" i="94" s="1"/>
  <c r="M27" i="92"/>
  <c r="N27" i="92" s="1"/>
  <c r="M130" i="92"/>
  <c r="N130" i="92" s="1"/>
  <c r="M289" i="92"/>
  <c r="N289" i="92" s="1"/>
  <c r="P273" i="92"/>
  <c r="M681" i="92"/>
  <c r="N681" i="92" s="1"/>
  <c r="M77" i="131"/>
  <c r="N77" i="131" s="1"/>
  <c r="M362" i="92"/>
  <c r="N362" i="92" s="1"/>
  <c r="M337" i="92"/>
  <c r="N337" i="92" s="1"/>
  <c r="M177" i="92"/>
  <c r="N177" i="92" s="1"/>
  <c r="O117" i="90"/>
  <c r="M505" i="92"/>
  <c r="N505" i="92" s="1"/>
  <c r="M365" i="92"/>
  <c r="N365" i="92" s="1"/>
  <c r="M65" i="94"/>
  <c r="N65" i="94" s="1"/>
  <c r="M204" i="176"/>
  <c r="N204" i="176" s="1"/>
  <c r="P494" i="92"/>
  <c r="T494" i="92" s="1"/>
  <c r="M74" i="131"/>
  <c r="N74" i="131" s="1"/>
  <c r="M26" i="131"/>
  <c r="N26" i="131" s="1"/>
  <c r="M62" i="131"/>
  <c r="N62" i="131" s="1"/>
  <c r="M68" i="131"/>
  <c r="N68" i="131" s="1"/>
  <c r="M89" i="94"/>
  <c r="N89" i="94" s="1"/>
  <c r="M65" i="92"/>
  <c r="N65" i="92" s="1"/>
  <c r="M202" i="92"/>
  <c r="N202" i="92" s="1"/>
  <c r="M364" i="92"/>
  <c r="N364" i="92" s="1"/>
  <c r="M99" i="131"/>
  <c r="N99" i="131" s="1"/>
  <c r="M506" i="92"/>
  <c r="N506" i="92" s="1"/>
  <c r="M62" i="92"/>
  <c r="N62" i="92" s="1"/>
  <c r="W260" i="291"/>
  <c r="W123" i="156"/>
  <c r="P58" i="92"/>
  <c r="P294" i="92"/>
  <c r="M601" i="92"/>
  <c r="N601" i="92" s="1"/>
  <c r="M66" i="131"/>
  <c r="N66" i="131" s="1"/>
  <c r="W263" i="291"/>
  <c r="M165" i="94"/>
  <c r="N165" i="94" s="1"/>
  <c r="M22" i="94"/>
  <c r="N22" i="94" s="1"/>
  <c r="M53" i="90"/>
  <c r="N53" i="90" s="1"/>
  <c r="M85" i="92"/>
  <c r="N85" i="92" s="1"/>
  <c r="M64" i="90"/>
  <c r="N64" i="90" s="1"/>
  <c r="M17" i="92"/>
  <c r="N17" i="92" s="1"/>
  <c r="M676" i="92"/>
  <c r="N676" i="92" s="1"/>
  <c r="M603" i="92"/>
  <c r="N603" i="92" s="1"/>
  <c r="M48" i="94"/>
  <c r="N48" i="94" s="1"/>
  <c r="M56" i="131"/>
  <c r="N56" i="131" s="1"/>
  <c r="M474" i="92"/>
  <c r="N474" i="92" s="1"/>
  <c r="P171" i="92"/>
  <c r="T171" i="92" s="1"/>
  <c r="M564" i="92"/>
  <c r="N564" i="92" s="1"/>
  <c r="M410" i="94"/>
  <c r="N410" i="94" s="1"/>
  <c r="O169" i="291"/>
  <c r="O217" i="291"/>
  <c r="O205" i="291"/>
  <c r="O108" i="291"/>
  <c r="O141" i="291"/>
  <c r="S141" i="291" s="1"/>
  <c r="W141" i="291"/>
  <c r="O204" i="291"/>
  <c r="S204" i="291" s="1"/>
  <c r="W204" i="291"/>
  <c r="O251" i="291"/>
  <c r="S251" i="291" s="1"/>
  <c r="W251" i="291"/>
  <c r="O248" i="291"/>
  <c r="S248" i="291" s="1"/>
  <c r="W248" i="291"/>
  <c r="O265" i="291"/>
  <c r="S265" i="291" s="1"/>
  <c r="W265" i="291"/>
  <c r="O266" i="291"/>
  <c r="S266" i="291" s="1"/>
  <c r="W266" i="291"/>
  <c r="O97" i="104"/>
  <c r="S97" i="104" s="1"/>
  <c r="W97" i="104"/>
  <c r="O102" i="104"/>
  <c r="O16" i="215"/>
  <c r="S16" i="215" s="1"/>
  <c r="W16" i="215"/>
  <c r="O14" i="129"/>
  <c r="O26" i="129"/>
  <c r="S26" i="129" s="1"/>
  <c r="W26" i="129"/>
  <c r="O110" i="129"/>
  <c r="O66" i="239"/>
  <c r="O21" i="220"/>
  <c r="S21" i="220" s="1"/>
  <c r="W21" i="220"/>
  <c r="O41" i="239"/>
  <c r="S41" i="239" s="1"/>
  <c r="W41" i="239"/>
  <c r="O63" i="239"/>
  <c r="O222" i="156"/>
  <c r="S222" i="156" s="1"/>
  <c r="W222" i="156"/>
  <c r="O13" i="112"/>
  <c r="O18" i="112"/>
  <c r="S18" i="112" s="1"/>
  <c r="W18" i="112"/>
  <c r="O23" i="112"/>
  <c r="O42" i="112"/>
  <c r="S42" i="112" s="1"/>
  <c r="O60" i="112"/>
  <c r="S60" i="112" s="1"/>
  <c r="W60" i="112"/>
  <c r="O36" i="131"/>
  <c r="O39" i="131"/>
  <c r="O45" i="131"/>
  <c r="O48" i="131"/>
  <c r="O57" i="131"/>
  <c r="O61" i="131"/>
  <c r="O67" i="131"/>
  <c r="O76" i="131"/>
  <c r="O40" i="94"/>
  <c r="S40" i="94" s="1"/>
  <c r="W40" i="94"/>
  <c r="O87" i="94"/>
  <c r="S87" i="94" s="1"/>
  <c r="W87" i="94"/>
  <c r="O35" i="94"/>
  <c r="S35" i="94" s="1"/>
  <c r="W35" i="94"/>
  <c r="O66" i="94"/>
  <c r="O106" i="104"/>
  <c r="O258" i="291"/>
  <c r="S258" i="291" s="1"/>
  <c r="W258" i="291"/>
  <c r="O69" i="291"/>
  <c r="S69" i="291" s="1"/>
  <c r="W69" i="291"/>
  <c r="O128" i="291"/>
  <c r="O106" i="291"/>
  <c r="O167" i="291"/>
  <c r="O246" i="291"/>
  <c r="S246" i="291" s="1"/>
  <c r="W246" i="291"/>
  <c r="O268" i="291"/>
  <c r="S268" i="291" s="1"/>
  <c r="W268" i="291"/>
  <c r="O269" i="291"/>
  <c r="S269" i="291" s="1"/>
  <c r="W269" i="291"/>
  <c r="O68" i="104"/>
  <c r="O15" i="215"/>
  <c r="S15" i="215" s="1"/>
  <c r="W15" i="215"/>
  <c r="O121" i="129"/>
  <c r="S121" i="129" s="1"/>
  <c r="O107" i="129"/>
  <c r="S107" i="129" s="1"/>
  <c r="W107" i="129"/>
  <c r="O15" i="239"/>
  <c r="O12" i="204"/>
  <c r="S12" i="204" s="1"/>
  <c r="W12" i="204"/>
  <c r="O19" i="204"/>
  <c r="S19" i="204" s="1"/>
  <c r="W19" i="204"/>
  <c r="O88" i="156"/>
  <c r="S88" i="156" s="1"/>
  <c r="W88" i="156"/>
  <c r="O159" i="156"/>
  <c r="O67" i="156"/>
  <c r="O14" i="112"/>
  <c r="O87" i="131"/>
  <c r="O90" i="131"/>
  <c r="O101" i="131"/>
  <c r="O32" i="129"/>
  <c r="O35" i="129"/>
  <c r="O41" i="129"/>
  <c r="O47" i="129"/>
  <c r="O50" i="129"/>
  <c r="O56" i="129"/>
  <c r="O59" i="129"/>
  <c r="O66" i="129"/>
  <c r="O96" i="104"/>
  <c r="S96" i="104" s="1"/>
  <c r="W96" i="104"/>
  <c r="O85" i="94"/>
  <c r="S85" i="94" s="1"/>
  <c r="W85" i="94"/>
  <c r="O237" i="291"/>
  <c r="S237" i="291" s="1"/>
  <c r="W237" i="291"/>
  <c r="O226" i="291"/>
  <c r="O164" i="291"/>
  <c r="O256" i="291"/>
  <c r="S256" i="291" s="1"/>
  <c r="W256" i="291"/>
  <c r="O264" i="291"/>
  <c r="S264" i="291" s="1"/>
  <c r="W264" i="291"/>
  <c r="O274" i="291"/>
  <c r="S274" i="291" s="1"/>
  <c r="W274" i="291"/>
  <c r="O282" i="291"/>
  <c r="S282" i="291" s="1"/>
  <c r="W282" i="291"/>
  <c r="O279" i="291"/>
  <c r="S279" i="291" s="1"/>
  <c r="W279" i="291"/>
  <c r="O95" i="104"/>
  <c r="S95" i="104" s="1"/>
  <c r="W95" i="104"/>
  <c r="O61" i="104"/>
  <c r="O123" i="129"/>
  <c r="S123" i="129" s="1"/>
  <c r="W123" i="129"/>
  <c r="O109" i="129"/>
  <c r="S109" i="129" s="1"/>
  <c r="W109" i="129"/>
  <c r="O17" i="239"/>
  <c r="O16" i="239"/>
  <c r="S16" i="239" s="1"/>
  <c r="W16" i="239"/>
  <c r="O13" i="204"/>
  <c r="S13" i="204" s="1"/>
  <c r="W13" i="204"/>
  <c r="O38" i="239"/>
  <c r="S38" i="239" s="1"/>
  <c r="W38" i="239"/>
  <c r="O62" i="239"/>
  <c r="O91" i="239"/>
  <c r="O203" i="156"/>
  <c r="O15" i="112"/>
  <c r="S15" i="112" s="1"/>
  <c r="W15" i="112"/>
  <c r="O20" i="112"/>
  <c r="S20" i="112" s="1"/>
  <c r="W20" i="112"/>
  <c r="O40" i="112"/>
  <c r="S40" i="112" s="1"/>
  <c r="O43" i="112"/>
  <c r="S43" i="112" s="1"/>
  <c r="O37" i="131"/>
  <c r="O40" i="131"/>
  <c r="O43" i="131"/>
  <c r="O46" i="131"/>
  <c r="O62" i="131"/>
  <c r="O68" i="131"/>
  <c r="O74" i="131"/>
  <c r="O77" i="131"/>
  <c r="O58" i="104"/>
  <c r="S58" i="104" s="1"/>
  <c r="W58" i="104"/>
  <c r="O80" i="94"/>
  <c r="S80" i="94" s="1"/>
  <c r="W80" i="94"/>
  <c r="O33" i="94"/>
  <c r="S33" i="94" s="1"/>
  <c r="W33" i="94"/>
  <c r="O52" i="94"/>
  <c r="O273" i="291"/>
  <c r="S273" i="291" s="1"/>
  <c r="W273" i="291"/>
  <c r="O236" i="291"/>
  <c r="S236" i="291" s="1"/>
  <c r="W236" i="291"/>
  <c r="O93" i="291"/>
  <c r="O99" i="291"/>
  <c r="O199" i="291"/>
  <c r="O160" i="291"/>
  <c r="O267" i="291"/>
  <c r="S267" i="291" s="1"/>
  <c r="W267" i="291"/>
  <c r="O277" i="291"/>
  <c r="S277" i="291" s="1"/>
  <c r="W277" i="291"/>
  <c r="O61" i="94"/>
  <c r="O90" i="129"/>
  <c r="O103" i="129"/>
  <c r="S103" i="129" s="1"/>
  <c r="W103" i="129"/>
  <c r="O13" i="129"/>
  <c r="S13" i="129" s="1"/>
  <c r="W13" i="129"/>
  <c r="O12" i="239"/>
  <c r="O15" i="204"/>
  <c r="S15" i="204" s="1"/>
  <c r="W15" i="204"/>
  <c r="O216" i="156"/>
  <c r="S216" i="156" s="1"/>
  <c r="W216" i="156"/>
  <c r="O230" i="156"/>
  <c r="S230" i="156" s="1"/>
  <c r="W230" i="156"/>
  <c r="O29" i="156"/>
  <c r="S29" i="156" s="1"/>
  <c r="W29" i="156"/>
  <c r="O88" i="131"/>
  <c r="O91" i="131"/>
  <c r="O106" i="131"/>
  <c r="O33" i="129"/>
  <c r="O36" i="129"/>
  <c r="O42" i="129"/>
  <c r="O45" i="129"/>
  <c r="O57" i="129"/>
  <c r="O67" i="129"/>
  <c r="O70" i="129"/>
  <c r="S70" i="129" s="1"/>
  <c r="W70" i="129"/>
  <c r="O50" i="94"/>
  <c r="O69" i="104"/>
  <c r="O64" i="291"/>
  <c r="O153" i="291"/>
  <c r="O107" i="291"/>
  <c r="O202" i="291"/>
  <c r="O71" i="291"/>
  <c r="O254" i="291"/>
  <c r="S254" i="291" s="1"/>
  <c r="W254" i="291"/>
  <c r="O281" i="291"/>
  <c r="S281" i="291" s="1"/>
  <c r="W281" i="291"/>
  <c r="O18" i="215"/>
  <c r="S18" i="215" s="1"/>
  <c r="W18" i="215"/>
  <c r="O122" i="129"/>
  <c r="S122" i="129" s="1"/>
  <c r="W122" i="129"/>
  <c r="O125" i="129"/>
  <c r="S125" i="129" s="1"/>
  <c r="W125" i="129"/>
  <c r="O94" i="129"/>
  <c r="S94" i="129" s="1"/>
  <c r="W94" i="129"/>
  <c r="O21" i="239"/>
  <c r="O21" i="204"/>
  <c r="S21" i="204" s="1"/>
  <c r="W21" i="204"/>
  <c r="O42" i="239"/>
  <c r="S42" i="239" s="1"/>
  <c r="W42" i="239"/>
  <c r="O16" i="204"/>
  <c r="S16" i="204" s="1"/>
  <c r="W16" i="204"/>
  <c r="O95" i="239"/>
  <c r="O228" i="156"/>
  <c r="S228" i="156" s="1"/>
  <c r="W228" i="156"/>
  <c r="O27" i="156"/>
  <c r="S27" i="156" s="1"/>
  <c r="W27" i="156"/>
  <c r="O16" i="112"/>
  <c r="O21" i="112"/>
  <c r="O41" i="112"/>
  <c r="S41" i="112" s="1"/>
  <c r="O59" i="112"/>
  <c r="S59" i="112" s="1"/>
  <c r="O44" i="131"/>
  <c r="O60" i="131"/>
  <c r="O63" i="131"/>
  <c r="O66" i="131"/>
  <c r="O78" i="131"/>
  <c r="S78" i="131" s="1"/>
  <c r="W78" i="131"/>
  <c r="O141" i="129"/>
  <c r="O59" i="104"/>
  <c r="S59" i="104" s="1"/>
  <c r="W59" i="104"/>
  <c r="O75" i="94"/>
  <c r="S75" i="94" s="1"/>
  <c r="W75" i="94"/>
  <c r="O121" i="291"/>
  <c r="O119" i="291"/>
  <c r="O197" i="291"/>
  <c r="O101" i="291"/>
  <c r="O95" i="291"/>
  <c r="O243" i="291"/>
  <c r="S243" i="291" s="1"/>
  <c r="W243" i="291"/>
  <c r="O17" i="215"/>
  <c r="S17" i="215" s="1"/>
  <c r="W17" i="215"/>
  <c r="O124" i="129"/>
  <c r="S124" i="129" s="1"/>
  <c r="W124" i="129"/>
  <c r="O126" i="129"/>
  <c r="S126" i="129" s="1"/>
  <c r="W126" i="129"/>
  <c r="O91" i="129"/>
  <c r="O35" i="239"/>
  <c r="O90" i="239"/>
  <c r="O156" i="156"/>
  <c r="S156" i="156" s="1"/>
  <c r="W156" i="156"/>
  <c r="O225" i="156"/>
  <c r="O17" i="112"/>
  <c r="O79" i="131"/>
  <c r="O89" i="131"/>
  <c r="O95" i="131"/>
  <c r="O99" i="131"/>
  <c r="O103" i="131"/>
  <c r="O43" i="129"/>
  <c r="O49" i="129"/>
  <c r="O75" i="129"/>
  <c r="O137" i="129"/>
  <c r="S137" i="129" s="1"/>
  <c r="W137" i="129"/>
  <c r="O89" i="94"/>
  <c r="S89" i="94" s="1"/>
  <c r="W89" i="94"/>
  <c r="O36" i="94"/>
  <c r="S36" i="94" s="1"/>
  <c r="W36" i="94"/>
  <c r="O67" i="94"/>
  <c r="M421" i="94"/>
  <c r="N421" i="94" s="1"/>
  <c r="M52" i="94"/>
  <c r="N52" i="94" s="1"/>
  <c r="O165" i="94"/>
  <c r="M67" i="94"/>
  <c r="N67" i="94" s="1"/>
  <c r="P15" i="92"/>
  <c r="T15" i="92" s="1"/>
  <c r="M203" i="90"/>
  <c r="N203" i="90" s="1"/>
  <c r="M186" i="90"/>
  <c r="N186" i="90" s="1"/>
  <c r="M331" i="92"/>
  <c r="N331" i="92" s="1"/>
  <c r="M63" i="131"/>
  <c r="N63" i="131" s="1"/>
  <c r="M75" i="131"/>
  <c r="N75" i="131" s="1"/>
  <c r="M44" i="131"/>
  <c r="N44" i="131" s="1"/>
  <c r="M327" i="94"/>
  <c r="N327" i="94" s="1"/>
  <c r="M329" i="92"/>
  <c r="N329" i="92" s="1"/>
  <c r="M89" i="131"/>
  <c r="N89" i="131" s="1"/>
  <c r="M80" i="94"/>
  <c r="N80" i="94" s="1"/>
  <c r="M124" i="92"/>
  <c r="N124" i="92" s="1"/>
  <c r="M452" i="92"/>
  <c r="N452" i="92" s="1"/>
  <c r="M82" i="108"/>
  <c r="N82" i="108" s="1"/>
  <c r="M9" i="131"/>
  <c r="N9" i="131" s="1"/>
  <c r="M60" i="131"/>
  <c r="N60" i="131" s="1"/>
  <c r="M95" i="131"/>
  <c r="N95" i="131" s="1"/>
  <c r="M285" i="94"/>
  <c r="N285" i="94" s="1"/>
  <c r="M102" i="291"/>
  <c r="N102" i="291" s="1"/>
  <c r="M261" i="291"/>
  <c r="N261" i="291" s="1"/>
  <c r="M245" i="291"/>
  <c r="N245" i="291" s="1"/>
  <c r="O122" i="176"/>
  <c r="O61" i="112"/>
  <c r="O177" i="156"/>
  <c r="O213" i="156"/>
  <c r="M67" i="239"/>
  <c r="N67" i="239" s="1"/>
  <c r="O383" i="94"/>
  <c r="O127" i="104"/>
  <c r="O155" i="129"/>
  <c r="O85" i="156"/>
  <c r="O178" i="156"/>
  <c r="O196" i="156"/>
  <c r="O25" i="156"/>
  <c r="O114" i="104"/>
  <c r="M231" i="156"/>
  <c r="N231" i="156" s="1"/>
  <c r="O586" i="92"/>
  <c r="O174" i="156"/>
  <c r="O192" i="156"/>
  <c r="M190" i="291"/>
  <c r="N190" i="291" s="1"/>
  <c r="M187" i="291"/>
  <c r="N187" i="291" s="1"/>
  <c r="M171" i="291"/>
  <c r="N171" i="291" s="1"/>
  <c r="M587" i="92"/>
  <c r="N587" i="92" s="1"/>
  <c r="O314" i="92"/>
  <c r="O185" i="94"/>
  <c r="O126" i="104"/>
  <c r="O316" i="92"/>
  <c r="O118" i="104"/>
  <c r="O387" i="94"/>
  <c r="O25" i="131"/>
  <c r="M365" i="176"/>
  <c r="N365" i="176" s="1"/>
  <c r="O253" i="176"/>
  <c r="O442" i="176"/>
  <c r="O412" i="176"/>
  <c r="O331" i="176"/>
  <c r="O274" i="176"/>
  <c r="O27" i="90"/>
  <c r="O180" i="176"/>
  <c r="O348" i="176"/>
  <c r="O395" i="94"/>
  <c r="O78" i="176"/>
  <c r="O197" i="92"/>
  <c r="O446" i="92"/>
  <c r="O142" i="92"/>
  <c r="O104" i="94"/>
  <c r="O484" i="92"/>
  <c r="O161" i="90"/>
  <c r="O183" i="92"/>
  <c r="O485" i="92"/>
  <c r="O675" i="92"/>
  <c r="O196" i="92"/>
  <c r="O83" i="131"/>
  <c r="O143" i="92"/>
  <c r="O671" i="92"/>
  <c r="O89" i="108"/>
  <c r="O171" i="94"/>
  <c r="O189" i="92"/>
  <c r="O71" i="90"/>
  <c r="C17" i="83"/>
  <c r="C17" i="84"/>
  <c r="C10" i="84"/>
  <c r="C5" i="84" s="1"/>
  <c r="C13" i="84"/>
  <c r="C16" i="84"/>
  <c r="C15" i="84"/>
  <c r="C14" i="84"/>
  <c r="C12" i="84"/>
  <c r="C21" i="84"/>
  <c r="C19" i="84"/>
  <c r="C18" i="61"/>
  <c r="C16" i="60"/>
  <c r="C11" i="53"/>
  <c r="C19" i="89"/>
  <c r="C21" i="45"/>
  <c r="C15" i="45"/>
  <c r="C11" i="67"/>
  <c r="C17" i="82"/>
  <c r="C12" i="60"/>
  <c r="C5" i="60" s="1"/>
  <c r="C18" i="59"/>
  <c r="C14" i="13"/>
  <c r="C19" i="45"/>
  <c r="C12" i="45"/>
  <c r="C12" i="67"/>
  <c r="C5" i="67" s="1"/>
  <c r="C14" i="54"/>
  <c r="C14" i="53"/>
  <c r="C17" i="45"/>
  <c r="C11" i="60"/>
  <c r="C15" i="87"/>
  <c r="C12" i="53"/>
  <c r="C5" i="53" s="1"/>
  <c r="C16" i="45"/>
  <c r="C20" i="37"/>
  <c r="C14" i="37"/>
  <c r="C20" i="36"/>
  <c r="C20" i="15"/>
  <c r="C12" i="30"/>
  <c r="C12" i="82"/>
  <c r="C14" i="45"/>
  <c r="C20" i="38"/>
  <c r="C12" i="37"/>
  <c r="C11" i="30"/>
  <c r="C6" i="30" s="1"/>
  <c r="C15" i="67"/>
  <c r="C18" i="43"/>
  <c r="C18" i="60"/>
  <c r="C11" i="37"/>
  <c r="C6" i="37" s="1"/>
  <c r="C14" i="67"/>
  <c r="C10" i="45"/>
  <c r="C5" i="45" s="1"/>
  <c r="C21" i="77"/>
  <c r="C13" i="45"/>
  <c r="O278" i="94"/>
  <c r="M262" i="291"/>
  <c r="N262" i="291" s="1"/>
  <c r="M223" i="291"/>
  <c r="N223" i="291" s="1"/>
  <c r="O124" i="291"/>
  <c r="M225" i="291"/>
  <c r="N225" i="291" s="1"/>
  <c r="M163" i="291"/>
  <c r="N163" i="291" s="1"/>
  <c r="O50" i="299"/>
  <c r="M96" i="291"/>
  <c r="N96" i="291" s="1"/>
  <c r="O166" i="291"/>
  <c r="M86" i="291"/>
  <c r="N86" i="291" s="1"/>
  <c r="M32" i="291"/>
  <c r="N32" i="291" s="1"/>
  <c r="M94" i="291"/>
  <c r="N94" i="291" s="1"/>
  <c r="M221" i="291"/>
  <c r="N221" i="291" s="1"/>
  <c r="M119" i="104"/>
  <c r="N119" i="104" s="1"/>
  <c r="M120" i="291"/>
  <c r="N120" i="291" s="1"/>
  <c r="O59" i="291"/>
  <c r="M100" i="291"/>
  <c r="N100" i="291" s="1"/>
  <c r="M222" i="291"/>
  <c r="N222" i="291" s="1"/>
  <c r="C18" i="37"/>
  <c r="C5" i="62"/>
  <c r="O38" i="92"/>
  <c r="O38" i="90"/>
  <c r="O34" i="90"/>
  <c r="O30" i="108"/>
  <c r="P501" i="92"/>
  <c r="P199" i="92"/>
  <c r="P78" i="92"/>
  <c r="P323" i="94"/>
  <c r="P274" i="94"/>
  <c r="P179" i="92"/>
  <c r="P44" i="90"/>
  <c r="P131" i="92"/>
  <c r="P324" i="94"/>
  <c r="P29" i="92"/>
  <c r="P26" i="94"/>
  <c r="P58" i="90"/>
  <c r="P48" i="90"/>
  <c r="P76" i="92"/>
  <c r="P182" i="92"/>
  <c r="P59" i="90"/>
  <c r="P42" i="90"/>
  <c r="P33" i="92"/>
  <c r="P77" i="92"/>
  <c r="P91" i="92"/>
  <c r="P150" i="92"/>
  <c r="P198" i="92"/>
  <c r="P343" i="92"/>
  <c r="P480" i="92"/>
  <c r="P500" i="92"/>
  <c r="P25" i="94"/>
  <c r="P212" i="94"/>
  <c r="P60" i="90"/>
  <c r="P31" i="92"/>
  <c r="P79" i="92"/>
  <c r="P98" i="92"/>
  <c r="P326" i="92"/>
  <c r="P359" i="92"/>
  <c r="P15" i="94"/>
  <c r="P169" i="94"/>
  <c r="P45" i="90"/>
  <c r="P43" i="92"/>
  <c r="P95" i="92"/>
  <c r="P180" i="92"/>
  <c r="P344" i="92"/>
  <c r="P483" i="92"/>
  <c r="P72" i="94"/>
  <c r="P275" i="94"/>
  <c r="P46" i="90"/>
  <c r="P44" i="92"/>
  <c r="P181" i="92"/>
  <c r="P357" i="92"/>
  <c r="P498" i="92"/>
  <c r="P373" i="94"/>
  <c r="P23" i="94"/>
  <c r="P341" i="92"/>
  <c r="P88" i="92"/>
  <c r="P29" i="90"/>
  <c r="M66" i="239"/>
  <c r="N66" i="239" s="1"/>
  <c r="C5" i="76"/>
  <c r="O690" i="92"/>
  <c r="O668" i="92"/>
  <c r="O570" i="92"/>
  <c r="O370" i="94"/>
  <c r="O489" i="92"/>
  <c r="O167" i="92"/>
  <c r="O141" i="92"/>
  <c r="O682" i="92"/>
  <c r="O660" i="92"/>
  <c r="O444" i="92"/>
  <c r="O251" i="92"/>
  <c r="M57" i="94"/>
  <c r="N57" i="94" s="1"/>
  <c r="O488" i="92"/>
  <c r="O193" i="92"/>
  <c r="O162" i="92"/>
  <c r="O680" i="92"/>
  <c r="O563" i="92"/>
  <c r="O345" i="92"/>
  <c r="O146" i="92"/>
  <c r="O577" i="92"/>
  <c r="O276" i="94"/>
  <c r="O492" i="92"/>
  <c r="O291" i="92"/>
  <c r="O184" i="92"/>
  <c r="O144" i="92"/>
  <c r="P34" i="176"/>
  <c r="P348" i="176"/>
  <c r="P196" i="156"/>
  <c r="P117" i="156"/>
  <c r="P56" i="112"/>
  <c r="P210" i="156"/>
  <c r="P178" i="156"/>
  <c r="P50" i="112"/>
  <c r="P84" i="176"/>
  <c r="P19" i="176"/>
  <c r="P221" i="176"/>
  <c r="P149" i="176"/>
  <c r="P222" i="176"/>
  <c r="P231" i="176"/>
  <c r="P342" i="176"/>
  <c r="P118" i="176"/>
  <c r="P22" i="176"/>
  <c r="P459" i="176"/>
  <c r="P221" i="156"/>
  <c r="P162" i="156"/>
  <c r="P26" i="156"/>
  <c r="P83" i="156"/>
  <c r="P148" i="129"/>
  <c r="P145" i="129"/>
  <c r="P64" i="112"/>
  <c r="P61" i="112"/>
  <c r="P52" i="112"/>
  <c r="P49" i="112"/>
  <c r="P46" i="112"/>
  <c r="P156" i="129"/>
  <c r="P153" i="129"/>
  <c r="P147" i="129"/>
  <c r="P144" i="129"/>
  <c r="P80" i="129"/>
  <c r="P66" i="112"/>
  <c r="P63" i="112"/>
  <c r="P51" i="112"/>
  <c r="P48" i="112"/>
  <c r="P45" i="112"/>
  <c r="P53" i="112"/>
  <c r="P149" i="129"/>
  <c r="P38" i="112"/>
  <c r="P56" i="156"/>
  <c r="P78" i="156"/>
  <c r="P84" i="156"/>
  <c r="P96" i="156"/>
  <c r="P104" i="156"/>
  <c r="P118" i="156"/>
  <c r="P130" i="156"/>
  <c r="P139" i="156"/>
  <c r="P151" i="156"/>
  <c r="P167" i="156"/>
  <c r="P208" i="156"/>
  <c r="P232" i="156"/>
  <c r="P57" i="112"/>
  <c r="P54" i="112"/>
  <c r="P57" i="156"/>
  <c r="P79" i="156"/>
  <c r="P97" i="156"/>
  <c r="P105" i="156"/>
  <c r="M131" i="156"/>
  <c r="N131" i="156" s="1"/>
  <c r="P146" i="156"/>
  <c r="P152" i="156"/>
  <c r="P182" i="156"/>
  <c r="P199" i="156"/>
  <c r="P209" i="156"/>
  <c r="P223" i="156"/>
  <c r="P233" i="156"/>
  <c r="P30" i="156"/>
  <c r="P226" i="156"/>
  <c r="P58" i="156"/>
  <c r="P80" i="156"/>
  <c r="P92" i="156"/>
  <c r="P98" i="156"/>
  <c r="P120" i="156"/>
  <c r="P132" i="156"/>
  <c r="P147" i="156"/>
  <c r="P153" i="156"/>
  <c r="P174" i="156"/>
  <c r="P192" i="156"/>
  <c r="P42" i="156"/>
  <c r="P212" i="156"/>
  <c r="P224" i="156"/>
  <c r="P155" i="129"/>
  <c r="P64" i="156"/>
  <c r="P81" i="156"/>
  <c r="P99" i="156"/>
  <c r="P115" i="156"/>
  <c r="P127" i="156"/>
  <c r="P133" i="156"/>
  <c r="P148" i="156"/>
  <c r="P160" i="156"/>
  <c r="P176" i="156"/>
  <c r="P193" i="156"/>
  <c r="P213" i="156"/>
  <c r="P23" i="156"/>
  <c r="P211" i="156"/>
  <c r="P146" i="129"/>
  <c r="P76" i="156"/>
  <c r="P82" i="156"/>
  <c r="P94" i="156"/>
  <c r="P128" i="156"/>
  <c r="P136" i="156"/>
  <c r="P149" i="156"/>
  <c r="P161" i="156"/>
  <c r="P177" i="156"/>
  <c r="P220" i="156"/>
  <c r="P25" i="156"/>
  <c r="P97" i="131"/>
  <c r="P55" i="90"/>
  <c r="P26" i="90"/>
  <c r="P35" i="90"/>
  <c r="P72" i="92"/>
  <c r="P49" i="90"/>
  <c r="P98" i="104"/>
  <c r="P394" i="92"/>
  <c r="P100" i="104"/>
  <c r="P65" i="129"/>
  <c r="P71" i="108"/>
  <c r="P537" i="176"/>
  <c r="P386" i="176"/>
  <c r="P274" i="176"/>
  <c r="P119" i="156"/>
  <c r="P517" i="176"/>
  <c r="P366" i="176"/>
  <c r="P229" i="176"/>
  <c r="P123" i="176"/>
  <c r="P513" i="176"/>
  <c r="P420" i="176"/>
  <c r="P116" i="156"/>
  <c r="P442" i="176"/>
  <c r="P412" i="176"/>
  <c r="P89" i="104"/>
  <c r="P90" i="104"/>
  <c r="P223" i="92"/>
  <c r="P381" i="92"/>
  <c r="P522" i="92"/>
  <c r="P619" i="92"/>
  <c r="P333" i="94"/>
  <c r="P396" i="94"/>
  <c r="P144" i="90"/>
  <c r="P188" i="90"/>
  <c r="P236" i="90"/>
  <c r="P226" i="92"/>
  <c r="P524" i="92"/>
  <c r="P621" i="92"/>
  <c r="P336" i="94"/>
  <c r="P397" i="94"/>
  <c r="P145" i="90"/>
  <c r="P238" i="92"/>
  <c r="P396" i="92"/>
  <c r="P540" i="92"/>
  <c r="P635" i="92"/>
  <c r="P337" i="94"/>
  <c r="P146" i="90"/>
  <c r="P204" i="90"/>
  <c r="P246" i="90"/>
  <c r="P398" i="92"/>
  <c r="P637" i="92"/>
  <c r="P393" i="94"/>
  <c r="P74" i="90"/>
  <c r="P184" i="90"/>
  <c r="P211" i="90"/>
  <c r="P254" i="92"/>
  <c r="P412" i="92"/>
  <c r="P556" i="92"/>
  <c r="P651" i="92"/>
  <c r="P331" i="94"/>
  <c r="P394" i="94"/>
  <c r="P185" i="90"/>
  <c r="P226" i="90"/>
  <c r="P221" i="92"/>
  <c r="P143" i="90"/>
  <c r="P216" i="90"/>
  <c r="P256" i="92"/>
  <c r="P187" i="90"/>
  <c r="P221" i="90"/>
  <c r="P414" i="92"/>
  <c r="P557" i="92"/>
  <c r="P332" i="94"/>
  <c r="P653" i="92"/>
  <c r="P36" i="176"/>
  <c r="P32" i="176"/>
  <c r="P79" i="176"/>
  <c r="P106" i="176"/>
  <c r="P370" i="94"/>
  <c r="P89" i="108"/>
  <c r="P83" i="131"/>
  <c r="P350" i="94"/>
  <c r="P423" i="94"/>
  <c r="P78" i="129"/>
  <c r="P100" i="131"/>
  <c r="P150" i="129"/>
  <c r="P59" i="131"/>
  <c r="P49" i="176"/>
  <c r="P152" i="129"/>
  <c r="P74" i="112"/>
  <c r="P232" i="90"/>
  <c r="P192" i="92"/>
  <c r="M142" i="92"/>
  <c r="N142" i="92" s="1"/>
  <c r="P78" i="90"/>
  <c r="P227" i="90"/>
  <c r="P24" i="156"/>
  <c r="P350" i="176"/>
  <c r="P339" i="176"/>
  <c r="P232" i="176"/>
  <c r="P234" i="176"/>
  <c r="P72" i="90"/>
  <c r="P642" i="92"/>
  <c r="P208" i="94"/>
  <c r="P678" i="92"/>
  <c r="P65" i="104"/>
  <c r="P134" i="90"/>
  <c r="P433" i="92"/>
  <c r="P148" i="90"/>
  <c r="P299" i="92"/>
  <c r="P20" i="131"/>
  <c r="P58" i="108"/>
  <c r="P32" i="112"/>
  <c r="P26" i="112"/>
  <c r="P143" i="156"/>
  <c r="P75" i="108"/>
  <c r="P68" i="108"/>
  <c r="P25" i="90"/>
  <c r="P78" i="108"/>
  <c r="P48" i="156"/>
  <c r="P8" i="131"/>
  <c r="P73" i="156"/>
  <c r="P207" i="94"/>
  <c r="P62" i="108"/>
  <c r="P59" i="108"/>
  <c r="P109" i="156"/>
  <c r="P363" i="176"/>
  <c r="P283" i="176"/>
  <c r="P195" i="176"/>
  <c r="M71" i="90"/>
  <c r="N71" i="90" s="1"/>
  <c r="P28" i="112"/>
  <c r="P137" i="129"/>
  <c r="T137" i="129" s="1"/>
  <c r="P23" i="112"/>
  <c r="T23" i="112" s="1"/>
  <c r="P14" i="112"/>
  <c r="T14" i="112" s="1"/>
  <c r="P22" i="112"/>
  <c r="T22" i="112" s="1"/>
  <c r="P19" i="112"/>
  <c r="T19" i="112" s="1"/>
  <c r="P16" i="112"/>
  <c r="T16" i="112" s="1"/>
  <c r="P13" i="112"/>
  <c r="T13" i="112" s="1"/>
  <c r="P188" i="156"/>
  <c r="T188" i="156" s="1"/>
  <c r="M18" i="112"/>
  <c r="N18" i="112" s="1"/>
  <c r="P21" i="112"/>
  <c r="T21" i="112" s="1"/>
  <c r="P189" i="156"/>
  <c r="T189" i="156" s="1"/>
  <c r="C10" i="85"/>
  <c r="C16" i="85"/>
  <c r="C15" i="85"/>
  <c r="C14" i="85"/>
  <c r="C19" i="85"/>
  <c r="C13" i="85"/>
  <c r="C12" i="85"/>
  <c r="C17" i="85"/>
  <c r="C20" i="76"/>
  <c r="C18" i="89"/>
  <c r="C20" i="77"/>
  <c r="C14" i="87"/>
  <c r="C18" i="88"/>
  <c r="C14" i="86"/>
  <c r="C24" i="27"/>
  <c r="C26" i="64"/>
  <c r="C20" i="64"/>
  <c r="C14" i="64"/>
  <c r="C28" i="88"/>
  <c r="C28" i="43"/>
  <c r="C22" i="57"/>
  <c r="C16" i="57"/>
  <c r="C24" i="86"/>
  <c r="C28" i="46"/>
  <c r="C28" i="85"/>
  <c r="C29" i="39"/>
  <c r="C28" i="40"/>
  <c r="C22" i="40"/>
  <c r="C16" i="40"/>
  <c r="C30" i="36"/>
  <c r="C19" i="32"/>
  <c r="C15" i="27"/>
  <c r="C27" i="74"/>
  <c r="C27" i="62"/>
  <c r="C25" i="64"/>
  <c r="C19" i="64"/>
  <c r="C12" i="64"/>
  <c r="C21" i="57"/>
  <c r="C15" i="57"/>
  <c r="C24" i="54"/>
  <c r="C28" i="84"/>
  <c r="C27" i="40"/>
  <c r="C21" i="40"/>
  <c r="C14" i="40"/>
  <c r="C30" i="15"/>
  <c r="C17" i="32"/>
  <c r="C26" i="81"/>
  <c r="C26" i="30"/>
  <c r="C22" i="27"/>
  <c r="C14" i="27"/>
  <c r="C27" i="24"/>
  <c r="C24" i="64"/>
  <c r="C18" i="64"/>
  <c r="C11" i="64"/>
  <c r="C20" i="57"/>
  <c r="C14" i="57"/>
  <c r="C24" i="53"/>
  <c r="C28" i="79"/>
  <c r="C28" i="14"/>
  <c r="C26" i="40"/>
  <c r="C20" i="40"/>
  <c r="C12" i="40"/>
  <c r="C5" i="40" s="1"/>
  <c r="C23" i="25"/>
  <c r="C20" i="27"/>
  <c r="C12" i="27"/>
  <c r="C27" i="82"/>
  <c r="C23" i="64"/>
  <c r="C17" i="64"/>
  <c r="C28" i="89"/>
  <c r="C19" i="57"/>
  <c r="C12" i="57"/>
  <c r="C5" i="57" s="1"/>
  <c r="C24" i="52"/>
  <c r="C24" i="13"/>
  <c r="C28" i="83"/>
  <c r="C25" i="40"/>
  <c r="C19" i="40"/>
  <c r="C11" i="40"/>
  <c r="C6" i="40" s="1"/>
  <c r="C26" i="80"/>
  <c r="C26" i="29"/>
  <c r="C18" i="27"/>
  <c r="C11" i="27"/>
  <c r="C27" i="22"/>
  <c r="C22" i="64"/>
  <c r="C16" i="64"/>
  <c r="C28" i="61"/>
  <c r="C18" i="57"/>
  <c r="C11" i="57"/>
  <c r="C28" i="78"/>
  <c r="C24" i="40"/>
  <c r="C18" i="40"/>
  <c r="C30" i="77"/>
  <c r="C21" i="25"/>
  <c r="C17" i="27"/>
  <c r="C27" i="64"/>
  <c r="C17" i="57"/>
  <c r="C17" i="40"/>
  <c r="C30" i="76"/>
  <c r="C30" i="38"/>
  <c r="C30" i="37"/>
  <c r="C26" i="31"/>
  <c r="C27" i="75"/>
  <c r="C21" i="64"/>
  <c r="C24" i="87"/>
  <c r="C15" i="64"/>
  <c r="C29" i="40"/>
  <c r="C26" i="32"/>
  <c r="C20" i="32"/>
  <c r="C26" i="19"/>
  <c r="C16" i="27"/>
  <c r="C5" i="65"/>
  <c r="C6" i="58"/>
  <c r="C6" i="42"/>
  <c r="C5" i="28"/>
  <c r="O239" i="94"/>
  <c r="O94" i="94"/>
  <c r="O438" i="92"/>
  <c r="O371" i="92"/>
  <c r="O117" i="94"/>
  <c r="O298" i="94"/>
  <c r="O384" i="94"/>
  <c r="O214" i="92"/>
  <c r="O179" i="94"/>
  <c r="O416" i="94"/>
  <c r="O223" i="94"/>
  <c r="O375" i="94"/>
  <c r="O299" i="94"/>
  <c r="O202" i="94"/>
  <c r="O267" i="92"/>
  <c r="O207" i="92"/>
  <c r="M478" i="92"/>
  <c r="N478" i="92" s="1"/>
  <c r="M170" i="90"/>
  <c r="N170" i="90" s="1"/>
  <c r="M37" i="92"/>
  <c r="N37" i="92" s="1"/>
  <c r="M360" i="176"/>
  <c r="N360" i="176" s="1"/>
  <c r="M209" i="90"/>
  <c r="N209" i="90" s="1"/>
  <c r="O94" i="92"/>
  <c r="O90" i="104"/>
  <c r="O333" i="94"/>
  <c r="O393" i="94"/>
  <c r="P368" i="94"/>
  <c r="P82" i="104"/>
  <c r="M19" i="90"/>
  <c r="N19" i="90" s="1"/>
  <c r="C6" i="38"/>
  <c r="C5" i="19"/>
  <c r="C5" i="25"/>
  <c r="M79" i="94"/>
  <c r="N79" i="94" s="1"/>
  <c r="C5" i="31"/>
  <c r="O89" i="104"/>
  <c r="O397" i="94"/>
  <c r="M475" i="92"/>
  <c r="N475" i="92" s="1"/>
  <c r="M201" i="92"/>
  <c r="N201" i="92" s="1"/>
  <c r="M104" i="176"/>
  <c r="N104" i="176" s="1"/>
  <c r="M363" i="92"/>
  <c r="N363" i="92" s="1"/>
  <c r="M504" i="92"/>
  <c r="N504" i="92" s="1"/>
  <c r="O79" i="94"/>
  <c r="S79" i="94" s="1"/>
  <c r="M112" i="104"/>
  <c r="N112" i="104" s="1"/>
  <c r="M597" i="92"/>
  <c r="N597" i="92" s="1"/>
  <c r="M12" i="239"/>
  <c r="N12" i="239" s="1"/>
  <c r="M106" i="131"/>
  <c r="N106" i="131" s="1"/>
  <c r="M20" i="94"/>
  <c r="N20" i="94" s="1"/>
  <c r="M66" i="90"/>
  <c r="N66" i="90" s="1"/>
  <c r="M600" i="92"/>
  <c r="N600" i="92" s="1"/>
  <c r="M49" i="92"/>
  <c r="N49" i="92" s="1"/>
  <c r="M17" i="239"/>
  <c r="N17" i="239" s="1"/>
  <c r="M44" i="176"/>
  <c r="N44" i="176" s="1"/>
  <c r="M80" i="108"/>
  <c r="N80" i="108" s="1"/>
  <c r="M596" i="92"/>
  <c r="N596" i="92" s="1"/>
  <c r="M91" i="131"/>
  <c r="N91" i="131" s="1"/>
  <c r="M161" i="176"/>
  <c r="N161" i="176" s="1"/>
  <c r="M35" i="239"/>
  <c r="N35" i="239" s="1"/>
  <c r="M88" i="131"/>
  <c r="N88" i="131" s="1"/>
  <c r="M103" i="131"/>
  <c r="N103" i="131" s="1"/>
  <c r="P80" i="108"/>
  <c r="M40" i="131"/>
  <c r="N40" i="131" s="1"/>
  <c r="M61" i="131"/>
  <c r="N61" i="131" s="1"/>
  <c r="M76" i="131"/>
  <c r="N76" i="131" s="1"/>
  <c r="M43" i="131"/>
  <c r="N43" i="131" s="1"/>
  <c r="M67" i="131"/>
  <c r="N67" i="131" s="1"/>
  <c r="M37" i="131"/>
  <c r="N37" i="131" s="1"/>
  <c r="M34" i="94"/>
  <c r="N34" i="94" s="1"/>
  <c r="M46" i="131"/>
  <c r="N46" i="131" s="1"/>
  <c r="M40" i="94"/>
  <c r="N40" i="94" s="1"/>
  <c r="M64" i="131"/>
  <c r="N64" i="131" s="1"/>
  <c r="M79" i="131"/>
  <c r="N79" i="131" s="1"/>
  <c r="M446" i="176"/>
  <c r="N446" i="176" s="1"/>
  <c r="M512" i="176"/>
  <c r="N512" i="176" s="1"/>
  <c r="M21" i="239"/>
  <c r="N21" i="239" s="1"/>
  <c r="M35" i="176"/>
  <c r="N35" i="176" s="1"/>
  <c r="M124" i="129"/>
  <c r="N124" i="129" s="1"/>
  <c r="M126" i="129"/>
  <c r="N126" i="129" s="1"/>
  <c r="M59" i="176"/>
  <c r="N59" i="176" s="1"/>
  <c r="M483" i="176"/>
  <c r="N483" i="176" s="1"/>
  <c r="M53" i="131"/>
  <c r="N53" i="131" s="1"/>
  <c r="M493" i="92"/>
  <c r="N493" i="92" s="1"/>
  <c r="M66" i="92"/>
  <c r="N66" i="92" s="1"/>
  <c r="M473" i="92"/>
  <c r="N473" i="92" s="1"/>
  <c r="P96" i="176"/>
  <c r="M96" i="176"/>
  <c r="N96" i="176" s="1"/>
  <c r="M91" i="239"/>
  <c r="N91" i="239" s="1"/>
  <c r="P16" i="176"/>
  <c r="P361" i="176"/>
  <c r="M361" i="176"/>
  <c r="N361" i="176" s="1"/>
  <c r="O359" i="176"/>
  <c r="M359" i="176"/>
  <c r="N359" i="176" s="1"/>
  <c r="P429" i="176"/>
  <c r="P97" i="108"/>
  <c r="O47" i="131"/>
  <c r="M47" i="131"/>
  <c r="N47" i="131" s="1"/>
  <c r="O71" i="131"/>
  <c r="M71" i="131"/>
  <c r="N71" i="131" s="1"/>
  <c r="O92" i="131"/>
  <c r="M92" i="131"/>
  <c r="N92" i="131" s="1"/>
  <c r="O98" i="131"/>
  <c r="M98" i="131"/>
  <c r="N98" i="131" s="1"/>
  <c r="O104" i="131"/>
  <c r="M104" i="131"/>
  <c r="N104" i="131" s="1"/>
  <c r="M97" i="176"/>
  <c r="N97" i="176" s="1"/>
  <c r="P21" i="176"/>
  <c r="M59" i="92"/>
  <c r="N59" i="92" s="1"/>
  <c r="M74" i="108"/>
  <c r="N74" i="108" s="1"/>
  <c r="P18" i="104"/>
  <c r="P38" i="104"/>
  <c r="P33" i="104"/>
  <c r="P19" i="104"/>
  <c r="P50" i="104"/>
  <c r="P44" i="104"/>
  <c r="P39" i="104"/>
  <c r="P25" i="104"/>
  <c r="P57" i="104"/>
  <c r="T57" i="104" s="1"/>
  <c r="P30" i="104"/>
  <c r="T30" i="104" s="1"/>
  <c r="C11" i="74"/>
  <c r="C16" i="88"/>
  <c r="C18" i="16"/>
  <c r="C15" i="39"/>
  <c r="C16" i="69"/>
  <c r="C19" i="25"/>
  <c r="C19" i="82"/>
  <c r="C19" i="75"/>
  <c r="C19" i="24"/>
  <c r="C26" i="25"/>
  <c r="C19" i="74"/>
  <c r="C19" i="22"/>
  <c r="C19" i="16"/>
  <c r="C24" i="25"/>
  <c r="P27" i="90"/>
  <c r="P41" i="90"/>
  <c r="P47" i="90"/>
  <c r="C14" i="16"/>
  <c r="C17" i="24"/>
  <c r="C16" i="68"/>
  <c r="C18" i="38"/>
  <c r="C16" i="61"/>
  <c r="C23" i="16"/>
  <c r="C15" i="41"/>
  <c r="C26" i="26"/>
  <c r="C19" i="26"/>
  <c r="P103" i="104"/>
  <c r="P127" i="94"/>
  <c r="P294" i="94"/>
  <c r="P145" i="94"/>
  <c r="P232" i="94"/>
  <c r="C6" i="32"/>
  <c r="P28" i="104"/>
  <c r="P43" i="104"/>
  <c r="P42" i="104"/>
  <c r="P29" i="104"/>
  <c r="P22" i="104"/>
  <c r="P37" i="104"/>
  <c r="C27" i="16"/>
  <c r="C15" i="40"/>
  <c r="C19" i="27"/>
  <c r="C26" i="27"/>
  <c r="C27" i="27"/>
  <c r="P92" i="90"/>
  <c r="P16" i="104"/>
  <c r="C11" i="82"/>
  <c r="C16" i="67"/>
  <c r="C14" i="52"/>
  <c r="C21" i="83"/>
  <c r="O92" i="90"/>
  <c r="P35" i="104"/>
  <c r="P26" i="104"/>
  <c r="P17" i="104"/>
  <c r="P32" i="104"/>
  <c r="P23" i="104"/>
  <c r="P20" i="104"/>
  <c r="P41" i="104"/>
  <c r="P27" i="104"/>
  <c r="P47" i="104"/>
  <c r="C11" i="22"/>
  <c r="C16" i="66"/>
  <c r="P48" i="104"/>
  <c r="P45" i="104"/>
  <c r="P40" i="104"/>
  <c r="P31" i="104"/>
  <c r="P34" i="104"/>
  <c r="P49" i="104"/>
  <c r="P46" i="104"/>
  <c r="P24" i="104"/>
  <c r="O32" i="108"/>
  <c r="C11" i="75"/>
  <c r="C6" i="75" s="1"/>
  <c r="C16" i="89"/>
  <c r="C11" i="16"/>
  <c r="C6" i="16" s="1"/>
  <c r="C26" i="16"/>
  <c r="C26" i="24"/>
  <c r="C15" i="89"/>
  <c r="C16" i="20"/>
  <c r="C26" i="74"/>
  <c r="C26" i="22"/>
  <c r="C26" i="82"/>
  <c r="C26" i="75"/>
  <c r="M128" i="176"/>
  <c r="N128" i="176" s="1"/>
  <c r="M15" i="223"/>
  <c r="N15" i="223" s="1"/>
  <c r="P146" i="176"/>
  <c r="O128" i="176"/>
  <c r="S128" i="176" s="1"/>
  <c r="P38" i="239"/>
  <c r="T38" i="239" s="1"/>
  <c r="M38" i="239"/>
  <c r="N38" i="239" s="1"/>
  <c r="P13" i="239"/>
  <c r="P54" i="239"/>
  <c r="O537" i="176"/>
  <c r="P210" i="176"/>
  <c r="P70" i="239"/>
  <c r="M16" i="239"/>
  <c r="N16" i="239" s="1"/>
  <c r="P505" i="176"/>
  <c r="M100" i="129"/>
  <c r="N100" i="129" s="1"/>
  <c r="M123" i="129"/>
  <c r="N123" i="129" s="1"/>
  <c r="M159" i="92"/>
  <c r="N159" i="92" s="1"/>
  <c r="M94" i="129"/>
  <c r="N94" i="129" s="1"/>
  <c r="M91" i="129"/>
  <c r="N91" i="129" s="1"/>
  <c r="M116" i="215"/>
  <c r="N116" i="215" s="1"/>
  <c r="M123" i="215"/>
  <c r="N123" i="215" s="1"/>
  <c r="P559" i="92"/>
  <c r="P335" i="94"/>
  <c r="M335" i="94"/>
  <c r="N335" i="94" s="1"/>
  <c r="M13" i="215"/>
  <c r="N13" i="215" s="1"/>
  <c r="M237" i="92"/>
  <c r="N237" i="92" s="1"/>
  <c r="P431" i="92"/>
  <c r="M38" i="220"/>
  <c r="N38" i="220" s="1"/>
  <c r="M407" i="92"/>
  <c r="N407" i="92" s="1"/>
  <c r="M378" i="92"/>
  <c r="N378" i="92" s="1"/>
  <c r="M142" i="215"/>
  <c r="N142" i="215" s="1"/>
  <c r="M624" i="92"/>
  <c r="N624" i="92" s="1"/>
  <c r="M47" i="176"/>
  <c r="N47" i="176" s="1"/>
  <c r="M662" i="92"/>
  <c r="N662" i="92" s="1"/>
  <c r="M373" i="92"/>
  <c r="N373" i="92" s="1"/>
  <c r="M390" i="92"/>
  <c r="N390" i="92" s="1"/>
  <c r="M386" i="92"/>
  <c r="N386" i="92" s="1"/>
  <c r="M295" i="92"/>
  <c r="N295" i="92" s="1"/>
  <c r="M26" i="129"/>
  <c r="N26" i="129" s="1"/>
  <c r="M105" i="215"/>
  <c r="N105" i="215" s="1"/>
  <c r="P373" i="92"/>
  <c r="P407" i="92"/>
  <c r="M514" i="92"/>
  <c r="N514" i="92" s="1"/>
  <c r="P220" i="92"/>
  <c r="P662" i="92"/>
  <c r="M125" i="92"/>
  <c r="N125" i="92" s="1"/>
  <c r="M415" i="94"/>
  <c r="N415" i="94" s="1"/>
  <c r="M477" i="92"/>
  <c r="N477" i="92" s="1"/>
  <c r="M599" i="92"/>
  <c r="N599" i="92" s="1"/>
  <c r="O68" i="215"/>
  <c r="M68" i="215"/>
  <c r="N68" i="215" s="1"/>
  <c r="P62" i="215"/>
  <c r="P102" i="215"/>
  <c r="P117" i="215"/>
  <c r="P151" i="215"/>
  <c r="P88" i="215"/>
  <c r="P125" i="215"/>
  <c r="P148" i="215"/>
  <c r="P159" i="215"/>
  <c r="P59" i="215"/>
  <c r="P60" i="215"/>
  <c r="P401" i="92"/>
  <c r="M106" i="215"/>
  <c r="N106" i="215" s="1"/>
  <c r="P106" i="215"/>
  <c r="P164" i="215"/>
  <c r="P636" i="92"/>
  <c r="M636" i="92"/>
  <c r="N636" i="92" s="1"/>
  <c r="P99" i="129"/>
  <c r="O101" i="129"/>
  <c r="M101" i="129"/>
  <c r="N101" i="129" s="1"/>
  <c r="P46" i="239"/>
  <c r="P43" i="223"/>
  <c r="P445" i="176"/>
  <c r="M445" i="176"/>
  <c r="N445" i="176" s="1"/>
  <c r="M12" i="129"/>
  <c r="N12" i="129" s="1"/>
  <c r="M319" i="92"/>
  <c r="N319" i="92" s="1"/>
  <c r="M110" i="129"/>
  <c r="N110" i="129" s="1"/>
  <c r="M65" i="176"/>
  <c r="N65" i="176" s="1"/>
  <c r="M49" i="94"/>
  <c r="N49" i="94" s="1"/>
  <c r="P18" i="115"/>
  <c r="M118" i="104"/>
  <c r="N118" i="104" s="1"/>
  <c r="M18" i="215"/>
  <c r="N18" i="215" s="1"/>
  <c r="P49" i="94"/>
  <c r="P646" i="92"/>
  <c r="M103" i="129"/>
  <c r="N103" i="129" s="1"/>
  <c r="M372" i="94"/>
  <c r="N372" i="94" s="1"/>
  <c r="P218" i="92"/>
  <c r="P214" i="92"/>
  <c r="M402" i="92"/>
  <c r="N402" i="92" s="1"/>
  <c r="M250" i="92"/>
  <c r="N250" i="92" s="1"/>
  <c r="M210" i="94"/>
  <c r="N210" i="94" s="1"/>
  <c r="P35" i="92"/>
  <c r="M666" i="92"/>
  <c r="N666" i="92" s="1"/>
  <c r="P639" i="92"/>
  <c r="M554" i="92"/>
  <c r="N554" i="92" s="1"/>
  <c r="P531" i="92"/>
  <c r="P153" i="92"/>
  <c r="P177" i="90"/>
  <c r="M409" i="92"/>
  <c r="N409" i="92" s="1"/>
  <c r="P667" i="92"/>
  <c r="P537" i="92"/>
  <c r="M516" i="92"/>
  <c r="N516" i="92" s="1"/>
  <c r="M377" i="94"/>
  <c r="N377" i="94" s="1"/>
  <c r="P51" i="92"/>
  <c r="M527" i="92"/>
  <c r="N527" i="92" s="1"/>
  <c r="M86" i="215"/>
  <c r="N86" i="215" s="1"/>
  <c r="P610" i="92"/>
  <c r="M122" i="129"/>
  <c r="N122" i="129" s="1"/>
  <c r="P104" i="129"/>
  <c r="O14" i="215"/>
  <c r="S14" i="215" s="1"/>
  <c r="M14" i="215"/>
  <c r="N14" i="215" s="1"/>
  <c r="P121" i="215"/>
  <c r="P114" i="215"/>
  <c r="M36" i="220"/>
  <c r="N36" i="220" s="1"/>
  <c r="M418" i="92"/>
  <c r="N418" i="92" s="1"/>
  <c r="M52" i="92"/>
  <c r="N52" i="92" s="1"/>
  <c r="P689" i="92"/>
  <c r="P614" i="92"/>
  <c r="P322" i="92"/>
  <c r="M132" i="90"/>
  <c r="N132" i="90" s="1"/>
  <c r="P539" i="92"/>
  <c r="P157" i="92"/>
  <c r="P645" i="92"/>
  <c r="P152" i="92"/>
  <c r="P308" i="92"/>
  <c r="P606" i="92"/>
  <c r="P626" i="92"/>
  <c r="P656" i="92"/>
  <c r="P439" i="92"/>
  <c r="M439" i="92"/>
  <c r="N439" i="92" s="1"/>
  <c r="P536" i="92"/>
  <c r="P582" i="92"/>
  <c r="P553" i="92"/>
  <c r="P383" i="94"/>
  <c r="M383" i="94"/>
  <c r="N383" i="94" s="1"/>
  <c r="M271" i="92"/>
  <c r="N271" i="92" s="1"/>
  <c r="O262" i="291"/>
  <c r="S262" i="291" s="1"/>
  <c r="M62" i="94"/>
  <c r="N62" i="94" s="1"/>
  <c r="P319" i="94"/>
  <c r="P101" i="92"/>
  <c r="P265" i="92"/>
  <c r="P575" i="92"/>
  <c r="P620" i="92"/>
  <c r="P151" i="90"/>
  <c r="P405" i="92"/>
  <c r="P560" i="92"/>
  <c r="P687" i="92"/>
  <c r="M334" i="94"/>
  <c r="N334" i="94" s="1"/>
  <c r="P334" i="94"/>
  <c r="M375" i="92"/>
  <c r="N375" i="92" s="1"/>
  <c r="P664" i="92"/>
  <c r="P131" i="90"/>
  <c r="M131" i="90"/>
  <c r="N131" i="90" s="1"/>
  <c r="M89" i="90"/>
  <c r="N89" i="90" s="1"/>
  <c r="M607" i="92"/>
  <c r="N607" i="92" s="1"/>
  <c r="M413" i="92"/>
  <c r="N413" i="92" s="1"/>
  <c r="M160" i="92"/>
  <c r="N160" i="92" s="1"/>
  <c r="P688" i="92"/>
  <c r="P644" i="92"/>
  <c r="O62" i="94"/>
  <c r="O271" i="92"/>
  <c r="P457" i="92"/>
  <c r="M104" i="92"/>
  <c r="N104" i="92" s="1"/>
  <c r="P693" i="92"/>
  <c r="M693" i="92"/>
  <c r="N693" i="92" s="1"/>
  <c r="P306" i="92"/>
  <c r="M306" i="92"/>
  <c r="N306" i="92" s="1"/>
  <c r="M627" i="92"/>
  <c r="N627" i="92" s="1"/>
  <c r="M92" i="129"/>
  <c r="N92" i="129" s="1"/>
  <c r="M534" i="92"/>
  <c r="N534" i="92" s="1"/>
  <c r="M44" i="220"/>
  <c r="N44" i="220" s="1"/>
  <c r="M75" i="94"/>
  <c r="N75" i="94" s="1"/>
  <c r="M229" i="291"/>
  <c r="N229" i="291" s="1"/>
  <c r="M112" i="215"/>
  <c r="N112" i="215" s="1"/>
  <c r="M11" i="215"/>
  <c r="P146" i="215"/>
  <c r="P81" i="215"/>
  <c r="P43" i="220"/>
  <c r="M183" i="90"/>
  <c r="N183" i="90" s="1"/>
  <c r="M68" i="129"/>
  <c r="N68" i="129" s="1"/>
  <c r="M50" i="129"/>
  <c r="N50" i="129" s="1"/>
  <c r="P117" i="104"/>
  <c r="M26" i="291"/>
  <c r="N26" i="291" s="1"/>
  <c r="M280" i="94"/>
  <c r="N280" i="94" s="1"/>
  <c r="O73" i="92"/>
  <c r="M73" i="92"/>
  <c r="N73" i="92" s="1"/>
  <c r="M17" i="215"/>
  <c r="N17" i="215" s="1"/>
  <c r="P218" i="291"/>
  <c r="O238" i="291"/>
  <c r="S238" i="291" s="1"/>
  <c r="M238" i="291"/>
  <c r="N238" i="291" s="1"/>
  <c r="M282" i="291"/>
  <c r="N282" i="291" s="1"/>
  <c r="M56" i="129"/>
  <c r="N56" i="129" s="1"/>
  <c r="P38" i="129"/>
  <c r="M80" i="129"/>
  <c r="N80" i="129" s="1"/>
  <c r="M21" i="90"/>
  <c r="N21" i="90" s="1"/>
  <c r="M269" i="94"/>
  <c r="N269" i="94" s="1"/>
  <c r="M32" i="129"/>
  <c r="N32" i="129" s="1"/>
  <c r="M141" i="129"/>
  <c r="N141" i="129" s="1"/>
  <c r="M93" i="104"/>
  <c r="N93" i="104" s="1"/>
  <c r="M58" i="104"/>
  <c r="N58" i="104" s="1"/>
  <c r="P156" i="176"/>
  <c r="P407" i="176"/>
  <c r="P109" i="129"/>
  <c r="T109" i="129" s="1"/>
  <c r="M109" i="129"/>
  <c r="N109" i="129" s="1"/>
  <c r="P66" i="108"/>
  <c r="M66" i="108"/>
  <c r="N66" i="108" s="1"/>
  <c r="P76" i="108"/>
  <c r="M76" i="108"/>
  <c r="N76" i="108" s="1"/>
  <c r="O99" i="104"/>
  <c r="S99" i="104" s="1"/>
  <c r="M99" i="104"/>
  <c r="N99" i="104" s="1"/>
  <c r="M386" i="94"/>
  <c r="N386" i="94" s="1"/>
  <c r="M318" i="92"/>
  <c r="N318" i="92" s="1"/>
  <c r="M277" i="291"/>
  <c r="N277" i="291" s="1"/>
  <c r="P208" i="92"/>
  <c r="M97" i="291"/>
  <c r="N97" i="291" s="1"/>
  <c r="M80" i="90"/>
  <c r="N80" i="90" s="1"/>
  <c r="M119" i="291"/>
  <c r="N119" i="291" s="1"/>
  <c r="M95" i="104"/>
  <c r="N95" i="104" s="1"/>
  <c r="M68" i="104"/>
  <c r="N68" i="104" s="1"/>
  <c r="M168" i="90"/>
  <c r="N168" i="90" s="1"/>
  <c r="P258" i="92"/>
  <c r="M61" i="104"/>
  <c r="N61" i="104" s="1"/>
  <c r="O34" i="129"/>
  <c r="M34" i="129"/>
  <c r="N34" i="129" s="1"/>
  <c r="M52" i="129"/>
  <c r="N52" i="129" s="1"/>
  <c r="O52" i="129"/>
  <c r="O131" i="129"/>
  <c r="S131" i="129" s="1"/>
  <c r="M131" i="129"/>
  <c r="N131" i="129" s="1"/>
  <c r="O149" i="129"/>
  <c r="P87" i="94"/>
  <c r="T87" i="94" s="1"/>
  <c r="M87" i="94"/>
  <c r="N87" i="94" s="1"/>
  <c r="M59" i="104"/>
  <c r="N59" i="104" s="1"/>
  <c r="O471" i="176"/>
  <c r="M471" i="176"/>
  <c r="N471" i="176" s="1"/>
  <c r="P272" i="176"/>
  <c r="P473" i="176"/>
  <c r="M43" i="129"/>
  <c r="N43" i="129" s="1"/>
  <c r="P48" i="215"/>
  <c r="M41" i="176"/>
  <c r="N41" i="176" s="1"/>
  <c r="M51" i="94"/>
  <c r="N51" i="94" s="1"/>
  <c r="M45" i="176"/>
  <c r="N45" i="176" s="1"/>
  <c r="M56" i="176"/>
  <c r="N56" i="176" s="1"/>
  <c r="M70" i="129"/>
  <c r="N70" i="129" s="1"/>
  <c r="M140" i="176"/>
  <c r="N140" i="176" s="1"/>
  <c r="P140" i="176"/>
  <c r="O29" i="176"/>
  <c r="M29" i="176"/>
  <c r="N29" i="176" s="1"/>
  <c r="P9" i="176"/>
  <c r="O516" i="176"/>
  <c r="M516" i="176"/>
  <c r="N516" i="176" s="1"/>
  <c r="P118" i="104"/>
  <c r="O278" i="291"/>
  <c r="S278" i="291" s="1"/>
  <c r="M278" i="291"/>
  <c r="N278" i="291" s="1"/>
  <c r="O235" i="291"/>
  <c r="S235" i="291" s="1"/>
  <c r="M235" i="291"/>
  <c r="N235" i="291" s="1"/>
  <c r="M273" i="291"/>
  <c r="N273" i="291" s="1"/>
  <c r="M269" i="291"/>
  <c r="N269" i="291" s="1"/>
  <c r="M215" i="291"/>
  <c r="N215" i="291" s="1"/>
  <c r="M267" i="291"/>
  <c r="N267" i="291" s="1"/>
  <c r="P377" i="94"/>
  <c r="M11" i="176"/>
  <c r="N11" i="176" s="1"/>
  <c r="P11" i="223"/>
  <c r="M131" i="291"/>
  <c r="N131" i="291" s="1"/>
  <c r="M252" i="291"/>
  <c r="N252" i="291" s="1"/>
  <c r="M292" i="92"/>
  <c r="N292" i="92" s="1"/>
  <c r="M69" i="108"/>
  <c r="N69" i="108" s="1"/>
  <c r="P99" i="176"/>
  <c r="M99" i="176"/>
  <c r="N99" i="176" s="1"/>
  <c r="P461" i="176"/>
  <c r="P486" i="176"/>
  <c r="P54" i="129"/>
  <c r="P75" i="129"/>
  <c r="M75" i="129"/>
  <c r="N75" i="129" s="1"/>
  <c r="P133" i="129"/>
  <c r="M35" i="291"/>
  <c r="N35" i="291" s="1"/>
  <c r="O35" i="291"/>
  <c r="M47" i="94"/>
  <c r="N47" i="94" s="1"/>
  <c r="O47" i="94"/>
  <c r="O250" i="291"/>
  <c r="S250" i="291" s="1"/>
  <c r="M250" i="291"/>
  <c r="N250" i="291" s="1"/>
  <c r="P141" i="291"/>
  <c r="T141" i="291" s="1"/>
  <c r="M141" i="291"/>
  <c r="N141" i="291" s="1"/>
  <c r="P81" i="94"/>
  <c r="P274" i="291"/>
  <c r="T274" i="291" s="1"/>
  <c r="M274" i="291"/>
  <c r="N274" i="291" s="1"/>
  <c r="P235" i="92"/>
  <c r="M61" i="94"/>
  <c r="N61" i="94" s="1"/>
  <c r="P588" i="92"/>
  <c r="M197" i="291"/>
  <c r="N197" i="291" s="1"/>
  <c r="M199" i="291"/>
  <c r="N199" i="291" s="1"/>
  <c r="M382" i="92"/>
  <c r="N382" i="92" s="1"/>
  <c r="O261" i="291"/>
  <c r="S261" i="291" s="1"/>
  <c r="M164" i="291"/>
  <c r="N164" i="291" s="1"/>
  <c r="M204" i="291"/>
  <c r="N204" i="291" s="1"/>
  <c r="M526" i="92"/>
  <c r="N526" i="92" s="1"/>
  <c r="M257" i="291"/>
  <c r="N257" i="291" s="1"/>
  <c r="M73" i="291"/>
  <c r="N73" i="291" s="1"/>
  <c r="M214" i="291"/>
  <c r="N214" i="291" s="1"/>
  <c r="M111" i="291"/>
  <c r="N111" i="291" s="1"/>
  <c r="M260" i="291"/>
  <c r="N260" i="291" s="1"/>
  <c r="M263" i="92"/>
  <c r="N263" i="92" s="1"/>
  <c r="P534" i="92"/>
  <c r="M65" i="129"/>
  <c r="N65" i="129" s="1"/>
  <c r="M41" i="129"/>
  <c r="N41" i="129" s="1"/>
  <c r="M87" i="104"/>
  <c r="N87" i="104" s="1"/>
  <c r="O87" i="104"/>
  <c r="M44" i="129"/>
  <c r="N44" i="129" s="1"/>
  <c r="M35" i="129"/>
  <c r="N35" i="129" s="1"/>
  <c r="M47" i="129"/>
  <c r="N47" i="129" s="1"/>
  <c r="M30" i="215"/>
  <c r="N30" i="215" s="1"/>
  <c r="M59" i="129"/>
  <c r="N59" i="129" s="1"/>
  <c r="P34" i="112"/>
  <c r="M434" i="176"/>
  <c r="N434" i="176" s="1"/>
  <c r="M32" i="220"/>
  <c r="N32" i="220" s="1"/>
  <c r="M16" i="204"/>
  <c r="N16" i="204" s="1"/>
  <c r="M37" i="204"/>
  <c r="N37" i="204" s="1"/>
  <c r="M406" i="94"/>
  <c r="N406" i="94" s="1"/>
  <c r="M17" i="291"/>
  <c r="N17" i="291" s="1"/>
  <c r="P205" i="176"/>
  <c r="M264" i="291"/>
  <c r="N264" i="291" s="1"/>
  <c r="M140" i="291"/>
  <c r="N140" i="291" s="1"/>
  <c r="P104" i="108"/>
  <c r="W54" i="90"/>
  <c r="O54" i="90"/>
  <c r="S54" i="90" s="1"/>
  <c r="P133" i="291"/>
  <c r="P51" i="291"/>
  <c r="M368" i="92"/>
  <c r="N368" i="92" s="1"/>
  <c r="M628" i="92"/>
  <c r="N628" i="92" s="1"/>
  <c r="M227" i="291"/>
  <c r="N227" i="291" s="1"/>
  <c r="M95" i="291"/>
  <c r="N95" i="291" s="1"/>
  <c r="M169" i="291"/>
  <c r="N169" i="291" s="1"/>
  <c r="M48" i="299"/>
  <c r="N48" i="299" s="1"/>
  <c r="M13" i="299"/>
  <c r="N13" i="299" s="1"/>
  <c r="M236" i="291"/>
  <c r="N236" i="291" s="1"/>
  <c r="M11" i="291"/>
  <c r="N11" i="291" s="1"/>
  <c r="P19" i="204"/>
  <c r="T19" i="204" s="1"/>
  <c r="M19" i="204"/>
  <c r="N19" i="204" s="1"/>
  <c r="O22" i="220"/>
  <c r="S22" i="220" s="1"/>
  <c r="M22" i="220"/>
  <c r="N22" i="220" s="1"/>
  <c r="O50" i="239"/>
  <c r="S50" i="239" s="1"/>
  <c r="M50" i="239"/>
  <c r="N50" i="239" s="1"/>
  <c r="P60" i="223"/>
  <c r="P45" i="215"/>
  <c r="M380" i="92"/>
  <c r="N380" i="92" s="1"/>
  <c r="P111" i="215"/>
  <c r="P122" i="215"/>
  <c r="M360" i="94"/>
  <c r="N360" i="94" s="1"/>
  <c r="M41" i="239"/>
  <c r="N41" i="239" s="1"/>
  <c r="P35" i="204"/>
  <c r="P57" i="223"/>
  <c r="O14" i="204"/>
  <c r="S14" i="204" s="1"/>
  <c r="M14" i="204"/>
  <c r="N14" i="204" s="1"/>
  <c r="M33" i="215"/>
  <c r="N33" i="215" s="1"/>
  <c r="O99" i="108"/>
  <c r="M99" i="108"/>
  <c r="N99" i="108" s="1"/>
  <c r="P15" i="112"/>
  <c r="T15" i="112" s="1"/>
  <c r="M15" i="112"/>
  <c r="N15" i="112" s="1"/>
  <c r="P30" i="112"/>
  <c r="P33" i="112"/>
  <c r="P65" i="112"/>
  <c r="M65" i="112"/>
  <c r="N65" i="112" s="1"/>
  <c r="P54" i="108"/>
  <c r="P36" i="129"/>
  <c r="M36" i="129"/>
  <c r="N36" i="129" s="1"/>
  <c r="P42" i="129"/>
  <c r="M42" i="129"/>
  <c r="N42" i="129" s="1"/>
  <c r="P45" i="129"/>
  <c r="M45" i="129"/>
  <c r="N45" i="129" s="1"/>
  <c r="P48" i="129"/>
  <c r="P51" i="129"/>
  <c r="P63" i="129"/>
  <c r="P69" i="129"/>
  <c r="P130" i="129"/>
  <c r="P136" i="129"/>
  <c r="P139" i="129"/>
  <c r="P142" i="129"/>
  <c r="P151" i="129"/>
  <c r="P154" i="129"/>
  <c r="M33" i="129"/>
  <c r="N33" i="129" s="1"/>
  <c r="M41" i="112"/>
  <c r="N41" i="112" s="1"/>
  <c r="M33" i="223"/>
  <c r="N33" i="223" s="1"/>
  <c r="M66" i="129"/>
  <c r="N66" i="129" s="1"/>
  <c r="M138" i="90"/>
  <c r="N138" i="90" s="1"/>
  <c r="M15" i="215"/>
  <c r="N15" i="215" s="1"/>
  <c r="M135" i="176"/>
  <c r="N135" i="176" s="1"/>
  <c r="M57" i="129"/>
  <c r="N57" i="129" s="1"/>
  <c r="M19" i="239"/>
  <c r="N19" i="239" s="1"/>
  <c r="O19" i="112"/>
  <c r="O28" i="112"/>
  <c r="O31" i="112"/>
  <c r="M31" i="112"/>
  <c r="N31" i="112" s="1"/>
  <c r="M60" i="112"/>
  <c r="N60" i="112" s="1"/>
  <c r="M63" i="112"/>
  <c r="N63" i="112" s="1"/>
  <c r="M67" i="129"/>
  <c r="N67" i="129" s="1"/>
  <c r="M42" i="112"/>
  <c r="N42" i="112" s="1"/>
  <c r="P235" i="176"/>
  <c r="P169" i="176"/>
  <c r="M13" i="115"/>
  <c r="M108" i="291"/>
  <c r="N108" i="291" s="1"/>
  <c r="O252" i="291"/>
  <c r="S252" i="291" s="1"/>
  <c r="M33" i="299"/>
  <c r="N33" i="299" s="1"/>
  <c r="M256" i="291"/>
  <c r="N256" i="291" s="1"/>
  <c r="O241" i="291"/>
  <c r="S241" i="291" s="1"/>
  <c r="M241" i="291"/>
  <c r="N241" i="291" s="1"/>
  <c r="M126" i="291"/>
  <c r="N126" i="291" s="1"/>
  <c r="O126" i="291"/>
  <c r="M183" i="291"/>
  <c r="N183" i="291" s="1"/>
  <c r="O42" i="291"/>
  <c r="M42" i="291"/>
  <c r="N42" i="291" s="1"/>
  <c r="M255" i="291"/>
  <c r="N255" i="291" s="1"/>
  <c r="O255" i="291"/>
  <c r="S255" i="291" s="1"/>
  <c r="M276" i="291"/>
  <c r="N276" i="291" s="1"/>
  <c r="O276" i="291"/>
  <c r="S276" i="291" s="1"/>
  <c r="M123" i="291"/>
  <c r="N123" i="291" s="1"/>
  <c r="P281" i="94"/>
  <c r="M281" i="94"/>
  <c r="N281" i="94" s="1"/>
  <c r="M150" i="90"/>
  <c r="N150" i="90" s="1"/>
  <c r="P150" i="90"/>
  <c r="P25" i="215"/>
  <c r="P31" i="215"/>
  <c r="P50" i="215"/>
  <c r="O19" i="239"/>
  <c r="P457" i="176"/>
  <c r="M83" i="176"/>
  <c r="N83" i="176" s="1"/>
  <c r="O103" i="104"/>
  <c r="P30" i="94"/>
  <c r="M447" i="176"/>
  <c r="N447" i="176" s="1"/>
  <c r="M34" i="215"/>
  <c r="N34" i="215" s="1"/>
  <c r="C5" i="46"/>
  <c r="M24" i="176"/>
  <c r="N24" i="176" s="1"/>
  <c r="P22" i="291"/>
  <c r="O111" i="291"/>
  <c r="O214" i="291"/>
  <c r="M279" i="291"/>
  <c r="N279" i="291" s="1"/>
  <c r="M237" i="291"/>
  <c r="N237" i="291" s="1"/>
  <c r="M12" i="299"/>
  <c r="N12" i="299" s="1"/>
  <c r="M69" i="291"/>
  <c r="N69" i="291" s="1"/>
  <c r="M134" i="291"/>
  <c r="N134" i="291" s="1"/>
  <c r="M191" i="291"/>
  <c r="N191" i="291" s="1"/>
  <c r="O260" i="291"/>
  <c r="S260" i="291" s="1"/>
  <c r="P590" i="92"/>
  <c r="M63" i="291"/>
  <c r="N63" i="291" s="1"/>
  <c r="P617" i="92"/>
  <c r="P14" i="108"/>
  <c r="O459" i="176"/>
  <c r="M47" i="108"/>
  <c r="N47" i="108" s="1"/>
  <c r="M49" i="129"/>
  <c r="N49" i="129" s="1"/>
  <c r="M40" i="220"/>
  <c r="N40" i="220" s="1"/>
  <c r="M16" i="223"/>
  <c r="N16" i="223" s="1"/>
  <c r="M449" i="176"/>
  <c r="N449" i="176" s="1"/>
  <c r="M31" i="176"/>
  <c r="N31" i="176" s="1"/>
  <c r="M476" i="176"/>
  <c r="N476" i="176" s="1"/>
  <c r="M96" i="104"/>
  <c r="N96" i="104" s="1"/>
  <c r="P270" i="92"/>
  <c r="P29" i="299"/>
  <c r="M29" i="299"/>
  <c r="N29" i="299" s="1"/>
  <c r="P21" i="299"/>
  <c r="P125" i="104"/>
  <c r="M45" i="299"/>
  <c r="N45" i="299" s="1"/>
  <c r="O607" i="92"/>
  <c r="M234" i="92"/>
  <c r="N234" i="92" s="1"/>
  <c r="P587" i="92"/>
  <c r="M22" i="299"/>
  <c r="N22" i="299" s="1"/>
  <c r="M64" i="291"/>
  <c r="N64" i="291" s="1"/>
  <c r="M243" i="291"/>
  <c r="N243" i="291" s="1"/>
  <c r="M14" i="129"/>
  <c r="N14" i="129" s="1"/>
  <c r="M274" i="176"/>
  <c r="N274" i="176" s="1"/>
  <c r="P62" i="239"/>
  <c r="M62" i="239"/>
  <c r="N62" i="239" s="1"/>
  <c r="M43" i="176"/>
  <c r="N43" i="176" s="1"/>
  <c r="O43" i="176"/>
  <c r="P408" i="176"/>
  <c r="P472" i="176"/>
  <c r="M472" i="176"/>
  <c r="N472" i="176" s="1"/>
  <c r="M42" i="239"/>
  <c r="N42" i="239" s="1"/>
  <c r="P142" i="176"/>
  <c r="M142" i="176"/>
  <c r="N142" i="176" s="1"/>
  <c r="M134" i="176"/>
  <c r="N134" i="176" s="1"/>
  <c r="O57" i="104"/>
  <c r="S57" i="104" s="1"/>
  <c r="M389" i="176"/>
  <c r="N389" i="176" s="1"/>
  <c r="M88" i="176"/>
  <c r="N88" i="176" s="1"/>
  <c r="M58" i="176"/>
  <c r="N58" i="176" s="1"/>
  <c r="M46" i="204"/>
  <c r="N46" i="204" s="1"/>
  <c r="M245" i="176"/>
  <c r="N245" i="176" s="1"/>
  <c r="O88" i="176"/>
  <c r="M438" i="176"/>
  <c r="N438" i="176" s="1"/>
  <c r="O53" i="90"/>
  <c r="S53" i="90" s="1"/>
  <c r="M205" i="291"/>
  <c r="N205" i="291" s="1"/>
  <c r="M219" i="291"/>
  <c r="N219" i="291" s="1"/>
  <c r="P332" i="176"/>
  <c r="P170" i="176"/>
  <c r="M170" i="176"/>
  <c r="N170" i="176" s="1"/>
  <c r="P257" i="176"/>
  <c r="O29" i="215"/>
  <c r="M29" i="215"/>
  <c r="N29" i="215" s="1"/>
  <c r="P37" i="215"/>
  <c r="M121" i="129"/>
  <c r="N121" i="129" s="1"/>
  <c r="M125" i="129"/>
  <c r="N125" i="129" s="1"/>
  <c r="M95" i="239"/>
  <c r="N95" i="239" s="1"/>
  <c r="P39" i="220"/>
  <c r="P39" i="223"/>
  <c r="M482" i="176"/>
  <c r="N482" i="176" s="1"/>
  <c r="P382" i="176"/>
  <c r="O100" i="176"/>
  <c r="S100" i="176" s="1"/>
  <c r="M100" i="176"/>
  <c r="N100" i="176" s="1"/>
  <c r="M132" i="176"/>
  <c r="N132" i="176" s="1"/>
  <c r="O132" i="176"/>
  <c r="S132" i="176" s="1"/>
  <c r="P17" i="112"/>
  <c r="T17" i="112" s="1"/>
  <c r="M17" i="112"/>
  <c r="N17" i="112" s="1"/>
  <c r="P43" i="112"/>
  <c r="T43" i="112" s="1"/>
  <c r="M43" i="112"/>
  <c r="N43" i="112" s="1"/>
  <c r="P69" i="112"/>
  <c r="O52" i="176"/>
  <c r="S52" i="176" s="1"/>
  <c r="M52" i="176"/>
  <c r="N52" i="176" s="1"/>
  <c r="P519" i="176"/>
  <c r="M40" i="90"/>
  <c r="N40" i="90" s="1"/>
  <c r="M521" i="176"/>
  <c r="N521" i="176" s="1"/>
  <c r="P507" i="176"/>
  <c r="M108" i="176"/>
  <c r="N108" i="176" s="1"/>
  <c r="M40" i="112"/>
  <c r="N40" i="112" s="1"/>
  <c r="M106" i="104"/>
  <c r="N106" i="104" s="1"/>
  <c r="O259" i="291"/>
  <c r="S259" i="291" s="1"/>
  <c r="M259" i="291"/>
  <c r="N259" i="291" s="1"/>
  <c r="O191" i="291"/>
  <c r="M280" i="291"/>
  <c r="N280" i="291" s="1"/>
  <c r="O280" i="291"/>
  <c r="S280" i="291" s="1"/>
  <c r="M285" i="291"/>
  <c r="N285" i="291" s="1"/>
  <c r="O285" i="291"/>
  <c r="S285" i="291" s="1"/>
  <c r="O249" i="291"/>
  <c r="S249" i="291" s="1"/>
  <c r="M249" i="291"/>
  <c r="N249" i="291" s="1"/>
  <c r="M263" i="291"/>
  <c r="N263" i="291" s="1"/>
  <c r="O263" i="291"/>
  <c r="S263" i="291" s="1"/>
  <c r="P102" i="104"/>
  <c r="M102" i="104"/>
  <c r="N102" i="104" s="1"/>
  <c r="P265" i="291"/>
  <c r="T265" i="291" s="1"/>
  <c r="M265" i="291"/>
  <c r="N265" i="291" s="1"/>
  <c r="P266" i="291"/>
  <c r="T266" i="291" s="1"/>
  <c r="M266" i="291"/>
  <c r="N266" i="291" s="1"/>
  <c r="P246" i="291"/>
  <c r="T246" i="291" s="1"/>
  <c r="M246" i="291"/>
  <c r="N246" i="291" s="1"/>
  <c r="P251" i="291"/>
  <c r="T251" i="291" s="1"/>
  <c r="M251" i="291"/>
  <c r="N251" i="291" s="1"/>
  <c r="P268" i="291"/>
  <c r="T268" i="291" s="1"/>
  <c r="M268" i="291"/>
  <c r="N268" i="291" s="1"/>
  <c r="P138" i="291"/>
  <c r="P15" i="291"/>
  <c r="P110" i="291"/>
  <c r="P56" i="291"/>
  <c r="P27" i="291"/>
  <c r="M11" i="299"/>
  <c r="P242" i="92"/>
  <c r="O413" i="92"/>
  <c r="P121" i="291"/>
  <c r="M121" i="291"/>
  <c r="N121" i="291" s="1"/>
  <c r="M104" i="291"/>
  <c r="N104" i="291" s="1"/>
  <c r="O104" i="291"/>
  <c r="P65" i="291"/>
  <c r="M162" i="291"/>
  <c r="N162" i="291" s="1"/>
  <c r="O162" i="291"/>
  <c r="M106" i="92"/>
  <c r="N106" i="92" s="1"/>
  <c r="P202" i="291"/>
  <c r="M202" i="291"/>
  <c r="N202" i="291" s="1"/>
  <c r="P160" i="291"/>
  <c r="M160" i="291"/>
  <c r="N160" i="291" s="1"/>
  <c r="O105" i="291"/>
  <c r="M105" i="291"/>
  <c r="N105" i="291" s="1"/>
  <c r="M128" i="291"/>
  <c r="N128" i="291" s="1"/>
  <c r="M150" i="291"/>
  <c r="N150" i="291" s="1"/>
  <c r="M156" i="291"/>
  <c r="N156" i="291" s="1"/>
  <c r="M101" i="291"/>
  <c r="N101" i="291" s="1"/>
  <c r="O257" i="291"/>
  <c r="S257" i="291" s="1"/>
  <c r="O245" i="291"/>
  <c r="S245" i="291" s="1"/>
  <c r="O131" i="291"/>
  <c r="P367" i="92"/>
  <c r="M106" i="291"/>
  <c r="N106" i="291" s="1"/>
  <c r="M129" i="176"/>
  <c r="N129" i="176" s="1"/>
  <c r="O476" i="176"/>
  <c r="M53" i="176"/>
  <c r="N53" i="176" s="1"/>
  <c r="M131" i="176"/>
  <c r="N131" i="176" s="1"/>
  <c r="P488" i="176"/>
  <c r="P353" i="176"/>
  <c r="M144" i="176"/>
  <c r="N144" i="176" s="1"/>
  <c r="M244" i="176"/>
  <c r="N244" i="176" s="1"/>
  <c r="P410" i="176"/>
  <c r="M163" i="94"/>
  <c r="N163" i="94" s="1"/>
  <c r="O275" i="291"/>
  <c r="S275" i="291" s="1"/>
  <c r="M275" i="291"/>
  <c r="N275" i="291" s="1"/>
  <c r="P50" i="299"/>
  <c r="P15" i="299"/>
  <c r="P20" i="299"/>
  <c r="P52" i="299"/>
  <c r="M32" i="299"/>
  <c r="N32" i="299" s="1"/>
  <c r="M29" i="291"/>
  <c r="N29" i="291" s="1"/>
  <c r="M226" i="291"/>
  <c r="N226" i="291" s="1"/>
  <c r="O102" i="291"/>
  <c r="P106" i="291"/>
  <c r="O63" i="291"/>
  <c r="M55" i="291"/>
  <c r="N55" i="291" s="1"/>
  <c r="M99" i="291"/>
  <c r="N99" i="291" s="1"/>
  <c r="M217" i="291"/>
  <c r="N217" i="291" s="1"/>
  <c r="M107" i="291"/>
  <c r="N107" i="291" s="1"/>
  <c r="M91" i="215"/>
  <c r="N91" i="215" s="1"/>
  <c r="M17" i="204"/>
  <c r="N17" i="204" s="1"/>
  <c r="M387" i="176"/>
  <c r="N387" i="176" s="1"/>
  <c r="P66" i="176"/>
  <c r="M98" i="176"/>
  <c r="N98" i="176" s="1"/>
  <c r="M57" i="176"/>
  <c r="N57" i="176" s="1"/>
  <c r="M44" i="204"/>
  <c r="N44" i="204" s="1"/>
  <c r="P13" i="176"/>
  <c r="M419" i="176"/>
  <c r="N419" i="176" s="1"/>
  <c r="M236" i="176"/>
  <c r="N236" i="176" s="1"/>
  <c r="M86" i="176"/>
  <c r="N86" i="176" s="1"/>
  <c r="M317" i="176"/>
  <c r="N317" i="176" s="1"/>
  <c r="O357" i="94"/>
  <c r="M357" i="94"/>
  <c r="N357" i="94" s="1"/>
  <c r="M59" i="112"/>
  <c r="N59" i="112" s="1"/>
  <c r="M83" i="94"/>
  <c r="N83" i="94" s="1"/>
  <c r="M179" i="156"/>
  <c r="N179" i="156" s="1"/>
  <c r="M67" i="156"/>
  <c r="N67" i="156" s="1"/>
  <c r="M190" i="156"/>
  <c r="N190" i="156" s="1"/>
  <c r="M27" i="156"/>
  <c r="N27" i="156" s="1"/>
  <c r="M135" i="156"/>
  <c r="N135" i="156" s="1"/>
  <c r="M222" i="156"/>
  <c r="N222" i="156" s="1"/>
  <c r="M203" i="156"/>
  <c r="N203" i="156" s="1"/>
  <c r="M61" i="156"/>
  <c r="N61" i="156" s="1"/>
  <c r="O58" i="156"/>
  <c r="M11" i="156"/>
  <c r="M181" i="156"/>
  <c r="N181" i="156" s="1"/>
  <c r="M228" i="156"/>
  <c r="N228" i="156" s="1"/>
  <c r="M189" i="156"/>
  <c r="N189" i="156" s="1"/>
  <c r="O61" i="156"/>
  <c r="S61" i="156" s="1"/>
  <c r="M185" i="156"/>
  <c r="N185" i="156" s="1"/>
  <c r="M225" i="156"/>
  <c r="N225" i="156" s="1"/>
  <c r="M77" i="156"/>
  <c r="N77" i="156" s="1"/>
  <c r="M221" i="156"/>
  <c r="N221" i="156" s="1"/>
  <c r="M78" i="156"/>
  <c r="N78" i="156" s="1"/>
  <c r="M29" i="156"/>
  <c r="N29" i="156" s="1"/>
  <c r="M115" i="156"/>
  <c r="N115" i="156" s="1"/>
  <c r="M156" i="156"/>
  <c r="N156" i="156" s="1"/>
  <c r="P41" i="299"/>
  <c r="P56" i="299"/>
  <c r="P31" i="299"/>
  <c r="P37" i="299"/>
  <c r="P60" i="299"/>
  <c r="O240" i="291"/>
  <c r="S240" i="291" s="1"/>
  <c r="M240" i="291"/>
  <c r="N240" i="291" s="1"/>
  <c r="P167" i="291"/>
  <c r="M167" i="291"/>
  <c r="N167" i="291" s="1"/>
  <c r="O150" i="291"/>
  <c r="M244" i="291"/>
  <c r="N244" i="291" s="1"/>
  <c r="O148" i="291"/>
  <c r="M148" i="291"/>
  <c r="N148" i="291" s="1"/>
  <c r="O247" i="291"/>
  <c r="S247" i="291" s="1"/>
  <c r="M247" i="291"/>
  <c r="N247" i="291" s="1"/>
  <c r="P86" i="291"/>
  <c r="P172" i="291"/>
  <c r="O72" i="291"/>
  <c r="M72" i="291"/>
  <c r="N72" i="291" s="1"/>
  <c r="M92" i="291"/>
  <c r="N92" i="291" s="1"/>
  <c r="M137" i="291"/>
  <c r="N137" i="291" s="1"/>
  <c r="O137" i="291"/>
  <c r="O284" i="291"/>
  <c r="S284" i="291" s="1"/>
  <c r="M284" i="291"/>
  <c r="N284" i="291" s="1"/>
  <c r="P194" i="291"/>
  <c r="P54" i="291"/>
  <c r="P146" i="291"/>
  <c r="M49" i="299"/>
  <c r="N49" i="299" s="1"/>
  <c r="M281" i="291"/>
  <c r="N281" i="291" s="1"/>
  <c r="M258" i="291"/>
  <c r="N258" i="291" s="1"/>
  <c r="P248" i="291"/>
  <c r="T248" i="291" s="1"/>
  <c r="M248" i="291"/>
  <c r="N248" i="291" s="1"/>
  <c r="P14" i="291"/>
  <c r="M271" i="291"/>
  <c r="N271" i="291" s="1"/>
  <c r="M155" i="291"/>
  <c r="N155" i="291" s="1"/>
  <c r="M159" i="291"/>
  <c r="N159" i="291" s="1"/>
  <c r="P330" i="94"/>
  <c r="M330" i="94"/>
  <c r="N330" i="94" s="1"/>
  <c r="P633" i="92"/>
  <c r="P548" i="92"/>
  <c r="P584" i="92"/>
  <c r="P305" i="92"/>
  <c r="P550" i="92"/>
  <c r="M22" i="204"/>
  <c r="N22" i="204" s="1"/>
  <c r="O22" i="204"/>
  <c r="S22" i="204" s="1"/>
  <c r="P63" i="104"/>
  <c r="M188" i="156"/>
  <c r="N188" i="156" s="1"/>
  <c r="O188" i="156"/>
  <c r="S188" i="156" s="1"/>
  <c r="P207" i="156"/>
  <c r="P34" i="220"/>
  <c r="M34" i="220"/>
  <c r="N34" i="220" s="1"/>
  <c r="P22" i="223"/>
  <c r="O147" i="176"/>
  <c r="S147" i="176" s="1"/>
  <c r="M147" i="176"/>
  <c r="N147" i="176" s="1"/>
  <c r="M323" i="176"/>
  <c r="N323" i="176" s="1"/>
  <c r="O323" i="176"/>
  <c r="S323" i="176" s="1"/>
  <c r="O95" i="176"/>
  <c r="M95" i="176"/>
  <c r="N95" i="176" s="1"/>
  <c r="P182" i="176"/>
  <c r="P515" i="176"/>
  <c r="M52" i="223"/>
  <c r="N52" i="223" s="1"/>
  <c r="M16" i="215"/>
  <c r="N16" i="215" s="1"/>
  <c r="O38" i="215"/>
  <c r="M426" i="176"/>
  <c r="N426" i="176" s="1"/>
  <c r="O426" i="176"/>
  <c r="M13" i="129"/>
  <c r="N13" i="129" s="1"/>
  <c r="P95" i="129"/>
  <c r="P73" i="239"/>
  <c r="P485" i="176"/>
  <c r="P174" i="176"/>
  <c r="P75" i="176"/>
  <c r="O194" i="176"/>
  <c r="S194" i="176" s="1"/>
  <c r="M194" i="176"/>
  <c r="N194" i="176" s="1"/>
  <c r="O336" i="176"/>
  <c r="S336" i="176" s="1"/>
  <c r="M336" i="176"/>
  <c r="N336" i="176" s="1"/>
  <c r="M430" i="176"/>
  <c r="N430" i="176" s="1"/>
  <c r="P503" i="176"/>
  <c r="M219" i="156"/>
  <c r="N219" i="156" s="1"/>
  <c r="O219" i="156"/>
  <c r="O123" i="156"/>
  <c r="S123" i="156" s="1"/>
  <c r="M123" i="156"/>
  <c r="N123" i="156" s="1"/>
  <c r="P230" i="156"/>
  <c r="T230" i="156" s="1"/>
  <c r="M230" i="156"/>
  <c r="N230" i="156" s="1"/>
  <c r="M191" i="156"/>
  <c r="N191" i="156" s="1"/>
  <c r="P191" i="156"/>
  <c r="T191" i="156" s="1"/>
  <c r="O53" i="156"/>
  <c r="M53" i="156"/>
  <c r="N53" i="156" s="1"/>
  <c r="P165" i="156"/>
  <c r="C6" i="55"/>
  <c r="C6" i="56"/>
  <c r="C6" i="63"/>
  <c r="P172" i="92"/>
  <c r="T172" i="92" s="1"/>
  <c r="O20" i="90"/>
  <c r="S20" i="90" s="1"/>
  <c r="M15" i="239"/>
  <c r="N15" i="239" s="1"/>
  <c r="M172" i="176"/>
  <c r="N172" i="176" s="1"/>
  <c r="P425" i="176"/>
  <c r="O57" i="176"/>
  <c r="S57" i="176" s="1"/>
  <c r="P102" i="176"/>
  <c r="P364" i="176"/>
  <c r="P224" i="176"/>
  <c r="P115" i="176"/>
  <c r="P175" i="176"/>
  <c r="P301" i="176"/>
  <c r="P413" i="176"/>
  <c r="O116" i="176"/>
  <c r="M116" i="176"/>
  <c r="N116" i="176" s="1"/>
  <c r="O51" i="176"/>
  <c r="M51" i="176"/>
  <c r="N51" i="176" s="1"/>
  <c r="O28" i="176"/>
  <c r="S28" i="176" s="1"/>
  <c r="M28" i="176"/>
  <c r="N28" i="176" s="1"/>
  <c r="P14" i="176"/>
  <c r="O277" i="176"/>
  <c r="S277" i="176" s="1"/>
  <c r="M277" i="176"/>
  <c r="N277" i="176" s="1"/>
  <c r="P510" i="176"/>
  <c r="P180" i="156"/>
  <c r="P150" i="156"/>
  <c r="P138" i="156"/>
  <c r="P33" i="156"/>
  <c r="P20" i="112"/>
  <c r="T20" i="112" s="1"/>
  <c r="M20" i="112"/>
  <c r="N20" i="112" s="1"/>
  <c r="P15" i="108"/>
  <c r="P44" i="108"/>
  <c r="P73" i="108"/>
  <c r="C5" i="80"/>
  <c r="C6" i="76"/>
  <c r="C6" i="77"/>
  <c r="C6" i="39"/>
  <c r="C5" i="41"/>
  <c r="C6" i="52"/>
  <c r="C5" i="55"/>
  <c r="C5" i="56"/>
  <c r="C5" i="63"/>
  <c r="O60" i="176"/>
  <c r="S60" i="176" s="1"/>
  <c r="M60" i="176"/>
  <c r="N60" i="176" s="1"/>
  <c r="P133" i="176"/>
  <c r="T133" i="176" s="1"/>
  <c r="M133" i="176"/>
  <c r="N133" i="176" s="1"/>
  <c r="P278" i="176"/>
  <c r="T278" i="176" s="1"/>
  <c r="M278" i="176"/>
  <c r="N278" i="176" s="1"/>
  <c r="P309" i="176"/>
  <c r="T309" i="176" s="1"/>
  <c r="M309" i="176"/>
  <c r="N309" i="176" s="1"/>
  <c r="P448" i="176"/>
  <c r="M448" i="176"/>
  <c r="N448" i="176" s="1"/>
  <c r="O536" i="176"/>
  <c r="M113" i="176"/>
  <c r="N113" i="176" s="1"/>
  <c r="O113" i="176"/>
  <c r="M130" i="176"/>
  <c r="N130" i="176" s="1"/>
  <c r="O36" i="156"/>
  <c r="M36" i="156"/>
  <c r="N36" i="156" s="1"/>
  <c r="P111" i="156"/>
  <c r="P62" i="156"/>
  <c r="O194" i="156"/>
  <c r="C5" i="88"/>
  <c r="O46" i="204"/>
  <c r="M54" i="176"/>
  <c r="N54" i="176" s="1"/>
  <c r="P30" i="176"/>
  <c r="M468" i="176"/>
  <c r="N468" i="176" s="1"/>
  <c r="M480" i="176"/>
  <c r="N480" i="176" s="1"/>
  <c r="P254" i="176"/>
  <c r="P300" i="176"/>
  <c r="P124" i="176"/>
  <c r="O98" i="108"/>
  <c r="M98" i="108"/>
  <c r="N98" i="108" s="1"/>
  <c r="P229" i="156"/>
  <c r="P38" i="156"/>
  <c r="P75" i="156"/>
  <c r="P126" i="156"/>
  <c r="M21" i="220"/>
  <c r="N21" i="220" s="1"/>
  <c r="O135" i="156"/>
  <c r="O475" i="176"/>
  <c r="O247" i="176"/>
  <c r="M247" i="176"/>
  <c r="N247" i="176" s="1"/>
  <c r="O248" i="176"/>
  <c r="O362" i="176"/>
  <c r="M362" i="176"/>
  <c r="N362" i="176" s="1"/>
  <c r="O141" i="176"/>
  <c r="M141" i="176"/>
  <c r="N141" i="176" s="1"/>
  <c r="O378" i="176"/>
  <c r="M378" i="176"/>
  <c r="N378" i="176" s="1"/>
  <c r="O462" i="176"/>
  <c r="M462" i="176"/>
  <c r="N462" i="176" s="1"/>
  <c r="O121" i="176"/>
  <c r="M121" i="176"/>
  <c r="N121" i="176" s="1"/>
  <c r="P217" i="156"/>
  <c r="P100" i="156"/>
  <c r="P63" i="156"/>
  <c r="M249" i="176"/>
  <c r="N249" i="176" s="1"/>
  <c r="M88" i="156"/>
  <c r="N88" i="156" s="1"/>
  <c r="M159" i="156"/>
  <c r="N159" i="156" s="1"/>
  <c r="C5" i="69"/>
  <c r="C6" i="81"/>
  <c r="C5" i="77"/>
  <c r="C5" i="44"/>
  <c r="M351" i="94"/>
  <c r="N351" i="94" s="1"/>
  <c r="O351" i="94"/>
  <c r="C6" i="25"/>
  <c r="M64" i="176"/>
  <c r="N64" i="176" s="1"/>
  <c r="M216" i="156"/>
  <c r="N216" i="156" s="1"/>
  <c r="C6" i="24"/>
  <c r="W40" i="220"/>
  <c r="M27" i="176"/>
  <c r="N27" i="176" s="1"/>
  <c r="M55" i="176"/>
  <c r="N55" i="176" s="1"/>
  <c r="M422" i="176"/>
  <c r="N422" i="176" s="1"/>
  <c r="M435" i="176"/>
  <c r="N435" i="176" s="1"/>
  <c r="M175" i="92"/>
  <c r="N175" i="92" s="1"/>
  <c r="P384" i="92"/>
  <c r="C5" i="15"/>
  <c r="C6" i="36"/>
  <c r="C5" i="14"/>
  <c r="M116" i="90"/>
  <c r="N116" i="90" s="1"/>
  <c r="P206" i="94"/>
  <c r="P101" i="94"/>
  <c r="P420" i="92"/>
  <c r="P137" i="90"/>
  <c r="M51" i="90"/>
  <c r="N51" i="90" s="1"/>
  <c r="P90" i="90"/>
  <c r="P161" i="90"/>
  <c r="P412" i="94"/>
  <c r="P37" i="108"/>
  <c r="P247" i="90"/>
  <c r="P91" i="90"/>
  <c r="P103" i="92"/>
  <c r="P328" i="92"/>
  <c r="P272" i="94"/>
  <c r="P487" i="92"/>
  <c r="P94" i="104"/>
  <c r="P69" i="94"/>
  <c r="P164" i="90"/>
  <c r="P81" i="90"/>
  <c r="P486" i="92"/>
  <c r="M31" i="90"/>
  <c r="N31" i="90" s="1"/>
  <c r="P221" i="94"/>
  <c r="P266" i="94"/>
  <c r="P96" i="94"/>
  <c r="P181" i="94"/>
  <c r="P291" i="94"/>
  <c r="O28" i="102"/>
  <c r="P107" i="90"/>
  <c r="P311" i="94"/>
  <c r="M33" i="90"/>
  <c r="N33" i="90" s="1"/>
  <c r="M230" i="90"/>
  <c r="N230" i="90" s="1"/>
  <c r="O21" i="90"/>
  <c r="S21" i="90" s="1"/>
  <c r="M202" i="90"/>
  <c r="N202" i="90" s="1"/>
  <c r="O50" i="90"/>
  <c r="S50" i="90" s="1"/>
  <c r="P85" i="90"/>
  <c r="M15" i="90"/>
  <c r="N15" i="90" s="1"/>
  <c r="P80" i="90"/>
  <c r="M169" i="90"/>
  <c r="N169" i="90" s="1"/>
  <c r="P89" i="90"/>
  <c r="O31" i="90"/>
  <c r="M140" i="90"/>
  <c r="N140" i="90" s="1"/>
  <c r="M50" i="90"/>
  <c r="N50" i="90" s="1"/>
  <c r="M129" i="90"/>
  <c r="N129" i="90" s="1"/>
  <c r="M147" i="90"/>
  <c r="N147" i="90" s="1"/>
  <c r="O198" i="90"/>
  <c r="S198" i="90" s="1"/>
  <c r="P157" i="90"/>
  <c r="M54" i="90"/>
  <c r="N54" i="90" s="1"/>
  <c r="M198" i="90"/>
  <c r="N198" i="90" s="1"/>
  <c r="O116" i="90"/>
  <c r="M14" i="90"/>
  <c r="N14" i="90" s="1"/>
  <c r="P109" i="90"/>
  <c r="M245" i="90"/>
  <c r="N245" i="90" s="1"/>
  <c r="O19" i="90"/>
  <c r="S19" i="90" s="1"/>
  <c r="M13" i="90"/>
  <c r="N13" i="90" s="1"/>
  <c r="M210" i="90"/>
  <c r="N210" i="90" s="1"/>
  <c r="M240" i="90"/>
  <c r="N240" i="90" s="1"/>
  <c r="M139" i="90"/>
  <c r="N139" i="90" s="1"/>
  <c r="M96" i="90"/>
  <c r="N96" i="90" s="1"/>
  <c r="O168" i="90"/>
  <c r="M208" i="90"/>
  <c r="N208" i="90" s="1"/>
  <c r="P13" i="90"/>
  <c r="M215" i="90"/>
  <c r="N215" i="90" s="1"/>
  <c r="O169" i="90"/>
  <c r="M84" i="90"/>
  <c r="N84" i="90" s="1"/>
  <c r="P21" i="90"/>
  <c r="T21" i="90" s="1"/>
  <c r="O29" i="90"/>
  <c r="M12" i="90"/>
  <c r="P152" i="90"/>
  <c r="M133" i="90"/>
  <c r="N133" i="90" s="1"/>
  <c r="M160" i="90"/>
  <c r="N160" i="90" s="1"/>
  <c r="M102" i="90"/>
  <c r="N102" i="90" s="1"/>
  <c r="O30" i="90"/>
  <c r="S30" i="90" s="1"/>
  <c r="M141" i="90"/>
  <c r="N141" i="90" s="1"/>
  <c r="M52" i="90"/>
  <c r="N52" i="90" s="1"/>
  <c r="M30" i="90"/>
  <c r="N30" i="90" s="1"/>
  <c r="P54" i="90"/>
  <c r="T54" i="90" s="1"/>
  <c r="M24" i="90"/>
  <c r="N24" i="90" s="1"/>
  <c r="P52" i="90"/>
  <c r="T52" i="90" s="1"/>
  <c r="M87" i="90"/>
  <c r="N87" i="90" s="1"/>
  <c r="M126" i="90"/>
  <c r="N126" i="90" s="1"/>
  <c r="M179" i="90"/>
  <c r="N179" i="90" s="1"/>
  <c r="M225" i="90"/>
  <c r="N225" i="90" s="1"/>
  <c r="O102" i="90"/>
  <c r="S102" i="90" s="1"/>
  <c r="M122" i="90"/>
  <c r="N122" i="90" s="1"/>
  <c r="M77" i="90"/>
  <c r="N77" i="90" s="1"/>
  <c r="O52" i="90"/>
  <c r="S52" i="90" s="1"/>
  <c r="M69" i="104"/>
  <c r="N69" i="104" s="1"/>
  <c r="P129" i="291"/>
  <c r="M124" i="291"/>
  <c r="N124" i="291" s="1"/>
  <c r="P39" i="299"/>
  <c r="O55" i="291"/>
  <c r="S55" i="291" s="1"/>
  <c r="O242" i="291"/>
  <c r="S242" i="291" s="1"/>
  <c r="M242" i="291"/>
  <c r="N242" i="291" s="1"/>
  <c r="M153" i="291"/>
  <c r="N153" i="291" s="1"/>
  <c r="P174" i="291"/>
  <c r="P144" i="291"/>
  <c r="P33" i="291"/>
  <c r="P37" i="291"/>
  <c r="O18" i="291"/>
  <c r="S18" i="291" s="1"/>
  <c r="M18" i="291"/>
  <c r="N18" i="291" s="1"/>
  <c r="O271" i="291"/>
  <c r="S271" i="291" s="1"/>
  <c r="M254" i="291"/>
  <c r="N254" i="291" s="1"/>
  <c r="M418" i="94"/>
  <c r="N418" i="94" s="1"/>
  <c r="P418" i="94"/>
  <c r="P15" i="220"/>
  <c r="O42" i="220"/>
  <c r="S42" i="220" s="1"/>
  <c r="M42" i="220"/>
  <c r="N42" i="220" s="1"/>
  <c r="P34" i="204"/>
  <c r="P45" i="204"/>
  <c r="M45" i="204"/>
  <c r="N45" i="204" s="1"/>
  <c r="P64" i="239"/>
  <c r="P20" i="239"/>
  <c r="P45" i="220"/>
  <c r="M18" i="204"/>
  <c r="N18" i="204" s="1"/>
  <c r="M12" i="204"/>
  <c r="N12" i="204" s="1"/>
  <c r="C5" i="78"/>
  <c r="C5" i="52"/>
  <c r="C5" i="20"/>
  <c r="C5" i="81"/>
  <c r="C6" i="15"/>
  <c r="M36" i="94"/>
  <c r="N36" i="94" s="1"/>
  <c r="C6" i="19"/>
  <c r="M202" i="176"/>
  <c r="N202" i="176" s="1"/>
  <c r="C5" i="89"/>
  <c r="P168" i="92"/>
  <c r="T168" i="92" s="1"/>
  <c r="M55" i="108"/>
  <c r="N55" i="108" s="1"/>
  <c r="P170" i="92"/>
  <c r="T170" i="92" s="1"/>
  <c r="P169" i="92"/>
  <c r="T169" i="92" s="1"/>
  <c r="W198" i="90"/>
  <c r="P18" i="92"/>
  <c r="P56" i="104"/>
  <c r="O115" i="104"/>
  <c r="P215" i="94"/>
  <c r="P109" i="94"/>
  <c r="P416" i="92"/>
  <c r="P295" i="94"/>
  <c r="P236" i="94"/>
  <c r="P95" i="94"/>
  <c r="P272" i="92"/>
  <c r="P111" i="94"/>
  <c r="P128" i="94"/>
  <c r="P151" i="94"/>
  <c r="P176" i="94"/>
  <c r="P190" i="94"/>
  <c r="P197" i="94"/>
  <c r="P242" i="94"/>
  <c r="P302" i="94"/>
  <c r="P365" i="94"/>
  <c r="M213" i="92"/>
  <c r="N213" i="92" s="1"/>
  <c r="P92" i="94"/>
  <c r="P130" i="94"/>
  <c r="P192" i="94"/>
  <c r="P255" i="94"/>
  <c r="P315" i="94"/>
  <c r="P367" i="94"/>
  <c r="P234" i="94"/>
  <c r="P243" i="94"/>
  <c r="P260" i="94"/>
  <c r="P298" i="94"/>
  <c r="P108" i="94"/>
  <c r="P116" i="94"/>
  <c r="P150" i="94"/>
  <c r="P228" i="94"/>
  <c r="P235" i="94"/>
  <c r="P245" i="94"/>
  <c r="P300" i="94"/>
  <c r="P62" i="204"/>
  <c r="M21" i="204"/>
  <c r="N21" i="204" s="1"/>
  <c r="M15" i="204"/>
  <c r="N15" i="204" s="1"/>
  <c r="O18" i="204"/>
  <c r="S18" i="204" s="1"/>
  <c r="M13" i="204"/>
  <c r="N13" i="204" s="1"/>
  <c r="M29" i="204"/>
  <c r="N29" i="204" s="1"/>
  <c r="O17" i="204"/>
  <c r="S17" i="204" s="1"/>
  <c r="M40" i="204"/>
  <c r="N40" i="204" s="1"/>
  <c r="M42" i="204"/>
  <c r="N42" i="204" s="1"/>
  <c r="M17" i="299"/>
  <c r="N17" i="299" s="1"/>
  <c r="P122" i="104"/>
  <c r="O272" i="291"/>
  <c r="S272" i="291" s="1"/>
  <c r="M272" i="291"/>
  <c r="N272" i="291" s="1"/>
  <c r="O283" i="291"/>
  <c r="S283" i="291" s="1"/>
  <c r="M283" i="291"/>
  <c r="N283" i="291" s="1"/>
  <c r="P57" i="291"/>
  <c r="O239" i="291"/>
  <c r="S239" i="291" s="1"/>
  <c r="M239" i="291"/>
  <c r="N239" i="291" s="1"/>
  <c r="P212" i="291"/>
  <c r="P70" i="291"/>
  <c r="M70" i="291"/>
  <c r="N70" i="291" s="1"/>
  <c r="P158" i="291"/>
  <c r="M158" i="291"/>
  <c r="N158" i="291" s="1"/>
  <c r="P83" i="291"/>
  <c r="P32" i="291"/>
  <c r="O244" i="291"/>
  <c r="S244" i="291" s="1"/>
  <c r="P116" i="104"/>
  <c r="M97" i="104"/>
  <c r="N97" i="104" s="1"/>
  <c r="P630" i="92"/>
  <c r="P102" i="90"/>
  <c r="T102" i="90" s="1"/>
  <c r="O130" i="94"/>
  <c r="P65" i="108"/>
  <c r="M65" i="108"/>
  <c r="N65" i="108" s="1"/>
  <c r="W147" i="90"/>
  <c r="O147" i="90"/>
  <c r="S147" i="90" s="1"/>
  <c r="W30" i="90"/>
  <c r="M397" i="94"/>
  <c r="N397" i="94" s="1"/>
  <c r="P53" i="90"/>
  <c r="T53" i="90" s="1"/>
  <c r="P204" i="94"/>
  <c r="P312" i="94"/>
  <c r="P387" i="94"/>
  <c r="P310" i="94"/>
  <c r="P463" i="92"/>
  <c r="P114" i="131"/>
  <c r="P54" i="94"/>
  <c r="P85" i="94"/>
  <c r="T85" i="94" s="1"/>
  <c r="M85" i="94"/>
  <c r="N85" i="94" s="1"/>
  <c r="P402" i="94"/>
  <c r="M402" i="94"/>
  <c r="N402" i="94" s="1"/>
  <c r="O294" i="94"/>
  <c r="P39" i="94"/>
  <c r="M329" i="94"/>
  <c r="N329" i="94" s="1"/>
  <c r="M33" i="94"/>
  <c r="N33" i="94" s="1"/>
  <c r="P372" i="94"/>
  <c r="P282" i="94"/>
  <c r="M282" i="94"/>
  <c r="N282" i="94" s="1"/>
  <c r="O21" i="94"/>
  <c r="M21" i="94"/>
  <c r="N21" i="94" s="1"/>
  <c r="P188" i="94"/>
  <c r="M390" i="94"/>
  <c r="N390" i="94" s="1"/>
  <c r="O392" i="94"/>
  <c r="M392" i="94"/>
  <c r="N392" i="94" s="1"/>
  <c r="P284" i="94"/>
  <c r="M50" i="94"/>
  <c r="N50" i="94" s="1"/>
  <c r="M292" i="94"/>
  <c r="N292" i="94" s="1"/>
  <c r="P35" i="94"/>
  <c r="T35" i="94" s="1"/>
  <c r="M35" i="94"/>
  <c r="N35" i="94" s="1"/>
  <c r="O348" i="94"/>
  <c r="M348" i="94"/>
  <c r="N348" i="94" s="1"/>
  <c r="P424" i="94"/>
  <c r="O150" i="94"/>
  <c r="P324" i="92"/>
  <c r="O132" i="90"/>
  <c r="M93" i="291"/>
  <c r="N93" i="291" s="1"/>
  <c r="O219" i="291"/>
  <c r="P147" i="92"/>
  <c r="P377" i="92"/>
  <c r="O418" i="92"/>
  <c r="P320" i="92"/>
  <c r="P153" i="90"/>
  <c r="P110" i="90"/>
  <c r="P176" i="90"/>
  <c r="P181" i="90"/>
  <c r="P107" i="92"/>
  <c r="P227" i="92"/>
  <c r="P244" i="92"/>
  <c r="P404" i="92"/>
  <c r="M406" i="92"/>
  <c r="N406" i="92" s="1"/>
  <c r="M430" i="92"/>
  <c r="N430" i="92" s="1"/>
  <c r="P541" i="92"/>
  <c r="P549" i="92"/>
  <c r="P618" i="92"/>
  <c r="P138" i="90"/>
  <c r="O89" i="90"/>
  <c r="O52" i="92"/>
  <c r="M130" i="90"/>
  <c r="N130" i="90" s="1"/>
  <c r="O636" i="92"/>
  <c r="O160" i="92"/>
  <c r="P191" i="92"/>
  <c r="M119" i="215"/>
  <c r="N119" i="215" s="1"/>
  <c r="M107" i="129"/>
  <c r="N107" i="129" s="1"/>
  <c r="M90" i="129"/>
  <c r="N90" i="129" s="1"/>
  <c r="O527" i="92"/>
  <c r="O587" i="92"/>
  <c r="W44" i="220"/>
  <c r="P76" i="176"/>
  <c r="O263" i="92"/>
  <c r="O514" i="92"/>
  <c r="P59" i="92"/>
  <c r="P147" i="90"/>
  <c r="T147" i="90" s="1"/>
  <c r="P474" i="92"/>
  <c r="P201" i="92"/>
  <c r="P148" i="92"/>
  <c r="M65" i="90"/>
  <c r="N65" i="90" s="1"/>
  <c r="P603" i="92"/>
  <c r="P598" i="92"/>
  <c r="P503" i="92"/>
  <c r="P473" i="92"/>
  <c r="P178" i="92"/>
  <c r="P215" i="90"/>
  <c r="P30" i="90"/>
  <c r="T30" i="90" s="1"/>
  <c r="O364" i="92"/>
  <c r="O64" i="90"/>
  <c r="P602" i="92"/>
  <c r="P597" i="92"/>
  <c r="P478" i="92"/>
  <c r="P362" i="92"/>
  <c r="P177" i="92"/>
  <c r="O478" i="92"/>
  <c r="O175" i="92"/>
  <c r="P210" i="90"/>
  <c r="O363" i="92"/>
  <c r="O15" i="90"/>
  <c r="P596" i="92"/>
  <c r="P477" i="92"/>
  <c r="P176" i="92"/>
  <c r="O599" i="92"/>
  <c r="P209" i="90"/>
  <c r="O85" i="92"/>
  <c r="O201" i="92"/>
  <c r="M48" i="92"/>
  <c r="N48" i="92" s="1"/>
  <c r="M67" i="90"/>
  <c r="N67" i="90" s="1"/>
  <c r="O13" i="90"/>
  <c r="P506" i="92"/>
  <c r="P476" i="92"/>
  <c r="O333" i="92"/>
  <c r="O27" i="92"/>
  <c r="P203" i="90"/>
  <c r="P93" i="92"/>
  <c r="P118" i="90"/>
  <c r="P515" i="92"/>
  <c r="P385" i="92"/>
  <c r="O66" i="92"/>
  <c r="O139" i="92"/>
  <c r="P475" i="92"/>
  <c r="P202" i="92"/>
  <c r="P68" i="90"/>
  <c r="P92" i="92"/>
  <c r="P186" i="92"/>
  <c r="P62" i="92"/>
  <c r="P142" i="92"/>
  <c r="P581" i="92"/>
  <c r="P142" i="90"/>
  <c r="P75" i="90"/>
  <c r="P50" i="90"/>
  <c r="T50" i="90" s="1"/>
  <c r="P25" i="102"/>
  <c r="P38" i="102"/>
  <c r="P151" i="239"/>
  <c r="P149" i="239"/>
  <c r="P147" i="239"/>
  <c r="P146" i="239"/>
  <c r="P145" i="239"/>
  <c r="P143" i="239"/>
  <c r="P141" i="239"/>
  <c r="P140" i="239"/>
  <c r="P139" i="239"/>
  <c r="P137" i="239"/>
  <c r="P135" i="239"/>
  <c r="P134" i="239"/>
  <c r="P133" i="239"/>
  <c r="P131" i="239"/>
  <c r="P129" i="239"/>
  <c r="P128" i="239"/>
  <c r="P127" i="239"/>
  <c r="P125" i="239"/>
  <c r="P150" i="239"/>
  <c r="P148" i="239"/>
  <c r="P144" i="239"/>
  <c r="P142" i="239"/>
  <c r="P138" i="239"/>
  <c r="P136" i="239"/>
  <c r="P132" i="239"/>
  <c r="P130" i="239"/>
  <c r="P122" i="239"/>
  <c r="P121" i="239"/>
  <c r="P118" i="239"/>
  <c r="P120" i="239"/>
  <c r="P117" i="239"/>
  <c r="P124" i="239"/>
  <c r="P123" i="239"/>
  <c r="P119" i="239"/>
  <c r="P126" i="239"/>
  <c r="P23" i="108"/>
  <c r="P29" i="108"/>
  <c r="P41" i="102"/>
  <c r="P26" i="102"/>
  <c r="P22" i="108"/>
  <c r="P28" i="108"/>
  <c r="P47" i="102"/>
  <c r="P25" i="108"/>
  <c r="P24" i="108"/>
  <c r="P48" i="102"/>
  <c r="P26" i="108"/>
  <c r="P27" i="108"/>
  <c r="P27" i="102"/>
  <c r="P24" i="102"/>
  <c r="P37" i="102"/>
  <c r="P13" i="102"/>
  <c r="P38" i="90"/>
  <c r="P31" i="108"/>
  <c r="P126" i="131"/>
  <c r="P124" i="131"/>
  <c r="P130" i="131"/>
  <c r="P129" i="131"/>
  <c r="P131" i="131"/>
  <c r="P127" i="131"/>
  <c r="P125" i="131"/>
  <c r="P198" i="90"/>
  <c r="T198" i="90" s="1"/>
  <c r="P34" i="90"/>
  <c r="P148" i="131"/>
  <c r="P143" i="131"/>
  <c r="P135" i="131"/>
  <c r="P133" i="131"/>
  <c r="P153" i="131"/>
  <c r="P123" i="131"/>
  <c r="P122" i="131"/>
  <c r="P116" i="131"/>
  <c r="P146" i="131"/>
  <c r="P140" i="131"/>
  <c r="P138" i="131"/>
  <c r="P136" i="131"/>
  <c r="P134" i="131"/>
  <c r="P150" i="131"/>
  <c r="P120" i="131"/>
  <c r="P117" i="131"/>
  <c r="P145" i="131"/>
  <c r="P142" i="131"/>
  <c r="P141" i="131"/>
  <c r="P139" i="131"/>
  <c r="P118" i="131"/>
  <c r="P115" i="239"/>
  <c r="P100" i="239"/>
  <c r="P157" i="131"/>
  <c r="P144" i="131"/>
  <c r="P40" i="108"/>
  <c r="P42" i="108"/>
  <c r="P43" i="102"/>
  <c r="T43" i="102" s="1"/>
  <c r="P217" i="90"/>
  <c r="P186" i="90"/>
  <c r="P28" i="90"/>
  <c r="O124" i="92"/>
  <c r="P18" i="102"/>
  <c r="P12" i="102"/>
  <c r="P109" i="239"/>
  <c r="T109" i="239" s="1"/>
  <c r="P155" i="131"/>
  <c r="T155" i="131" s="1"/>
  <c r="P151" i="131"/>
  <c r="T151" i="131" s="1"/>
  <c r="P128" i="131"/>
  <c r="T128" i="131" s="1"/>
  <c r="P115" i="131"/>
  <c r="T115" i="131" s="1"/>
  <c r="P156" i="131"/>
  <c r="T156" i="131" s="1"/>
  <c r="W109" i="239"/>
  <c r="W156" i="131"/>
  <c r="W128" i="131"/>
  <c r="W151" i="131"/>
  <c r="W155" i="131"/>
  <c r="W115" i="131"/>
  <c r="P15" i="102"/>
  <c r="P17" i="102"/>
  <c r="P20" i="102"/>
  <c r="P31" i="102"/>
  <c r="P40" i="102"/>
  <c r="P45" i="102"/>
  <c r="P42" i="102"/>
  <c r="P108" i="239"/>
  <c r="P107" i="239"/>
  <c r="P105" i="239"/>
  <c r="P106" i="239"/>
  <c r="P159" i="131"/>
  <c r="P149" i="131"/>
  <c r="P158" i="131"/>
  <c r="P154" i="131"/>
  <c r="P114" i="239"/>
  <c r="P101" i="239"/>
  <c r="P36" i="108"/>
  <c r="P137" i="131"/>
  <c r="P147" i="131"/>
  <c r="P152" i="131"/>
  <c r="P132" i="131"/>
  <c r="P116" i="239"/>
  <c r="P104" i="239"/>
  <c r="P110" i="239"/>
  <c r="P99" i="239"/>
  <c r="P113" i="239"/>
  <c r="P111" i="239"/>
  <c r="P103" i="239"/>
  <c r="P112" i="239"/>
  <c r="P102" i="239"/>
  <c r="P41" i="108"/>
  <c r="P119" i="131"/>
  <c r="P16" i="102"/>
  <c r="P19" i="102"/>
  <c r="P23" i="102"/>
  <c r="P29" i="102"/>
  <c r="P32" i="102"/>
  <c r="P33" i="102"/>
  <c r="P39" i="102"/>
  <c r="P35" i="108"/>
  <c r="P121" i="131"/>
  <c r="P39" i="108"/>
  <c r="W53" i="90"/>
  <c r="W102" i="90"/>
  <c r="W50" i="90"/>
  <c r="W21" i="90"/>
  <c r="W52" i="90"/>
  <c r="W15" i="92"/>
  <c r="S225" i="156" l="1"/>
  <c r="M435" i="92"/>
  <c r="N435" i="92" s="1"/>
  <c r="O206" i="176"/>
  <c r="O531" i="176"/>
  <c r="M523" i="176"/>
  <c r="N523" i="176" s="1"/>
  <c r="M21" i="299"/>
  <c r="N21" i="299" s="1"/>
  <c r="M614" i="92"/>
  <c r="N614" i="92" s="1"/>
  <c r="M469" i="176"/>
  <c r="N469" i="176" s="1"/>
  <c r="M82" i="215"/>
  <c r="N82" i="215" s="1"/>
  <c r="M279" i="176"/>
  <c r="N279" i="176" s="1"/>
  <c r="M320" i="176"/>
  <c r="N320" i="176" s="1"/>
  <c r="M182" i="176"/>
  <c r="N182" i="176" s="1"/>
  <c r="M216" i="176"/>
  <c r="N216" i="176" s="1"/>
  <c r="M314" i="176"/>
  <c r="N314" i="176" s="1"/>
  <c r="M288" i="176"/>
  <c r="N288" i="176" s="1"/>
  <c r="O289" i="176"/>
  <c r="O263" i="176"/>
  <c r="M481" i="176"/>
  <c r="N481" i="176" s="1"/>
  <c r="M100" i="215"/>
  <c r="N100" i="215" s="1"/>
  <c r="M14" i="131"/>
  <c r="N14" i="131" s="1"/>
  <c r="M177" i="176"/>
  <c r="N177" i="176" s="1"/>
  <c r="M31" i="239"/>
  <c r="N31" i="239" s="1"/>
  <c r="M404" i="94"/>
  <c r="N404" i="94" s="1"/>
  <c r="M318" i="176"/>
  <c r="N318" i="176" s="1"/>
  <c r="M105" i="176"/>
  <c r="N105" i="176" s="1"/>
  <c r="M522" i="176"/>
  <c r="N522" i="176" s="1"/>
  <c r="M108" i="92"/>
  <c r="N108" i="92" s="1"/>
  <c r="O214" i="176"/>
  <c r="M465" i="176"/>
  <c r="N465" i="176" s="1"/>
  <c r="M215" i="176"/>
  <c r="N215" i="176" s="1"/>
  <c r="M509" i="176"/>
  <c r="N509" i="176" s="1"/>
  <c r="M222" i="90"/>
  <c r="N222" i="90" s="1"/>
  <c r="O267" i="176"/>
  <c r="O305" i="176"/>
  <c r="M504" i="176"/>
  <c r="N504" i="176" s="1"/>
  <c r="M276" i="176"/>
  <c r="N276" i="176" s="1"/>
  <c r="M181" i="90"/>
  <c r="N181" i="90" s="1"/>
  <c r="M366" i="92"/>
  <c r="N366" i="92" s="1"/>
  <c r="O18" i="220"/>
  <c r="M268" i="92"/>
  <c r="N268" i="92" s="1"/>
  <c r="O19" i="156"/>
  <c r="M60" i="291"/>
  <c r="N60" i="291" s="1"/>
  <c r="M479" i="92"/>
  <c r="N479" i="92" s="1"/>
  <c r="M30" i="176"/>
  <c r="N30" i="176" s="1"/>
  <c r="M40" i="92"/>
  <c r="N40" i="92" s="1"/>
  <c r="M58" i="94"/>
  <c r="N58" i="94" s="1"/>
  <c r="O119" i="176"/>
  <c r="M264" i="92"/>
  <c r="N264" i="92" s="1"/>
  <c r="M69" i="112"/>
  <c r="N69" i="112" s="1"/>
  <c r="O69" i="112"/>
  <c r="O456" i="176"/>
  <c r="M456" i="176"/>
  <c r="N456" i="176" s="1"/>
  <c r="O89" i="129"/>
  <c r="O14" i="115"/>
  <c r="M125" i="176"/>
  <c r="N125" i="176" s="1"/>
  <c r="M192" i="291"/>
  <c r="N192" i="291" s="1"/>
  <c r="O305" i="92"/>
  <c r="M457" i="176"/>
  <c r="N457" i="176" s="1"/>
  <c r="M79" i="176"/>
  <c r="N79" i="176" s="1"/>
  <c r="M66" i="176"/>
  <c r="N66" i="176" s="1"/>
  <c r="M358" i="176"/>
  <c r="N358" i="176" s="1"/>
  <c r="M93" i="90"/>
  <c r="N93" i="90" s="1"/>
  <c r="M52" i="215"/>
  <c r="N52" i="215" s="1"/>
  <c r="M102" i="108"/>
  <c r="N102" i="108" s="1"/>
  <c r="M46" i="215"/>
  <c r="N46" i="215" s="1"/>
  <c r="M78" i="239"/>
  <c r="N78" i="239" s="1"/>
  <c r="M57" i="204"/>
  <c r="N57" i="204" s="1"/>
  <c r="O53" i="239"/>
  <c r="O491" i="176"/>
  <c r="M300" i="176"/>
  <c r="N300" i="176" s="1"/>
  <c r="O41" i="156"/>
  <c r="O150" i="215"/>
  <c r="M41" i="215"/>
  <c r="N41" i="215" s="1"/>
  <c r="M36" i="223"/>
  <c r="N36" i="223" s="1"/>
  <c r="M158" i="92"/>
  <c r="N158" i="92" s="1"/>
  <c r="M425" i="176"/>
  <c r="N425" i="176" s="1"/>
  <c r="M372" i="92"/>
  <c r="N372" i="92" s="1"/>
  <c r="M143" i="215"/>
  <c r="N143" i="215" s="1"/>
  <c r="M118" i="215"/>
  <c r="N118" i="215" s="1"/>
  <c r="M411" i="176"/>
  <c r="N411" i="176" s="1"/>
  <c r="M532" i="176"/>
  <c r="N532" i="176" s="1"/>
  <c r="M18" i="223"/>
  <c r="N18" i="223" s="1"/>
  <c r="M38" i="204"/>
  <c r="N38" i="204" s="1"/>
  <c r="M265" i="176"/>
  <c r="N265" i="176" s="1"/>
  <c r="N13" i="92"/>
  <c r="N11" i="223"/>
  <c r="N11" i="220"/>
  <c r="N11" i="156"/>
  <c r="N11" i="215"/>
  <c r="N11" i="239"/>
  <c r="N10" i="129"/>
  <c r="N13" i="115"/>
  <c r="N12" i="90"/>
  <c r="N11" i="299"/>
  <c r="M69" i="176"/>
  <c r="N69" i="176" s="1"/>
  <c r="M246" i="176"/>
  <c r="N246" i="176" s="1"/>
  <c r="O334" i="92"/>
  <c r="M13" i="94"/>
  <c r="N13" i="94" s="1"/>
  <c r="M265" i="92"/>
  <c r="N265" i="92" s="1"/>
  <c r="O409" i="176"/>
  <c r="M55" i="299"/>
  <c r="N55" i="299" s="1"/>
  <c r="M514" i="176"/>
  <c r="N514" i="176" s="1"/>
  <c r="M510" i="92"/>
  <c r="N510" i="92" s="1"/>
  <c r="M203" i="176"/>
  <c r="N203" i="176" s="1"/>
  <c r="O87" i="239"/>
  <c r="O96" i="239"/>
  <c r="M83" i="215"/>
  <c r="N83" i="215" s="1"/>
  <c r="M255" i="176"/>
  <c r="N255" i="176" s="1"/>
  <c r="O333" i="176"/>
  <c r="M484" i="176"/>
  <c r="N484" i="176" s="1"/>
  <c r="M340" i="94"/>
  <c r="N340" i="94" s="1"/>
  <c r="M530" i="176"/>
  <c r="N530" i="176" s="1"/>
  <c r="M155" i="92"/>
  <c r="N155" i="92" s="1"/>
  <c r="M164" i="215"/>
  <c r="N164" i="215" s="1"/>
  <c r="M501" i="176"/>
  <c r="N501" i="176" s="1"/>
  <c r="M136" i="94"/>
  <c r="N136" i="94" s="1"/>
  <c r="O269" i="176"/>
  <c r="M58" i="239"/>
  <c r="N58" i="239" s="1"/>
  <c r="M146" i="176"/>
  <c r="N146" i="176" s="1"/>
  <c r="M156" i="92"/>
  <c r="N156" i="92" s="1"/>
  <c r="M270" i="176"/>
  <c r="N270" i="176" s="1"/>
  <c r="M272" i="176"/>
  <c r="N272" i="176" s="1"/>
  <c r="M217" i="176"/>
  <c r="N217" i="176" s="1"/>
  <c r="O207" i="156"/>
  <c r="M620" i="92"/>
  <c r="N620" i="92" s="1"/>
  <c r="M108" i="215"/>
  <c r="N108" i="215" s="1"/>
  <c r="M50" i="204"/>
  <c r="N50" i="204" s="1"/>
  <c r="M37" i="299"/>
  <c r="N37" i="299" s="1"/>
  <c r="M56" i="291"/>
  <c r="N56" i="291" s="1"/>
  <c r="M74" i="215"/>
  <c r="N74" i="215" s="1"/>
  <c r="M115" i="215"/>
  <c r="N115" i="215" s="1"/>
  <c r="M14" i="291"/>
  <c r="N14" i="291" s="1"/>
  <c r="O212" i="92"/>
  <c r="M103" i="108"/>
  <c r="N103" i="108" s="1"/>
  <c r="M474" i="176"/>
  <c r="N474" i="176" s="1"/>
  <c r="M385" i="92"/>
  <c r="N385" i="92" s="1"/>
  <c r="M93" i="239"/>
  <c r="N93" i="239" s="1"/>
  <c r="O93" i="131"/>
  <c r="O42" i="131"/>
  <c r="M116" i="104"/>
  <c r="N116" i="104" s="1"/>
  <c r="M50" i="176"/>
  <c r="N50" i="176" s="1"/>
  <c r="M184" i="291"/>
  <c r="N184" i="291" s="1"/>
  <c r="M569" i="92"/>
  <c r="N569" i="92" s="1"/>
  <c r="M136" i="291"/>
  <c r="N136" i="291" s="1"/>
  <c r="M613" i="92"/>
  <c r="N613" i="92" s="1"/>
  <c r="M287" i="92"/>
  <c r="N287" i="92" s="1"/>
  <c r="M149" i="215"/>
  <c r="N149" i="215" s="1"/>
  <c r="M43" i="215"/>
  <c r="N43" i="215" s="1"/>
  <c r="M434" i="92"/>
  <c r="N434" i="92" s="1"/>
  <c r="O198" i="291"/>
  <c r="M17" i="94"/>
  <c r="N17" i="94" s="1"/>
  <c r="M31" i="223"/>
  <c r="N31" i="223" s="1"/>
  <c r="M12" i="176"/>
  <c r="N12" i="176" s="1"/>
  <c r="M26" i="92"/>
  <c r="N26" i="92" s="1"/>
  <c r="M53" i="108"/>
  <c r="N53" i="108" s="1"/>
  <c r="M39" i="204"/>
  <c r="N39" i="204" s="1"/>
  <c r="M76" i="90"/>
  <c r="N76" i="90" s="1"/>
  <c r="O459" i="92"/>
  <c r="M61" i="299"/>
  <c r="N61" i="299" s="1"/>
  <c r="M81" i="215"/>
  <c r="N81" i="215" s="1"/>
  <c r="M61" i="92"/>
  <c r="N61" i="92" s="1"/>
  <c r="M167" i="215"/>
  <c r="N167" i="215" s="1"/>
  <c r="M23" i="299"/>
  <c r="N23" i="299" s="1"/>
  <c r="M138" i="176"/>
  <c r="N138" i="176" s="1"/>
  <c r="M129" i="104"/>
  <c r="N129" i="104" s="1"/>
  <c r="M84" i="215"/>
  <c r="N84" i="215" s="1"/>
  <c r="M31" i="94"/>
  <c r="N31" i="94" s="1"/>
  <c r="O657" i="92"/>
  <c r="M41" i="299"/>
  <c r="N41" i="299" s="1"/>
  <c r="O281" i="176"/>
  <c r="M312" i="176"/>
  <c r="N312" i="176" s="1"/>
  <c r="O134" i="129"/>
  <c r="M172" i="90"/>
  <c r="N172" i="90" s="1"/>
  <c r="M259" i="176"/>
  <c r="N259" i="176" s="1"/>
  <c r="M509" i="92"/>
  <c r="N509" i="92" s="1"/>
  <c r="O57" i="291"/>
  <c r="M572" i="92"/>
  <c r="N572" i="92" s="1"/>
  <c r="M25" i="129"/>
  <c r="N25" i="129" s="1"/>
  <c r="M175" i="176"/>
  <c r="N175" i="176" s="1"/>
  <c r="M125" i="156"/>
  <c r="N125" i="156" s="1"/>
  <c r="M14" i="223"/>
  <c r="N14" i="223" s="1"/>
  <c r="M38" i="176"/>
  <c r="N38" i="176" s="1"/>
  <c r="M173" i="176"/>
  <c r="N173" i="176" s="1"/>
  <c r="M530" i="92"/>
  <c r="N530" i="92" s="1"/>
  <c r="M144" i="291"/>
  <c r="N144" i="291" s="1"/>
  <c r="M527" i="176"/>
  <c r="N527" i="176" s="1"/>
  <c r="M26" i="299"/>
  <c r="N26" i="299" s="1"/>
  <c r="M273" i="176"/>
  <c r="N273" i="176" s="1"/>
  <c r="M73" i="131"/>
  <c r="N73" i="131" s="1"/>
  <c r="O28" i="90"/>
  <c r="M82" i="239"/>
  <c r="N82" i="239" s="1"/>
  <c r="M78" i="215"/>
  <c r="N78" i="215" s="1"/>
  <c r="M10" i="131"/>
  <c r="N10" i="131" s="1"/>
  <c r="M507" i="92"/>
  <c r="N507" i="92" s="1"/>
  <c r="M100" i="92"/>
  <c r="N100" i="92" s="1"/>
  <c r="M623" i="92"/>
  <c r="N623" i="92" s="1"/>
  <c r="M282" i="92"/>
  <c r="N282" i="92" s="1"/>
  <c r="M36" i="90"/>
  <c r="N36" i="90" s="1"/>
  <c r="M555" i="92"/>
  <c r="N555" i="92" s="1"/>
  <c r="M16" i="156"/>
  <c r="N16" i="156" s="1"/>
  <c r="O47" i="299"/>
  <c r="M92" i="176"/>
  <c r="N92" i="176" s="1"/>
  <c r="O43" i="291"/>
  <c r="M24" i="215"/>
  <c r="N24" i="215" s="1"/>
  <c r="M158" i="156"/>
  <c r="N158" i="156" s="1"/>
  <c r="M27" i="129"/>
  <c r="N27" i="129" s="1"/>
  <c r="M118" i="291"/>
  <c r="N118" i="291" s="1"/>
  <c r="M210" i="176"/>
  <c r="N210" i="176" s="1"/>
  <c r="M227" i="176"/>
  <c r="N227" i="176" s="1"/>
  <c r="M132" i="129"/>
  <c r="N132" i="129" s="1"/>
  <c r="M41" i="223"/>
  <c r="N41" i="223" s="1"/>
  <c r="M19" i="131"/>
  <c r="N19" i="131" s="1"/>
  <c r="M77" i="291"/>
  <c r="N77" i="291" s="1"/>
  <c r="M152" i="176"/>
  <c r="N152" i="176" s="1"/>
  <c r="O11" i="204"/>
  <c r="S11" i="204" s="1"/>
  <c r="M629" i="92"/>
  <c r="N629" i="92" s="1"/>
  <c r="M590" i="92"/>
  <c r="N590" i="92" s="1"/>
  <c r="M30" i="299"/>
  <c r="N30" i="299" s="1"/>
  <c r="M456" i="92"/>
  <c r="N456" i="92" s="1"/>
  <c r="M370" i="92"/>
  <c r="N370" i="92" s="1"/>
  <c r="O65" i="131"/>
  <c r="M200" i="291"/>
  <c r="N200" i="291" s="1"/>
  <c r="M79" i="215"/>
  <c r="N79" i="215" s="1"/>
  <c r="O54" i="112"/>
  <c r="M213" i="176"/>
  <c r="N213" i="176" s="1"/>
  <c r="M101" i="176"/>
  <c r="N101" i="176" s="1"/>
  <c r="M18" i="299"/>
  <c r="N18" i="299" s="1"/>
  <c r="M500" i="176"/>
  <c r="N500" i="176" s="1"/>
  <c r="M60" i="94"/>
  <c r="N60" i="94" s="1"/>
  <c r="O31" i="220"/>
  <c r="M405" i="176"/>
  <c r="N405" i="176" s="1"/>
  <c r="M15" i="291"/>
  <c r="N15" i="291" s="1"/>
  <c r="M36" i="204"/>
  <c r="N36" i="204" s="1"/>
  <c r="M30" i="223"/>
  <c r="N30" i="223" s="1"/>
  <c r="M160" i="215"/>
  <c r="N160" i="215" s="1"/>
  <c r="M266" i="176"/>
  <c r="N266" i="176" s="1"/>
  <c r="M51" i="108"/>
  <c r="N51" i="108" s="1"/>
  <c r="M191" i="176"/>
  <c r="N191" i="176" s="1"/>
  <c r="M71" i="176"/>
  <c r="N71" i="176" s="1"/>
  <c r="M92" i="239"/>
  <c r="N92" i="239" s="1"/>
  <c r="M428" i="176"/>
  <c r="N428" i="176" s="1"/>
  <c r="M461" i="176"/>
  <c r="N461" i="176" s="1"/>
  <c r="O497" i="176"/>
  <c r="M83" i="239"/>
  <c r="N83" i="239" s="1"/>
  <c r="M466" i="176"/>
  <c r="N466" i="176" s="1"/>
  <c r="O59" i="239"/>
  <c r="M225" i="176"/>
  <c r="N225" i="176" s="1"/>
  <c r="M104" i="215"/>
  <c r="N104" i="215" s="1"/>
  <c r="O201" i="176"/>
  <c r="M127" i="90"/>
  <c r="N127" i="90" s="1"/>
  <c r="M102" i="129"/>
  <c r="N102" i="129" s="1"/>
  <c r="M616" i="92"/>
  <c r="N616" i="92" s="1"/>
  <c r="O60" i="156"/>
  <c r="M159" i="94"/>
  <c r="N159" i="94" s="1"/>
  <c r="M207" i="291"/>
  <c r="N207" i="291" s="1"/>
  <c r="M83" i="108"/>
  <c r="N83" i="108" s="1"/>
  <c r="M16" i="176"/>
  <c r="N16" i="176" s="1"/>
  <c r="M519" i="176"/>
  <c r="N519" i="176" s="1"/>
  <c r="M476" i="92"/>
  <c r="N476" i="92" s="1"/>
  <c r="M70" i="215"/>
  <c r="N70" i="215" s="1"/>
  <c r="M111" i="215"/>
  <c r="N111" i="215" s="1"/>
  <c r="M87" i="156"/>
  <c r="N87" i="156" s="1"/>
  <c r="M33" i="220"/>
  <c r="N33" i="220" s="1"/>
  <c r="M464" i="176"/>
  <c r="N464" i="176" s="1"/>
  <c r="M268" i="176"/>
  <c r="N268" i="176" s="1"/>
  <c r="M54" i="239"/>
  <c r="N54" i="239" s="1"/>
  <c r="M35" i="223"/>
  <c r="N35" i="223" s="1"/>
  <c r="M241" i="94"/>
  <c r="N241" i="94" s="1"/>
  <c r="M336" i="92"/>
  <c r="N336" i="92" s="1"/>
  <c r="O292" i="176"/>
  <c r="O218" i="176"/>
  <c r="M414" i="176"/>
  <c r="N414" i="176" s="1"/>
  <c r="M27" i="112"/>
  <c r="N27" i="112" s="1"/>
  <c r="M25" i="299"/>
  <c r="N25" i="299" s="1"/>
  <c r="M142" i="129"/>
  <c r="N142" i="129" s="1"/>
  <c r="M492" i="176"/>
  <c r="N492" i="176" s="1"/>
  <c r="M640" i="92"/>
  <c r="N640" i="92" s="1"/>
  <c r="M32" i="239"/>
  <c r="N32" i="239" s="1"/>
  <c r="M110" i="215"/>
  <c r="N110" i="215" s="1"/>
  <c r="M9" i="176"/>
  <c r="O36" i="239"/>
  <c r="M322" i="176"/>
  <c r="N322" i="176" s="1"/>
  <c r="M154" i="90"/>
  <c r="N154" i="90" s="1"/>
  <c r="M518" i="176"/>
  <c r="N518" i="176" s="1"/>
  <c r="M337" i="176"/>
  <c r="N337" i="176" s="1"/>
  <c r="M189" i="176"/>
  <c r="N189" i="176" s="1"/>
  <c r="M538" i="92"/>
  <c r="N538" i="92" s="1"/>
  <c r="M287" i="176"/>
  <c r="N287" i="176" s="1"/>
  <c r="M515" i="92"/>
  <c r="N515" i="92" s="1"/>
  <c r="M84" i="92"/>
  <c r="N84" i="92" s="1"/>
  <c r="M330" i="92"/>
  <c r="N330" i="92" s="1"/>
  <c r="M186" i="176"/>
  <c r="N186" i="176" s="1"/>
  <c r="M17" i="156"/>
  <c r="N17" i="156" s="1"/>
  <c r="M51" i="299"/>
  <c r="N51" i="299" s="1"/>
  <c r="M109" i="291"/>
  <c r="N109" i="291" s="1"/>
  <c r="M694" i="92"/>
  <c r="N694" i="92" s="1"/>
  <c r="O18" i="131"/>
  <c r="O62" i="291"/>
  <c r="M160" i="176"/>
  <c r="N160" i="176" s="1"/>
  <c r="O354" i="176"/>
  <c r="O79" i="108"/>
  <c r="M293" i="176"/>
  <c r="N293" i="176" s="1"/>
  <c r="M120" i="215"/>
  <c r="N120" i="215" s="1"/>
  <c r="M114" i="129"/>
  <c r="N114" i="129" s="1"/>
  <c r="M70" i="239"/>
  <c r="N70" i="239" s="1"/>
  <c r="M127" i="215"/>
  <c r="N127" i="215" s="1"/>
  <c r="M32" i="223"/>
  <c r="N32" i="223" s="1"/>
  <c r="M43" i="223"/>
  <c r="N43" i="223" s="1"/>
  <c r="M535" i="176"/>
  <c r="N535" i="176" s="1"/>
  <c r="M53" i="291"/>
  <c r="N53" i="291" s="1"/>
  <c r="O86" i="156"/>
  <c r="M37" i="239"/>
  <c r="N37" i="239" s="1"/>
  <c r="M12" i="156"/>
  <c r="N12" i="156" s="1"/>
  <c r="M35" i="131"/>
  <c r="N35" i="131" s="1"/>
  <c r="M409" i="94"/>
  <c r="N409" i="94" s="1"/>
  <c r="M67" i="176"/>
  <c r="N67" i="176" s="1"/>
  <c r="M69" i="90"/>
  <c r="N69" i="90" s="1"/>
  <c r="M138" i="291"/>
  <c r="N138" i="291" s="1"/>
  <c r="M90" i="156"/>
  <c r="N90" i="156" s="1"/>
  <c r="M123" i="92"/>
  <c r="N123" i="92" s="1"/>
  <c r="M396" i="176"/>
  <c r="N396" i="176" s="1"/>
  <c r="M335" i="176"/>
  <c r="N335" i="176" s="1"/>
  <c r="M86" i="131"/>
  <c r="N86" i="131" s="1"/>
  <c r="M377" i="176"/>
  <c r="N377" i="176" s="1"/>
  <c r="O154" i="176"/>
  <c r="M231" i="92"/>
  <c r="N231" i="92" s="1"/>
  <c r="M585" i="92"/>
  <c r="N585" i="92" s="1"/>
  <c r="O252" i="176"/>
  <c r="M10" i="291"/>
  <c r="M42" i="223"/>
  <c r="N42" i="223" s="1"/>
  <c r="M13" i="220"/>
  <c r="N13" i="220" s="1"/>
  <c r="M83" i="90"/>
  <c r="N83" i="90" s="1"/>
  <c r="M325" i="176"/>
  <c r="N325" i="176" s="1"/>
  <c r="M338" i="176"/>
  <c r="N338" i="176" s="1"/>
  <c r="M76" i="239"/>
  <c r="N76" i="239" s="1"/>
  <c r="O402" i="176"/>
  <c r="M178" i="90"/>
  <c r="N178" i="90" s="1"/>
  <c r="O176" i="291"/>
  <c r="O384" i="176"/>
  <c r="M56" i="299"/>
  <c r="N56" i="299" s="1"/>
  <c r="M408" i="176"/>
  <c r="N408" i="176" s="1"/>
  <c r="M164" i="176"/>
  <c r="N164" i="176" s="1"/>
  <c r="M552" i="92"/>
  <c r="N552" i="92" s="1"/>
  <c r="M374" i="176"/>
  <c r="N374" i="176" s="1"/>
  <c r="M88" i="129"/>
  <c r="N88" i="129" s="1"/>
  <c r="M144" i="215"/>
  <c r="N144" i="215" s="1"/>
  <c r="M26" i="215"/>
  <c r="N26" i="215" s="1"/>
  <c r="M70" i="131"/>
  <c r="N70" i="131" s="1"/>
  <c r="M165" i="156"/>
  <c r="N165" i="156" s="1"/>
  <c r="M463" i="176"/>
  <c r="N463" i="176" s="1"/>
  <c r="M197" i="176"/>
  <c r="N197" i="176" s="1"/>
  <c r="M275" i="176"/>
  <c r="N275" i="176" s="1"/>
  <c r="M686" i="92"/>
  <c r="N686" i="92" s="1"/>
  <c r="M371" i="176"/>
  <c r="N371" i="176" s="1"/>
  <c r="M373" i="176"/>
  <c r="N373" i="176" s="1"/>
  <c r="M149" i="90"/>
  <c r="N149" i="90" s="1"/>
  <c r="M12" i="215"/>
  <c r="N12" i="215" s="1"/>
  <c r="M315" i="176"/>
  <c r="N315" i="176" s="1"/>
  <c r="M551" i="92"/>
  <c r="N551" i="92" s="1"/>
  <c r="M151" i="176"/>
  <c r="N151" i="176" s="1"/>
  <c r="O138" i="129"/>
  <c r="M452" i="176"/>
  <c r="N452" i="176" s="1"/>
  <c r="M20" i="223"/>
  <c r="N20" i="223" s="1"/>
  <c r="M40" i="299"/>
  <c r="N40" i="299" s="1"/>
  <c r="M295" i="176"/>
  <c r="N295" i="176" s="1"/>
  <c r="M217" i="90"/>
  <c r="N217" i="90" s="1"/>
  <c r="M196" i="291"/>
  <c r="N196" i="291" s="1"/>
  <c r="M137" i="215"/>
  <c r="N137" i="215" s="1"/>
  <c r="M109" i="215"/>
  <c r="N109" i="215" s="1"/>
  <c r="M186" i="92"/>
  <c r="N186" i="92" s="1"/>
  <c r="O284" i="176"/>
  <c r="O173" i="291"/>
  <c r="M86" i="90"/>
  <c r="N86" i="90" s="1"/>
  <c r="M20" i="156"/>
  <c r="N20" i="156" s="1"/>
  <c r="M208" i="176"/>
  <c r="N208" i="176" s="1"/>
  <c r="O60" i="239"/>
  <c r="M33" i="92"/>
  <c r="N33" i="92" s="1"/>
  <c r="M308" i="92"/>
  <c r="N308" i="92" s="1"/>
  <c r="M537" i="92"/>
  <c r="N537" i="92" s="1"/>
  <c r="M103" i="291"/>
  <c r="N103" i="291" s="1"/>
  <c r="M84" i="108"/>
  <c r="N84" i="108" s="1"/>
  <c r="M648" i="92"/>
  <c r="N648" i="92" s="1"/>
  <c r="M450" i="176"/>
  <c r="N450" i="176" s="1"/>
  <c r="O176" i="92"/>
  <c r="M187" i="176"/>
  <c r="N187" i="176" s="1"/>
  <c r="O23" i="220"/>
  <c r="M83" i="291"/>
  <c r="N83" i="291" s="1"/>
  <c r="O494" i="176"/>
  <c r="M45" i="291"/>
  <c r="N45" i="291" s="1"/>
  <c r="O116" i="129"/>
  <c r="M151" i="215"/>
  <c r="N151" i="215" s="1"/>
  <c r="O77" i="239"/>
  <c r="M379" i="176"/>
  <c r="N379" i="176" s="1"/>
  <c r="M60" i="223"/>
  <c r="N60" i="223" s="1"/>
  <c r="O97" i="129"/>
  <c r="M17" i="90"/>
  <c r="N17" i="90" s="1"/>
  <c r="M63" i="156"/>
  <c r="N63" i="156" s="1"/>
  <c r="O58" i="299"/>
  <c r="M134" i="156"/>
  <c r="N134" i="156" s="1"/>
  <c r="M368" i="176"/>
  <c r="N368" i="176" s="1"/>
  <c r="M117" i="215"/>
  <c r="N117" i="215" s="1"/>
  <c r="M532" i="92"/>
  <c r="N532" i="92" s="1"/>
  <c r="M499" i="176"/>
  <c r="N499" i="176" s="1"/>
  <c r="M143" i="129"/>
  <c r="N143" i="129" s="1"/>
  <c r="M490" i="176"/>
  <c r="N490" i="176" s="1"/>
  <c r="M126" i="215"/>
  <c r="N126" i="215" s="1"/>
  <c r="O77" i="94"/>
  <c r="M429" i="92"/>
  <c r="N429" i="92" s="1"/>
  <c r="M218" i="156"/>
  <c r="N218" i="156" s="1"/>
  <c r="M290" i="176"/>
  <c r="N290" i="176" s="1"/>
  <c r="M36" i="215"/>
  <c r="N36" i="215" s="1"/>
  <c r="M54" i="108"/>
  <c r="N54" i="108" s="1"/>
  <c r="O108" i="129"/>
  <c r="O14" i="220"/>
  <c r="M326" i="176"/>
  <c r="N326" i="176" s="1"/>
  <c r="M98" i="90"/>
  <c r="N98" i="90" s="1"/>
  <c r="M22" i="223"/>
  <c r="N22" i="223" s="1"/>
  <c r="M47" i="204"/>
  <c r="N47" i="204" s="1"/>
  <c r="M222" i="176"/>
  <c r="N222" i="176" s="1"/>
  <c r="M25" i="176"/>
  <c r="N25" i="176" s="1"/>
  <c r="M16" i="108"/>
  <c r="N16" i="108" s="1"/>
  <c r="O18" i="108"/>
  <c r="O33" i="156"/>
  <c r="O99" i="129"/>
  <c r="M51" i="156"/>
  <c r="N51" i="156" s="1"/>
  <c r="M89" i="156"/>
  <c r="N89" i="156" s="1"/>
  <c r="M207" i="176"/>
  <c r="N207" i="176" s="1"/>
  <c r="M11" i="131"/>
  <c r="N11" i="131" s="1"/>
  <c r="O163" i="156"/>
  <c r="M328" i="176"/>
  <c r="N328" i="176" s="1"/>
  <c r="O327" i="176"/>
  <c r="M39" i="299"/>
  <c r="N39" i="299" s="1"/>
  <c r="M566" i="92"/>
  <c r="N566" i="92" s="1"/>
  <c r="M189" i="291"/>
  <c r="N189" i="291" s="1"/>
  <c r="M545" i="92"/>
  <c r="N545" i="92" s="1"/>
  <c r="M54" i="215"/>
  <c r="N54" i="215" s="1"/>
  <c r="M241" i="176"/>
  <c r="N241" i="176" s="1"/>
  <c r="M240" i="176"/>
  <c r="N240" i="176" s="1"/>
  <c r="M156" i="90"/>
  <c r="N156" i="90" s="1"/>
  <c r="M347" i="176"/>
  <c r="N347" i="176" s="1"/>
  <c r="M53" i="215"/>
  <c r="N53" i="215" s="1"/>
  <c r="M266" i="92"/>
  <c r="N266" i="92" s="1"/>
  <c r="M135" i="90"/>
  <c r="N135" i="90" s="1"/>
  <c r="M61" i="239"/>
  <c r="N61" i="239" s="1"/>
  <c r="M118" i="90"/>
  <c r="N118" i="90" s="1"/>
  <c r="M381" i="176"/>
  <c r="N381" i="176" s="1"/>
  <c r="M433" i="176"/>
  <c r="N433" i="176" s="1"/>
  <c r="M13" i="131"/>
  <c r="N13" i="131" s="1"/>
  <c r="O159" i="176"/>
  <c r="M175" i="156"/>
  <c r="N175" i="156" s="1"/>
  <c r="M184" i="156"/>
  <c r="N184" i="156" s="1"/>
  <c r="M158" i="215"/>
  <c r="N158" i="215" s="1"/>
  <c r="O30" i="239"/>
  <c r="M25" i="291"/>
  <c r="N25" i="291" s="1"/>
  <c r="O101" i="156"/>
  <c r="M46" i="112"/>
  <c r="N46" i="112" s="1"/>
  <c r="M432" i="176"/>
  <c r="N432" i="176" s="1"/>
  <c r="M338" i="92"/>
  <c r="N338" i="92" s="1"/>
  <c r="M45" i="220"/>
  <c r="N45" i="220" s="1"/>
  <c r="O24" i="291"/>
  <c r="O96" i="129"/>
  <c r="M672" i="92"/>
  <c r="N672" i="92" s="1"/>
  <c r="M417" i="92"/>
  <c r="N417" i="92" s="1"/>
  <c r="O52" i="131"/>
  <c r="M185" i="291"/>
  <c r="N185" i="291" s="1"/>
  <c r="O28" i="291"/>
  <c r="O41" i="131"/>
  <c r="M647" i="92"/>
  <c r="N647" i="92" s="1"/>
  <c r="M45" i="215"/>
  <c r="N45" i="215" s="1"/>
  <c r="M56" i="90"/>
  <c r="N56" i="90" s="1"/>
  <c r="M275" i="92"/>
  <c r="N275" i="92" s="1"/>
  <c r="M155" i="90"/>
  <c r="N155" i="90" s="1"/>
  <c r="M84" i="239"/>
  <c r="N84" i="239" s="1"/>
  <c r="M24" i="112"/>
  <c r="N24" i="112" s="1"/>
  <c r="M316" i="176"/>
  <c r="N316" i="176" s="1"/>
  <c r="M115" i="129"/>
  <c r="N115" i="129" s="1"/>
  <c r="O50" i="156"/>
  <c r="M35" i="112"/>
  <c r="N35" i="112" s="1"/>
  <c r="O114" i="156"/>
  <c r="M606" i="92"/>
  <c r="N606" i="92" s="1"/>
  <c r="M129" i="215"/>
  <c r="N129" i="215" s="1"/>
  <c r="M244" i="92"/>
  <c r="N244" i="92" s="1"/>
  <c r="O30" i="291"/>
  <c r="M70" i="176"/>
  <c r="N70" i="176" s="1"/>
  <c r="M633" i="92"/>
  <c r="N633" i="92" s="1"/>
  <c r="M31" i="291"/>
  <c r="N31" i="291" s="1"/>
  <c r="O75" i="239"/>
  <c r="O92" i="215"/>
  <c r="O157" i="215"/>
  <c r="M559" i="92"/>
  <c r="N559" i="92" s="1"/>
  <c r="M529" i="176"/>
  <c r="N529" i="176" s="1"/>
  <c r="M105" i="90"/>
  <c r="N105" i="90" s="1"/>
  <c r="M72" i="176"/>
  <c r="N72" i="176" s="1"/>
  <c r="O403" i="176"/>
  <c r="M257" i="176"/>
  <c r="N257" i="176" s="1"/>
  <c r="M51" i="215"/>
  <c r="N51" i="215" s="1"/>
  <c r="M57" i="223"/>
  <c r="N57" i="223" s="1"/>
  <c r="M24" i="299"/>
  <c r="N24" i="299" s="1"/>
  <c r="M74" i="176"/>
  <c r="N74" i="176" s="1"/>
  <c r="M437" i="92"/>
  <c r="N437" i="92" s="1"/>
  <c r="M162" i="176"/>
  <c r="N162" i="176" s="1"/>
  <c r="M260" i="176"/>
  <c r="N260" i="176" s="1"/>
  <c r="M489" i="176"/>
  <c r="N489" i="176" s="1"/>
  <c r="M171" i="90"/>
  <c r="N171" i="90" s="1"/>
  <c r="M71" i="215"/>
  <c r="N71" i="215" s="1"/>
  <c r="O164" i="156"/>
  <c r="M62" i="223"/>
  <c r="N62" i="223" s="1"/>
  <c r="O106" i="129"/>
  <c r="O258" i="176"/>
  <c r="O397" i="176"/>
  <c r="O524" i="176"/>
  <c r="M610" i="92"/>
  <c r="N610" i="92" s="1"/>
  <c r="M324" i="92"/>
  <c r="N324" i="92" s="1"/>
  <c r="O24" i="131"/>
  <c r="O286" i="94"/>
  <c r="O180" i="156"/>
  <c r="O55" i="129"/>
  <c r="O52" i="291"/>
  <c r="M41" i="220"/>
  <c r="N41" i="220" s="1"/>
  <c r="M29" i="131"/>
  <c r="N29" i="131" s="1"/>
  <c r="O87" i="291"/>
  <c r="M81" i="108"/>
  <c r="N81" i="108" s="1"/>
  <c r="M346" i="176"/>
  <c r="N346" i="176" s="1"/>
  <c r="M152" i="215"/>
  <c r="N152" i="215" s="1"/>
  <c r="M89" i="215"/>
  <c r="N89" i="215" s="1"/>
  <c r="M344" i="176"/>
  <c r="N344" i="176" s="1"/>
  <c r="O210" i="291"/>
  <c r="M30" i="204"/>
  <c r="N30" i="204" s="1"/>
  <c r="M64" i="215"/>
  <c r="N64" i="215" s="1"/>
  <c r="M190" i="176"/>
  <c r="N190" i="176" s="1"/>
  <c r="M443" i="176"/>
  <c r="N443" i="176" s="1"/>
  <c r="M27" i="215"/>
  <c r="N27" i="215" s="1"/>
  <c r="M354" i="92"/>
  <c r="N354" i="92" s="1"/>
  <c r="M28" i="204"/>
  <c r="N28" i="204" s="1"/>
  <c r="M94" i="131"/>
  <c r="N94" i="131" s="1"/>
  <c r="M100" i="108"/>
  <c r="N100" i="108" s="1"/>
  <c r="M23" i="90"/>
  <c r="N23" i="90" s="1"/>
  <c r="M115" i="291"/>
  <c r="N115" i="291" s="1"/>
  <c r="O154" i="291"/>
  <c r="M335" i="92"/>
  <c r="N335" i="92" s="1"/>
  <c r="M98" i="291"/>
  <c r="N98" i="291" s="1"/>
  <c r="M38" i="291"/>
  <c r="N38" i="291" s="1"/>
  <c r="M117" i="291"/>
  <c r="N117" i="291" s="1"/>
  <c r="M235" i="90"/>
  <c r="N235" i="90" s="1"/>
  <c r="M67" i="108"/>
  <c r="N67" i="108" s="1"/>
  <c r="O405" i="94"/>
  <c r="M51" i="291"/>
  <c r="N51" i="291" s="1"/>
  <c r="M53" i="92"/>
  <c r="N53" i="92" s="1"/>
  <c r="M431" i="176"/>
  <c r="N431" i="176" s="1"/>
  <c r="M55" i="131"/>
  <c r="N55" i="131" s="1"/>
  <c r="M81" i="92"/>
  <c r="N81" i="92" s="1"/>
  <c r="M470" i="176"/>
  <c r="N470" i="176" s="1"/>
  <c r="O150" i="176"/>
  <c r="M21" i="129"/>
  <c r="N21" i="129" s="1"/>
  <c r="M196" i="90"/>
  <c r="N196" i="90" s="1"/>
  <c r="M194" i="291"/>
  <c r="N194" i="291" s="1"/>
  <c r="M19" i="299"/>
  <c r="N19" i="299" s="1"/>
  <c r="O70" i="108"/>
  <c r="M49" i="215"/>
  <c r="N49" i="215" s="1"/>
  <c r="M381" i="94"/>
  <c r="N381" i="94" s="1"/>
  <c r="M23" i="131"/>
  <c r="N23" i="131" s="1"/>
  <c r="O89" i="239"/>
  <c r="O55" i="94"/>
  <c r="M19" i="220"/>
  <c r="N19" i="220" s="1"/>
  <c r="O496" i="176"/>
  <c r="M35" i="204"/>
  <c r="N35" i="204" s="1"/>
  <c r="M88" i="104"/>
  <c r="N88" i="104" s="1"/>
  <c r="M48" i="215"/>
  <c r="N48" i="215" s="1"/>
  <c r="M39" i="94"/>
  <c r="N39" i="94" s="1"/>
  <c r="M22" i="291"/>
  <c r="N22" i="291" s="1"/>
  <c r="M144" i="156"/>
  <c r="N144" i="156" s="1"/>
  <c r="M52" i="299"/>
  <c r="N52" i="299" s="1"/>
  <c r="M156" i="176"/>
  <c r="N156" i="176" s="1"/>
  <c r="M165" i="176"/>
  <c r="N165" i="176" s="1"/>
  <c r="M208" i="92"/>
  <c r="N208" i="92" s="1"/>
  <c r="O408" i="92"/>
  <c r="M344" i="94"/>
  <c r="N344" i="94" s="1"/>
  <c r="O26" i="176"/>
  <c r="M218" i="291"/>
  <c r="N218" i="291" s="1"/>
  <c r="M23" i="129"/>
  <c r="N23" i="129" s="1"/>
  <c r="M174" i="90"/>
  <c r="N174" i="90" s="1"/>
  <c r="M171" i="176"/>
  <c r="N171" i="176" s="1"/>
  <c r="M178" i="176"/>
  <c r="N178" i="176" s="1"/>
  <c r="M510" i="176"/>
  <c r="N510" i="176" s="1"/>
  <c r="O404" i="176"/>
  <c r="M110" i="291"/>
  <c r="N110" i="291" s="1"/>
  <c r="M101" i="108"/>
  <c r="N101" i="108" s="1"/>
  <c r="M220" i="92"/>
  <c r="N220" i="92" s="1"/>
  <c r="M77" i="215"/>
  <c r="N77" i="215" s="1"/>
  <c r="M48" i="108"/>
  <c r="N48" i="108" s="1"/>
  <c r="M136" i="90"/>
  <c r="N136" i="90" s="1"/>
  <c r="M140" i="129"/>
  <c r="N140" i="129" s="1"/>
  <c r="M59" i="299"/>
  <c r="N59" i="299" s="1"/>
  <c r="O174" i="92"/>
  <c r="M44" i="108"/>
  <c r="N44" i="108" s="1"/>
  <c r="M115" i="176"/>
  <c r="N115" i="176" s="1"/>
  <c r="M526" i="176"/>
  <c r="N526" i="176" s="1"/>
  <c r="M163" i="215"/>
  <c r="N163" i="215" s="1"/>
  <c r="O64" i="129"/>
  <c r="M72" i="239"/>
  <c r="N72" i="239" s="1"/>
  <c r="O97" i="215"/>
  <c r="M258" i="92"/>
  <c r="N258" i="92" s="1"/>
  <c r="M135" i="291"/>
  <c r="N135" i="291" s="1"/>
  <c r="M140" i="92"/>
  <c r="N140" i="92" s="1"/>
  <c r="M39" i="215"/>
  <c r="N39" i="215" s="1"/>
  <c r="M17" i="131"/>
  <c r="N17" i="131" s="1"/>
  <c r="O68" i="176"/>
  <c r="M548" i="92"/>
  <c r="N548" i="92" s="1"/>
  <c r="M80" i="215"/>
  <c r="N80" i="215" s="1"/>
  <c r="M190" i="92"/>
  <c r="N190" i="92" s="1"/>
  <c r="M217" i="92"/>
  <c r="N217" i="92" s="1"/>
  <c r="M38" i="131"/>
  <c r="N38" i="131" s="1"/>
  <c r="M400" i="94"/>
  <c r="N400" i="94" s="1"/>
  <c r="M13" i="108"/>
  <c r="M108" i="90"/>
  <c r="N108" i="90" s="1"/>
  <c r="M34" i="112"/>
  <c r="N34" i="112" s="1"/>
  <c r="M57" i="299"/>
  <c r="N57" i="299" s="1"/>
  <c r="M398" i="176"/>
  <c r="N398" i="176" s="1"/>
  <c r="M60" i="129"/>
  <c r="N60" i="129" s="1"/>
  <c r="M306" i="176"/>
  <c r="N306" i="176" s="1"/>
  <c r="M380" i="176"/>
  <c r="N380" i="176" s="1"/>
  <c r="O46" i="299"/>
  <c r="M370" i="176"/>
  <c r="N370" i="176" s="1"/>
  <c r="M20" i="204"/>
  <c r="N20" i="204" s="1"/>
  <c r="M64" i="92"/>
  <c r="N64" i="92" s="1"/>
  <c r="M354" i="94"/>
  <c r="N354" i="94" s="1"/>
  <c r="M227" i="92"/>
  <c r="N227" i="92" s="1"/>
  <c r="O215" i="92"/>
  <c r="M61" i="204"/>
  <c r="N61" i="204" s="1"/>
  <c r="M183" i="156"/>
  <c r="N183" i="156" s="1"/>
  <c r="M145" i="215"/>
  <c r="N145" i="215" s="1"/>
  <c r="M46" i="176"/>
  <c r="N46" i="176" s="1"/>
  <c r="O508" i="176"/>
  <c r="M326" i="94"/>
  <c r="N326" i="94" s="1"/>
  <c r="O89" i="291"/>
  <c r="M43" i="204"/>
  <c r="N43" i="204" s="1"/>
  <c r="O51" i="92"/>
  <c r="M85" i="215"/>
  <c r="N85" i="215" s="1"/>
  <c r="M406" i="176"/>
  <c r="N406" i="176" s="1"/>
  <c r="M439" i="176"/>
  <c r="N439" i="176" s="1"/>
  <c r="M389" i="92"/>
  <c r="N389" i="92" s="1"/>
  <c r="M224" i="176"/>
  <c r="N224" i="176" s="1"/>
  <c r="M18" i="129"/>
  <c r="N18" i="129" s="1"/>
  <c r="M66" i="291"/>
  <c r="N66" i="291" s="1"/>
  <c r="M319" i="176"/>
  <c r="N319" i="176" s="1"/>
  <c r="M431" i="92"/>
  <c r="N431" i="92" s="1"/>
  <c r="M57" i="239"/>
  <c r="N57" i="239" s="1"/>
  <c r="M453" i="176"/>
  <c r="N453" i="176" s="1"/>
  <c r="O154" i="156"/>
  <c r="O86" i="104"/>
  <c r="M104" i="108"/>
  <c r="N104" i="108" s="1"/>
  <c r="M495" i="176"/>
  <c r="N495" i="176" s="1"/>
  <c r="M154" i="215"/>
  <c r="N154" i="215" s="1"/>
  <c r="M455" i="176"/>
  <c r="N455" i="176" s="1"/>
  <c r="O634" i="92"/>
  <c r="M351" i="176"/>
  <c r="N351" i="176" s="1"/>
  <c r="O86" i="239"/>
  <c r="M122" i="215"/>
  <c r="N122" i="215" s="1"/>
  <c r="M319" i="94"/>
  <c r="N319" i="94" s="1"/>
  <c r="M652" i="92"/>
  <c r="N652" i="92" s="1"/>
  <c r="M507" i="176"/>
  <c r="N507" i="176" s="1"/>
  <c r="O93" i="129"/>
  <c r="O61" i="291"/>
  <c r="M429" i="176"/>
  <c r="N429" i="176" s="1"/>
  <c r="M232" i="92"/>
  <c r="N232" i="92" s="1"/>
  <c r="M486" i="176"/>
  <c r="N486" i="176" s="1"/>
  <c r="O99" i="92"/>
  <c r="M64" i="239"/>
  <c r="N64" i="239" s="1"/>
  <c r="O375" i="176"/>
  <c r="M238" i="176"/>
  <c r="N238" i="176" s="1"/>
  <c r="M541" i="92"/>
  <c r="N541" i="92" s="1"/>
  <c r="M110" i="156"/>
  <c r="N110" i="156" s="1"/>
  <c r="O172" i="92"/>
  <c r="M44" i="223"/>
  <c r="N44" i="223" s="1"/>
  <c r="M324" i="176"/>
  <c r="N324" i="176" s="1"/>
  <c r="M567" i="92"/>
  <c r="N567" i="92" s="1"/>
  <c r="M147" i="215"/>
  <c r="N147" i="215" s="1"/>
  <c r="O41" i="94"/>
  <c r="M299" i="176"/>
  <c r="N299" i="176" s="1"/>
  <c r="M15" i="299"/>
  <c r="N15" i="299" s="1"/>
  <c r="O56" i="223"/>
  <c r="M112" i="129"/>
  <c r="N112" i="129" s="1"/>
  <c r="M436" i="176"/>
  <c r="N436" i="176" s="1"/>
  <c r="O137" i="156"/>
  <c r="M519" i="92"/>
  <c r="N519" i="92" s="1"/>
  <c r="M52" i="156"/>
  <c r="N52" i="156" s="1"/>
  <c r="M212" i="176"/>
  <c r="N212" i="176" s="1"/>
  <c r="M308" i="176"/>
  <c r="N308" i="176" s="1"/>
  <c r="O528" i="92"/>
  <c r="M126" i="176"/>
  <c r="N126" i="176" s="1"/>
  <c r="M50" i="215"/>
  <c r="N50" i="215" s="1"/>
  <c r="M124" i="104"/>
  <c r="N124" i="104" s="1"/>
  <c r="O73" i="239"/>
  <c r="M290" i="92"/>
  <c r="N290" i="92" s="1"/>
  <c r="M169" i="176"/>
  <c r="N169" i="176" s="1"/>
  <c r="M32" i="215"/>
  <c r="N32" i="215" s="1"/>
  <c r="M14" i="94"/>
  <c r="N14" i="94" s="1"/>
  <c r="O34" i="156"/>
  <c r="M192" i="176"/>
  <c r="N192" i="176" s="1"/>
  <c r="M102" i="131"/>
  <c r="N102" i="131" s="1"/>
  <c r="M282" i="176"/>
  <c r="N282" i="176" s="1"/>
  <c r="O87" i="129"/>
  <c r="M299" i="92"/>
  <c r="N299" i="92" s="1"/>
  <c r="M200" i="176"/>
  <c r="N200" i="176" s="1"/>
  <c r="M40" i="156"/>
  <c r="N40" i="156" s="1"/>
  <c r="M35" i="299"/>
  <c r="N35" i="299" s="1"/>
  <c r="M155" i="176"/>
  <c r="N155" i="176" s="1"/>
  <c r="M197" i="90"/>
  <c r="N197" i="90" s="1"/>
  <c r="M54" i="299"/>
  <c r="N54" i="299" s="1"/>
  <c r="M40" i="223"/>
  <c r="N40" i="223" s="1"/>
  <c r="M27" i="220"/>
  <c r="N27" i="220" s="1"/>
  <c r="M50" i="108"/>
  <c r="N50" i="108" s="1"/>
  <c r="M113" i="215"/>
  <c r="N113" i="215" s="1"/>
  <c r="O418" i="176"/>
  <c r="O49" i="131"/>
  <c r="M41" i="204"/>
  <c r="N41" i="204" s="1"/>
  <c r="M303" i="176"/>
  <c r="N303" i="176" s="1"/>
  <c r="M29" i="239"/>
  <c r="N29" i="239" s="1"/>
  <c r="O61" i="129"/>
  <c r="O113" i="129"/>
  <c r="O135" i="129"/>
  <c r="O90" i="291"/>
  <c r="M60" i="204"/>
  <c r="N60" i="204" s="1"/>
  <c r="M251" i="176"/>
  <c r="N251" i="176" s="1"/>
  <c r="O73" i="129"/>
  <c r="M56" i="92"/>
  <c r="N56" i="92" s="1"/>
  <c r="M111" i="156"/>
  <c r="N111" i="156" s="1"/>
  <c r="M16" i="220"/>
  <c r="N16" i="220" s="1"/>
  <c r="O112" i="291"/>
  <c r="M63" i="215"/>
  <c r="N63" i="215" s="1"/>
  <c r="M39" i="92"/>
  <c r="N39" i="92" s="1"/>
  <c r="M66" i="156"/>
  <c r="N66" i="156" s="1"/>
  <c r="M227" i="156"/>
  <c r="N227" i="156" s="1"/>
  <c r="M307" i="176"/>
  <c r="N307" i="176" s="1"/>
  <c r="M37" i="291"/>
  <c r="N37" i="291" s="1"/>
  <c r="O20" i="204"/>
  <c r="S20" i="204" s="1"/>
  <c r="O73" i="108"/>
  <c r="O13" i="92"/>
  <c r="M124" i="176"/>
  <c r="N124" i="176" s="1"/>
  <c r="O214" i="156"/>
  <c r="M142" i="291"/>
  <c r="N142" i="291" s="1"/>
  <c r="M51" i="223"/>
  <c r="N51" i="223" s="1"/>
  <c r="O11" i="223"/>
  <c r="O49" i="291"/>
  <c r="M278" i="92"/>
  <c r="N278" i="92" s="1"/>
  <c r="M157" i="156"/>
  <c r="N157" i="156" s="1"/>
  <c r="O89" i="176"/>
  <c r="M210" i="92"/>
  <c r="N210" i="92" s="1"/>
  <c r="M35" i="220"/>
  <c r="N35" i="220" s="1"/>
  <c r="M334" i="176"/>
  <c r="N334" i="176" s="1"/>
  <c r="M57" i="92"/>
  <c r="N57" i="92" s="1"/>
  <c r="M173" i="156"/>
  <c r="N173" i="156" s="1"/>
  <c r="M186" i="156"/>
  <c r="N186" i="156" s="1"/>
  <c r="M294" i="92"/>
  <c r="N294" i="92" s="1"/>
  <c r="M13" i="291"/>
  <c r="N13" i="291" s="1"/>
  <c r="M120" i="90"/>
  <c r="N120" i="90" s="1"/>
  <c r="M220" i="176"/>
  <c r="N220" i="176" s="1"/>
  <c r="M201" i="291"/>
  <c r="N201" i="291" s="1"/>
  <c r="M28" i="131"/>
  <c r="N28" i="131" s="1"/>
  <c r="M73" i="176"/>
  <c r="N73" i="176" s="1"/>
  <c r="M196" i="176"/>
  <c r="N196" i="176" s="1"/>
  <c r="M50" i="92"/>
  <c r="N50" i="92" s="1"/>
  <c r="M12" i="131"/>
  <c r="N12" i="131" s="1"/>
  <c r="M12" i="291"/>
  <c r="N12" i="291" s="1"/>
  <c r="M60" i="92"/>
  <c r="N60" i="92" s="1"/>
  <c r="M130" i="129"/>
  <c r="N130" i="129" s="1"/>
  <c r="M102" i="215"/>
  <c r="N102" i="215" s="1"/>
  <c r="O158" i="176"/>
  <c r="M15" i="115"/>
  <c r="N15" i="115" s="1"/>
  <c r="M165" i="291"/>
  <c r="N165" i="291" s="1"/>
  <c r="M139" i="215"/>
  <c r="N139" i="215" s="1"/>
  <c r="M342" i="176"/>
  <c r="N342" i="176" s="1"/>
  <c r="O181" i="291"/>
  <c r="M167" i="90"/>
  <c r="N167" i="90" s="1"/>
  <c r="O153" i="92"/>
  <c r="M211" i="176"/>
  <c r="N211" i="176" s="1"/>
  <c r="M63" i="223"/>
  <c r="N63" i="223" s="1"/>
  <c r="M605" i="92"/>
  <c r="N605" i="92" s="1"/>
  <c r="M15" i="108"/>
  <c r="N15" i="108" s="1"/>
  <c r="M391" i="176"/>
  <c r="N391" i="176" s="1"/>
  <c r="M80" i="239"/>
  <c r="N80" i="239" s="1"/>
  <c r="O424" i="94"/>
  <c r="M47" i="291"/>
  <c r="N47" i="291" s="1"/>
  <c r="M16" i="291"/>
  <c r="N16" i="291" s="1"/>
  <c r="M320" i="92"/>
  <c r="N320" i="92" s="1"/>
  <c r="M182" i="90"/>
  <c r="N182" i="90" s="1"/>
  <c r="M197" i="156"/>
  <c r="N197" i="156" s="1"/>
  <c r="O188" i="291"/>
  <c r="M15" i="129"/>
  <c r="N15" i="129" s="1"/>
  <c r="M39" i="129"/>
  <c r="N39" i="129" s="1"/>
  <c r="M74" i="291"/>
  <c r="N74" i="291" s="1"/>
  <c r="M37" i="220"/>
  <c r="N37" i="220" s="1"/>
  <c r="M16" i="131"/>
  <c r="N16" i="131" s="1"/>
  <c r="O71" i="239"/>
  <c r="M74" i="129"/>
  <c r="N74" i="129" s="1"/>
  <c r="M168" i="176"/>
  <c r="N168" i="176" s="1"/>
  <c r="M96" i="108"/>
  <c r="N96" i="108" s="1"/>
  <c r="M254" i="176"/>
  <c r="N254" i="176" s="1"/>
  <c r="M153" i="215"/>
  <c r="N153" i="215" s="1"/>
  <c r="M60" i="299"/>
  <c r="N60" i="299" s="1"/>
  <c r="M148" i="215"/>
  <c r="N148" i="215" s="1"/>
  <c r="M246" i="92"/>
  <c r="N246" i="92" s="1"/>
  <c r="M20" i="299"/>
  <c r="N20" i="299" s="1"/>
  <c r="M27" i="291"/>
  <c r="N27" i="291" s="1"/>
  <c r="M67" i="215"/>
  <c r="N67" i="215" s="1"/>
  <c r="M30" i="94"/>
  <c r="N30" i="94" s="1"/>
  <c r="M25" i="215"/>
  <c r="N25" i="215" s="1"/>
  <c r="M63" i="94"/>
  <c r="N63" i="94" s="1"/>
  <c r="M525" i="176"/>
  <c r="N525" i="176" s="1"/>
  <c r="M101" i="92"/>
  <c r="N101" i="92" s="1"/>
  <c r="M66" i="215"/>
  <c r="N66" i="215" s="1"/>
  <c r="M61" i="108"/>
  <c r="N61" i="108" s="1"/>
  <c r="M146" i="291"/>
  <c r="N146" i="291" s="1"/>
  <c r="M382" i="176"/>
  <c r="N382" i="176" s="1"/>
  <c r="M47" i="215"/>
  <c r="N47" i="215" s="1"/>
  <c r="M256" i="176"/>
  <c r="N256" i="176" s="1"/>
  <c r="M478" i="176"/>
  <c r="N478" i="176" s="1"/>
  <c r="M591" i="92"/>
  <c r="N591" i="92" s="1"/>
  <c r="M88" i="215"/>
  <c r="N88" i="215" s="1"/>
  <c r="M321" i="92"/>
  <c r="N321" i="92" s="1"/>
  <c r="M24" i="129"/>
  <c r="N24" i="129" s="1"/>
  <c r="M281" i="92"/>
  <c r="N281" i="92" s="1"/>
  <c r="M346" i="94"/>
  <c r="N346" i="94" s="1"/>
  <c r="M18" i="176"/>
  <c r="N18" i="176" s="1"/>
  <c r="M69" i="92"/>
  <c r="N69" i="92" s="1"/>
  <c r="M399" i="176"/>
  <c r="N399" i="176" s="1"/>
  <c r="M329" i="176"/>
  <c r="N329" i="176" s="1"/>
  <c r="M19" i="223"/>
  <c r="N19" i="223" s="1"/>
  <c r="M560" i="92"/>
  <c r="N560" i="92" s="1"/>
  <c r="O17" i="129"/>
  <c r="M152" i="291"/>
  <c r="N152" i="291" s="1"/>
  <c r="M59" i="215"/>
  <c r="N59" i="215" s="1"/>
  <c r="O369" i="176"/>
  <c r="M146" i="215"/>
  <c r="N146" i="215" s="1"/>
  <c r="M114" i="215"/>
  <c r="N114" i="215" s="1"/>
  <c r="O62" i="129"/>
  <c r="M22" i="131"/>
  <c r="N22" i="131" s="1"/>
  <c r="M465" i="92"/>
  <c r="N465" i="92" s="1"/>
  <c r="O205" i="90"/>
  <c r="M56" i="239"/>
  <c r="N56" i="239" s="1"/>
  <c r="M14" i="299"/>
  <c r="N14" i="299" s="1"/>
  <c r="M42" i="215"/>
  <c r="N42" i="215" s="1"/>
  <c r="M98" i="129"/>
  <c r="N98" i="129" s="1"/>
  <c r="M646" i="92"/>
  <c r="N646" i="92" s="1"/>
  <c r="M16" i="90"/>
  <c r="N16" i="90" s="1"/>
  <c r="M280" i="176"/>
  <c r="N280" i="176" s="1"/>
  <c r="M347" i="94"/>
  <c r="N347" i="94" s="1"/>
  <c r="M183" i="176"/>
  <c r="N183" i="176" s="1"/>
  <c r="M505" i="176"/>
  <c r="N505" i="176" s="1"/>
  <c r="O40" i="239"/>
  <c r="M31" i="156"/>
  <c r="N31" i="156" s="1"/>
  <c r="M74" i="239"/>
  <c r="N74" i="239" s="1"/>
  <c r="M395" i="176"/>
  <c r="N395" i="176" s="1"/>
  <c r="O48" i="291"/>
  <c r="M145" i="291"/>
  <c r="N145" i="291" s="1"/>
  <c r="M445" i="92"/>
  <c r="N445" i="92" s="1"/>
  <c r="M83" i="92"/>
  <c r="N83" i="92" s="1"/>
  <c r="M296" i="176"/>
  <c r="N296" i="176" s="1"/>
  <c r="O113" i="291"/>
  <c r="M297" i="176"/>
  <c r="N297" i="176" s="1"/>
  <c r="M50" i="291"/>
  <c r="N50" i="291" s="1"/>
  <c r="M195" i="156"/>
  <c r="N195" i="156" s="1"/>
  <c r="M291" i="176"/>
  <c r="N291" i="176" s="1"/>
  <c r="M39" i="223"/>
  <c r="N39" i="223" s="1"/>
  <c r="M618" i="92"/>
  <c r="N618" i="92" s="1"/>
  <c r="O105" i="129"/>
  <c r="M550" i="92"/>
  <c r="N550" i="92" s="1"/>
  <c r="O43" i="156"/>
  <c r="M59" i="223"/>
  <c r="N59" i="223" s="1"/>
  <c r="O113" i="104"/>
  <c r="M487" i="176"/>
  <c r="N487" i="176" s="1"/>
  <c r="M650" i="92"/>
  <c r="N650" i="92" s="1"/>
  <c r="M311" i="176"/>
  <c r="N311" i="176" s="1"/>
  <c r="O38" i="94"/>
  <c r="M69" i="129"/>
  <c r="N69" i="129" s="1"/>
  <c r="M30" i="112"/>
  <c r="N30" i="112" s="1"/>
  <c r="M644" i="92"/>
  <c r="N644" i="92" s="1"/>
  <c r="M128" i="215"/>
  <c r="N128" i="215" s="1"/>
  <c r="M467" i="176"/>
  <c r="N467" i="176" s="1"/>
  <c r="O271" i="176"/>
  <c r="M341" i="176"/>
  <c r="N341" i="176" s="1"/>
  <c r="M421" i="176"/>
  <c r="N421" i="176" s="1"/>
  <c r="M225" i="92"/>
  <c r="N225" i="92" s="1"/>
  <c r="O102" i="176"/>
  <c r="M193" i="176"/>
  <c r="N193" i="176" s="1"/>
  <c r="O154" i="129"/>
  <c r="M132" i="92"/>
  <c r="N132" i="92" s="1"/>
  <c r="O232" i="176"/>
  <c r="M36" i="299"/>
  <c r="N36" i="299" s="1"/>
  <c r="M367" i="176"/>
  <c r="N367" i="176" s="1"/>
  <c r="M114" i="176"/>
  <c r="N114" i="176" s="1"/>
  <c r="M20" i="176"/>
  <c r="N20" i="176" s="1"/>
  <c r="O16" i="90"/>
  <c r="S16" i="90" s="1"/>
  <c r="M37" i="215"/>
  <c r="N37" i="215" s="1"/>
  <c r="M90" i="215"/>
  <c r="N90" i="215" s="1"/>
  <c r="M91" i="291"/>
  <c r="N91" i="291" s="1"/>
  <c r="O29" i="112"/>
  <c r="O157" i="291"/>
  <c r="M128" i="90"/>
  <c r="N128" i="90" s="1"/>
  <c r="O176" i="156"/>
  <c r="O127" i="92"/>
  <c r="M217" i="156"/>
  <c r="N217" i="156" s="1"/>
  <c r="M417" i="94"/>
  <c r="N417" i="94" s="1"/>
  <c r="M301" i="176"/>
  <c r="N301" i="176" s="1"/>
  <c r="M11" i="129"/>
  <c r="N11" i="129" s="1"/>
  <c r="M31" i="129"/>
  <c r="N31" i="129" s="1"/>
  <c r="M107" i="176"/>
  <c r="N107" i="176" s="1"/>
  <c r="O91" i="156"/>
  <c r="O39" i="291"/>
  <c r="M11" i="204"/>
  <c r="O58" i="131"/>
  <c r="M520" i="92"/>
  <c r="N520" i="92" s="1"/>
  <c r="M401" i="92"/>
  <c r="N401" i="92" s="1"/>
  <c r="M283" i="94"/>
  <c r="N283" i="94" s="1"/>
  <c r="M391" i="94"/>
  <c r="N391" i="94" s="1"/>
  <c r="M198" i="176"/>
  <c r="N198" i="176" s="1"/>
  <c r="M112" i="90"/>
  <c r="N112" i="90" s="1"/>
  <c r="M139" i="176"/>
  <c r="N139" i="176" s="1"/>
  <c r="M518" i="92"/>
  <c r="N518" i="92" s="1"/>
  <c r="M76" i="129"/>
  <c r="N76" i="129" s="1"/>
  <c r="O46" i="129"/>
  <c r="O145" i="156"/>
  <c r="M11" i="94"/>
  <c r="M94" i="239"/>
  <c r="N94" i="239" s="1"/>
  <c r="M10" i="176"/>
  <c r="N10" i="176" s="1"/>
  <c r="M53" i="104"/>
  <c r="N53" i="104" s="1"/>
  <c r="M66" i="104"/>
  <c r="N66" i="104" s="1"/>
  <c r="M39" i="220"/>
  <c r="N39" i="220" s="1"/>
  <c r="M110" i="176"/>
  <c r="N110" i="176" s="1"/>
  <c r="M87" i="176"/>
  <c r="N87" i="176" s="1"/>
  <c r="M37" i="129"/>
  <c r="N37" i="129" s="1"/>
  <c r="M21" i="131"/>
  <c r="N21" i="131" s="1"/>
  <c r="O40" i="129"/>
  <c r="M203" i="92"/>
  <c r="N203" i="92" s="1"/>
  <c r="O302" i="176"/>
  <c r="O105" i="104"/>
  <c r="M85" i="108"/>
  <c r="N85" i="108" s="1"/>
  <c r="M120" i="176"/>
  <c r="N120" i="176" s="1"/>
  <c r="O37" i="112"/>
  <c r="O121" i="90"/>
  <c r="M62" i="215"/>
  <c r="N62" i="215" s="1"/>
  <c r="O25" i="112"/>
  <c r="M84" i="131"/>
  <c r="N84" i="131" s="1"/>
  <c r="M440" i="176"/>
  <c r="N440" i="176" s="1"/>
  <c r="M48" i="129"/>
  <c r="N48" i="129" s="1"/>
  <c r="M656" i="92"/>
  <c r="N656" i="92" s="1"/>
  <c r="O54" i="291"/>
  <c r="M85" i="176"/>
  <c r="N85" i="176" s="1"/>
  <c r="M664" i="92"/>
  <c r="N664" i="92" s="1"/>
  <c r="M204" i="92"/>
  <c r="N204" i="92" s="1"/>
  <c r="M130" i="215"/>
  <c r="N130" i="215" s="1"/>
  <c r="M67" i="92"/>
  <c r="N67" i="92" s="1"/>
  <c r="M68" i="92"/>
  <c r="N68" i="92" s="1"/>
  <c r="M679" i="92"/>
  <c r="N679" i="92" s="1"/>
  <c r="M43" i="299"/>
  <c r="N43" i="299" s="1"/>
  <c r="M163" i="176"/>
  <c r="N163" i="176" s="1"/>
  <c r="M19" i="176"/>
  <c r="N19" i="176" s="1"/>
  <c r="M498" i="176"/>
  <c r="N498" i="176" s="1"/>
  <c r="O153" i="176"/>
  <c r="M40" i="215"/>
  <c r="N40" i="215" s="1"/>
  <c r="O12" i="220"/>
  <c r="M372" i="176"/>
  <c r="N372" i="176" s="1"/>
  <c r="O81" i="239"/>
  <c r="M379" i="92"/>
  <c r="N379" i="92" s="1"/>
  <c r="M110" i="90"/>
  <c r="N110" i="90" s="1"/>
  <c r="M294" i="176"/>
  <c r="N294" i="176" s="1"/>
  <c r="M223" i="176"/>
  <c r="N223" i="176" s="1"/>
  <c r="M385" i="176"/>
  <c r="N385" i="176" s="1"/>
  <c r="M58" i="204"/>
  <c r="N58" i="204" s="1"/>
  <c r="M62" i="299"/>
  <c r="N62" i="299" s="1"/>
  <c r="M400" i="92"/>
  <c r="N400" i="92" s="1"/>
  <c r="M162" i="215"/>
  <c r="N162" i="215" s="1"/>
  <c r="O72" i="215"/>
  <c r="M383" i="176"/>
  <c r="N383" i="176" s="1"/>
  <c r="M423" i="176"/>
  <c r="N423" i="176" s="1"/>
  <c r="M28" i="220"/>
  <c r="N28" i="220" s="1"/>
  <c r="M688" i="92"/>
  <c r="N688" i="92" s="1"/>
  <c r="M122" i="156"/>
  <c r="N122" i="156" s="1"/>
  <c r="M40" i="291"/>
  <c r="N40" i="291" s="1"/>
  <c r="M230" i="92"/>
  <c r="N230" i="92" s="1"/>
  <c r="M88" i="90"/>
  <c r="N88" i="90" s="1"/>
  <c r="O58" i="129"/>
  <c r="O21" i="291"/>
  <c r="M84" i="94"/>
  <c r="N84" i="94" s="1"/>
  <c r="O68" i="156"/>
  <c r="O598" i="92"/>
  <c r="O453" i="92"/>
  <c r="M75" i="108"/>
  <c r="N75" i="108" s="1"/>
  <c r="M176" i="90"/>
  <c r="N176" i="90" s="1"/>
  <c r="M70" i="90"/>
  <c r="N70" i="90" s="1"/>
  <c r="O313" i="176"/>
  <c r="M330" i="176"/>
  <c r="N330" i="176" s="1"/>
  <c r="M116" i="291"/>
  <c r="N116" i="291" s="1"/>
  <c r="O388" i="176"/>
  <c r="M69" i="215"/>
  <c r="N69" i="215" s="1"/>
  <c r="M503" i="176"/>
  <c r="N503" i="176" s="1"/>
  <c r="M18" i="156"/>
  <c r="N18" i="156" s="1"/>
  <c r="M40" i="176"/>
  <c r="N40" i="176" s="1"/>
  <c r="M65" i="239"/>
  <c r="N65" i="239" s="1"/>
  <c r="M119" i="90"/>
  <c r="N119" i="90" s="1"/>
  <c r="M46" i="291"/>
  <c r="N46" i="291" s="1"/>
  <c r="M121" i="215"/>
  <c r="N121" i="215" s="1"/>
  <c r="M574" i="92"/>
  <c r="N574" i="92" s="1"/>
  <c r="M60" i="108"/>
  <c r="N60" i="108" s="1"/>
  <c r="M38" i="299"/>
  <c r="N38" i="299" s="1"/>
  <c r="M126" i="156"/>
  <c r="N126" i="156" s="1"/>
  <c r="M34" i="223"/>
  <c r="N34" i="223" s="1"/>
  <c r="O437" i="176"/>
  <c r="M575" i="92"/>
  <c r="N575" i="92" s="1"/>
  <c r="M226" i="176"/>
  <c r="N226" i="176" s="1"/>
  <c r="M31" i="215"/>
  <c r="N31" i="215" s="1"/>
  <c r="M33" i="112"/>
  <c r="N33" i="112" s="1"/>
  <c r="M55" i="204"/>
  <c r="N55" i="204" s="1"/>
  <c r="M49" i="156"/>
  <c r="N49" i="156" s="1"/>
  <c r="M75" i="156"/>
  <c r="N75" i="156" s="1"/>
  <c r="M21" i="176"/>
  <c r="N21" i="176" s="1"/>
  <c r="M155" i="215"/>
  <c r="N155" i="215" s="1"/>
  <c r="M536" i="92"/>
  <c r="N536" i="92" s="1"/>
  <c r="M21" i="223"/>
  <c r="N21" i="223" s="1"/>
  <c r="O184" i="176"/>
  <c r="O352" i="176"/>
  <c r="M32" i="204"/>
  <c r="N32" i="204" s="1"/>
  <c r="M208" i="291"/>
  <c r="N208" i="291" s="1"/>
  <c r="M74" i="156"/>
  <c r="N74" i="156" s="1"/>
  <c r="M37" i="223"/>
  <c r="N37" i="223" s="1"/>
  <c r="M216" i="291"/>
  <c r="N216" i="291" s="1"/>
  <c r="M133" i="129"/>
  <c r="N133" i="129" s="1"/>
  <c r="M393" i="176"/>
  <c r="N393" i="176" s="1"/>
  <c r="O135" i="215"/>
  <c r="O166" i="156"/>
  <c r="O29" i="223"/>
  <c r="O29" i="220"/>
  <c r="O93" i="92"/>
  <c r="M285" i="176"/>
  <c r="N285" i="176" s="1"/>
  <c r="M14" i="108"/>
  <c r="N14" i="108" s="1"/>
  <c r="O76" i="291"/>
  <c r="M417" i="176"/>
  <c r="N417" i="176" s="1"/>
  <c r="M27" i="131"/>
  <c r="N27" i="131" s="1"/>
  <c r="O124" i="156"/>
  <c r="O20" i="220"/>
  <c r="O186" i="291"/>
  <c r="O62" i="104"/>
  <c r="M72" i="131"/>
  <c r="N72" i="131" s="1"/>
  <c r="M100" i="90"/>
  <c r="N100" i="90" s="1"/>
  <c r="M75" i="176"/>
  <c r="N75" i="176" s="1"/>
  <c r="O77" i="104"/>
  <c r="O99" i="215"/>
  <c r="O85" i="131"/>
  <c r="O32" i="156"/>
  <c r="O17" i="220"/>
  <c r="M15" i="131"/>
  <c r="N15" i="131" s="1"/>
  <c r="M454" i="176"/>
  <c r="N454" i="176" s="1"/>
  <c r="O73" i="112"/>
  <c r="O63" i="129"/>
  <c r="M341" i="94"/>
  <c r="N341" i="94" s="1"/>
  <c r="M74" i="92"/>
  <c r="N74" i="92" s="1"/>
  <c r="M506" i="176"/>
  <c r="N506" i="176" s="1"/>
  <c r="M94" i="90"/>
  <c r="N94" i="90" s="1"/>
  <c r="M101" i="215"/>
  <c r="N101" i="215" s="1"/>
  <c r="M155" i="156"/>
  <c r="N155" i="156" s="1"/>
  <c r="M72" i="129"/>
  <c r="N72" i="129" s="1"/>
  <c r="M54" i="129"/>
  <c r="N54" i="129" s="1"/>
  <c r="M53" i="223"/>
  <c r="N53" i="223" s="1"/>
  <c r="O384" i="92"/>
  <c r="O204" i="156"/>
  <c r="M293" i="92"/>
  <c r="N293" i="92" s="1"/>
  <c r="M164" i="92"/>
  <c r="N164" i="92" s="1"/>
  <c r="M44" i="291"/>
  <c r="N44" i="291" s="1"/>
  <c r="M270" i="92"/>
  <c r="N270" i="92" s="1"/>
  <c r="M371" i="94"/>
  <c r="N371" i="94" s="1"/>
  <c r="O215" i="156"/>
  <c r="O39" i="239"/>
  <c r="M157" i="90"/>
  <c r="N157" i="90" s="1"/>
  <c r="M199" i="176"/>
  <c r="N199" i="176" s="1"/>
  <c r="M16" i="299"/>
  <c r="N16" i="299" s="1"/>
  <c r="M139" i="291"/>
  <c r="N139" i="291" s="1"/>
  <c r="M410" i="176"/>
  <c r="N410" i="176" s="1"/>
  <c r="M120" i="129"/>
  <c r="N120" i="129" s="1"/>
  <c r="O16" i="129"/>
  <c r="M345" i="94"/>
  <c r="N345" i="94" s="1"/>
  <c r="M32" i="94"/>
  <c r="N32" i="94" s="1"/>
  <c r="M138" i="215"/>
  <c r="N138" i="215" s="1"/>
  <c r="O58" i="223"/>
  <c r="O82" i="131"/>
  <c r="O21" i="156"/>
  <c r="M76" i="176"/>
  <c r="N76" i="176" s="1"/>
  <c r="M92" i="92"/>
  <c r="N92" i="92" s="1"/>
  <c r="M42" i="176"/>
  <c r="N42" i="176" s="1"/>
  <c r="M407" i="176"/>
  <c r="N407" i="176" s="1"/>
  <c r="O120" i="129"/>
  <c r="S120" i="129" s="1"/>
  <c r="M145" i="176"/>
  <c r="N145" i="176" s="1"/>
  <c r="M426" i="92"/>
  <c r="N426" i="92" s="1"/>
  <c r="M286" i="176"/>
  <c r="N286" i="176" s="1"/>
  <c r="M187" i="156"/>
  <c r="N187" i="156" s="1"/>
  <c r="M30" i="220"/>
  <c r="N30" i="220" s="1"/>
  <c r="M229" i="92"/>
  <c r="N229" i="92" s="1"/>
  <c r="M296" i="92"/>
  <c r="N296" i="92" s="1"/>
  <c r="M113" i="90"/>
  <c r="N113" i="90" s="1"/>
  <c r="M286" i="92"/>
  <c r="N286" i="92" s="1"/>
  <c r="M58" i="92"/>
  <c r="N58" i="92" s="1"/>
  <c r="M121" i="156"/>
  <c r="N121" i="156" s="1"/>
  <c r="M261" i="176"/>
  <c r="N261" i="176" s="1"/>
  <c r="M107" i="215"/>
  <c r="N107" i="215" s="1"/>
  <c r="M209" i="176"/>
  <c r="N209" i="176" s="1"/>
  <c r="M31" i="299"/>
  <c r="N31" i="299" s="1"/>
  <c r="M460" i="176"/>
  <c r="N460" i="176" s="1"/>
  <c r="M528" i="176"/>
  <c r="N528" i="176" s="1"/>
  <c r="O95" i="129"/>
  <c r="M211" i="291"/>
  <c r="N211" i="291" s="1"/>
  <c r="O69" i="131"/>
  <c r="O18" i="90"/>
  <c r="M68" i="90"/>
  <c r="N68" i="90" s="1"/>
  <c r="M534" i="176"/>
  <c r="N534" i="176" s="1"/>
  <c r="M88" i="291"/>
  <c r="N88" i="291" s="1"/>
  <c r="M77" i="176"/>
  <c r="N77" i="176" s="1"/>
  <c r="M340" i="92"/>
  <c r="N340" i="92" s="1"/>
  <c r="O79" i="239"/>
  <c r="M399" i="94"/>
  <c r="N399" i="94" s="1"/>
  <c r="M515" i="176"/>
  <c r="N515" i="176" s="1"/>
  <c r="M59" i="156"/>
  <c r="N59" i="156" s="1"/>
  <c r="M212" i="90"/>
  <c r="N212" i="90" s="1"/>
  <c r="M392" i="176"/>
  <c r="N392" i="176" s="1"/>
  <c r="M174" i="176"/>
  <c r="N174" i="176" s="1"/>
  <c r="M533" i="176"/>
  <c r="N533" i="176" s="1"/>
  <c r="M17" i="176"/>
  <c r="N17" i="176" s="1"/>
  <c r="M239" i="176"/>
  <c r="N239" i="176" s="1"/>
  <c r="M262" i="176"/>
  <c r="N262" i="176" s="1"/>
  <c r="O61" i="215"/>
  <c r="M55" i="239"/>
  <c r="N55" i="239" s="1"/>
  <c r="O104" i="129"/>
  <c r="M413" i="176"/>
  <c r="N413" i="176" s="1"/>
  <c r="M147" i="92"/>
  <c r="N147" i="92" s="1"/>
  <c r="M100" i="156"/>
  <c r="N100" i="156" s="1"/>
  <c r="M401" i="176"/>
  <c r="N401" i="176" s="1"/>
  <c r="M188" i="176"/>
  <c r="N188" i="176" s="1"/>
  <c r="O72" i="112"/>
  <c r="M485" i="176"/>
  <c r="N485" i="176" s="1"/>
  <c r="M55" i="223"/>
  <c r="N55" i="223" s="1"/>
  <c r="O75" i="291"/>
  <c r="O34" i="299"/>
  <c r="M172" i="156"/>
  <c r="N172" i="156" s="1"/>
  <c r="O71" i="112"/>
  <c r="M173" i="90"/>
  <c r="N173" i="90" s="1"/>
  <c r="M13" i="223"/>
  <c r="N13" i="223" s="1"/>
  <c r="O175" i="90"/>
  <c r="O35" i="156"/>
  <c r="M264" i="176"/>
  <c r="N264" i="176" s="1"/>
  <c r="M55" i="215"/>
  <c r="N55" i="215" s="1"/>
  <c r="M63" i="176"/>
  <c r="N63" i="176" s="1"/>
  <c r="M43" i="220"/>
  <c r="N43" i="220" s="1"/>
  <c r="M578" i="92"/>
  <c r="N578" i="92" s="1"/>
  <c r="M432" i="92"/>
  <c r="N432" i="92" s="1"/>
  <c r="M156" i="215"/>
  <c r="N156" i="215" s="1"/>
  <c r="M415" i="176"/>
  <c r="N415" i="176" s="1"/>
  <c r="M166" i="176"/>
  <c r="N166" i="176" s="1"/>
  <c r="M165" i="215"/>
  <c r="N165" i="215" s="1"/>
  <c r="M93" i="215"/>
  <c r="N93" i="215" s="1"/>
  <c r="O27" i="223"/>
  <c r="O80" i="131"/>
  <c r="M75" i="215"/>
  <c r="N75" i="215" s="1"/>
  <c r="M248" i="92"/>
  <c r="N248" i="92" s="1"/>
  <c r="M582" i="92"/>
  <c r="N582" i="92" s="1"/>
  <c r="O493" i="176"/>
  <c r="M237" i="176"/>
  <c r="N237" i="176" s="1"/>
  <c r="M352" i="94"/>
  <c r="N352" i="94" s="1"/>
  <c r="M353" i="94"/>
  <c r="N353" i="94" s="1"/>
  <c r="O45" i="239"/>
  <c r="M75" i="92"/>
  <c r="N75" i="92" s="1"/>
  <c r="M397" i="92"/>
  <c r="N397" i="92" s="1"/>
  <c r="O85" i="129"/>
  <c r="O88" i="239"/>
  <c r="M129" i="92"/>
  <c r="N129" i="92" s="1"/>
  <c r="M477" i="176"/>
  <c r="N477" i="176" s="1"/>
  <c r="M630" i="92"/>
  <c r="N630" i="92" s="1"/>
  <c r="M34" i="204"/>
  <c r="N34" i="204" s="1"/>
  <c r="M451" i="176"/>
  <c r="N451" i="176" s="1"/>
  <c r="M86" i="108"/>
  <c r="N86" i="108" s="1"/>
  <c r="M442" i="92"/>
  <c r="N442" i="92" s="1"/>
  <c r="M88" i="108"/>
  <c r="N88" i="108" s="1"/>
  <c r="M85" i="239"/>
  <c r="N85" i="239" s="1"/>
  <c r="O56" i="204"/>
  <c r="M355" i="176"/>
  <c r="N355" i="176" s="1"/>
  <c r="O44" i="215"/>
  <c r="M390" i="176"/>
  <c r="N390" i="176" s="1"/>
  <c r="M152" i="90"/>
  <c r="N152" i="90" s="1"/>
  <c r="M26" i="239"/>
  <c r="N26" i="239" s="1"/>
  <c r="M219" i="176"/>
  <c r="N219" i="176" s="1"/>
  <c r="O175" i="291"/>
  <c r="M339" i="94"/>
  <c r="N339" i="94" s="1"/>
  <c r="O115" i="365"/>
  <c r="M115" i="365"/>
  <c r="N115" i="365" s="1"/>
  <c r="O92" i="365"/>
  <c r="M92" i="365"/>
  <c r="N92" i="365" s="1"/>
  <c r="M167" i="365"/>
  <c r="N167" i="365" s="1"/>
  <c r="O167" i="365"/>
  <c r="U127" i="176"/>
  <c r="W127" i="176" s="1"/>
  <c r="O127" i="176"/>
  <c r="S127" i="176" s="1"/>
  <c r="O49" i="365"/>
  <c r="M49" i="365"/>
  <c r="N49" i="365" s="1"/>
  <c r="O74" i="365"/>
  <c r="M74" i="365"/>
  <c r="N74" i="365" s="1"/>
  <c r="M28" i="365"/>
  <c r="N28" i="365" s="1"/>
  <c r="O28" i="365"/>
  <c r="O41" i="365"/>
  <c r="M41" i="365"/>
  <c r="N41" i="365" s="1"/>
  <c r="M169" i="365"/>
  <c r="N169" i="365" s="1"/>
  <c r="O169" i="365"/>
  <c r="O99" i="365"/>
  <c r="M99" i="365"/>
  <c r="N99" i="365" s="1"/>
  <c r="O61" i="365"/>
  <c r="M61" i="365"/>
  <c r="N61" i="365" s="1"/>
  <c r="N13" i="377"/>
  <c r="R13" i="377" s="1"/>
  <c r="L13" i="377"/>
  <c r="M13" i="377" s="1"/>
  <c r="O104" i="365"/>
  <c r="M104" i="365"/>
  <c r="N104" i="365" s="1"/>
  <c r="O87" i="365"/>
  <c r="M87" i="365"/>
  <c r="N87" i="365" s="1"/>
  <c r="M53" i="299"/>
  <c r="N53" i="299" s="1"/>
  <c r="O103" i="215"/>
  <c r="M15" i="220"/>
  <c r="N15" i="220" s="1"/>
  <c r="M298" i="176"/>
  <c r="N298" i="176" s="1"/>
  <c r="O224" i="291"/>
  <c r="M242" i="92"/>
  <c r="N242" i="92" s="1"/>
  <c r="O51" i="129"/>
  <c r="O86" i="129"/>
  <c r="O174" i="291"/>
  <c r="O45" i="365"/>
  <c r="M45" i="365"/>
  <c r="N45" i="365" s="1"/>
  <c r="U57" i="365"/>
  <c r="W57" i="365" s="1"/>
  <c r="O57" i="365"/>
  <c r="S57" i="365" s="1"/>
  <c r="M57" i="365"/>
  <c r="N57" i="365" s="1"/>
  <c r="M103" i="365"/>
  <c r="N103" i="365" s="1"/>
  <c r="O103" i="365"/>
  <c r="O46" i="365"/>
  <c r="M46" i="365"/>
  <c r="N46" i="365" s="1"/>
  <c r="O78" i="365"/>
  <c r="M78" i="365"/>
  <c r="N78" i="365" s="1"/>
  <c r="O23" i="365"/>
  <c r="M23" i="365"/>
  <c r="N23" i="365" s="1"/>
  <c r="M63" i="365"/>
  <c r="N63" i="365" s="1"/>
  <c r="O63" i="365"/>
  <c r="M173" i="365"/>
  <c r="N173" i="365" s="1"/>
  <c r="O173" i="365"/>
  <c r="M120" i="365"/>
  <c r="N120" i="365" s="1"/>
  <c r="O120" i="365"/>
  <c r="O65" i="365"/>
  <c r="M65" i="365"/>
  <c r="N65" i="365" s="1"/>
  <c r="N17" i="377"/>
  <c r="R17" i="377" s="1"/>
  <c r="L17" i="377"/>
  <c r="M17" i="377" s="1"/>
  <c r="O12" i="364"/>
  <c r="M12" i="364"/>
  <c r="N12" i="364" s="1"/>
  <c r="M108" i="365"/>
  <c r="N108" i="365" s="1"/>
  <c r="O108" i="365"/>
  <c r="M472" i="92"/>
  <c r="N472" i="92" s="1"/>
  <c r="O472" i="92"/>
  <c r="O91" i="365"/>
  <c r="M91" i="365"/>
  <c r="N91" i="365" s="1"/>
  <c r="O17" i="365"/>
  <c r="M17" i="365"/>
  <c r="N17" i="365" s="1"/>
  <c r="M667" i="92"/>
  <c r="N667" i="92" s="1"/>
  <c r="O55" i="365"/>
  <c r="M55" i="365"/>
  <c r="N55" i="365" s="1"/>
  <c r="M185" i="365"/>
  <c r="N185" i="365" s="1"/>
  <c r="O185" i="365"/>
  <c r="O86" i="365"/>
  <c r="M86" i="365"/>
  <c r="N86" i="365" s="1"/>
  <c r="O573" i="92"/>
  <c r="M573" i="92"/>
  <c r="N573" i="92" s="1"/>
  <c r="O47" i="365"/>
  <c r="M47" i="365"/>
  <c r="N47" i="365" s="1"/>
  <c r="M82" i="365"/>
  <c r="N82" i="365" s="1"/>
  <c r="O82" i="365"/>
  <c r="O67" i="365"/>
  <c r="M67" i="365"/>
  <c r="N67" i="365" s="1"/>
  <c r="M177" i="365"/>
  <c r="N177" i="365" s="1"/>
  <c r="O177" i="365"/>
  <c r="O69" i="365"/>
  <c r="M69" i="365"/>
  <c r="N69" i="365" s="1"/>
  <c r="N19" i="377"/>
  <c r="R19" i="377" s="1"/>
  <c r="L19" i="377"/>
  <c r="M19" i="377" s="1"/>
  <c r="O9" i="364"/>
  <c r="M9" i="364"/>
  <c r="N9" i="364" s="1"/>
  <c r="O148" i="365"/>
  <c r="M148" i="365"/>
  <c r="N148" i="365" s="1"/>
  <c r="M332" i="176"/>
  <c r="N332" i="176" s="1"/>
  <c r="M61" i="223"/>
  <c r="N61" i="223" s="1"/>
  <c r="M136" i="129"/>
  <c r="N136" i="129" s="1"/>
  <c r="M19" i="129"/>
  <c r="N19" i="129" s="1"/>
  <c r="M273" i="92"/>
  <c r="N273" i="92" s="1"/>
  <c r="O111" i="365"/>
  <c r="M111" i="365"/>
  <c r="N111" i="365" s="1"/>
  <c r="N20" i="377"/>
  <c r="R20" i="377" s="1"/>
  <c r="L20" i="377"/>
  <c r="M20" i="377" s="1"/>
  <c r="O33" i="365"/>
  <c r="M33" i="365"/>
  <c r="N33" i="365" s="1"/>
  <c r="O150" i="365"/>
  <c r="M150" i="365"/>
  <c r="N150" i="365" s="1"/>
  <c r="O118" i="365"/>
  <c r="M118" i="365"/>
  <c r="N118" i="365" s="1"/>
  <c r="O171" i="365"/>
  <c r="M171" i="365"/>
  <c r="N171" i="365" s="1"/>
  <c r="O71" i="365"/>
  <c r="M71" i="365"/>
  <c r="N71" i="365" s="1"/>
  <c r="M181" i="365"/>
  <c r="N181" i="365" s="1"/>
  <c r="O181" i="365"/>
  <c r="M73" i="365"/>
  <c r="N73" i="365" s="1"/>
  <c r="O73" i="365"/>
  <c r="N24" i="377"/>
  <c r="R24" i="377" s="1"/>
  <c r="L24" i="377"/>
  <c r="M24" i="377" s="1"/>
  <c r="M153" i="365"/>
  <c r="N153" i="365" s="1"/>
  <c r="O153" i="365"/>
  <c r="O59" i="365"/>
  <c r="M59" i="365"/>
  <c r="N59" i="365" s="1"/>
  <c r="N14" i="377"/>
  <c r="R14" i="377" s="1"/>
  <c r="L14" i="377"/>
  <c r="M14" i="377" s="1"/>
  <c r="M502" i="176"/>
  <c r="N502" i="176" s="1"/>
  <c r="M70" i="112"/>
  <c r="N70" i="112" s="1"/>
  <c r="M59" i="204"/>
  <c r="N59" i="204" s="1"/>
  <c r="O106" i="90"/>
  <c r="M441" i="176"/>
  <c r="N441" i="176" s="1"/>
  <c r="M176" i="176"/>
  <c r="N176" i="176" s="1"/>
  <c r="M185" i="176"/>
  <c r="N185" i="176" s="1"/>
  <c r="M42" i="299"/>
  <c r="N42" i="299" s="1"/>
  <c r="O53" i="129"/>
  <c r="M80" i="92"/>
  <c r="N80" i="92" s="1"/>
  <c r="O16" i="365"/>
  <c r="M16" i="365"/>
  <c r="N16" i="365" s="1"/>
  <c r="M30" i="365"/>
  <c r="N30" i="365" s="1"/>
  <c r="O30" i="365"/>
  <c r="M155" i="365"/>
  <c r="N155" i="365" s="1"/>
  <c r="O155" i="365"/>
  <c r="O48" i="365"/>
  <c r="M48" i="365"/>
  <c r="N48" i="365" s="1"/>
  <c r="M175" i="365"/>
  <c r="N175" i="365" s="1"/>
  <c r="O175" i="365"/>
  <c r="M75" i="365"/>
  <c r="N75" i="365" s="1"/>
  <c r="O75" i="365"/>
  <c r="M189" i="365"/>
  <c r="N189" i="365" s="1"/>
  <c r="O189" i="365"/>
  <c r="M101" i="365"/>
  <c r="N101" i="365" s="1"/>
  <c r="O101" i="365"/>
  <c r="O81" i="365"/>
  <c r="M81" i="365"/>
  <c r="N81" i="365" s="1"/>
  <c r="N32" i="377"/>
  <c r="R32" i="377" s="1"/>
  <c r="L32" i="377"/>
  <c r="M32" i="377" s="1"/>
  <c r="O161" i="365"/>
  <c r="M161" i="365"/>
  <c r="N161" i="365" s="1"/>
  <c r="O88" i="365"/>
  <c r="M88" i="365"/>
  <c r="N88" i="365" s="1"/>
  <c r="M661" i="92"/>
  <c r="N661" i="92" s="1"/>
  <c r="O661" i="92"/>
  <c r="O139" i="365"/>
  <c r="M139" i="365"/>
  <c r="N139" i="365" s="1"/>
  <c r="O69" i="156"/>
  <c r="M353" i="176"/>
  <c r="N353" i="176" s="1"/>
  <c r="M38" i="129"/>
  <c r="N38" i="129" s="1"/>
  <c r="M179" i="176"/>
  <c r="N179" i="176" s="1"/>
  <c r="M427" i="176"/>
  <c r="N427" i="176" s="1"/>
  <c r="M35" i="215"/>
  <c r="N35" i="215" s="1"/>
  <c r="M167" i="176"/>
  <c r="N167" i="176" s="1"/>
  <c r="O345" i="176"/>
  <c r="M56" i="94"/>
  <c r="N56" i="94" s="1"/>
  <c r="M56" i="365"/>
  <c r="N56" i="365" s="1"/>
  <c r="O56" i="365"/>
  <c r="O77" i="365"/>
  <c r="M77" i="365"/>
  <c r="N77" i="365" s="1"/>
  <c r="M60" i="365"/>
  <c r="N60" i="365" s="1"/>
  <c r="O60" i="365"/>
  <c r="M179" i="365"/>
  <c r="N179" i="365" s="1"/>
  <c r="O179" i="365"/>
  <c r="M79" i="365"/>
  <c r="N79" i="365" s="1"/>
  <c r="O79" i="365"/>
  <c r="M116" i="365"/>
  <c r="N116" i="365" s="1"/>
  <c r="O116" i="365"/>
  <c r="O193" i="365"/>
  <c r="M193" i="365"/>
  <c r="N193" i="365" s="1"/>
  <c r="O170" i="365"/>
  <c r="M170" i="365"/>
  <c r="N170" i="365" s="1"/>
  <c r="N12" i="377"/>
  <c r="L12" i="377"/>
  <c r="M12" i="377" s="1"/>
  <c r="M443" i="92"/>
  <c r="N443" i="92" s="1"/>
  <c r="O443" i="92"/>
  <c r="U135" i="176"/>
  <c r="W135" i="176" s="1"/>
  <c r="O135" i="176"/>
  <c r="S135" i="176" s="1"/>
  <c r="M669" i="92"/>
  <c r="N669" i="92" s="1"/>
  <c r="O669" i="92"/>
  <c r="W34" i="220"/>
  <c r="T34" i="220"/>
  <c r="O19" i="365"/>
  <c r="M19" i="365"/>
  <c r="N19" i="365" s="1"/>
  <c r="M137" i="365"/>
  <c r="N137" i="365" s="1"/>
  <c r="O137" i="365"/>
  <c r="M473" i="176"/>
  <c r="N473" i="176" s="1"/>
  <c r="M235" i="176"/>
  <c r="N235" i="176" s="1"/>
  <c r="M205" i="176"/>
  <c r="N205" i="176" s="1"/>
  <c r="M511" i="176"/>
  <c r="N511" i="176" s="1"/>
  <c r="M219" i="92"/>
  <c r="N219" i="92" s="1"/>
  <c r="M141" i="215"/>
  <c r="N141" i="215" s="1"/>
  <c r="M408" i="94"/>
  <c r="N408" i="94" s="1"/>
  <c r="O62" i="156"/>
  <c r="M143" i="365"/>
  <c r="N143" i="365" s="1"/>
  <c r="O143" i="365"/>
  <c r="O138" i="365"/>
  <c r="M138" i="365"/>
  <c r="N138" i="365" s="1"/>
  <c r="O10" i="364"/>
  <c r="M10" i="364"/>
  <c r="N10" i="364" s="1"/>
  <c r="O135" i="365"/>
  <c r="M135" i="365"/>
  <c r="N135" i="365" s="1"/>
  <c r="M132" i="365"/>
  <c r="N132" i="365" s="1"/>
  <c r="O132" i="365"/>
  <c r="O93" i="365"/>
  <c r="M93" i="365"/>
  <c r="N93" i="365" s="1"/>
  <c r="O80" i="365"/>
  <c r="M80" i="365"/>
  <c r="N80" i="365" s="1"/>
  <c r="M183" i="365"/>
  <c r="N183" i="365" s="1"/>
  <c r="O183" i="365"/>
  <c r="O83" i="365"/>
  <c r="M83" i="365"/>
  <c r="N83" i="365" s="1"/>
  <c r="O174" i="365"/>
  <c r="M174" i="365"/>
  <c r="N174" i="365" s="1"/>
  <c r="L25" i="377"/>
  <c r="M25" i="377" s="1"/>
  <c r="N25" i="377"/>
  <c r="R25" i="377" s="1"/>
  <c r="O105" i="365"/>
  <c r="M105" i="365"/>
  <c r="N105" i="365" s="1"/>
  <c r="O158" i="365"/>
  <c r="M158" i="365"/>
  <c r="N158" i="365" s="1"/>
  <c r="M89" i="365"/>
  <c r="N89" i="365" s="1"/>
  <c r="O89" i="365"/>
  <c r="O683" i="92"/>
  <c r="M683" i="92"/>
  <c r="N683" i="92" s="1"/>
  <c r="M166" i="215"/>
  <c r="N166" i="215" s="1"/>
  <c r="M159" i="215"/>
  <c r="N159" i="215" s="1"/>
  <c r="M76" i="215"/>
  <c r="N76" i="215" s="1"/>
  <c r="O191" i="365"/>
  <c r="M191" i="365"/>
  <c r="N191" i="365" s="1"/>
  <c r="O44" i="365"/>
  <c r="M44" i="365"/>
  <c r="N44" i="365" s="1"/>
  <c r="O186" i="365"/>
  <c r="M186" i="365"/>
  <c r="N186" i="365" s="1"/>
  <c r="M52" i="365"/>
  <c r="N52" i="365" s="1"/>
  <c r="O52" i="365"/>
  <c r="M195" i="365"/>
  <c r="N195" i="365" s="1"/>
  <c r="O195" i="365"/>
  <c r="O98" i="365"/>
  <c r="M98" i="365"/>
  <c r="N98" i="365" s="1"/>
  <c r="O172" i="365"/>
  <c r="M172" i="365"/>
  <c r="N172" i="365" s="1"/>
  <c r="M124" i="365"/>
  <c r="N124" i="365" s="1"/>
  <c r="O124" i="365"/>
  <c r="O100" i="365"/>
  <c r="M100" i="365"/>
  <c r="N100" i="365" s="1"/>
  <c r="M178" i="365"/>
  <c r="N178" i="365" s="1"/>
  <c r="O178" i="365"/>
  <c r="M689" i="92"/>
  <c r="N689" i="92" s="1"/>
  <c r="O689" i="92"/>
  <c r="L26" i="377"/>
  <c r="M26" i="377" s="1"/>
  <c r="N26" i="377"/>
  <c r="R26" i="377" s="1"/>
  <c r="M154" i="365"/>
  <c r="N154" i="365" s="1"/>
  <c r="O154" i="365"/>
  <c r="O165" i="365"/>
  <c r="M165" i="365"/>
  <c r="N165" i="365" s="1"/>
  <c r="O220" i="90"/>
  <c r="M220" i="90"/>
  <c r="N220" i="90" s="1"/>
  <c r="M157" i="176"/>
  <c r="N157" i="176" s="1"/>
  <c r="M185" i="92"/>
  <c r="N185" i="92" s="1"/>
  <c r="M48" i="176"/>
  <c r="N48" i="176" s="1"/>
  <c r="O22" i="129"/>
  <c r="O113" i="365"/>
  <c r="M113" i="365"/>
  <c r="N113" i="365" s="1"/>
  <c r="O133" i="365"/>
  <c r="M133" i="365"/>
  <c r="N133" i="365" s="1"/>
  <c r="N15" i="377"/>
  <c r="R15" i="377" s="1"/>
  <c r="L15" i="377"/>
  <c r="M15" i="377" s="1"/>
  <c r="M97" i="365"/>
  <c r="N97" i="365" s="1"/>
  <c r="O97" i="365"/>
  <c r="M102" i="365"/>
  <c r="N102" i="365" s="1"/>
  <c r="O102" i="365"/>
  <c r="M126" i="365"/>
  <c r="N126" i="365" s="1"/>
  <c r="O126" i="365"/>
  <c r="O176" i="365"/>
  <c r="M176" i="365"/>
  <c r="N176" i="365" s="1"/>
  <c r="O128" i="365"/>
  <c r="M128" i="365"/>
  <c r="N128" i="365" s="1"/>
  <c r="M117" i="365"/>
  <c r="N117" i="365" s="1"/>
  <c r="O117" i="365"/>
  <c r="M182" i="365"/>
  <c r="N182" i="365" s="1"/>
  <c r="O182" i="365"/>
  <c r="L33" i="377"/>
  <c r="M33" i="377" s="1"/>
  <c r="N33" i="377"/>
  <c r="R33" i="377" s="1"/>
  <c r="M54" i="223"/>
  <c r="N54" i="223" s="1"/>
  <c r="N28" i="377"/>
  <c r="R28" i="377" s="1"/>
  <c r="L28" i="377"/>
  <c r="M28" i="377" s="1"/>
  <c r="O14" i="365"/>
  <c r="M14" i="365"/>
  <c r="N14" i="365" s="1"/>
  <c r="O119" i="365"/>
  <c r="M119" i="365"/>
  <c r="N119" i="365" s="1"/>
  <c r="O180" i="365"/>
  <c r="M180" i="365"/>
  <c r="N180" i="365" s="1"/>
  <c r="O136" i="365"/>
  <c r="M136" i="365"/>
  <c r="N136" i="365" s="1"/>
  <c r="M121" i="365"/>
  <c r="N121" i="365" s="1"/>
  <c r="O121" i="365"/>
  <c r="O190" i="365"/>
  <c r="M190" i="365"/>
  <c r="N190" i="365" s="1"/>
  <c r="M146" i="365"/>
  <c r="N146" i="365" s="1"/>
  <c r="O146" i="365"/>
  <c r="M149" i="365"/>
  <c r="N149" i="365" s="1"/>
  <c r="O149" i="365"/>
  <c r="O78" i="104"/>
  <c r="M53" i="365"/>
  <c r="N53" i="365" s="1"/>
  <c r="O53" i="365"/>
  <c r="N21" i="377"/>
  <c r="R21" i="377" s="1"/>
  <c r="L21" i="377"/>
  <c r="M21" i="377" s="1"/>
  <c r="N16" i="377"/>
  <c r="R16" i="377" s="1"/>
  <c r="L16" i="377"/>
  <c r="M16" i="377" s="1"/>
  <c r="O85" i="365"/>
  <c r="M85" i="365"/>
  <c r="N85" i="365" s="1"/>
  <c r="O123" i="365"/>
  <c r="M123" i="365"/>
  <c r="N123" i="365" s="1"/>
  <c r="O192" i="365"/>
  <c r="M192" i="365"/>
  <c r="N192" i="365" s="1"/>
  <c r="O140" i="365"/>
  <c r="M140" i="365"/>
  <c r="N140" i="365" s="1"/>
  <c r="O125" i="365"/>
  <c r="M125" i="365"/>
  <c r="N125" i="365" s="1"/>
  <c r="M122" i="365"/>
  <c r="N122" i="365" s="1"/>
  <c r="O122" i="365"/>
  <c r="M194" i="365"/>
  <c r="N194" i="365" s="1"/>
  <c r="O194" i="365"/>
  <c r="M159" i="365"/>
  <c r="N159" i="365" s="1"/>
  <c r="O159" i="365"/>
  <c r="O14" i="92"/>
  <c r="M14" i="92"/>
  <c r="N14" i="92" s="1"/>
  <c r="O144" i="365"/>
  <c r="M144" i="365"/>
  <c r="N144" i="365" s="1"/>
  <c r="M321" i="176"/>
  <c r="N321" i="176" s="1"/>
  <c r="M27" i="204"/>
  <c r="N27" i="204" s="1"/>
  <c r="M343" i="176"/>
  <c r="N343" i="176" s="1"/>
  <c r="M49" i="204"/>
  <c r="N49" i="204" s="1"/>
  <c r="M125" i="215"/>
  <c r="N125" i="215" s="1"/>
  <c r="M53" i="94"/>
  <c r="N53" i="94" s="1"/>
  <c r="M42" i="365"/>
  <c r="N42" i="365" s="1"/>
  <c r="O42" i="365"/>
  <c r="O151" i="365"/>
  <c r="M151" i="365"/>
  <c r="N151" i="365" s="1"/>
  <c r="O8" i="364"/>
  <c r="M8" i="364"/>
  <c r="M37" i="365"/>
  <c r="N37" i="365" s="1"/>
  <c r="O37" i="365"/>
  <c r="L29" i="377"/>
  <c r="M29" i="377" s="1"/>
  <c r="N29" i="377"/>
  <c r="R29" i="377" s="1"/>
  <c r="M127" i="365"/>
  <c r="N127" i="365" s="1"/>
  <c r="O127" i="365"/>
  <c r="M25" i="365"/>
  <c r="N25" i="365" s="1"/>
  <c r="O25" i="365"/>
  <c r="M129" i="365"/>
  <c r="N129" i="365" s="1"/>
  <c r="O129" i="365"/>
  <c r="L34" i="377"/>
  <c r="M34" i="377" s="1"/>
  <c r="N34" i="377"/>
  <c r="R34" i="377" s="1"/>
  <c r="M43" i="365"/>
  <c r="N43" i="365" s="1"/>
  <c r="O43" i="365"/>
  <c r="O64" i="365"/>
  <c r="M64" i="365"/>
  <c r="N64" i="365" s="1"/>
  <c r="M447" i="92"/>
  <c r="N447" i="92" s="1"/>
  <c r="O447" i="92"/>
  <c r="M12" i="365"/>
  <c r="N12" i="365" s="1"/>
  <c r="O12" i="365"/>
  <c r="O97" i="90"/>
  <c r="M97" i="90"/>
  <c r="N97" i="90" s="1"/>
  <c r="M124" i="90"/>
  <c r="N124" i="90" s="1"/>
  <c r="M400" i="176"/>
  <c r="N400" i="176" s="1"/>
  <c r="O50" i="365"/>
  <c r="M50" i="365"/>
  <c r="N50" i="365" s="1"/>
  <c r="M165" i="92"/>
  <c r="N165" i="92" s="1"/>
  <c r="O165" i="92"/>
  <c r="O21" i="365"/>
  <c r="M21" i="365"/>
  <c r="N21" i="365" s="1"/>
  <c r="O62" i="365"/>
  <c r="M62" i="365"/>
  <c r="N62" i="365" s="1"/>
  <c r="M68" i="365"/>
  <c r="N68" i="365" s="1"/>
  <c r="O68" i="365"/>
  <c r="L23" i="377"/>
  <c r="M23" i="377" s="1"/>
  <c r="N23" i="377"/>
  <c r="R23" i="377" s="1"/>
  <c r="O163" i="365"/>
  <c r="M163" i="365"/>
  <c r="N163" i="365" s="1"/>
  <c r="M90" i="365"/>
  <c r="N90" i="365" s="1"/>
  <c r="O90" i="365"/>
  <c r="O157" i="365"/>
  <c r="M157" i="365"/>
  <c r="N157" i="365" s="1"/>
  <c r="O112" i="365"/>
  <c r="M112" i="365"/>
  <c r="N112" i="365" s="1"/>
  <c r="O145" i="365"/>
  <c r="M145" i="365"/>
  <c r="N145" i="365" s="1"/>
  <c r="M424" i="176"/>
  <c r="N424" i="176" s="1"/>
  <c r="M376" i="176"/>
  <c r="N376" i="176" s="1"/>
  <c r="M97" i="108"/>
  <c r="N97" i="108" s="1"/>
  <c r="M55" i="92"/>
  <c r="N55" i="92" s="1"/>
  <c r="O81" i="131"/>
  <c r="M158" i="90"/>
  <c r="N158" i="90" s="1"/>
  <c r="O158" i="90"/>
  <c r="O15" i="365"/>
  <c r="M15" i="365"/>
  <c r="N15" i="365" s="1"/>
  <c r="O96" i="365"/>
  <c r="M96" i="365"/>
  <c r="N96" i="365" s="1"/>
  <c r="O134" i="365"/>
  <c r="M134" i="365"/>
  <c r="N134" i="365" s="1"/>
  <c r="O51" i="365"/>
  <c r="M51" i="365"/>
  <c r="N51" i="365" s="1"/>
  <c r="O353" i="92"/>
  <c r="M353" i="92"/>
  <c r="N353" i="92" s="1"/>
  <c r="N18" i="377"/>
  <c r="R18" i="377" s="1"/>
  <c r="L18" i="377"/>
  <c r="M18" i="377" s="1"/>
  <c r="M29" i="365"/>
  <c r="N29" i="365" s="1"/>
  <c r="O29" i="365"/>
  <c r="M66" i="365"/>
  <c r="N66" i="365" s="1"/>
  <c r="O66" i="365"/>
  <c r="M130" i="365"/>
  <c r="N130" i="365" s="1"/>
  <c r="O130" i="365"/>
  <c r="O72" i="365"/>
  <c r="M72" i="365"/>
  <c r="N72" i="365" s="1"/>
  <c r="O22" i="365"/>
  <c r="M22" i="365"/>
  <c r="N22" i="365" s="1"/>
  <c r="N27" i="377"/>
  <c r="R27" i="377" s="1"/>
  <c r="L27" i="377"/>
  <c r="M27" i="377" s="1"/>
  <c r="M156" i="365"/>
  <c r="N156" i="365" s="1"/>
  <c r="O156" i="365"/>
  <c r="M109" i="365"/>
  <c r="N109" i="365" s="1"/>
  <c r="O109" i="365"/>
  <c r="M73" i="215"/>
  <c r="N73" i="215" s="1"/>
  <c r="M114" i="365"/>
  <c r="N114" i="365" s="1"/>
  <c r="O114" i="365"/>
  <c r="O168" i="365"/>
  <c r="M168" i="365"/>
  <c r="N168" i="365" s="1"/>
  <c r="O18" i="365"/>
  <c r="M18" i="365"/>
  <c r="N18" i="365" s="1"/>
  <c r="M11" i="365"/>
  <c r="O11" i="365"/>
  <c r="O58" i="365"/>
  <c r="M58" i="365"/>
  <c r="N58" i="365" s="1"/>
  <c r="M187" i="365"/>
  <c r="N187" i="365" s="1"/>
  <c r="O187" i="365"/>
  <c r="M36" i="365"/>
  <c r="N36" i="365" s="1"/>
  <c r="O36" i="365"/>
  <c r="U91" i="176"/>
  <c r="W91" i="176" s="1"/>
  <c r="O91" i="176"/>
  <c r="S91" i="176" s="1"/>
  <c r="O95" i="365"/>
  <c r="M95" i="365"/>
  <c r="N95" i="365" s="1"/>
  <c r="M40" i="365"/>
  <c r="N40" i="365" s="1"/>
  <c r="O40" i="365"/>
  <c r="M70" i="365"/>
  <c r="N70" i="365" s="1"/>
  <c r="O70" i="365"/>
  <c r="O20" i="365"/>
  <c r="M20" i="365"/>
  <c r="N20" i="365" s="1"/>
  <c r="M84" i="365"/>
  <c r="N84" i="365" s="1"/>
  <c r="O84" i="365"/>
  <c r="O26" i="365"/>
  <c r="M26" i="365"/>
  <c r="N26" i="365" s="1"/>
  <c r="L31" i="377"/>
  <c r="M31" i="377" s="1"/>
  <c r="N31" i="377"/>
  <c r="R31" i="377" s="1"/>
  <c r="M691" i="92"/>
  <c r="N691" i="92" s="1"/>
  <c r="O691" i="92"/>
  <c r="C5" i="82"/>
  <c r="M537" i="176"/>
  <c r="N537" i="176" s="1"/>
  <c r="M60" i="215"/>
  <c r="N60" i="215" s="1"/>
  <c r="O33" i="176"/>
  <c r="M26" i="112"/>
  <c r="N26" i="112" s="1"/>
  <c r="M24" i="156"/>
  <c r="N24" i="156" s="1"/>
  <c r="M74" i="112"/>
  <c r="N74" i="112" s="1"/>
  <c r="M96" i="156"/>
  <c r="N96" i="156" s="1"/>
  <c r="M146" i="156"/>
  <c r="N146" i="156" s="1"/>
  <c r="M45" i="112"/>
  <c r="N45" i="112" s="1"/>
  <c r="M153" i="129"/>
  <c r="N153" i="129" s="1"/>
  <c r="M66" i="112"/>
  <c r="N66" i="112" s="1"/>
  <c r="M348" i="176"/>
  <c r="N348" i="176" s="1"/>
  <c r="M166" i="291"/>
  <c r="N166" i="291" s="1"/>
  <c r="M253" i="92"/>
  <c r="N253" i="92" s="1"/>
  <c r="M517" i="176"/>
  <c r="N517" i="176" s="1"/>
  <c r="M116" i="156"/>
  <c r="N116" i="156" s="1"/>
  <c r="M479" i="176"/>
  <c r="N479" i="176" s="1"/>
  <c r="M588" i="92"/>
  <c r="N588" i="92" s="1"/>
  <c r="P71" i="90"/>
  <c r="O26" i="204"/>
  <c r="M46" i="90"/>
  <c r="N46" i="90" s="1"/>
  <c r="M29" i="90"/>
  <c r="N29" i="90" s="1"/>
  <c r="M82" i="176"/>
  <c r="N82" i="176" s="1"/>
  <c r="M326" i="92"/>
  <c r="N326" i="92" s="1"/>
  <c r="M54" i="204"/>
  <c r="N54" i="204" s="1"/>
  <c r="M369" i="94"/>
  <c r="N369" i="94" s="1"/>
  <c r="M189" i="92"/>
  <c r="N189" i="92" s="1"/>
  <c r="M125" i="104"/>
  <c r="N125" i="104" s="1"/>
  <c r="M122" i="176"/>
  <c r="N122" i="176" s="1"/>
  <c r="M148" i="156"/>
  <c r="N148" i="156" s="1"/>
  <c r="M15" i="176"/>
  <c r="N15" i="176" s="1"/>
  <c r="O24" i="156"/>
  <c r="M109" i="176"/>
  <c r="N109" i="176" s="1"/>
  <c r="M103" i="176"/>
  <c r="N103" i="176" s="1"/>
  <c r="M228" i="291"/>
  <c r="N228" i="291" s="1"/>
  <c r="M22" i="176"/>
  <c r="N22" i="176" s="1"/>
  <c r="M161" i="215"/>
  <c r="N161" i="215" s="1"/>
  <c r="M65" i="156"/>
  <c r="N65" i="156" s="1"/>
  <c r="M90" i="176"/>
  <c r="N90" i="176" s="1"/>
  <c r="M94" i="176"/>
  <c r="N94" i="176" s="1"/>
  <c r="M127" i="104"/>
  <c r="N127" i="104" s="1"/>
  <c r="M25" i="94"/>
  <c r="N25" i="94" s="1"/>
  <c r="O251" i="94"/>
  <c r="O119" i="104"/>
  <c r="O28" i="223"/>
  <c r="M126" i="104"/>
  <c r="N126" i="104" s="1"/>
  <c r="M19" i="112"/>
  <c r="N19" i="112" s="1"/>
  <c r="M59" i="108"/>
  <c r="N59" i="108" s="1"/>
  <c r="P20" i="90"/>
  <c r="T20" i="90" s="1"/>
  <c r="M152" i="92"/>
  <c r="N152" i="92" s="1"/>
  <c r="P18" i="112"/>
  <c r="T18" i="112" s="1"/>
  <c r="M232" i="156"/>
  <c r="N232" i="156" s="1"/>
  <c r="M136" i="156"/>
  <c r="N136" i="156" s="1"/>
  <c r="M64" i="112"/>
  <c r="N64" i="112" s="1"/>
  <c r="P121" i="90"/>
  <c r="M48" i="223"/>
  <c r="N48" i="223" s="1"/>
  <c r="M35" i="90"/>
  <c r="N35" i="90" s="1"/>
  <c r="M543" i="92"/>
  <c r="N543" i="92" s="1"/>
  <c r="M32" i="90"/>
  <c r="N32" i="90" s="1"/>
  <c r="M364" i="176"/>
  <c r="N364" i="176" s="1"/>
  <c r="M182" i="156"/>
  <c r="N182" i="156" s="1"/>
  <c r="M416" i="176"/>
  <c r="N416" i="176" s="1"/>
  <c r="M209" i="291"/>
  <c r="N209" i="291" s="1"/>
  <c r="M253" i="176"/>
  <c r="N253" i="176" s="1"/>
  <c r="M28" i="94"/>
  <c r="N28" i="94" s="1"/>
  <c r="M520" i="176"/>
  <c r="N520" i="176" s="1"/>
  <c r="M169" i="94"/>
  <c r="N169" i="94" s="1"/>
  <c r="M35" i="92"/>
  <c r="N35" i="92" s="1"/>
  <c r="O11" i="239"/>
  <c r="M89" i="108"/>
  <c r="N89" i="108" s="1"/>
  <c r="M193" i="156"/>
  <c r="N193" i="156" s="1"/>
  <c r="M38" i="90"/>
  <c r="N38" i="90" s="1"/>
  <c r="M622" i="92"/>
  <c r="N622" i="92" s="1"/>
  <c r="M87" i="215"/>
  <c r="N87" i="215" s="1"/>
  <c r="M146" i="90"/>
  <c r="N146" i="90" s="1"/>
  <c r="M461" i="92"/>
  <c r="N461" i="92" s="1"/>
  <c r="M112" i="176"/>
  <c r="N112" i="176" s="1"/>
  <c r="M80" i="176"/>
  <c r="N80" i="176" s="1"/>
  <c r="O143" i="176"/>
  <c r="M143" i="156"/>
  <c r="N143" i="156" s="1"/>
  <c r="M233" i="176"/>
  <c r="N233" i="176" s="1"/>
  <c r="M181" i="176"/>
  <c r="N181" i="176" s="1"/>
  <c r="M30" i="156"/>
  <c r="N30" i="156" s="1"/>
  <c r="M59" i="291"/>
  <c r="N59" i="291" s="1"/>
  <c r="M150" i="129"/>
  <c r="N150" i="129" s="1"/>
  <c r="O220" i="291"/>
  <c r="M314" i="92"/>
  <c r="N314" i="92" s="1"/>
  <c r="M12" i="223"/>
  <c r="N12" i="223" s="1"/>
  <c r="M438" i="92"/>
  <c r="N438" i="92" s="1"/>
  <c r="M57" i="112"/>
  <c r="N57" i="112" s="1"/>
  <c r="M227" i="90"/>
  <c r="N227" i="90" s="1"/>
  <c r="M184" i="92"/>
  <c r="N184" i="92" s="1"/>
  <c r="M123" i="176"/>
  <c r="N123" i="176" s="1"/>
  <c r="O225" i="291"/>
  <c r="M148" i="129"/>
  <c r="N148" i="129" s="1"/>
  <c r="M98" i="215"/>
  <c r="N98" i="215" s="1"/>
  <c r="M663" i="92"/>
  <c r="N663" i="92" s="1"/>
  <c r="M24" i="239"/>
  <c r="N24" i="239" s="1"/>
  <c r="M136" i="215"/>
  <c r="N136" i="215" s="1"/>
  <c r="M153" i="156"/>
  <c r="N153" i="156" s="1"/>
  <c r="M192" i="156"/>
  <c r="N192" i="156" s="1"/>
  <c r="M274" i="94"/>
  <c r="N274" i="94" s="1"/>
  <c r="M38" i="223"/>
  <c r="N38" i="223" s="1"/>
  <c r="M90" i="104"/>
  <c r="N90" i="104" s="1"/>
  <c r="M49" i="176"/>
  <c r="N49" i="176" s="1"/>
  <c r="M462" i="92"/>
  <c r="N462" i="92" s="1"/>
  <c r="M448" i="92"/>
  <c r="N448" i="92" s="1"/>
  <c r="M62" i="112"/>
  <c r="N62" i="112" s="1"/>
  <c r="M150" i="156"/>
  <c r="N150" i="156" s="1"/>
  <c r="M405" i="92"/>
  <c r="N405" i="92" s="1"/>
  <c r="M132" i="156"/>
  <c r="N132" i="156" s="1"/>
  <c r="M64" i="156"/>
  <c r="N64" i="156" s="1"/>
  <c r="M212" i="156"/>
  <c r="N212" i="156" s="1"/>
  <c r="M50" i="112"/>
  <c r="N50" i="112" s="1"/>
  <c r="M151" i="90"/>
  <c r="N151" i="90" s="1"/>
  <c r="M350" i="94"/>
  <c r="N350" i="94" s="1"/>
  <c r="M177" i="156"/>
  <c r="N177" i="156" s="1"/>
  <c r="M36" i="176"/>
  <c r="N36" i="176" s="1"/>
  <c r="M150" i="92"/>
  <c r="N150" i="92" s="1"/>
  <c r="M52" i="112"/>
  <c r="N52" i="112" s="1"/>
  <c r="P465" i="92"/>
  <c r="M34" i="176"/>
  <c r="N34" i="176" s="1"/>
  <c r="M687" i="92"/>
  <c r="N687" i="92" s="1"/>
  <c r="M94" i="156"/>
  <c r="N94" i="156" s="1"/>
  <c r="M139" i="129"/>
  <c r="N139" i="129" s="1"/>
  <c r="M210" i="156"/>
  <c r="N210" i="156" s="1"/>
  <c r="M104" i="156"/>
  <c r="N104" i="156" s="1"/>
  <c r="M229" i="156"/>
  <c r="N229" i="156" s="1"/>
  <c r="M149" i="156"/>
  <c r="N149" i="156" s="1"/>
  <c r="M133" i="156"/>
  <c r="N133" i="156" s="1"/>
  <c r="M48" i="112"/>
  <c r="N48" i="112" s="1"/>
  <c r="M151" i="129"/>
  <c r="N151" i="129" s="1"/>
  <c r="M34" i="90"/>
  <c r="N34" i="90" s="1"/>
  <c r="M71" i="108"/>
  <c r="N71" i="108" s="1"/>
  <c r="M22" i="156"/>
  <c r="N22" i="156" s="1"/>
  <c r="M231" i="176"/>
  <c r="N231" i="176" s="1"/>
  <c r="O133" i="156"/>
  <c r="M46" i="220"/>
  <c r="N46" i="220" s="1"/>
  <c r="M114" i="291"/>
  <c r="N114" i="291" s="1"/>
  <c r="M167" i="156"/>
  <c r="N167" i="156" s="1"/>
  <c r="M420" i="176"/>
  <c r="N420" i="176" s="1"/>
  <c r="M26" i="223"/>
  <c r="N26" i="223" s="1"/>
  <c r="M458" i="176"/>
  <c r="N458" i="176" s="1"/>
  <c r="M114" i="104"/>
  <c r="N114" i="104" s="1"/>
  <c r="P62" i="112"/>
  <c r="M134" i="215"/>
  <c r="N134" i="215" s="1"/>
  <c r="M20" i="131"/>
  <c r="N20" i="131" s="1"/>
  <c r="M50" i="223"/>
  <c r="N50" i="223" s="1"/>
  <c r="M368" i="94"/>
  <c r="N368" i="94" s="1"/>
  <c r="M211" i="90"/>
  <c r="N211" i="90" s="1"/>
  <c r="M84" i="176"/>
  <c r="N84" i="176" s="1"/>
  <c r="M230" i="176"/>
  <c r="N230" i="176" s="1"/>
  <c r="M13" i="176"/>
  <c r="N13" i="176" s="1"/>
  <c r="M459" i="176"/>
  <c r="N459" i="176" s="1"/>
  <c r="M31" i="204"/>
  <c r="N31" i="204" s="1"/>
  <c r="M156" i="129"/>
  <c r="N156" i="129" s="1"/>
  <c r="M284" i="94"/>
  <c r="N284" i="94" s="1"/>
  <c r="M125" i="90"/>
  <c r="N125" i="90" s="1"/>
  <c r="M188" i="94"/>
  <c r="N188" i="94" s="1"/>
  <c r="M89" i="92"/>
  <c r="N89" i="92" s="1"/>
  <c r="M142" i="90"/>
  <c r="N142" i="90" s="1"/>
  <c r="M23" i="156"/>
  <c r="N23" i="156" s="1"/>
  <c r="M82" i="156"/>
  <c r="N82" i="156" s="1"/>
  <c r="M117" i="156"/>
  <c r="N117" i="156" s="1"/>
  <c r="M78" i="90"/>
  <c r="N78" i="90" s="1"/>
  <c r="M62" i="108"/>
  <c r="N62" i="108" s="1"/>
  <c r="M589" i="92"/>
  <c r="N589" i="92" s="1"/>
  <c r="M48" i="239"/>
  <c r="N48" i="239" s="1"/>
  <c r="M93" i="176"/>
  <c r="N93" i="176" s="1"/>
  <c r="O460" i="92"/>
  <c r="M178" i="156"/>
  <c r="N178" i="156" s="1"/>
  <c r="M161" i="156"/>
  <c r="N161" i="156" s="1"/>
  <c r="M304" i="176"/>
  <c r="N304" i="176" s="1"/>
  <c r="M98" i="156"/>
  <c r="N98" i="156" s="1"/>
  <c r="M174" i="156"/>
  <c r="N174" i="156" s="1"/>
  <c r="M33" i="204"/>
  <c r="N33" i="204" s="1"/>
  <c r="O57" i="94"/>
  <c r="M423" i="94"/>
  <c r="N423" i="94" s="1"/>
  <c r="M22" i="112"/>
  <c r="N22" i="112" s="1"/>
  <c r="M278" i="94"/>
  <c r="N278" i="94" s="1"/>
  <c r="M339" i="176"/>
  <c r="N339" i="176" s="1"/>
  <c r="M75" i="90"/>
  <c r="N75" i="90" s="1"/>
  <c r="M513" i="176"/>
  <c r="N513" i="176" s="1"/>
  <c r="M367" i="92"/>
  <c r="N367" i="92" s="1"/>
  <c r="M23" i="176"/>
  <c r="N23" i="176" s="1"/>
  <c r="M65" i="215"/>
  <c r="N65" i="215" s="1"/>
  <c r="M49" i="223"/>
  <c r="N49" i="223" s="1"/>
  <c r="M148" i="176"/>
  <c r="N148" i="176" s="1"/>
  <c r="M32" i="112"/>
  <c r="N32" i="112" s="1"/>
  <c r="M65" i="104"/>
  <c r="N65" i="104" s="1"/>
  <c r="M105" i="156"/>
  <c r="N105" i="156" s="1"/>
  <c r="M139" i="156"/>
  <c r="N139" i="156" s="1"/>
  <c r="M152" i="156"/>
  <c r="N152" i="156" s="1"/>
  <c r="M99" i="156"/>
  <c r="N99" i="156" s="1"/>
  <c r="M97" i="156"/>
  <c r="N97" i="156" s="1"/>
  <c r="M146" i="129"/>
  <c r="N146" i="129" s="1"/>
  <c r="M92" i="156"/>
  <c r="N92" i="156" s="1"/>
  <c r="M412" i="94"/>
  <c r="N412" i="94" s="1"/>
  <c r="M239" i="94"/>
  <c r="N239" i="94" s="1"/>
  <c r="M128" i="156"/>
  <c r="N128" i="156" s="1"/>
  <c r="M208" i="156"/>
  <c r="N208" i="156" s="1"/>
  <c r="M23" i="215"/>
  <c r="N23" i="215" s="1"/>
  <c r="M230" i="291"/>
  <c r="N230" i="291" s="1"/>
  <c r="M144" i="129"/>
  <c r="N144" i="129" s="1"/>
  <c r="M269" i="92"/>
  <c r="N269" i="92" s="1"/>
  <c r="M39" i="176"/>
  <c r="N39" i="176" s="1"/>
  <c r="P32" i="90"/>
  <c r="M144" i="90"/>
  <c r="N144" i="90" s="1"/>
  <c r="M187" i="90"/>
  <c r="N187" i="90" s="1"/>
  <c r="M25" i="90"/>
  <c r="N25" i="90" s="1"/>
  <c r="M149" i="176"/>
  <c r="N149" i="176" s="1"/>
  <c r="O163" i="291"/>
  <c r="O148" i="92"/>
  <c r="M26" i="90"/>
  <c r="N26" i="90" s="1"/>
  <c r="M576" i="92"/>
  <c r="N576" i="92" s="1"/>
  <c r="M79" i="156"/>
  <c r="N79" i="156" s="1"/>
  <c r="M14" i="176"/>
  <c r="N14" i="176" s="1"/>
  <c r="M233" i="156"/>
  <c r="N233" i="156" s="1"/>
  <c r="O84" i="291"/>
  <c r="M22" i="215"/>
  <c r="N22" i="215" s="1"/>
  <c r="M199" i="90"/>
  <c r="N199" i="90" s="1"/>
  <c r="M229" i="176"/>
  <c r="N229" i="176" s="1"/>
  <c r="M220" i="156"/>
  <c r="N220" i="156" s="1"/>
  <c r="M37" i="176"/>
  <c r="N37" i="176" s="1"/>
  <c r="M130" i="156"/>
  <c r="N130" i="156" s="1"/>
  <c r="M56" i="156"/>
  <c r="N56" i="156" s="1"/>
  <c r="M118" i="176"/>
  <c r="N118" i="176" s="1"/>
  <c r="M13" i="112"/>
  <c r="M155" i="129"/>
  <c r="N155" i="129" s="1"/>
  <c r="M100" i="104"/>
  <c r="N100" i="104" s="1"/>
  <c r="M272" i="94"/>
  <c r="N272" i="94" s="1"/>
  <c r="M122" i="104"/>
  <c r="N122" i="104" s="1"/>
  <c r="M48" i="204"/>
  <c r="N48" i="204" s="1"/>
  <c r="M184" i="90"/>
  <c r="N184" i="90" s="1"/>
  <c r="M632" i="92"/>
  <c r="N632" i="92" s="1"/>
  <c r="M199" i="156"/>
  <c r="N199" i="156" s="1"/>
  <c r="M58" i="156"/>
  <c r="N58" i="156" s="1"/>
  <c r="M442" i="176"/>
  <c r="N442" i="176" s="1"/>
  <c r="M73" i="156"/>
  <c r="N73" i="156" s="1"/>
  <c r="M48" i="156"/>
  <c r="N48" i="156" s="1"/>
  <c r="M78" i="129"/>
  <c r="N78" i="129" s="1"/>
  <c r="M69" i="94"/>
  <c r="N69" i="94" s="1"/>
  <c r="M42" i="156"/>
  <c r="N42" i="156" s="1"/>
  <c r="M81" i="156"/>
  <c r="N81" i="156" s="1"/>
  <c r="M179" i="92"/>
  <c r="N179" i="92" s="1"/>
  <c r="M535" i="92"/>
  <c r="N535" i="92" s="1"/>
  <c r="P576" i="92"/>
  <c r="M57" i="156"/>
  <c r="N57" i="156" s="1"/>
  <c r="W20" i="90"/>
  <c r="M223" i="156"/>
  <c r="N223" i="156" s="1"/>
  <c r="M145" i="90"/>
  <c r="N145" i="90" s="1"/>
  <c r="M38" i="112"/>
  <c r="N38" i="112" s="1"/>
  <c r="M59" i="131"/>
  <c r="N59" i="131" s="1"/>
  <c r="M363" i="176"/>
  <c r="N363" i="176" s="1"/>
  <c r="M232" i="90"/>
  <c r="N232" i="90" s="1"/>
  <c r="M59" i="90"/>
  <c r="N59" i="90" s="1"/>
  <c r="M185" i="90"/>
  <c r="N185" i="90" s="1"/>
  <c r="M120" i="156"/>
  <c r="N120" i="156" s="1"/>
  <c r="M111" i="176"/>
  <c r="N111" i="176" s="1"/>
  <c r="O365" i="176"/>
  <c r="M140" i="215"/>
  <c r="N140" i="215" s="1"/>
  <c r="M16" i="112"/>
  <c r="N16" i="112" s="1"/>
  <c r="M488" i="176"/>
  <c r="N488" i="176" s="1"/>
  <c r="M180" i="92"/>
  <c r="N180" i="92" s="1"/>
  <c r="M180" i="90"/>
  <c r="N180" i="90" s="1"/>
  <c r="M117" i="104"/>
  <c r="N117" i="104" s="1"/>
  <c r="M226" i="92"/>
  <c r="N226" i="92" s="1"/>
  <c r="M134" i="90"/>
  <c r="N134" i="90" s="1"/>
  <c r="M50" i="299"/>
  <c r="N50" i="299" s="1"/>
  <c r="M232" i="94"/>
  <c r="N232" i="94" s="1"/>
  <c r="M81" i="176"/>
  <c r="N81" i="176" s="1"/>
  <c r="M78" i="108"/>
  <c r="N78" i="108" s="1"/>
  <c r="M23" i="291"/>
  <c r="N23" i="291" s="1"/>
  <c r="P184" i="92"/>
  <c r="M68" i="108"/>
  <c r="N68" i="108" s="1"/>
  <c r="M20" i="90"/>
  <c r="N20" i="90" s="1"/>
  <c r="M228" i="92"/>
  <c r="N228" i="92" s="1"/>
  <c r="M106" i="176"/>
  <c r="N106" i="176" s="1"/>
  <c r="M109" i="156"/>
  <c r="N109" i="156" s="1"/>
  <c r="M162" i="156"/>
  <c r="N162" i="156" s="1"/>
  <c r="M211" i="156"/>
  <c r="N211" i="156" s="1"/>
  <c r="M393" i="94"/>
  <c r="N393" i="94" s="1"/>
  <c r="M583" i="92"/>
  <c r="N583" i="92" s="1"/>
  <c r="M544" i="92"/>
  <c r="N544" i="92" s="1"/>
  <c r="M222" i="92"/>
  <c r="N222" i="92" s="1"/>
  <c r="O325" i="92"/>
  <c r="M90" i="90"/>
  <c r="N90" i="90" s="1"/>
  <c r="P282" i="92"/>
  <c r="M420" i="92"/>
  <c r="N420" i="92" s="1"/>
  <c r="M100" i="131"/>
  <c r="N100" i="131" s="1"/>
  <c r="M333" i="94"/>
  <c r="N333" i="94" s="1"/>
  <c r="M665" i="92"/>
  <c r="N665" i="92" s="1"/>
  <c r="P622" i="92"/>
  <c r="O46" i="102"/>
  <c r="M291" i="94"/>
  <c r="N291" i="94" s="1"/>
  <c r="M206" i="94"/>
  <c r="N206" i="94" s="1"/>
  <c r="O107" i="104"/>
  <c r="O222" i="291"/>
  <c r="O203" i="291"/>
  <c r="O120" i="291"/>
  <c r="O193" i="291"/>
  <c r="O25" i="239"/>
  <c r="O151" i="291"/>
  <c r="O122" i="291"/>
  <c r="O20" i="129"/>
  <c r="O47" i="239"/>
  <c r="O26" i="112"/>
  <c r="O71" i="94"/>
  <c r="O23" i="239"/>
  <c r="O44" i="94"/>
  <c r="O74" i="112"/>
  <c r="O100" i="131"/>
  <c r="O37" i="94"/>
  <c r="O56" i="112"/>
  <c r="O151" i="156"/>
  <c r="O76" i="156"/>
  <c r="O103" i="156"/>
  <c r="O171" i="291"/>
  <c r="O147" i="291"/>
  <c r="O96" i="156"/>
  <c r="O233" i="156"/>
  <c r="O146" i="156"/>
  <c r="O45" i="112"/>
  <c r="O117" i="156"/>
  <c r="O47" i="112"/>
  <c r="O55" i="112"/>
  <c r="O30" i="156"/>
  <c r="O84" i="156"/>
  <c r="O153" i="129"/>
  <c r="O80" i="156"/>
  <c r="O66" i="112"/>
  <c r="O59" i="94"/>
  <c r="O45" i="94"/>
  <c r="O130" i="291"/>
  <c r="O132" i="291"/>
  <c r="O70" i="291"/>
  <c r="O156" i="291"/>
  <c r="O229" i="291"/>
  <c r="O227" i="291"/>
  <c r="O43" i="94"/>
  <c r="O44" i="156"/>
  <c r="O79" i="129"/>
  <c r="O77" i="129"/>
  <c r="O113" i="156"/>
  <c r="O224" i="156"/>
  <c r="O118" i="156"/>
  <c r="O44" i="112"/>
  <c r="O69" i="239"/>
  <c r="O57" i="156"/>
  <c r="O129" i="291"/>
  <c r="O158" i="291"/>
  <c r="O52" i="112"/>
  <c r="O223" i="156"/>
  <c r="O131" i="156"/>
  <c r="O63" i="112"/>
  <c r="O97" i="239"/>
  <c r="O102" i="156"/>
  <c r="O161" i="156"/>
  <c r="O78" i="156"/>
  <c r="O148" i="156"/>
  <c r="O77" i="156"/>
  <c r="O80" i="129"/>
  <c r="O144" i="129"/>
  <c r="O100" i="104"/>
  <c r="O11" i="220"/>
  <c r="O206" i="291"/>
  <c r="O94" i="156"/>
  <c r="O212" i="291"/>
  <c r="O130" i="156"/>
  <c r="O32" i="291"/>
  <c r="O96" i="291"/>
  <c r="O18" i="239"/>
  <c r="O49" i="239"/>
  <c r="O55" i="156"/>
  <c r="O139" i="129"/>
  <c r="O81" i="94"/>
  <c r="O153" i="156"/>
  <c r="O81" i="156"/>
  <c r="O210" i="156"/>
  <c r="O187" i="291"/>
  <c r="O65" i="112"/>
  <c r="O209" i="156"/>
  <c r="O104" i="156"/>
  <c r="O26" i="156"/>
  <c r="O162" i="156"/>
  <c r="O93" i="156"/>
  <c r="O229" i="156"/>
  <c r="O149" i="156"/>
  <c r="O54" i="156"/>
  <c r="O51" i="112"/>
  <c r="O147" i="129"/>
  <c r="O48" i="112"/>
  <c r="O151" i="129"/>
  <c r="O108" i="104"/>
  <c r="O74" i="94"/>
  <c r="O83" i="94"/>
  <c r="O29" i="291"/>
  <c r="O221" i="291"/>
  <c r="O58" i="291"/>
  <c r="O168" i="291"/>
  <c r="O223" i="291"/>
  <c r="O111" i="129"/>
  <c r="O51" i="239"/>
  <c r="O44" i="239"/>
  <c r="O101" i="104"/>
  <c r="O50" i="131"/>
  <c r="O68" i="291"/>
  <c r="O65" i="129"/>
  <c r="O120" i="156"/>
  <c r="O212" i="156"/>
  <c r="O62" i="112"/>
  <c r="O26" i="291"/>
  <c r="O190" i="291"/>
  <c r="O232" i="156"/>
  <c r="O68" i="239"/>
  <c r="O95" i="156"/>
  <c r="O231" i="156"/>
  <c r="O150" i="156"/>
  <c r="O220" i="156"/>
  <c r="O136" i="156"/>
  <c r="O49" i="112"/>
  <c r="O127" i="156"/>
  <c r="O112" i="156"/>
  <c r="O64" i="112"/>
  <c r="O156" i="129"/>
  <c r="O46" i="94"/>
  <c r="O155" i="291"/>
  <c r="O85" i="291"/>
  <c r="O149" i="291"/>
  <c r="O97" i="291"/>
  <c r="O167" i="156"/>
  <c r="O65" i="291"/>
  <c r="O159" i="291"/>
  <c r="O125" i="291"/>
  <c r="O92" i="291"/>
  <c r="O73" i="291"/>
  <c r="O22" i="239"/>
  <c r="O109" i="156"/>
  <c r="O43" i="239"/>
  <c r="O34" i="239"/>
  <c r="O42" i="94"/>
  <c r="O37" i="156"/>
  <c r="O54" i="131"/>
  <c r="O51" i="131"/>
  <c r="O12" i="129"/>
  <c r="O116" i="156"/>
  <c r="O105" i="131"/>
  <c r="O83" i="156"/>
  <c r="O226" i="156"/>
  <c r="O147" i="156"/>
  <c r="O123" i="291"/>
  <c r="O143" i="291"/>
  <c r="O57" i="112"/>
  <c r="O221" i="156"/>
  <c r="O138" i="156"/>
  <c r="O208" i="156"/>
  <c r="O128" i="156"/>
  <c r="O71" i="129"/>
  <c r="O115" i="156"/>
  <c r="O145" i="129"/>
  <c r="O98" i="156"/>
  <c r="O148" i="129"/>
  <c r="O98" i="104"/>
  <c r="O33" i="291"/>
  <c r="O100" i="291"/>
  <c r="O161" i="291"/>
  <c r="O94" i="291"/>
  <c r="O86" i="291"/>
  <c r="O195" i="291"/>
  <c r="O127" i="291"/>
  <c r="O73" i="156"/>
  <c r="O14" i="239"/>
  <c r="O32" i="112"/>
  <c r="O84" i="129"/>
  <c r="O48" i="156"/>
  <c r="O10" i="129"/>
  <c r="O20" i="239"/>
  <c r="O65" i="104"/>
  <c r="M36" i="291"/>
  <c r="N36" i="291" s="1"/>
  <c r="O13" i="239"/>
  <c r="O60" i="104"/>
  <c r="O38" i="156"/>
  <c r="O78" i="129"/>
  <c r="O97" i="131"/>
  <c r="O139" i="156"/>
  <c r="O182" i="291"/>
  <c r="M67" i="291"/>
  <c r="N67" i="291" s="1"/>
  <c r="O132" i="156"/>
  <c r="O28" i="156"/>
  <c r="O152" i="156"/>
  <c r="O64" i="156"/>
  <c r="O129" i="156"/>
  <c r="O39" i="112"/>
  <c r="O52" i="239"/>
  <c r="O99" i="156"/>
  <c r="O67" i="239"/>
  <c r="O97" i="156"/>
  <c r="O146" i="129"/>
  <c r="O92" i="156"/>
  <c r="O50" i="112"/>
  <c r="P228" i="92"/>
  <c r="M608" i="92"/>
  <c r="N608" i="92" s="1"/>
  <c r="M328" i="92"/>
  <c r="N328" i="92" s="1"/>
  <c r="M533" i="92"/>
  <c r="N533" i="92" s="1"/>
  <c r="M371" i="92"/>
  <c r="N371" i="92" s="1"/>
  <c r="M611" i="92"/>
  <c r="N611" i="92" s="1"/>
  <c r="M322" i="92"/>
  <c r="N322" i="92" s="1"/>
  <c r="M191" i="92"/>
  <c r="N191" i="92" s="1"/>
  <c r="M581" i="92"/>
  <c r="N581" i="92" s="1"/>
  <c r="M642" i="92"/>
  <c r="N642" i="92" s="1"/>
  <c r="M144" i="92"/>
  <c r="N144" i="92" s="1"/>
  <c r="M34" i="92"/>
  <c r="N34" i="92" s="1"/>
  <c r="M612" i="92"/>
  <c r="N612" i="92" s="1"/>
  <c r="O188" i="90"/>
  <c r="M188" i="90"/>
  <c r="N188" i="90" s="1"/>
  <c r="O143" i="90"/>
  <c r="M143" i="90"/>
  <c r="N143" i="90" s="1"/>
  <c r="O561" i="92"/>
  <c r="M561" i="92"/>
  <c r="N561" i="92" s="1"/>
  <c r="O641" i="92"/>
  <c r="M641" i="92"/>
  <c r="N641" i="92" s="1"/>
  <c r="O571" i="92"/>
  <c r="M571" i="92"/>
  <c r="N571" i="92" s="1"/>
  <c r="O565" i="92"/>
  <c r="M565" i="92"/>
  <c r="N565" i="92" s="1"/>
  <c r="M524" i="92"/>
  <c r="N524" i="92" s="1"/>
  <c r="P303" i="94"/>
  <c r="M303" i="94"/>
  <c r="N303" i="94" s="1"/>
  <c r="P122" i="94"/>
  <c r="M122" i="94"/>
  <c r="N122" i="94" s="1"/>
  <c r="M44" i="90"/>
  <c r="N44" i="90" s="1"/>
  <c r="M47" i="90"/>
  <c r="N47" i="90" s="1"/>
  <c r="M118" i="156"/>
  <c r="N118" i="156" s="1"/>
  <c r="M207" i="94"/>
  <c r="N207" i="94" s="1"/>
  <c r="M58" i="108"/>
  <c r="N58" i="108" s="1"/>
  <c r="M83" i="131"/>
  <c r="N83" i="131" s="1"/>
  <c r="O37" i="90"/>
  <c r="M37" i="90"/>
  <c r="N37" i="90" s="1"/>
  <c r="O649" i="92"/>
  <c r="M649" i="92"/>
  <c r="N649" i="92" s="1"/>
  <c r="O63" i="104"/>
  <c r="M63" i="104"/>
  <c r="N63" i="104" s="1"/>
  <c r="P111" i="104"/>
  <c r="M111" i="104"/>
  <c r="N111" i="104" s="1"/>
  <c r="P92" i="104"/>
  <c r="M92" i="104"/>
  <c r="N92" i="104" s="1"/>
  <c r="P349" i="176"/>
  <c r="M349" i="176"/>
  <c r="N349" i="176" s="1"/>
  <c r="P79" i="129"/>
  <c r="M79" i="129"/>
  <c r="N79" i="129" s="1"/>
  <c r="P77" i="129"/>
  <c r="M77" i="129"/>
  <c r="N77" i="129" s="1"/>
  <c r="P73" i="90"/>
  <c r="M73" i="90"/>
  <c r="N73" i="90" s="1"/>
  <c r="P241" i="90"/>
  <c r="M241" i="90"/>
  <c r="N241" i="90" s="1"/>
  <c r="P383" i="92"/>
  <c r="M383" i="92"/>
  <c r="N383" i="92" s="1"/>
  <c r="P113" i="156"/>
  <c r="M113" i="156"/>
  <c r="N113" i="156" s="1"/>
  <c r="P310" i="176"/>
  <c r="M310" i="176"/>
  <c r="N310" i="176" s="1"/>
  <c r="P331" i="176"/>
  <c r="M331" i="176"/>
  <c r="N331" i="176" s="1"/>
  <c r="P194" i="156"/>
  <c r="M194" i="156"/>
  <c r="N194" i="156" s="1"/>
  <c r="P102" i="156"/>
  <c r="M102" i="156"/>
  <c r="N102" i="156" s="1"/>
  <c r="P93" i="156"/>
  <c r="M93" i="156"/>
  <c r="N93" i="156" s="1"/>
  <c r="P47" i="112"/>
  <c r="M47" i="112"/>
  <c r="N47" i="112" s="1"/>
  <c r="P112" i="156"/>
  <c r="M112" i="156"/>
  <c r="N112" i="156" s="1"/>
  <c r="M28" i="156"/>
  <c r="N28" i="156" s="1"/>
  <c r="P28" i="156"/>
  <c r="P39" i="156"/>
  <c r="M39" i="156"/>
  <c r="N39" i="156" s="1"/>
  <c r="P85" i="156"/>
  <c r="M85" i="156"/>
  <c r="N85" i="156" s="1"/>
  <c r="P198" i="156"/>
  <c r="M198" i="156"/>
  <c r="N198" i="156" s="1"/>
  <c r="P39" i="112"/>
  <c r="M39" i="112"/>
  <c r="N39" i="112" s="1"/>
  <c r="P71" i="129"/>
  <c r="M71" i="129"/>
  <c r="N71" i="129" s="1"/>
  <c r="P201" i="94"/>
  <c r="M201" i="94"/>
  <c r="N201" i="94" s="1"/>
  <c r="P171" i="156"/>
  <c r="M171" i="156"/>
  <c r="N171" i="156" s="1"/>
  <c r="P95" i="156"/>
  <c r="M95" i="156"/>
  <c r="N95" i="156" s="1"/>
  <c r="P180" i="176"/>
  <c r="M180" i="176"/>
  <c r="N180" i="176" s="1"/>
  <c r="P117" i="176"/>
  <c r="M117" i="176"/>
  <c r="N117" i="176" s="1"/>
  <c r="P103" i="156"/>
  <c r="M103" i="156"/>
  <c r="N103" i="156" s="1"/>
  <c r="O57" i="90"/>
  <c r="M57" i="90"/>
  <c r="N57" i="90" s="1"/>
  <c r="O273" i="94"/>
  <c r="M273" i="94"/>
  <c r="N273" i="94" s="1"/>
  <c r="O64" i="104"/>
  <c r="M64" i="104"/>
  <c r="N64" i="104" s="1"/>
  <c r="M15" i="94"/>
  <c r="N15" i="94" s="1"/>
  <c r="O15" i="94"/>
  <c r="O172" i="291"/>
  <c r="M172" i="291"/>
  <c r="N172" i="291" s="1"/>
  <c r="O170" i="291"/>
  <c r="M170" i="291"/>
  <c r="N170" i="291" s="1"/>
  <c r="M213" i="291"/>
  <c r="N213" i="291" s="1"/>
  <c r="O213" i="291"/>
  <c r="M53" i="112"/>
  <c r="N53" i="112" s="1"/>
  <c r="O53" i="112"/>
  <c r="O133" i="291"/>
  <c r="M133" i="291"/>
  <c r="N133" i="291" s="1"/>
  <c r="O120" i="104"/>
  <c r="M120" i="104"/>
  <c r="N120" i="104" s="1"/>
  <c r="O41" i="291"/>
  <c r="M41" i="291"/>
  <c r="N41" i="291" s="1"/>
  <c r="O34" i="291"/>
  <c r="M34" i="291"/>
  <c r="N34" i="291" s="1"/>
  <c r="O62" i="176"/>
  <c r="M62" i="176"/>
  <c r="N62" i="176" s="1"/>
  <c r="O28" i="215"/>
  <c r="M28" i="215"/>
  <c r="N28" i="215" s="1"/>
  <c r="O46" i="239"/>
  <c r="M46" i="239"/>
  <c r="N46" i="239" s="1"/>
  <c r="O124" i="215"/>
  <c r="M124" i="215"/>
  <c r="N124" i="215" s="1"/>
  <c r="O17" i="223"/>
  <c r="M17" i="223"/>
  <c r="N17" i="223" s="1"/>
  <c r="O340" i="176"/>
  <c r="M340" i="176"/>
  <c r="N340" i="176" s="1"/>
  <c r="M160" i="156"/>
  <c r="N160" i="156" s="1"/>
  <c r="M85" i="291"/>
  <c r="N85" i="291" s="1"/>
  <c r="M250" i="176"/>
  <c r="N250" i="176" s="1"/>
  <c r="M103" i="92"/>
  <c r="N103" i="92" s="1"/>
  <c r="M486" i="92"/>
  <c r="N486" i="92" s="1"/>
  <c r="M148" i="90"/>
  <c r="N148" i="90" s="1"/>
  <c r="M48" i="90"/>
  <c r="N48" i="90" s="1"/>
  <c r="M221" i="90"/>
  <c r="N221" i="90" s="1"/>
  <c r="M208" i="94"/>
  <c r="N208" i="94" s="1"/>
  <c r="M26" i="156"/>
  <c r="N26" i="156" s="1"/>
  <c r="M209" i="156"/>
  <c r="N209" i="156" s="1"/>
  <c r="M25" i="156"/>
  <c r="N25" i="156" s="1"/>
  <c r="P450" i="176"/>
  <c r="M145" i="129"/>
  <c r="N145" i="129" s="1"/>
  <c r="M23" i="112"/>
  <c r="N23" i="112" s="1"/>
  <c r="P199" i="90"/>
  <c r="M72" i="90"/>
  <c r="N72" i="90" s="1"/>
  <c r="M226" i="90"/>
  <c r="N226" i="90" s="1"/>
  <c r="M236" i="90"/>
  <c r="N236" i="90" s="1"/>
  <c r="M74" i="90"/>
  <c r="N74" i="90" s="1"/>
  <c r="M51" i="112"/>
  <c r="N51" i="112" s="1"/>
  <c r="M196" i="156"/>
  <c r="N196" i="156" s="1"/>
  <c r="P131" i="156"/>
  <c r="M221" i="176"/>
  <c r="N221" i="176" s="1"/>
  <c r="M152" i="129"/>
  <c r="N152" i="129" s="1"/>
  <c r="M678" i="92"/>
  <c r="N678" i="92" s="1"/>
  <c r="M8" i="131"/>
  <c r="M487" i="92"/>
  <c r="N487" i="92" s="1"/>
  <c r="M91" i="90"/>
  <c r="N91" i="90" s="1"/>
  <c r="M61" i="112"/>
  <c r="N61" i="112" s="1"/>
  <c r="M412" i="176"/>
  <c r="N412" i="176" s="1"/>
  <c r="M76" i="156"/>
  <c r="N76" i="156" s="1"/>
  <c r="M224" i="156"/>
  <c r="N224" i="156" s="1"/>
  <c r="M55" i="90"/>
  <c r="N55" i="90" s="1"/>
  <c r="M42" i="90"/>
  <c r="N42" i="90" s="1"/>
  <c r="M28" i="112"/>
  <c r="N28" i="112" s="1"/>
  <c r="M76" i="92"/>
  <c r="N76" i="92" s="1"/>
  <c r="M60" i="90"/>
  <c r="N60" i="90" s="1"/>
  <c r="M77" i="92"/>
  <c r="N77" i="92" s="1"/>
  <c r="M147" i="156"/>
  <c r="N147" i="156" s="1"/>
  <c r="M213" i="156"/>
  <c r="N213" i="156" s="1"/>
  <c r="M151" i="156"/>
  <c r="N151" i="156" s="1"/>
  <c r="M84" i="156"/>
  <c r="N84" i="156" s="1"/>
  <c r="M80" i="156"/>
  <c r="N80" i="156" s="1"/>
  <c r="M127" i="156"/>
  <c r="N127" i="156" s="1"/>
  <c r="M56" i="112"/>
  <c r="N56" i="112" s="1"/>
  <c r="M137" i="129"/>
  <c r="N137" i="129" s="1"/>
  <c r="M522" i="92"/>
  <c r="N522" i="92" s="1"/>
  <c r="M98" i="104"/>
  <c r="N98" i="104" s="1"/>
  <c r="M32" i="176"/>
  <c r="N32" i="176" s="1"/>
  <c r="M370" i="94"/>
  <c r="N370" i="94" s="1"/>
  <c r="M119" i="156"/>
  <c r="N119" i="156" s="1"/>
  <c r="M147" i="129"/>
  <c r="N147" i="129" s="1"/>
  <c r="M103" i="104"/>
  <c r="N103" i="104" s="1"/>
  <c r="M234" i="176"/>
  <c r="N234" i="176" s="1"/>
  <c r="W38" i="220"/>
  <c r="M182" i="92"/>
  <c r="N182" i="92" s="1"/>
  <c r="P239" i="94"/>
  <c r="P24" i="94"/>
  <c r="M24" i="94"/>
  <c r="N24" i="94" s="1"/>
  <c r="P90" i="92"/>
  <c r="M90" i="92"/>
  <c r="N90" i="92" s="1"/>
  <c r="P482" i="92"/>
  <c r="M482" i="92"/>
  <c r="N482" i="92" s="1"/>
  <c r="O23" i="94"/>
  <c r="M23" i="94"/>
  <c r="N23" i="94" s="1"/>
  <c r="O31" i="92"/>
  <c r="M31" i="92"/>
  <c r="N31" i="92" s="1"/>
  <c r="O275" i="94"/>
  <c r="M275" i="94"/>
  <c r="N275" i="94" s="1"/>
  <c r="O87" i="92"/>
  <c r="M87" i="92"/>
  <c r="N87" i="92" s="1"/>
  <c r="O45" i="90"/>
  <c r="M45" i="90"/>
  <c r="N45" i="90" s="1"/>
  <c r="O500" i="92"/>
  <c r="M500" i="92"/>
  <c r="N500" i="92" s="1"/>
  <c r="O44" i="92"/>
  <c r="M44" i="92"/>
  <c r="N44" i="92" s="1"/>
  <c r="O198" i="92"/>
  <c r="M198" i="92"/>
  <c r="N198" i="92" s="1"/>
  <c r="O501" i="92"/>
  <c r="M501" i="92"/>
  <c r="N501" i="92" s="1"/>
  <c r="O357" i="92"/>
  <c r="M357" i="92"/>
  <c r="N357" i="92" s="1"/>
  <c r="C5" i="30"/>
  <c r="O29" i="94"/>
  <c r="M29" i="94"/>
  <c r="N29" i="94" s="1"/>
  <c r="M192" i="92"/>
  <c r="N192" i="92" s="1"/>
  <c r="M499" i="92"/>
  <c r="N499" i="92" s="1"/>
  <c r="P499" i="92"/>
  <c r="O41" i="92"/>
  <c r="M41" i="92"/>
  <c r="N41" i="92" s="1"/>
  <c r="M498" i="92"/>
  <c r="N498" i="92" s="1"/>
  <c r="O498" i="92"/>
  <c r="O106" i="94"/>
  <c r="M106" i="94"/>
  <c r="N106" i="94" s="1"/>
  <c r="O30" i="92"/>
  <c r="M30" i="92"/>
  <c r="N30" i="92" s="1"/>
  <c r="O480" i="92"/>
  <c r="M480" i="92"/>
  <c r="N480" i="92" s="1"/>
  <c r="O324" i="94"/>
  <c r="M324" i="94"/>
  <c r="N324" i="94" s="1"/>
  <c r="O323" i="94"/>
  <c r="M323" i="94"/>
  <c r="N323" i="94" s="1"/>
  <c r="C6" i="67"/>
  <c r="O33" i="239"/>
  <c r="M33" i="239"/>
  <c r="N33" i="239" s="1"/>
  <c r="M168" i="92"/>
  <c r="N168" i="92" s="1"/>
  <c r="O168" i="92"/>
  <c r="M14" i="239"/>
  <c r="N14" i="239" s="1"/>
  <c r="P360" i="92"/>
  <c r="M360" i="92"/>
  <c r="N360" i="92" s="1"/>
  <c r="P32" i="92"/>
  <c r="M32" i="92"/>
  <c r="N32" i="92" s="1"/>
  <c r="M95" i="92"/>
  <c r="N95" i="92" s="1"/>
  <c r="O95" i="92"/>
  <c r="O72" i="94"/>
  <c r="M72" i="94"/>
  <c r="N72" i="94" s="1"/>
  <c r="O359" i="92"/>
  <c r="M359" i="92"/>
  <c r="N359" i="92" s="1"/>
  <c r="M483" i="92"/>
  <c r="N483" i="92" s="1"/>
  <c r="O483" i="92"/>
  <c r="O343" i="92"/>
  <c r="M343" i="92"/>
  <c r="N343" i="92" s="1"/>
  <c r="O16" i="94"/>
  <c r="M16" i="94"/>
  <c r="N16" i="94" s="1"/>
  <c r="O29" i="92"/>
  <c r="M29" i="92"/>
  <c r="N29" i="92" s="1"/>
  <c r="C5" i="37"/>
  <c r="C6" i="60"/>
  <c r="O170" i="92"/>
  <c r="M170" i="92"/>
  <c r="N170" i="92" s="1"/>
  <c r="O169" i="92"/>
  <c r="M169" i="92"/>
  <c r="N169" i="92" s="1"/>
  <c r="P73" i="94"/>
  <c r="M73" i="94"/>
  <c r="N73" i="94" s="1"/>
  <c r="P342" i="92"/>
  <c r="M342" i="92"/>
  <c r="N342" i="92" s="1"/>
  <c r="P86" i="92"/>
  <c r="M86" i="92"/>
  <c r="N86" i="92" s="1"/>
  <c r="O199" i="92"/>
  <c r="M199" i="92"/>
  <c r="N199" i="92" s="1"/>
  <c r="O171" i="92"/>
  <c r="M171" i="92"/>
  <c r="N171" i="92" s="1"/>
  <c r="O341" i="92"/>
  <c r="M341" i="92"/>
  <c r="N341" i="92" s="1"/>
  <c r="O58" i="90"/>
  <c r="M58" i="90"/>
  <c r="N58" i="90" s="1"/>
  <c r="O358" i="92"/>
  <c r="M358" i="92"/>
  <c r="N358" i="92" s="1"/>
  <c r="O131" i="92"/>
  <c r="M131" i="92"/>
  <c r="N131" i="92" s="1"/>
  <c r="O78" i="92"/>
  <c r="M78" i="92"/>
  <c r="N78" i="92" s="1"/>
  <c r="O28" i="92"/>
  <c r="M28" i="92"/>
  <c r="N28" i="92" s="1"/>
  <c r="P388" i="94"/>
  <c r="M388" i="94"/>
  <c r="N388" i="94" s="1"/>
  <c r="P42" i="92"/>
  <c r="M42" i="92"/>
  <c r="N42" i="92" s="1"/>
  <c r="O43" i="90"/>
  <c r="M43" i="90"/>
  <c r="N43" i="90" s="1"/>
  <c r="O481" i="92"/>
  <c r="M481" i="92"/>
  <c r="N481" i="92" s="1"/>
  <c r="O373" i="94"/>
  <c r="M373" i="94"/>
  <c r="N373" i="94" s="1"/>
  <c r="O98" i="92"/>
  <c r="M98" i="92"/>
  <c r="N98" i="92" s="1"/>
  <c r="M327" i="92"/>
  <c r="N327" i="92" s="1"/>
  <c r="O327" i="92"/>
  <c r="O212" i="94"/>
  <c r="M212" i="94"/>
  <c r="N212" i="94" s="1"/>
  <c r="O91" i="92"/>
  <c r="M91" i="92"/>
  <c r="N91" i="92" s="1"/>
  <c r="M43" i="92"/>
  <c r="N43" i="92" s="1"/>
  <c r="O43" i="92"/>
  <c r="O166" i="92"/>
  <c r="M166" i="92"/>
  <c r="N166" i="92" s="1"/>
  <c r="P96" i="92"/>
  <c r="M96" i="92"/>
  <c r="N96" i="92" s="1"/>
  <c r="P170" i="94"/>
  <c r="M170" i="94"/>
  <c r="N170" i="94" s="1"/>
  <c r="P149" i="92"/>
  <c r="M149" i="92"/>
  <c r="N149" i="92" s="1"/>
  <c r="O88" i="92"/>
  <c r="M88" i="92"/>
  <c r="N88" i="92" s="1"/>
  <c r="M97" i="92"/>
  <c r="N97" i="92" s="1"/>
  <c r="O97" i="92"/>
  <c r="O181" i="92"/>
  <c r="M181" i="92"/>
  <c r="N181" i="92" s="1"/>
  <c r="O344" i="92"/>
  <c r="M344" i="92"/>
  <c r="N344" i="92" s="1"/>
  <c r="O79" i="92"/>
  <c r="M79" i="92"/>
  <c r="N79" i="92" s="1"/>
  <c r="C6" i="53"/>
  <c r="M82" i="104"/>
  <c r="N82" i="104" s="1"/>
  <c r="M14" i="112"/>
  <c r="N14" i="112" s="1"/>
  <c r="M89" i="104"/>
  <c r="N89" i="104" s="1"/>
  <c r="M626" i="92"/>
  <c r="N626" i="92" s="1"/>
  <c r="M386" i="176"/>
  <c r="N386" i="176" s="1"/>
  <c r="M57" i="104"/>
  <c r="N57" i="104" s="1"/>
  <c r="M547" i="92"/>
  <c r="N547" i="92" s="1"/>
  <c r="M49" i="90"/>
  <c r="N49" i="90" s="1"/>
  <c r="M366" i="176"/>
  <c r="N366" i="176" s="1"/>
  <c r="M584" i="92"/>
  <c r="N584" i="92" s="1"/>
  <c r="M21" i="112"/>
  <c r="N21" i="112" s="1"/>
  <c r="M149" i="129"/>
  <c r="N149" i="129" s="1"/>
  <c r="M127" i="94"/>
  <c r="N127" i="94" s="1"/>
  <c r="M350" i="176"/>
  <c r="N350" i="176" s="1"/>
  <c r="M433" i="92"/>
  <c r="N433" i="92" s="1"/>
  <c r="M283" i="176"/>
  <c r="N283" i="176" s="1"/>
  <c r="M398" i="92"/>
  <c r="N398" i="92" s="1"/>
  <c r="M97" i="131"/>
  <c r="N97" i="131" s="1"/>
  <c r="M49" i="112"/>
  <c r="N49" i="112" s="1"/>
  <c r="M377" i="92"/>
  <c r="N377" i="92" s="1"/>
  <c r="M617" i="92"/>
  <c r="N617" i="92" s="1"/>
  <c r="M355" i="92"/>
  <c r="N355" i="92" s="1"/>
  <c r="O355" i="92"/>
  <c r="O494" i="92"/>
  <c r="M494" i="92"/>
  <c r="N494" i="92" s="1"/>
  <c r="M539" i="92"/>
  <c r="N539" i="92" s="1"/>
  <c r="P546" i="92"/>
  <c r="M546" i="92"/>
  <c r="N546" i="92" s="1"/>
  <c r="P289" i="94"/>
  <c r="M289" i="94"/>
  <c r="N289" i="94" s="1"/>
  <c r="P216" i="92"/>
  <c r="M216" i="92"/>
  <c r="N216" i="92" s="1"/>
  <c r="P87" i="108"/>
  <c r="M87" i="108"/>
  <c r="N87" i="108" s="1"/>
  <c r="P484" i="92"/>
  <c r="M484" i="92"/>
  <c r="N484" i="92" s="1"/>
  <c r="M45" i="94"/>
  <c r="N45" i="94" s="1"/>
  <c r="P45" i="94"/>
  <c r="P143" i="92"/>
  <c r="M143" i="92"/>
  <c r="N143" i="92" s="1"/>
  <c r="P346" i="92"/>
  <c r="M346" i="92"/>
  <c r="N346" i="92" s="1"/>
  <c r="P88" i="94"/>
  <c r="M88" i="94"/>
  <c r="N88" i="94" s="1"/>
  <c r="M542" i="92"/>
  <c r="N542" i="92" s="1"/>
  <c r="P542" i="92"/>
  <c r="P25" i="131"/>
  <c r="M25" i="131"/>
  <c r="N25" i="131" s="1"/>
  <c r="P105" i="131"/>
  <c r="M105" i="131"/>
  <c r="N105" i="131" s="1"/>
  <c r="P50" i="131"/>
  <c r="M50" i="131"/>
  <c r="N50" i="131" s="1"/>
  <c r="M218" i="92"/>
  <c r="N218" i="92" s="1"/>
  <c r="M214" i="92"/>
  <c r="N214" i="92" s="1"/>
  <c r="M195" i="176"/>
  <c r="N195" i="176" s="1"/>
  <c r="C6" i="57"/>
  <c r="C6" i="27"/>
  <c r="P322" i="94"/>
  <c r="M322" i="94"/>
  <c r="N322" i="94" s="1"/>
  <c r="P496" i="92"/>
  <c r="M496" i="92"/>
  <c r="N496" i="92" s="1"/>
  <c r="M609" i="92"/>
  <c r="N609" i="92" s="1"/>
  <c r="P609" i="92"/>
  <c r="M387" i="92"/>
  <c r="N387" i="92" s="1"/>
  <c r="P387" i="92"/>
  <c r="P71" i="94"/>
  <c r="M71" i="94"/>
  <c r="N71" i="94" s="1"/>
  <c r="P511" i="92"/>
  <c r="M511" i="92"/>
  <c r="N511" i="92" s="1"/>
  <c r="P489" i="92"/>
  <c r="M489" i="92"/>
  <c r="N489" i="92" s="1"/>
  <c r="P411" i="94"/>
  <c r="M411" i="94"/>
  <c r="N411" i="94" s="1"/>
  <c r="P444" i="92"/>
  <c r="M444" i="92"/>
  <c r="N444" i="92" s="1"/>
  <c r="M157" i="92"/>
  <c r="N157" i="92" s="1"/>
  <c r="P78" i="131"/>
  <c r="T78" i="131" s="1"/>
  <c r="M78" i="131"/>
  <c r="N78" i="131" s="1"/>
  <c r="P12" i="94"/>
  <c r="M12" i="94"/>
  <c r="N12" i="94" s="1"/>
  <c r="P441" i="92"/>
  <c r="M441" i="92"/>
  <c r="N441" i="92" s="1"/>
  <c r="P245" i="92"/>
  <c r="M245" i="92"/>
  <c r="N245" i="92" s="1"/>
  <c r="P241" i="92"/>
  <c r="M241" i="92"/>
  <c r="N241" i="92" s="1"/>
  <c r="P369" i="92"/>
  <c r="M369" i="92"/>
  <c r="N369" i="92" s="1"/>
  <c r="P183" i="92"/>
  <c r="M183" i="92"/>
  <c r="N183" i="92" s="1"/>
  <c r="P46" i="94"/>
  <c r="M46" i="94"/>
  <c r="N46" i="94" s="1"/>
  <c r="P43" i="94"/>
  <c r="M43" i="94"/>
  <c r="N43" i="94" s="1"/>
  <c r="P196" i="92"/>
  <c r="M196" i="92"/>
  <c r="N196" i="92" s="1"/>
  <c r="P51" i="131"/>
  <c r="M51" i="131"/>
  <c r="N51" i="131" s="1"/>
  <c r="P421" i="92"/>
  <c r="M421" i="92"/>
  <c r="N421" i="92" s="1"/>
  <c r="P446" i="92"/>
  <c r="M446" i="92"/>
  <c r="N446" i="92" s="1"/>
  <c r="P395" i="94"/>
  <c r="M395" i="94"/>
  <c r="N395" i="94" s="1"/>
  <c r="P240" i="92"/>
  <c r="M240" i="92"/>
  <c r="N240" i="92" s="1"/>
  <c r="M85" i="90"/>
  <c r="N85" i="90" s="1"/>
  <c r="P95" i="108"/>
  <c r="M95" i="108"/>
  <c r="N95" i="108" s="1"/>
  <c r="M153" i="90"/>
  <c r="N153" i="90" s="1"/>
  <c r="C5" i="64"/>
  <c r="C5" i="85"/>
  <c r="P262" i="92"/>
  <c r="M262" i="92"/>
  <c r="N262" i="92" s="1"/>
  <c r="P103" i="94"/>
  <c r="M103" i="94"/>
  <c r="N103" i="94" s="1"/>
  <c r="P102" i="94"/>
  <c r="M102" i="94"/>
  <c r="N102" i="94" s="1"/>
  <c r="M188" i="92"/>
  <c r="N188" i="92" s="1"/>
  <c r="P188" i="92"/>
  <c r="P350" i="92"/>
  <c r="M350" i="92"/>
  <c r="N350" i="92" s="1"/>
  <c r="P82" i="92"/>
  <c r="M82" i="92"/>
  <c r="N82" i="92" s="1"/>
  <c r="M485" i="92"/>
  <c r="N485" i="92" s="1"/>
  <c r="P485" i="92"/>
  <c r="P401" i="94"/>
  <c r="M401" i="94"/>
  <c r="N401" i="94" s="1"/>
  <c r="P54" i="131"/>
  <c r="M54" i="131"/>
  <c r="N54" i="131" s="1"/>
  <c r="M235" i="92"/>
  <c r="N235" i="92" s="1"/>
  <c r="C6" i="64"/>
  <c r="P46" i="108"/>
  <c r="M46" i="108"/>
  <c r="N46" i="108" s="1"/>
  <c r="P205" i="94"/>
  <c r="M205" i="94"/>
  <c r="N205" i="94" s="1"/>
  <c r="M525" i="92"/>
  <c r="N525" i="92" s="1"/>
  <c r="P525" i="92"/>
  <c r="P68" i="94"/>
  <c r="M68" i="94"/>
  <c r="N68" i="94" s="1"/>
  <c r="P92" i="108"/>
  <c r="M92" i="108"/>
  <c r="N92" i="108" s="1"/>
  <c r="P162" i="92"/>
  <c r="M162" i="92"/>
  <c r="N162" i="92" s="1"/>
  <c r="P492" i="92"/>
  <c r="M492" i="92"/>
  <c r="N492" i="92" s="1"/>
  <c r="P349" i="94"/>
  <c r="M349" i="94"/>
  <c r="N349" i="94" s="1"/>
  <c r="P675" i="92"/>
  <c r="M675" i="92"/>
  <c r="N675" i="92" s="1"/>
  <c r="P291" i="92"/>
  <c r="M291" i="92"/>
  <c r="N291" i="92" s="1"/>
  <c r="P231" i="90"/>
  <c r="M231" i="90"/>
  <c r="N231" i="90" s="1"/>
  <c r="M394" i="176"/>
  <c r="N394" i="176" s="1"/>
  <c r="P394" i="176"/>
  <c r="M639" i="92"/>
  <c r="N639" i="92" s="1"/>
  <c r="M645" i="92"/>
  <c r="N645" i="92" s="1"/>
  <c r="M457" i="92"/>
  <c r="N457" i="92" s="1"/>
  <c r="C5" i="27"/>
  <c r="P20" i="92"/>
  <c r="M20" i="92"/>
  <c r="N20" i="92" s="1"/>
  <c r="P625" i="92"/>
  <c r="M625" i="92"/>
  <c r="N625" i="92" s="1"/>
  <c r="P692" i="92"/>
  <c r="M692" i="92"/>
  <c r="N692" i="92" s="1"/>
  <c r="P347" i="92"/>
  <c r="M347" i="92"/>
  <c r="N347" i="92" s="1"/>
  <c r="P491" i="92"/>
  <c r="M491" i="92"/>
  <c r="N491" i="92" s="1"/>
  <c r="P577" i="92"/>
  <c r="M577" i="92"/>
  <c r="N577" i="92" s="1"/>
  <c r="P55" i="112"/>
  <c r="M55" i="112"/>
  <c r="N55" i="112" s="1"/>
  <c r="P44" i="112"/>
  <c r="M44" i="112"/>
  <c r="N44" i="112" s="1"/>
  <c r="M531" i="92"/>
  <c r="N531" i="92" s="1"/>
  <c r="M553" i="92"/>
  <c r="N553" i="92" s="1"/>
  <c r="M145" i="94"/>
  <c r="N145" i="94" s="1"/>
  <c r="P144" i="92"/>
  <c r="P528" i="92"/>
  <c r="P213" i="92"/>
  <c r="M81" i="90"/>
  <c r="N81" i="90" s="1"/>
  <c r="M294" i="94"/>
  <c r="N294" i="94" s="1"/>
  <c r="M92" i="90"/>
  <c r="N92" i="90" s="1"/>
  <c r="P379" i="92"/>
  <c r="P253" i="92"/>
  <c r="M41" i="90"/>
  <c r="N41" i="90" s="1"/>
  <c r="M177" i="90"/>
  <c r="N177" i="90" s="1"/>
  <c r="O246" i="90"/>
  <c r="M246" i="90"/>
  <c r="N246" i="90" s="1"/>
  <c r="O637" i="92"/>
  <c r="M637" i="92"/>
  <c r="N637" i="92" s="1"/>
  <c r="M336" i="94"/>
  <c r="N336" i="94" s="1"/>
  <c r="O336" i="94"/>
  <c r="P110" i="94"/>
  <c r="M110" i="94"/>
  <c r="N110" i="94" s="1"/>
  <c r="O254" i="92"/>
  <c r="M254" i="92"/>
  <c r="N254" i="92" s="1"/>
  <c r="O396" i="92"/>
  <c r="M396" i="92"/>
  <c r="N396" i="92" s="1"/>
  <c r="M331" i="94"/>
  <c r="N331" i="94" s="1"/>
  <c r="O331" i="94"/>
  <c r="O394" i="92"/>
  <c r="M394" i="92"/>
  <c r="N394" i="92" s="1"/>
  <c r="O332" i="94"/>
  <c r="M332" i="94"/>
  <c r="N332" i="94" s="1"/>
  <c r="M238" i="92"/>
  <c r="N238" i="92" s="1"/>
  <c r="O238" i="92"/>
  <c r="O381" i="92"/>
  <c r="M381" i="92"/>
  <c r="N381" i="92" s="1"/>
  <c r="M337" i="94"/>
  <c r="N337" i="94" s="1"/>
  <c r="O337" i="94"/>
  <c r="O204" i="90"/>
  <c r="M204" i="90"/>
  <c r="N204" i="90" s="1"/>
  <c r="W19" i="90"/>
  <c r="P19" i="90"/>
  <c r="T19" i="90" s="1"/>
  <c r="M495" i="92"/>
  <c r="N495" i="92" s="1"/>
  <c r="P495" i="92"/>
  <c r="P257" i="94"/>
  <c r="M257" i="94"/>
  <c r="N257" i="94" s="1"/>
  <c r="O223" i="92"/>
  <c r="M223" i="92"/>
  <c r="N223" i="92" s="1"/>
  <c r="M72" i="92"/>
  <c r="N72" i="92" s="1"/>
  <c r="O72" i="92"/>
  <c r="M221" i="92"/>
  <c r="N221" i="92" s="1"/>
  <c r="O221" i="92"/>
  <c r="P172" i="94"/>
  <c r="M172" i="94"/>
  <c r="N172" i="94" s="1"/>
  <c r="P90" i="94"/>
  <c r="M90" i="94"/>
  <c r="N90" i="94" s="1"/>
  <c r="O651" i="92"/>
  <c r="M651" i="92"/>
  <c r="N651" i="92" s="1"/>
  <c r="O394" i="94"/>
  <c r="M394" i="94"/>
  <c r="N394" i="94" s="1"/>
  <c r="O256" i="92"/>
  <c r="M256" i="92"/>
  <c r="N256" i="92" s="1"/>
  <c r="O216" i="90"/>
  <c r="M216" i="90"/>
  <c r="N216" i="90" s="1"/>
  <c r="M621" i="92"/>
  <c r="N621" i="92" s="1"/>
  <c r="O621" i="92"/>
  <c r="O414" i="92"/>
  <c r="M414" i="92"/>
  <c r="N414" i="92" s="1"/>
  <c r="M109" i="90"/>
  <c r="N109" i="90" s="1"/>
  <c r="O556" i="92"/>
  <c r="M556" i="92"/>
  <c r="N556" i="92" s="1"/>
  <c r="O635" i="92"/>
  <c r="M635" i="92"/>
  <c r="N635" i="92" s="1"/>
  <c r="O396" i="94"/>
  <c r="M396" i="94"/>
  <c r="N396" i="94" s="1"/>
  <c r="O557" i="92"/>
  <c r="M557" i="92"/>
  <c r="N557" i="92" s="1"/>
  <c r="O653" i="92"/>
  <c r="M653" i="92"/>
  <c r="N653" i="92" s="1"/>
  <c r="P317" i="94"/>
  <c r="M317" i="94"/>
  <c r="N317" i="94" s="1"/>
  <c r="O412" i="92"/>
  <c r="M412" i="92"/>
  <c r="N412" i="92" s="1"/>
  <c r="M540" i="92"/>
  <c r="N540" i="92" s="1"/>
  <c r="O540" i="92"/>
  <c r="M619" i="92"/>
  <c r="N619" i="92" s="1"/>
  <c r="O619" i="92"/>
  <c r="P159" i="94"/>
  <c r="M96" i="94"/>
  <c r="N96" i="94" s="1"/>
  <c r="M111" i="94"/>
  <c r="N111" i="94" s="1"/>
  <c r="M27" i="90"/>
  <c r="N27" i="90" s="1"/>
  <c r="O32" i="104"/>
  <c r="M32" i="104"/>
  <c r="N32" i="104" s="1"/>
  <c r="C6" i="82"/>
  <c r="P152" i="94"/>
  <c r="M152" i="94"/>
  <c r="N152" i="94" s="1"/>
  <c r="O18" i="104"/>
  <c r="M18" i="104"/>
  <c r="N18" i="104" s="1"/>
  <c r="O39" i="104"/>
  <c r="M39" i="104"/>
  <c r="N39" i="104" s="1"/>
  <c r="O40" i="104"/>
  <c r="M40" i="104"/>
  <c r="N40" i="104" s="1"/>
  <c r="O31" i="104"/>
  <c r="M31" i="104"/>
  <c r="N31" i="104" s="1"/>
  <c r="M16" i="104"/>
  <c r="O16" i="104"/>
  <c r="O22" i="104"/>
  <c r="M22" i="104"/>
  <c r="N22" i="104" s="1"/>
  <c r="O28" i="104"/>
  <c r="M28" i="104"/>
  <c r="N28" i="104" s="1"/>
  <c r="P259" i="92"/>
  <c r="M259" i="92"/>
  <c r="N259" i="92" s="1"/>
  <c r="O30" i="104"/>
  <c r="S30" i="104" s="1"/>
  <c r="M30" i="104"/>
  <c r="N30" i="104" s="1"/>
  <c r="O38" i="104"/>
  <c r="M38" i="104"/>
  <c r="N38" i="104" s="1"/>
  <c r="O44" i="104"/>
  <c r="M44" i="104"/>
  <c r="N44" i="104" s="1"/>
  <c r="O46" i="104"/>
  <c r="M46" i="104"/>
  <c r="N46" i="104" s="1"/>
  <c r="O45" i="104"/>
  <c r="M45" i="104"/>
  <c r="N45" i="104" s="1"/>
  <c r="O34" i="104"/>
  <c r="M34" i="104"/>
  <c r="N34" i="104" s="1"/>
  <c r="O17" i="104"/>
  <c r="M17" i="104"/>
  <c r="N17" i="104" s="1"/>
  <c r="O26" i="104"/>
  <c r="M26" i="104"/>
  <c r="N26" i="104" s="1"/>
  <c r="M29" i="104"/>
  <c r="N29" i="104" s="1"/>
  <c r="O29" i="104"/>
  <c r="O50" i="104"/>
  <c r="M50" i="104"/>
  <c r="N50" i="104" s="1"/>
  <c r="P94" i="92"/>
  <c r="M94" i="92"/>
  <c r="N94" i="92" s="1"/>
  <c r="O49" i="104"/>
  <c r="M49" i="104"/>
  <c r="N49" i="104" s="1"/>
  <c r="O48" i="104"/>
  <c r="M48" i="104"/>
  <c r="N48" i="104" s="1"/>
  <c r="O24" i="104"/>
  <c r="M24" i="104"/>
  <c r="N24" i="104" s="1"/>
  <c r="O27" i="104"/>
  <c r="M27" i="104"/>
  <c r="N27" i="104" s="1"/>
  <c r="O20" i="104"/>
  <c r="M20" i="104"/>
  <c r="N20" i="104" s="1"/>
  <c r="O35" i="104"/>
  <c r="M35" i="104"/>
  <c r="N35" i="104" s="1"/>
  <c r="O37" i="104"/>
  <c r="M37" i="104"/>
  <c r="N37" i="104" s="1"/>
  <c r="O42" i="104"/>
  <c r="M42" i="104"/>
  <c r="N42" i="104" s="1"/>
  <c r="P225" i="94"/>
  <c r="M225" i="94"/>
  <c r="N225" i="94" s="1"/>
  <c r="O19" i="104"/>
  <c r="M19" i="104"/>
  <c r="N19" i="104" s="1"/>
  <c r="P59" i="94"/>
  <c r="M59" i="94"/>
  <c r="N59" i="94" s="1"/>
  <c r="C6" i="74"/>
  <c r="O41" i="104"/>
  <c r="M41" i="104"/>
  <c r="N41" i="104" s="1"/>
  <c r="O47" i="104"/>
  <c r="M47" i="104"/>
  <c r="N47" i="104" s="1"/>
  <c r="C6" i="22"/>
  <c r="O43" i="104"/>
  <c r="M43" i="104"/>
  <c r="N43" i="104" s="1"/>
  <c r="P304" i="94"/>
  <c r="M304" i="94"/>
  <c r="N304" i="94" s="1"/>
  <c r="P378" i="94"/>
  <c r="M378" i="94"/>
  <c r="N378" i="94" s="1"/>
  <c r="O33" i="104"/>
  <c r="M33" i="104"/>
  <c r="N33" i="104" s="1"/>
  <c r="O23" i="104"/>
  <c r="M23" i="104"/>
  <c r="N23" i="104" s="1"/>
  <c r="P238" i="94"/>
  <c r="M238" i="94"/>
  <c r="N238" i="94" s="1"/>
  <c r="P302" i="92"/>
  <c r="M302" i="92"/>
  <c r="N302" i="92" s="1"/>
  <c r="P263" i="94"/>
  <c r="M263" i="94"/>
  <c r="N263" i="94" s="1"/>
  <c r="O25" i="104"/>
  <c r="M25" i="104"/>
  <c r="N25" i="104" s="1"/>
  <c r="M115" i="104"/>
  <c r="N115" i="104" s="1"/>
  <c r="P230" i="94"/>
  <c r="M230" i="94"/>
  <c r="N230" i="94" s="1"/>
  <c r="M237" i="90"/>
  <c r="N237" i="90" s="1"/>
  <c r="P237" i="90"/>
  <c r="P82" i="90"/>
  <c r="M82" i="90"/>
  <c r="N82" i="90" s="1"/>
  <c r="P70" i="94"/>
  <c r="M70" i="94"/>
  <c r="N70" i="94" s="1"/>
  <c r="P165" i="90"/>
  <c r="M165" i="90"/>
  <c r="N165" i="90" s="1"/>
  <c r="P171" i="94"/>
  <c r="M171" i="94"/>
  <c r="N171" i="94" s="1"/>
  <c r="P632" i="92"/>
  <c r="P543" i="92"/>
  <c r="M164" i="90"/>
  <c r="N164" i="90" s="1"/>
  <c r="W59" i="112"/>
  <c r="W42" i="220"/>
  <c r="W43" i="112"/>
  <c r="M161" i="90"/>
  <c r="N161" i="90" s="1"/>
  <c r="M221" i="94"/>
  <c r="N221" i="94" s="1"/>
  <c r="P64" i="299"/>
  <c r="P169" i="215"/>
  <c r="P89" i="92"/>
  <c r="P258" i="94"/>
  <c r="M258" i="94"/>
  <c r="N258" i="94" s="1"/>
  <c r="P290" i="94"/>
  <c r="M290" i="94"/>
  <c r="N290" i="94" s="1"/>
  <c r="M298" i="94"/>
  <c r="N298" i="94" s="1"/>
  <c r="M176" i="94"/>
  <c r="N176" i="94" s="1"/>
  <c r="W41" i="112"/>
  <c r="M234" i="94"/>
  <c r="N234" i="94" s="1"/>
  <c r="M116" i="94"/>
  <c r="N116" i="94" s="1"/>
  <c r="W40" i="112"/>
  <c r="W42" i="112"/>
  <c r="M151" i="94"/>
  <c r="N151" i="94" s="1"/>
  <c r="M215" i="94"/>
  <c r="N215" i="94" s="1"/>
  <c r="M197" i="94"/>
  <c r="N197" i="94" s="1"/>
  <c r="M109" i="94"/>
  <c r="N109" i="94" s="1"/>
  <c r="M315" i="94"/>
  <c r="N315" i="94" s="1"/>
  <c r="M243" i="94"/>
  <c r="N243" i="94" s="1"/>
  <c r="P65" i="223"/>
  <c r="M92" i="94"/>
  <c r="N92" i="94" s="1"/>
  <c r="O18" i="115"/>
  <c r="M266" i="94"/>
  <c r="N266" i="94" s="1"/>
  <c r="M204" i="94"/>
  <c r="N204" i="94" s="1"/>
  <c r="M247" i="90"/>
  <c r="N247" i="90" s="1"/>
  <c r="M310" i="94"/>
  <c r="N310" i="94" s="1"/>
  <c r="M107" i="90"/>
  <c r="N107" i="90" s="1"/>
  <c r="M236" i="94"/>
  <c r="N236" i="94" s="1"/>
  <c r="M367" i="94"/>
  <c r="N367" i="94" s="1"/>
  <c r="M95" i="94"/>
  <c r="N95" i="94" s="1"/>
  <c r="P288" i="291"/>
  <c r="M141" i="92"/>
  <c r="N141" i="92" s="1"/>
  <c r="P141" i="92"/>
  <c r="P39" i="90"/>
  <c r="M39" i="90"/>
  <c r="N39" i="90" s="1"/>
  <c r="P558" i="92"/>
  <c r="M558" i="92"/>
  <c r="N558" i="92" s="1"/>
  <c r="P52" i="104"/>
  <c r="M52" i="104"/>
  <c r="N52" i="104" s="1"/>
  <c r="M365" i="94"/>
  <c r="N365" i="94" s="1"/>
  <c r="P671" i="92"/>
  <c r="M671" i="92"/>
  <c r="N671" i="92" s="1"/>
  <c r="P349" i="92"/>
  <c r="M349" i="92"/>
  <c r="N349" i="92" s="1"/>
  <c r="P86" i="94"/>
  <c r="M86" i="94"/>
  <c r="N86" i="94" s="1"/>
  <c r="P257" i="92"/>
  <c r="M257" i="92"/>
  <c r="N257" i="92" s="1"/>
  <c r="P659" i="92"/>
  <c r="M659" i="92"/>
  <c r="N659" i="92" s="1"/>
  <c r="P288" i="94"/>
  <c r="M288" i="94"/>
  <c r="N288" i="94" s="1"/>
  <c r="P274" i="92"/>
  <c r="M274" i="92"/>
  <c r="N274" i="92" s="1"/>
  <c r="P42" i="94"/>
  <c r="M42" i="94"/>
  <c r="N42" i="94" s="1"/>
  <c r="P352" i="92"/>
  <c r="M352" i="92"/>
  <c r="N352" i="92" s="1"/>
  <c r="P111" i="90"/>
  <c r="M111" i="90"/>
  <c r="N111" i="90" s="1"/>
  <c r="M680" i="92"/>
  <c r="N680" i="92" s="1"/>
  <c r="P680" i="92"/>
  <c r="M128" i="94"/>
  <c r="N128" i="94" s="1"/>
  <c r="P654" i="92"/>
  <c r="M654" i="92"/>
  <c r="N654" i="92" s="1"/>
  <c r="P271" i="94"/>
  <c r="M271" i="94"/>
  <c r="N271" i="94" s="1"/>
  <c r="P149" i="94"/>
  <c r="M149" i="94"/>
  <c r="N149" i="94" s="1"/>
  <c r="P382" i="94"/>
  <c r="M382" i="94"/>
  <c r="N382" i="94" s="1"/>
  <c r="P139" i="94"/>
  <c r="M139" i="94"/>
  <c r="N139" i="94" s="1"/>
  <c r="P104" i="104"/>
  <c r="M104" i="104"/>
  <c r="N104" i="104" s="1"/>
  <c r="P379" i="94"/>
  <c r="M379" i="94"/>
  <c r="N379" i="94" s="1"/>
  <c r="P93" i="94"/>
  <c r="M93" i="94"/>
  <c r="N93" i="94" s="1"/>
  <c r="P193" i="94"/>
  <c r="M193" i="94"/>
  <c r="N193" i="94" s="1"/>
  <c r="M101" i="94"/>
  <c r="N101" i="94" s="1"/>
  <c r="M228" i="94"/>
  <c r="N228" i="94" s="1"/>
  <c r="M260" i="94"/>
  <c r="N260" i="94" s="1"/>
  <c r="M80" i="104"/>
  <c r="N80" i="104" s="1"/>
  <c r="O80" i="104"/>
  <c r="P38" i="92"/>
  <c r="M38" i="92"/>
  <c r="N38" i="92" s="1"/>
  <c r="P70" i="104"/>
  <c r="M70" i="104"/>
  <c r="N70" i="104" s="1"/>
  <c r="P318" i="94"/>
  <c r="M318" i="94"/>
  <c r="N318" i="94" s="1"/>
  <c r="P120" i="94"/>
  <c r="M120" i="94"/>
  <c r="N120" i="94" s="1"/>
  <c r="P123" i="104"/>
  <c r="M123" i="104"/>
  <c r="N123" i="104" s="1"/>
  <c r="P313" i="94"/>
  <c r="M313" i="94"/>
  <c r="N313" i="94" s="1"/>
  <c r="P54" i="104"/>
  <c r="M54" i="104"/>
  <c r="N54" i="104" s="1"/>
  <c r="P410" i="92"/>
  <c r="M410" i="92"/>
  <c r="N410" i="92" s="1"/>
  <c r="P160" i="94"/>
  <c r="M160" i="94"/>
  <c r="N160" i="94" s="1"/>
  <c r="P217" i="94"/>
  <c r="M217" i="94"/>
  <c r="N217" i="94" s="1"/>
  <c r="P512" i="92"/>
  <c r="M512" i="92"/>
  <c r="N512" i="92" s="1"/>
  <c r="M181" i="94"/>
  <c r="N181" i="94" s="1"/>
  <c r="P563" i="92"/>
  <c r="M563" i="92"/>
  <c r="N563" i="92" s="1"/>
  <c r="P146" i="92"/>
  <c r="M146" i="92"/>
  <c r="N146" i="92" s="1"/>
  <c r="P317" i="92"/>
  <c r="M317" i="92"/>
  <c r="N317" i="92" s="1"/>
  <c r="P356" i="94"/>
  <c r="M356" i="94"/>
  <c r="N356" i="94" s="1"/>
  <c r="P323" i="92"/>
  <c r="M323" i="92"/>
  <c r="N323" i="92" s="1"/>
  <c r="P168" i="94"/>
  <c r="M168" i="94"/>
  <c r="N168" i="94" s="1"/>
  <c r="P674" i="92"/>
  <c r="M674" i="92"/>
  <c r="N674" i="92" s="1"/>
  <c r="P345" i="92"/>
  <c r="M345" i="92"/>
  <c r="N345" i="92" s="1"/>
  <c r="P288" i="92"/>
  <c r="M288" i="92"/>
  <c r="N288" i="92" s="1"/>
  <c r="P167" i="92"/>
  <c r="M167" i="92"/>
  <c r="N167" i="92" s="1"/>
  <c r="P638" i="92"/>
  <c r="M638" i="92"/>
  <c r="N638" i="92" s="1"/>
  <c r="P121" i="104"/>
  <c r="M121" i="104"/>
  <c r="N121" i="104" s="1"/>
  <c r="M311" i="94"/>
  <c r="N311" i="94" s="1"/>
  <c r="P419" i="94"/>
  <c r="M419" i="94"/>
  <c r="N419" i="94" s="1"/>
  <c r="P416" i="94"/>
  <c r="M416" i="94"/>
  <c r="N416" i="94" s="1"/>
  <c r="P296" i="94"/>
  <c r="M296" i="94"/>
  <c r="N296" i="94" s="1"/>
  <c r="P246" i="94"/>
  <c r="M246" i="94"/>
  <c r="N246" i="94" s="1"/>
  <c r="P138" i="94"/>
  <c r="M138" i="94"/>
  <c r="N138" i="94" s="1"/>
  <c r="P189" i="94"/>
  <c r="M189" i="94"/>
  <c r="N189" i="94" s="1"/>
  <c r="P82" i="94"/>
  <c r="M82" i="94"/>
  <c r="N82" i="94" s="1"/>
  <c r="P193" i="92"/>
  <c r="M193" i="92"/>
  <c r="N193" i="92" s="1"/>
  <c r="P399" i="92"/>
  <c r="M399" i="92"/>
  <c r="N399" i="92" s="1"/>
  <c r="P60" i="104"/>
  <c r="M60" i="104"/>
  <c r="N60" i="104" s="1"/>
  <c r="P415" i="92"/>
  <c r="M415" i="92"/>
  <c r="N415" i="92" s="1"/>
  <c r="P100" i="94"/>
  <c r="M100" i="94"/>
  <c r="N100" i="94" s="1"/>
  <c r="P422" i="94"/>
  <c r="M422" i="94"/>
  <c r="N422" i="94" s="1"/>
  <c r="P413" i="94"/>
  <c r="M413" i="94"/>
  <c r="N413" i="94" s="1"/>
  <c r="P342" i="94"/>
  <c r="M342" i="94"/>
  <c r="N342" i="94" s="1"/>
  <c r="P251" i="92"/>
  <c r="M251" i="92"/>
  <c r="N251" i="92" s="1"/>
  <c r="P682" i="92"/>
  <c r="M682" i="92"/>
  <c r="N682" i="92" s="1"/>
  <c r="P358" i="94"/>
  <c r="M358" i="94"/>
  <c r="N358" i="94" s="1"/>
  <c r="P197" i="92"/>
  <c r="M197" i="92"/>
  <c r="N197" i="92" s="1"/>
  <c r="M224" i="92"/>
  <c r="N224" i="92" s="1"/>
  <c r="P224" i="92"/>
  <c r="P685" i="92"/>
  <c r="M685" i="92"/>
  <c r="N685" i="92" s="1"/>
  <c r="P309" i="94"/>
  <c r="M309" i="94"/>
  <c r="N309" i="94" s="1"/>
  <c r="P22" i="90"/>
  <c r="M22" i="90"/>
  <c r="N22" i="90" s="1"/>
  <c r="P256" i="94"/>
  <c r="M256" i="94"/>
  <c r="N256" i="94" s="1"/>
  <c r="P247" i="94"/>
  <c r="M247" i="94"/>
  <c r="N247" i="94" s="1"/>
  <c r="P213" i="94"/>
  <c r="M213" i="94"/>
  <c r="N213" i="94" s="1"/>
  <c r="P114" i="94"/>
  <c r="M114" i="94"/>
  <c r="N114" i="94" s="1"/>
  <c r="P153" i="94"/>
  <c r="M153" i="94"/>
  <c r="N153" i="94" s="1"/>
  <c r="P348" i="92"/>
  <c r="M348" i="92"/>
  <c r="N348" i="92" s="1"/>
  <c r="P450" i="92"/>
  <c r="M450" i="92"/>
  <c r="N450" i="92" s="1"/>
  <c r="P276" i="94"/>
  <c r="M276" i="94"/>
  <c r="N276" i="94" s="1"/>
  <c r="P455" i="92"/>
  <c r="M455" i="92"/>
  <c r="N455" i="92" s="1"/>
  <c r="M517" i="92"/>
  <c r="N517" i="92" s="1"/>
  <c r="P517" i="92"/>
  <c r="P407" i="94"/>
  <c r="M407" i="94"/>
  <c r="N407" i="94" s="1"/>
  <c r="P403" i="94"/>
  <c r="M403" i="94"/>
  <c r="N403" i="94" s="1"/>
  <c r="P690" i="92"/>
  <c r="M690" i="92"/>
  <c r="N690" i="92" s="1"/>
  <c r="P668" i="92"/>
  <c r="M668" i="92"/>
  <c r="N668" i="92" s="1"/>
  <c r="P414" i="94"/>
  <c r="M414" i="94"/>
  <c r="N414" i="94" s="1"/>
  <c r="P356" i="92"/>
  <c r="M356" i="92"/>
  <c r="N356" i="92" s="1"/>
  <c r="P44" i="94"/>
  <c r="M44" i="94"/>
  <c r="N44" i="94" s="1"/>
  <c r="P277" i="92"/>
  <c r="M277" i="92"/>
  <c r="N277" i="92" s="1"/>
  <c r="P568" i="92"/>
  <c r="M568" i="92"/>
  <c r="N568" i="92" s="1"/>
  <c r="P223" i="94"/>
  <c r="M223" i="94"/>
  <c r="N223" i="94" s="1"/>
  <c r="P179" i="94"/>
  <c r="M179" i="94"/>
  <c r="N179" i="94" s="1"/>
  <c r="P240" i="94"/>
  <c r="M240" i="94"/>
  <c r="N240" i="94" s="1"/>
  <c r="P137" i="94"/>
  <c r="M137" i="94"/>
  <c r="N137" i="94" s="1"/>
  <c r="P76" i="94"/>
  <c r="M76" i="94"/>
  <c r="N76" i="94" s="1"/>
  <c r="P529" i="92"/>
  <c r="M529" i="92"/>
  <c r="N529" i="92" s="1"/>
  <c r="P403" i="92"/>
  <c r="M403" i="92"/>
  <c r="N403" i="92" s="1"/>
  <c r="P70" i="92"/>
  <c r="M70" i="92"/>
  <c r="N70" i="92" s="1"/>
  <c r="P27" i="94"/>
  <c r="M27" i="94"/>
  <c r="N27" i="94" s="1"/>
  <c r="P355" i="94"/>
  <c r="M355" i="94"/>
  <c r="N355" i="94" s="1"/>
  <c r="P315" i="92"/>
  <c r="M315" i="92"/>
  <c r="N315" i="92" s="1"/>
  <c r="P451" i="92"/>
  <c r="M451" i="92"/>
  <c r="N451" i="92" s="1"/>
  <c r="P660" i="92"/>
  <c r="M660" i="92"/>
  <c r="N660" i="92" s="1"/>
  <c r="M280" i="92"/>
  <c r="N280" i="92" s="1"/>
  <c r="P280" i="92"/>
  <c r="P490" i="92"/>
  <c r="M490" i="92"/>
  <c r="N490" i="92" s="1"/>
  <c r="P380" i="94"/>
  <c r="M380" i="94"/>
  <c r="N380" i="94" s="1"/>
  <c r="P376" i="92"/>
  <c r="M376" i="92"/>
  <c r="N376" i="92" s="1"/>
  <c r="M94" i="104"/>
  <c r="N94" i="104" s="1"/>
  <c r="P279" i="92"/>
  <c r="M279" i="92"/>
  <c r="N279" i="92" s="1"/>
  <c r="P200" i="94"/>
  <c r="M200" i="94"/>
  <c r="N200" i="94" s="1"/>
  <c r="P131" i="94"/>
  <c r="M131" i="94"/>
  <c r="N131" i="94" s="1"/>
  <c r="P112" i="94"/>
  <c r="M112" i="94"/>
  <c r="N112" i="94" s="1"/>
  <c r="P104" i="94"/>
  <c r="M104" i="94"/>
  <c r="N104" i="94" s="1"/>
  <c r="P195" i="92"/>
  <c r="M195" i="92"/>
  <c r="N195" i="92" s="1"/>
  <c r="M615" i="92"/>
  <c r="N615" i="92" s="1"/>
  <c r="P615" i="92"/>
  <c r="P166" i="94"/>
  <c r="M166" i="94"/>
  <c r="N166" i="94" s="1"/>
  <c r="P242" i="90"/>
  <c r="M242" i="90"/>
  <c r="N242" i="90" s="1"/>
  <c r="P194" i="92"/>
  <c r="M194" i="92"/>
  <c r="N194" i="92" s="1"/>
  <c r="P37" i="94"/>
  <c r="M37" i="94"/>
  <c r="N37" i="94" s="1"/>
  <c r="P166" i="90"/>
  <c r="M166" i="90"/>
  <c r="N166" i="90" s="1"/>
  <c r="M209" i="92"/>
  <c r="N209" i="92" s="1"/>
  <c r="P209" i="92"/>
  <c r="P167" i="94"/>
  <c r="M167" i="94"/>
  <c r="N167" i="94" s="1"/>
  <c r="P101" i="104"/>
  <c r="M101" i="104"/>
  <c r="N101" i="104" s="1"/>
  <c r="P78" i="94"/>
  <c r="M78" i="94"/>
  <c r="N78" i="94" s="1"/>
  <c r="P488" i="92"/>
  <c r="M488" i="92"/>
  <c r="N488" i="92" s="1"/>
  <c r="P343" i="94"/>
  <c r="M343" i="94"/>
  <c r="N343" i="94" s="1"/>
  <c r="P570" i="92"/>
  <c r="M570" i="92"/>
  <c r="N570" i="92" s="1"/>
  <c r="M137" i="90"/>
  <c r="N137" i="90" s="1"/>
  <c r="P109" i="104"/>
  <c r="M109" i="104"/>
  <c r="N109" i="104" s="1"/>
  <c r="P306" i="94"/>
  <c r="M306" i="94"/>
  <c r="N306" i="94" s="1"/>
  <c r="P219" i="94"/>
  <c r="M219" i="94"/>
  <c r="N219" i="94" s="1"/>
  <c r="M464" i="92"/>
  <c r="N464" i="92" s="1"/>
  <c r="P464" i="92"/>
  <c r="P79" i="104"/>
  <c r="M79" i="104"/>
  <c r="N79" i="104" s="1"/>
  <c r="P184" i="94"/>
  <c r="M184" i="94"/>
  <c r="N184" i="94" s="1"/>
  <c r="P115" i="94"/>
  <c r="M115" i="94"/>
  <c r="N115" i="94" s="1"/>
  <c r="P222" i="94"/>
  <c r="M222" i="94"/>
  <c r="N222" i="94" s="1"/>
  <c r="P178" i="94"/>
  <c r="M178" i="94"/>
  <c r="N178" i="94" s="1"/>
  <c r="P307" i="94"/>
  <c r="M307" i="94"/>
  <c r="N307" i="94" s="1"/>
  <c r="P248" i="94"/>
  <c r="M248" i="94"/>
  <c r="N248" i="94" s="1"/>
  <c r="P202" i="94"/>
  <c r="M202" i="94"/>
  <c r="N202" i="94" s="1"/>
  <c r="P155" i="94"/>
  <c r="M155" i="94"/>
  <c r="N155" i="94" s="1"/>
  <c r="P123" i="94"/>
  <c r="M123" i="94"/>
  <c r="N123" i="94" s="1"/>
  <c r="P154" i="92"/>
  <c r="M154" i="92"/>
  <c r="N154" i="92" s="1"/>
  <c r="O18" i="92"/>
  <c r="M18" i="92"/>
  <c r="N18" i="92" s="1"/>
  <c r="P191" i="94"/>
  <c r="M191" i="94"/>
  <c r="N191" i="94" s="1"/>
  <c r="P134" i="94"/>
  <c r="M134" i="94"/>
  <c r="N134" i="94" s="1"/>
  <c r="M302" i="94"/>
  <c r="N302" i="94" s="1"/>
  <c r="M108" i="94"/>
  <c r="N108" i="94" s="1"/>
  <c r="M245" i="94"/>
  <c r="N245" i="94" s="1"/>
  <c r="M26" i="94"/>
  <c r="N26" i="94" s="1"/>
  <c r="O26" i="94"/>
  <c r="P81" i="104"/>
  <c r="M81" i="104"/>
  <c r="N81" i="104" s="1"/>
  <c r="P209" i="94"/>
  <c r="M209" i="94"/>
  <c r="N209" i="94" s="1"/>
  <c r="P143" i="94"/>
  <c r="M143" i="94"/>
  <c r="N143" i="94" s="1"/>
  <c r="P307" i="92"/>
  <c r="M307" i="92"/>
  <c r="N307" i="92" s="1"/>
  <c r="P55" i="104"/>
  <c r="M55" i="104"/>
  <c r="N55" i="104" s="1"/>
  <c r="P385" i="94"/>
  <c r="M385" i="94"/>
  <c r="N385" i="94" s="1"/>
  <c r="P252" i="94"/>
  <c r="M252" i="94"/>
  <c r="N252" i="94" s="1"/>
  <c r="P174" i="94"/>
  <c r="M174" i="94"/>
  <c r="N174" i="94" s="1"/>
  <c r="P99" i="94"/>
  <c r="M99" i="94"/>
  <c r="N99" i="94" s="1"/>
  <c r="P250" i="94"/>
  <c r="M250" i="94"/>
  <c r="N250" i="94" s="1"/>
  <c r="P216" i="94"/>
  <c r="M216" i="94"/>
  <c r="N216" i="94" s="1"/>
  <c r="P173" i="94"/>
  <c r="M173" i="94"/>
  <c r="N173" i="94" s="1"/>
  <c r="P125" i="94"/>
  <c r="M125" i="94"/>
  <c r="N125" i="94" s="1"/>
  <c r="P284" i="92"/>
  <c r="M284" i="92"/>
  <c r="N284" i="92" s="1"/>
  <c r="P117" i="94"/>
  <c r="M117" i="94"/>
  <c r="N117" i="94" s="1"/>
  <c r="P118" i="94"/>
  <c r="M118" i="94"/>
  <c r="N118" i="94" s="1"/>
  <c r="P211" i="94"/>
  <c r="M211" i="94"/>
  <c r="N211" i="94" s="1"/>
  <c r="P308" i="94"/>
  <c r="M308" i="94"/>
  <c r="N308" i="94" s="1"/>
  <c r="P254" i="94"/>
  <c r="M254" i="94"/>
  <c r="N254" i="94" s="1"/>
  <c r="P277" i="94"/>
  <c r="M277" i="94"/>
  <c r="N277" i="94" s="1"/>
  <c r="P196" i="94"/>
  <c r="M196" i="94"/>
  <c r="N196" i="94" s="1"/>
  <c r="P126" i="94"/>
  <c r="M126" i="94"/>
  <c r="N126" i="94" s="1"/>
  <c r="P151" i="92"/>
  <c r="M151" i="92"/>
  <c r="N151" i="92" s="1"/>
  <c r="P314" i="94"/>
  <c r="M314" i="94"/>
  <c r="N314" i="94" s="1"/>
  <c r="P156" i="94"/>
  <c r="M156" i="94"/>
  <c r="N156" i="94" s="1"/>
  <c r="P299" i="94"/>
  <c r="M299" i="94"/>
  <c r="N299" i="94" s="1"/>
  <c r="P244" i="94"/>
  <c r="M244" i="94"/>
  <c r="N244" i="94" s="1"/>
  <c r="P203" i="94"/>
  <c r="M203" i="94"/>
  <c r="N203" i="94" s="1"/>
  <c r="P157" i="94"/>
  <c r="M157" i="94"/>
  <c r="N157" i="94" s="1"/>
  <c r="P119" i="94"/>
  <c r="M119" i="94"/>
  <c r="N119" i="94" s="1"/>
  <c r="P211" i="92"/>
  <c r="M211" i="92"/>
  <c r="N211" i="92" s="1"/>
  <c r="P297" i="94"/>
  <c r="M297" i="94"/>
  <c r="N297" i="94" s="1"/>
  <c r="P231" i="94"/>
  <c r="M231" i="94"/>
  <c r="N231" i="94" s="1"/>
  <c r="P146" i="94"/>
  <c r="M146" i="94"/>
  <c r="N146" i="94" s="1"/>
  <c r="P129" i="94"/>
  <c r="M129" i="94"/>
  <c r="N129" i="94" s="1"/>
  <c r="P224" i="94"/>
  <c r="M224" i="94"/>
  <c r="N224" i="94" s="1"/>
  <c r="P366" i="94"/>
  <c r="M366" i="94"/>
  <c r="N366" i="94" s="1"/>
  <c r="P239" i="92"/>
  <c r="M239" i="92"/>
  <c r="N239" i="92" s="1"/>
  <c r="P180" i="94"/>
  <c r="M180" i="94"/>
  <c r="N180" i="94" s="1"/>
  <c r="P264" i="94"/>
  <c r="M264" i="94"/>
  <c r="N264" i="94" s="1"/>
  <c r="P76" i="104"/>
  <c r="M76" i="104"/>
  <c r="N76" i="104" s="1"/>
  <c r="M255" i="94"/>
  <c r="N255" i="94" s="1"/>
  <c r="P64" i="204"/>
  <c r="P48" i="220"/>
  <c r="M416" i="92"/>
  <c r="N416" i="92" s="1"/>
  <c r="M300" i="94"/>
  <c r="N300" i="94" s="1"/>
  <c r="P187" i="94"/>
  <c r="M187" i="94"/>
  <c r="N187" i="94" s="1"/>
  <c r="P305" i="94"/>
  <c r="M305" i="94"/>
  <c r="N305" i="94" s="1"/>
  <c r="P141" i="94"/>
  <c r="M141" i="94"/>
  <c r="N141" i="94" s="1"/>
  <c r="P293" i="94"/>
  <c r="M293" i="94"/>
  <c r="N293" i="94" s="1"/>
  <c r="P237" i="94"/>
  <c r="M237" i="94"/>
  <c r="N237" i="94" s="1"/>
  <c r="P199" i="94"/>
  <c r="M199" i="94"/>
  <c r="N199" i="94" s="1"/>
  <c r="P148" i="94"/>
  <c r="M148" i="94"/>
  <c r="N148" i="94" s="1"/>
  <c r="P113" i="94"/>
  <c r="M113" i="94"/>
  <c r="N113" i="94" s="1"/>
  <c r="P427" i="92"/>
  <c r="M427" i="92"/>
  <c r="N427" i="92" s="1"/>
  <c r="P384" i="94"/>
  <c r="M384" i="94"/>
  <c r="N384" i="94" s="1"/>
  <c r="P279" i="94"/>
  <c r="M279" i="94"/>
  <c r="N279" i="94" s="1"/>
  <c r="P226" i="94"/>
  <c r="M226" i="94"/>
  <c r="N226" i="94" s="1"/>
  <c r="P182" i="94"/>
  <c r="M182" i="94"/>
  <c r="N182" i="94" s="1"/>
  <c r="P140" i="94"/>
  <c r="M140" i="94"/>
  <c r="N140" i="94" s="1"/>
  <c r="P98" i="94"/>
  <c r="M98" i="94"/>
  <c r="N98" i="94" s="1"/>
  <c r="P423" i="92"/>
  <c r="M423" i="92"/>
  <c r="N423" i="92" s="1"/>
  <c r="P395" i="92"/>
  <c r="M395" i="92"/>
  <c r="N395" i="92" s="1"/>
  <c r="M144" i="94"/>
  <c r="N144" i="94" s="1"/>
  <c r="P144" i="94"/>
  <c r="P198" i="94"/>
  <c r="M198" i="94"/>
  <c r="N198" i="94" s="1"/>
  <c r="P301" i="94"/>
  <c r="M301" i="94"/>
  <c r="N301" i="94" s="1"/>
  <c r="M192" i="94"/>
  <c r="N192" i="94" s="1"/>
  <c r="M150" i="94"/>
  <c r="N150" i="94" s="1"/>
  <c r="P374" i="94"/>
  <c r="M374" i="94"/>
  <c r="N374" i="94" s="1"/>
  <c r="P175" i="94"/>
  <c r="M175" i="94"/>
  <c r="N175" i="94" s="1"/>
  <c r="P218" i="94"/>
  <c r="M218" i="94"/>
  <c r="N218" i="94" s="1"/>
  <c r="P132" i="94"/>
  <c r="M132" i="94"/>
  <c r="N132" i="94" s="1"/>
  <c r="P265" i="94"/>
  <c r="M265" i="94"/>
  <c r="N265" i="94" s="1"/>
  <c r="P233" i="94"/>
  <c r="M233" i="94"/>
  <c r="N233" i="94" s="1"/>
  <c r="P142" i="94"/>
  <c r="M142" i="94"/>
  <c r="N142" i="94" s="1"/>
  <c r="P107" i="94"/>
  <c r="M107" i="94"/>
  <c r="N107" i="94" s="1"/>
  <c r="P391" i="92"/>
  <c r="M391" i="92"/>
  <c r="N391" i="92" s="1"/>
  <c r="P375" i="94"/>
  <c r="M375" i="94"/>
  <c r="N375" i="94" s="1"/>
  <c r="P259" i="94"/>
  <c r="M259" i="94"/>
  <c r="N259" i="94" s="1"/>
  <c r="P220" i="94"/>
  <c r="M220" i="94"/>
  <c r="N220" i="94" s="1"/>
  <c r="P133" i="94"/>
  <c r="M133" i="94"/>
  <c r="N133" i="94" s="1"/>
  <c r="P74" i="94"/>
  <c r="M74" i="94"/>
  <c r="N74" i="94" s="1"/>
  <c r="P374" i="92"/>
  <c r="M374" i="92"/>
  <c r="N374" i="92" s="1"/>
  <c r="P154" i="94"/>
  <c r="M154" i="94"/>
  <c r="N154" i="94" s="1"/>
  <c r="P249" i="94"/>
  <c r="M249" i="94"/>
  <c r="N249" i="94" s="1"/>
  <c r="P67" i="104"/>
  <c r="M67" i="104"/>
  <c r="N67" i="104" s="1"/>
  <c r="M295" i="94"/>
  <c r="N295" i="94" s="1"/>
  <c r="O62" i="204"/>
  <c r="M62" i="204"/>
  <c r="N62" i="204" s="1"/>
  <c r="P316" i="94"/>
  <c r="M316" i="94"/>
  <c r="N316" i="94" s="1"/>
  <c r="P158" i="94"/>
  <c r="M158" i="94"/>
  <c r="N158" i="94" s="1"/>
  <c r="P108" i="104"/>
  <c r="M108" i="104"/>
  <c r="N108" i="104" s="1"/>
  <c r="P267" i="94"/>
  <c r="M267" i="94"/>
  <c r="N267" i="94" s="1"/>
  <c r="P194" i="94"/>
  <c r="M194" i="94"/>
  <c r="N194" i="94" s="1"/>
  <c r="P124" i="94"/>
  <c r="M124" i="94"/>
  <c r="N124" i="94" s="1"/>
  <c r="P428" i="92"/>
  <c r="M428" i="92"/>
  <c r="N428" i="92" s="1"/>
  <c r="P376" i="94"/>
  <c r="M376" i="94"/>
  <c r="N376" i="94" s="1"/>
  <c r="P261" i="94"/>
  <c r="M261" i="94"/>
  <c r="N261" i="94" s="1"/>
  <c r="P227" i="94"/>
  <c r="M227" i="94"/>
  <c r="N227" i="94" s="1"/>
  <c r="P186" i="94"/>
  <c r="M186" i="94"/>
  <c r="N186" i="94" s="1"/>
  <c r="P135" i="94"/>
  <c r="M135" i="94"/>
  <c r="N135" i="94" s="1"/>
  <c r="P300" i="92"/>
  <c r="M300" i="92"/>
  <c r="N300" i="92" s="1"/>
  <c r="P497" i="92"/>
  <c r="M497" i="92"/>
  <c r="N497" i="92" s="1"/>
  <c r="P253" i="94"/>
  <c r="M253" i="94"/>
  <c r="N253" i="94" s="1"/>
  <c r="P214" i="94"/>
  <c r="M214" i="94"/>
  <c r="N214" i="94" s="1"/>
  <c r="P161" i="94"/>
  <c r="M161" i="94"/>
  <c r="N161" i="94" s="1"/>
  <c r="O56" i="104"/>
  <c r="M56" i="104"/>
  <c r="N56" i="104" s="1"/>
  <c r="P177" i="94"/>
  <c r="M177" i="94"/>
  <c r="N177" i="94" s="1"/>
  <c r="P262" i="94"/>
  <c r="M262" i="94"/>
  <c r="N262" i="94" s="1"/>
  <c r="P107" i="104"/>
  <c r="M107" i="104"/>
  <c r="N107" i="104" s="1"/>
  <c r="M242" i="94"/>
  <c r="N242" i="94" s="1"/>
  <c r="P121" i="94"/>
  <c r="M121" i="94"/>
  <c r="N121" i="94" s="1"/>
  <c r="P229" i="94"/>
  <c r="M229" i="94"/>
  <c r="N229" i="94" s="1"/>
  <c r="M190" i="94"/>
  <c r="N190" i="94" s="1"/>
  <c r="M130" i="94"/>
  <c r="N130" i="94" s="1"/>
  <c r="M235" i="94"/>
  <c r="N235" i="94" s="1"/>
  <c r="P255" i="92"/>
  <c r="M255" i="92"/>
  <c r="N255" i="92" s="1"/>
  <c r="O362" i="94"/>
  <c r="M362" i="94"/>
  <c r="N362" i="94" s="1"/>
  <c r="P303" i="92"/>
  <c r="M303" i="92"/>
  <c r="N303" i="92" s="1"/>
  <c r="O361" i="94"/>
  <c r="M361" i="94"/>
  <c r="N361" i="94" s="1"/>
  <c r="M54" i="92"/>
  <c r="N54" i="92" s="1"/>
  <c r="O54" i="94"/>
  <c r="M54" i="94"/>
  <c r="N54" i="94" s="1"/>
  <c r="P392" i="92"/>
  <c r="M392" i="92"/>
  <c r="N392" i="92" s="1"/>
  <c r="P183" i="94"/>
  <c r="M183" i="94"/>
  <c r="N183" i="94" s="1"/>
  <c r="O364" i="94"/>
  <c r="M364" i="94"/>
  <c r="N364" i="94" s="1"/>
  <c r="P236" i="92"/>
  <c r="M236" i="92"/>
  <c r="N236" i="92" s="1"/>
  <c r="P195" i="94"/>
  <c r="M195" i="94"/>
  <c r="N195" i="94" s="1"/>
  <c r="O363" i="94"/>
  <c r="M363" i="94"/>
  <c r="N363" i="94" s="1"/>
  <c r="M387" i="94"/>
  <c r="N387" i="94" s="1"/>
  <c r="P267" i="92"/>
  <c r="M267" i="92"/>
  <c r="N267" i="92" s="1"/>
  <c r="P207" i="92"/>
  <c r="M207" i="92"/>
  <c r="N207" i="92" s="1"/>
  <c r="P508" i="92"/>
  <c r="M508" i="92"/>
  <c r="N508" i="92" s="1"/>
  <c r="P185" i="94"/>
  <c r="M185" i="94"/>
  <c r="N185" i="94" s="1"/>
  <c r="M312" i="94"/>
  <c r="N312" i="94" s="1"/>
  <c r="M463" i="92"/>
  <c r="N463" i="92" s="1"/>
  <c r="O110" i="92"/>
  <c r="M110" i="92"/>
  <c r="N110" i="92" s="1"/>
  <c r="O126" i="131"/>
  <c r="M126" i="131"/>
  <c r="N126" i="131" s="1"/>
  <c r="M13" i="102"/>
  <c r="N13" i="102" s="1"/>
  <c r="O13" i="102"/>
  <c r="O14" i="313"/>
  <c r="M14" i="313"/>
  <c r="N14" i="313" s="1"/>
  <c r="P140" i="313"/>
  <c r="P51" i="313"/>
  <c r="P141" i="313"/>
  <c r="P164" i="313"/>
  <c r="P42" i="313"/>
  <c r="O114" i="239"/>
  <c r="M114" i="239"/>
  <c r="N114" i="239" s="1"/>
  <c r="O120" i="92"/>
  <c r="M120" i="92"/>
  <c r="N120" i="92" s="1"/>
  <c r="O112" i="92"/>
  <c r="M112" i="92"/>
  <c r="N112" i="92" s="1"/>
  <c r="M144" i="131"/>
  <c r="N144" i="131" s="1"/>
  <c r="O144" i="131"/>
  <c r="O43" i="313"/>
  <c r="M43" i="313"/>
  <c r="N43" i="313" s="1"/>
  <c r="P109" i="313"/>
  <c r="P113" i="92"/>
  <c r="P24" i="313"/>
  <c r="P93" i="313"/>
  <c r="P179" i="313"/>
  <c r="P55" i="313"/>
  <c r="P146" i="313"/>
  <c r="P110" i="313"/>
  <c r="P213" i="313"/>
  <c r="P36" i="313"/>
  <c r="P169" i="313"/>
  <c r="P31" i="313"/>
  <c r="P44" i="313"/>
  <c r="P16" i="313"/>
  <c r="P45" i="313"/>
  <c r="P17" i="313"/>
  <c r="P46" i="313"/>
  <c r="O129" i="313"/>
  <c r="M129" i="313"/>
  <c r="N129" i="313" s="1"/>
  <c r="O173" i="313"/>
  <c r="M173" i="313"/>
  <c r="N173" i="313" s="1"/>
  <c r="O84" i="313"/>
  <c r="M84" i="313"/>
  <c r="N84" i="313" s="1"/>
  <c r="M144" i="313"/>
  <c r="N144" i="313" s="1"/>
  <c r="O144" i="313"/>
  <c r="M152" i="313"/>
  <c r="N152" i="313" s="1"/>
  <c r="O152" i="313"/>
  <c r="M53" i="313"/>
  <c r="N53" i="313" s="1"/>
  <c r="O53" i="313"/>
  <c r="O147" i="313"/>
  <c r="M147" i="313"/>
  <c r="N147" i="313" s="1"/>
  <c r="O74" i="313"/>
  <c r="M74" i="313"/>
  <c r="N74" i="313" s="1"/>
  <c r="O134" i="313"/>
  <c r="S134" i="313" s="1"/>
  <c r="M134" i="313"/>
  <c r="N134" i="313" s="1"/>
  <c r="M113" i="313"/>
  <c r="N113" i="313" s="1"/>
  <c r="O113" i="313"/>
  <c r="O58" i="313"/>
  <c r="M58" i="313"/>
  <c r="N58" i="313" s="1"/>
  <c r="O83" i="313"/>
  <c r="M83" i="313"/>
  <c r="N83" i="313" s="1"/>
  <c r="M195" i="313"/>
  <c r="N195" i="313" s="1"/>
  <c r="O195" i="313"/>
  <c r="M192" i="313"/>
  <c r="N192" i="313" s="1"/>
  <c r="O192" i="313"/>
  <c r="O198" i="313"/>
  <c r="S198" i="313" s="1"/>
  <c r="M198" i="313"/>
  <c r="N198" i="313" s="1"/>
  <c r="O223" i="313"/>
  <c r="M223" i="313"/>
  <c r="N223" i="313" s="1"/>
  <c r="O226" i="313"/>
  <c r="M226" i="313"/>
  <c r="N226" i="313" s="1"/>
  <c r="P38" i="108"/>
  <c r="M38" i="108"/>
  <c r="N38" i="108" s="1"/>
  <c r="O33" i="102"/>
  <c r="M33" i="102"/>
  <c r="N33" i="102" s="1"/>
  <c r="O62" i="313"/>
  <c r="S62" i="313" s="1"/>
  <c r="M62" i="313"/>
  <c r="N62" i="313" s="1"/>
  <c r="M175" i="313"/>
  <c r="N175" i="313" s="1"/>
  <c r="O175" i="313"/>
  <c r="S175" i="313" s="1"/>
  <c r="O37" i="313"/>
  <c r="S37" i="313" s="1"/>
  <c r="M37" i="313"/>
  <c r="N37" i="313" s="1"/>
  <c r="O120" i="313"/>
  <c r="M120" i="313"/>
  <c r="N120" i="313" s="1"/>
  <c r="O115" i="92"/>
  <c r="M115" i="92"/>
  <c r="N115" i="92" s="1"/>
  <c r="O158" i="131"/>
  <c r="M158" i="131"/>
  <c r="N158" i="131" s="1"/>
  <c r="O106" i="239"/>
  <c r="M106" i="239"/>
  <c r="N106" i="239" s="1"/>
  <c r="O70" i="313"/>
  <c r="M70" i="313"/>
  <c r="N70" i="313" s="1"/>
  <c r="M55" i="313"/>
  <c r="N55" i="313" s="1"/>
  <c r="O55" i="313"/>
  <c r="O111" i="313"/>
  <c r="M111" i="313"/>
  <c r="N111" i="313" s="1"/>
  <c r="M169" i="313"/>
  <c r="N169" i="313" s="1"/>
  <c r="O169" i="313"/>
  <c r="O179" i="313"/>
  <c r="M179" i="313"/>
  <c r="N179" i="313" s="1"/>
  <c r="M213" i="313"/>
  <c r="N213" i="313" s="1"/>
  <c r="O213" i="313"/>
  <c r="O33" i="313"/>
  <c r="M33" i="313"/>
  <c r="N33" i="313" s="1"/>
  <c r="O16" i="313"/>
  <c r="M16" i="313"/>
  <c r="N16" i="313" s="1"/>
  <c r="P161" i="131"/>
  <c r="P62" i="313"/>
  <c r="T62" i="313" s="1"/>
  <c r="P205" i="313"/>
  <c r="T205" i="313" s="1"/>
  <c r="P37" i="313"/>
  <c r="T37" i="313" s="1"/>
  <c r="M114" i="131"/>
  <c r="N114" i="131" s="1"/>
  <c r="O114" i="131"/>
  <c r="O42" i="313"/>
  <c r="M42" i="313"/>
  <c r="N42" i="313" s="1"/>
  <c r="O143" i="131"/>
  <c r="M143" i="131"/>
  <c r="N143" i="131" s="1"/>
  <c r="O118" i="131"/>
  <c r="M118" i="131"/>
  <c r="N118" i="131" s="1"/>
  <c r="O142" i="131"/>
  <c r="M142" i="131"/>
  <c r="N142" i="131" s="1"/>
  <c r="O134" i="131"/>
  <c r="M134" i="131"/>
  <c r="N134" i="131" s="1"/>
  <c r="P46" i="102"/>
  <c r="T46" i="102" s="1"/>
  <c r="M46" i="102"/>
  <c r="N46" i="102" s="1"/>
  <c r="M35" i="108"/>
  <c r="N35" i="108" s="1"/>
  <c r="O35" i="108"/>
  <c r="O139" i="313"/>
  <c r="M139" i="313"/>
  <c r="N139" i="313" s="1"/>
  <c r="O105" i="313"/>
  <c r="M105" i="313"/>
  <c r="N105" i="313" s="1"/>
  <c r="O67" i="313"/>
  <c r="M67" i="313"/>
  <c r="N67" i="313" s="1"/>
  <c r="O106" i="313"/>
  <c r="M106" i="313"/>
  <c r="N106" i="313" s="1"/>
  <c r="M43" i="102"/>
  <c r="N43" i="102" s="1"/>
  <c r="O43" i="102"/>
  <c r="P43" i="108"/>
  <c r="M43" i="108"/>
  <c r="N43" i="108" s="1"/>
  <c r="P52" i="313"/>
  <c r="M10" i="313"/>
  <c r="O10" i="313"/>
  <c r="P76" i="313"/>
  <c r="P170" i="313"/>
  <c r="O119" i="131"/>
  <c r="M119" i="131"/>
  <c r="N119" i="131" s="1"/>
  <c r="P85" i="313"/>
  <c r="P75" i="313"/>
  <c r="P138" i="313"/>
  <c r="P84" i="313"/>
  <c r="P133" i="313"/>
  <c r="T133" i="313" s="1"/>
  <c r="P198" i="313"/>
  <c r="T198" i="313" s="1"/>
  <c r="P161" i="313"/>
  <c r="T161" i="313" s="1"/>
  <c r="P148" i="313"/>
  <c r="P115" i="313"/>
  <c r="P74" i="313"/>
  <c r="P160" i="313"/>
  <c r="P178" i="313"/>
  <c r="T178" i="313" s="1"/>
  <c r="P204" i="313"/>
  <c r="P167" i="313"/>
  <c r="T167" i="313" s="1"/>
  <c r="P206" i="313"/>
  <c r="T206" i="313" s="1"/>
  <c r="P223" i="313"/>
  <c r="O103" i="239"/>
  <c r="M103" i="239"/>
  <c r="N103" i="239" s="1"/>
  <c r="O22" i="108"/>
  <c r="M22" i="108"/>
  <c r="N22" i="108" s="1"/>
  <c r="M23" i="108"/>
  <c r="N23" i="108" s="1"/>
  <c r="O23" i="108"/>
  <c r="O27" i="108"/>
  <c r="M27" i="108"/>
  <c r="N27" i="108" s="1"/>
  <c r="O133" i="239"/>
  <c r="M133" i="239"/>
  <c r="N133" i="239" s="1"/>
  <c r="O130" i="239"/>
  <c r="M130" i="239"/>
  <c r="N130" i="239" s="1"/>
  <c r="O148" i="239"/>
  <c r="M148" i="239"/>
  <c r="N148" i="239" s="1"/>
  <c r="O125" i="239"/>
  <c r="M125" i="239"/>
  <c r="N125" i="239" s="1"/>
  <c r="O137" i="239"/>
  <c r="M137" i="239"/>
  <c r="N137" i="239" s="1"/>
  <c r="O149" i="239"/>
  <c r="M149" i="239"/>
  <c r="N149" i="239" s="1"/>
  <c r="P48" i="313"/>
  <c r="O36" i="108"/>
  <c r="M36" i="108"/>
  <c r="N36" i="108" s="1"/>
  <c r="O109" i="313"/>
  <c r="M109" i="313"/>
  <c r="N109" i="313" s="1"/>
  <c r="O39" i="313"/>
  <c r="M39" i="313"/>
  <c r="N39" i="313" s="1"/>
  <c r="P425" i="92"/>
  <c r="M121" i="92"/>
  <c r="N121" i="92" s="1"/>
  <c r="P121" i="92"/>
  <c r="P94" i="94"/>
  <c r="M94" i="94"/>
  <c r="N94" i="94" s="1"/>
  <c r="P521" i="92"/>
  <c r="M521" i="92"/>
  <c r="N521" i="92" s="1"/>
  <c r="P301" i="92"/>
  <c r="M301" i="92"/>
  <c r="N301" i="92" s="1"/>
  <c r="P111" i="92"/>
  <c r="P119" i="92"/>
  <c r="O388" i="92"/>
  <c r="M388" i="92"/>
  <c r="N388" i="92" s="1"/>
  <c r="O631" i="92"/>
  <c r="M631" i="92"/>
  <c r="N631" i="92" s="1"/>
  <c r="P159" i="239"/>
  <c r="O15" i="102"/>
  <c r="M15" i="102"/>
  <c r="N15" i="102" s="1"/>
  <c r="O13" i="313"/>
  <c r="M13" i="313"/>
  <c r="N13" i="313" s="1"/>
  <c r="P104" i="313"/>
  <c r="P207" i="313"/>
  <c r="O101" i="239"/>
  <c r="M101" i="239"/>
  <c r="N101" i="239" s="1"/>
  <c r="P115" i="92"/>
  <c r="P88" i="313"/>
  <c r="P49" i="313"/>
  <c r="P66" i="313"/>
  <c r="P165" i="313"/>
  <c r="P22" i="313"/>
  <c r="P12" i="313"/>
  <c r="O115" i="239"/>
  <c r="M115" i="239"/>
  <c r="N115" i="239" s="1"/>
  <c r="P26" i="313"/>
  <c r="P21" i="313"/>
  <c r="O52" i="313"/>
  <c r="M52" i="313"/>
  <c r="N52" i="313" s="1"/>
  <c r="M184" i="313"/>
  <c r="N184" i="313" s="1"/>
  <c r="O184" i="313"/>
  <c r="P143" i="313"/>
  <c r="P70" i="313"/>
  <c r="P111" i="313"/>
  <c r="P215" i="313"/>
  <c r="P185" i="313"/>
  <c r="P29" i="313"/>
  <c r="P27" i="313"/>
  <c r="P103" i="90"/>
  <c r="O104" i="90"/>
  <c r="M104" i="90"/>
  <c r="N104" i="90" s="1"/>
  <c r="O76" i="313"/>
  <c r="M76" i="313"/>
  <c r="N76" i="313" s="1"/>
  <c r="O91" i="313"/>
  <c r="M91" i="313"/>
  <c r="N91" i="313" s="1"/>
  <c r="M148" i="313"/>
  <c r="N148" i="313" s="1"/>
  <c r="O148" i="313"/>
  <c r="M71" i="313"/>
  <c r="N71" i="313" s="1"/>
  <c r="O71" i="313"/>
  <c r="O153" i="313"/>
  <c r="M153" i="313"/>
  <c r="N153" i="313" s="1"/>
  <c r="O77" i="313"/>
  <c r="M77" i="313"/>
  <c r="N77" i="313" s="1"/>
  <c r="M156" i="313"/>
  <c r="N156" i="313" s="1"/>
  <c r="O156" i="313"/>
  <c r="O180" i="313"/>
  <c r="S180" i="313" s="1"/>
  <c r="M180" i="313"/>
  <c r="N180" i="313" s="1"/>
  <c r="M138" i="313"/>
  <c r="N138" i="313" s="1"/>
  <c r="O138" i="313"/>
  <c r="O60" i="313"/>
  <c r="M60" i="313"/>
  <c r="N60" i="313" s="1"/>
  <c r="O114" i="313"/>
  <c r="M114" i="313"/>
  <c r="N114" i="313" s="1"/>
  <c r="M196" i="313"/>
  <c r="N196" i="313" s="1"/>
  <c r="O196" i="313"/>
  <c r="O206" i="313"/>
  <c r="S206" i="313" s="1"/>
  <c r="M206" i="313"/>
  <c r="N206" i="313" s="1"/>
  <c r="O191" i="313"/>
  <c r="S191" i="313" s="1"/>
  <c r="M191" i="313"/>
  <c r="N191" i="313" s="1"/>
  <c r="M178" i="313"/>
  <c r="N178" i="313" s="1"/>
  <c r="O178" i="313"/>
  <c r="S178" i="313" s="1"/>
  <c r="O228" i="313"/>
  <c r="M228" i="313"/>
  <c r="N228" i="313" s="1"/>
  <c r="O229" i="313"/>
  <c r="M229" i="313"/>
  <c r="N229" i="313" s="1"/>
  <c r="O32" i="102"/>
  <c r="M32" i="102"/>
  <c r="N32" i="102" s="1"/>
  <c r="O16" i="102"/>
  <c r="M16" i="102"/>
  <c r="N16" i="102" s="1"/>
  <c r="O156" i="131"/>
  <c r="S156" i="131" s="1"/>
  <c r="M156" i="131"/>
  <c r="N156" i="131" s="1"/>
  <c r="O99" i="313"/>
  <c r="S99" i="313" s="1"/>
  <c r="M99" i="313"/>
  <c r="N99" i="313" s="1"/>
  <c r="O64" i="313"/>
  <c r="S64" i="313" s="1"/>
  <c r="M64" i="313"/>
  <c r="N64" i="313" s="1"/>
  <c r="O101" i="313"/>
  <c r="S101" i="313" s="1"/>
  <c r="M101" i="313"/>
  <c r="N101" i="313" s="1"/>
  <c r="O19" i="313"/>
  <c r="S19" i="313" s="1"/>
  <c r="M19" i="313"/>
  <c r="N19" i="313" s="1"/>
  <c r="O47" i="313"/>
  <c r="M47" i="313"/>
  <c r="N47" i="313" s="1"/>
  <c r="O73" i="313"/>
  <c r="M73" i="313"/>
  <c r="N73" i="313" s="1"/>
  <c r="M108" i="313"/>
  <c r="N108" i="313" s="1"/>
  <c r="O108" i="313"/>
  <c r="O143" i="313"/>
  <c r="M143" i="313"/>
  <c r="N143" i="313" s="1"/>
  <c r="O72" i="313"/>
  <c r="M72" i="313"/>
  <c r="N72" i="313" s="1"/>
  <c r="O214" i="313"/>
  <c r="M214" i="313"/>
  <c r="N214" i="313" s="1"/>
  <c r="O45" i="313"/>
  <c r="M45" i="313"/>
  <c r="N45" i="313" s="1"/>
  <c r="O17" i="313"/>
  <c r="M17" i="313"/>
  <c r="N17" i="313" s="1"/>
  <c r="O32" i="313"/>
  <c r="M32" i="313"/>
  <c r="N32" i="313" s="1"/>
  <c r="M18" i="313"/>
  <c r="N18" i="313" s="1"/>
  <c r="O18" i="313"/>
  <c r="P64" i="313"/>
  <c r="T64" i="313" s="1"/>
  <c r="O116" i="131"/>
  <c r="M116" i="131"/>
  <c r="N116" i="131" s="1"/>
  <c r="O146" i="131"/>
  <c r="M146" i="131"/>
  <c r="N146" i="131" s="1"/>
  <c r="O122" i="131"/>
  <c r="M122" i="131"/>
  <c r="N122" i="131" s="1"/>
  <c r="M145" i="131"/>
  <c r="N145" i="131" s="1"/>
  <c r="O145" i="131"/>
  <c r="M138" i="131"/>
  <c r="N138" i="131" s="1"/>
  <c r="O138" i="131"/>
  <c r="O112" i="239"/>
  <c r="M112" i="239"/>
  <c r="N112" i="239" s="1"/>
  <c r="M141" i="313"/>
  <c r="N141" i="313" s="1"/>
  <c r="O141" i="313"/>
  <c r="O123" i="313"/>
  <c r="M123" i="313"/>
  <c r="N123" i="313" s="1"/>
  <c r="O90" i="313"/>
  <c r="M90" i="313"/>
  <c r="N90" i="313" s="1"/>
  <c r="O124" i="313"/>
  <c r="M124" i="313"/>
  <c r="N124" i="313" s="1"/>
  <c r="P184" i="313"/>
  <c r="O11" i="313"/>
  <c r="M11" i="313"/>
  <c r="N11" i="313" s="1"/>
  <c r="P132" i="313"/>
  <c r="P56" i="313"/>
  <c r="O152" i="131"/>
  <c r="M152" i="131"/>
  <c r="N152" i="131" s="1"/>
  <c r="P118" i="313"/>
  <c r="P80" i="313"/>
  <c r="P91" i="313"/>
  <c r="P144" i="313"/>
  <c r="P54" i="313"/>
  <c r="P152" i="313"/>
  <c r="P116" i="313"/>
  <c r="P168" i="313"/>
  <c r="P77" i="313"/>
  <c r="P189" i="313"/>
  <c r="P180" i="313"/>
  <c r="T180" i="313" s="1"/>
  <c r="P195" i="313"/>
  <c r="P172" i="313"/>
  <c r="T172" i="313" s="1"/>
  <c r="P216" i="313"/>
  <c r="P221" i="313"/>
  <c r="T221" i="313" s="1"/>
  <c r="O18" i="102"/>
  <c r="M18" i="102"/>
  <c r="N18" i="102" s="1"/>
  <c r="M104" i="239"/>
  <c r="N104" i="239" s="1"/>
  <c r="O104" i="239"/>
  <c r="O105" i="92"/>
  <c r="M105" i="92"/>
  <c r="N105" i="92" s="1"/>
  <c r="O351" i="92"/>
  <c r="M351" i="92"/>
  <c r="N351" i="92" s="1"/>
  <c r="O139" i="239"/>
  <c r="M139" i="239"/>
  <c r="N139" i="239" s="1"/>
  <c r="O132" i="239"/>
  <c r="M132" i="239"/>
  <c r="N132" i="239" s="1"/>
  <c r="O150" i="239"/>
  <c r="M150" i="239"/>
  <c r="N150" i="239" s="1"/>
  <c r="O128" i="239"/>
  <c r="M128" i="239"/>
  <c r="N128" i="239" s="1"/>
  <c r="O140" i="239"/>
  <c r="M140" i="239"/>
  <c r="N140" i="239" s="1"/>
  <c r="O119" i="92"/>
  <c r="M119" i="92"/>
  <c r="N119" i="92" s="1"/>
  <c r="O38" i="102"/>
  <c r="M38" i="102"/>
  <c r="N38" i="102" s="1"/>
  <c r="M39" i="108"/>
  <c r="N39" i="108" s="1"/>
  <c r="O39" i="108"/>
  <c r="O23" i="313"/>
  <c r="M23" i="313"/>
  <c r="N23" i="313" s="1"/>
  <c r="O38" i="313"/>
  <c r="M38" i="313"/>
  <c r="N38" i="313" s="1"/>
  <c r="O41" i="313"/>
  <c r="M41" i="313"/>
  <c r="N41" i="313" s="1"/>
  <c r="P388" i="92"/>
  <c r="P91" i="94"/>
  <c r="M91" i="94"/>
  <c r="N91" i="94" s="1"/>
  <c r="P458" i="92"/>
  <c r="M458" i="92"/>
  <c r="N458" i="92" s="1"/>
  <c r="P260" i="92"/>
  <c r="M260" i="92"/>
  <c r="N260" i="92" s="1"/>
  <c r="P114" i="92"/>
  <c r="O123" i="90"/>
  <c r="M123" i="90"/>
  <c r="N123" i="90" s="1"/>
  <c r="O107" i="92"/>
  <c r="M107" i="92"/>
  <c r="N107" i="92" s="1"/>
  <c r="O404" i="92"/>
  <c r="M404" i="92"/>
  <c r="N404" i="92" s="1"/>
  <c r="O643" i="92"/>
  <c r="M643" i="92"/>
  <c r="N643" i="92" s="1"/>
  <c r="P103" i="313"/>
  <c r="M40" i="108"/>
  <c r="N40" i="108" s="1"/>
  <c r="O40" i="108"/>
  <c r="M20" i="102"/>
  <c r="N20" i="102" s="1"/>
  <c r="O20" i="102"/>
  <c r="M37" i="108"/>
  <c r="N37" i="108" s="1"/>
  <c r="O37" i="108"/>
  <c r="P106" i="313"/>
  <c r="P181" i="313"/>
  <c r="P50" i="313"/>
  <c r="P105" i="313"/>
  <c r="P209" i="313"/>
  <c r="P208" i="313"/>
  <c r="P15" i="313"/>
  <c r="O100" i="239"/>
  <c r="M100" i="239"/>
  <c r="N100" i="239" s="1"/>
  <c r="P120" i="92"/>
  <c r="P39" i="313"/>
  <c r="P20" i="313"/>
  <c r="M125" i="313"/>
  <c r="N125" i="313" s="1"/>
  <c r="O125" i="313"/>
  <c r="O210" i="313"/>
  <c r="M210" i="313"/>
  <c r="N210" i="313" s="1"/>
  <c r="P128" i="313"/>
  <c r="P73" i="313"/>
  <c r="O94" i="313"/>
  <c r="M94" i="313"/>
  <c r="N94" i="313" s="1"/>
  <c r="O132" i="313"/>
  <c r="M132" i="313"/>
  <c r="N132" i="313" s="1"/>
  <c r="O170" i="313"/>
  <c r="M170" i="313"/>
  <c r="N170" i="313" s="1"/>
  <c r="O54" i="313"/>
  <c r="M54" i="313"/>
  <c r="N54" i="313" s="1"/>
  <c r="O96" i="313"/>
  <c r="M96" i="313"/>
  <c r="N96" i="313" s="1"/>
  <c r="M79" i="313"/>
  <c r="N79" i="313" s="1"/>
  <c r="O79" i="313"/>
  <c r="O200" i="313"/>
  <c r="S200" i="313" s="1"/>
  <c r="M200" i="313"/>
  <c r="N200" i="313" s="1"/>
  <c r="O82" i="313"/>
  <c r="M82" i="313"/>
  <c r="N82" i="313" s="1"/>
  <c r="M160" i="313"/>
  <c r="N160" i="313" s="1"/>
  <c r="O160" i="313"/>
  <c r="O186" i="313"/>
  <c r="S186" i="313" s="1"/>
  <c r="M186" i="313"/>
  <c r="N186" i="313" s="1"/>
  <c r="O150" i="313"/>
  <c r="M150" i="313"/>
  <c r="N150" i="313" s="1"/>
  <c r="O61" i="313"/>
  <c r="M61" i="313"/>
  <c r="N61" i="313" s="1"/>
  <c r="O203" i="313"/>
  <c r="S203" i="313" s="1"/>
  <c r="M203" i="313"/>
  <c r="N203" i="313" s="1"/>
  <c r="O151" i="313"/>
  <c r="M151" i="313"/>
  <c r="N151" i="313" s="1"/>
  <c r="O199" i="313"/>
  <c r="S199" i="313" s="1"/>
  <c r="M199" i="313"/>
  <c r="N199" i="313" s="1"/>
  <c r="O168" i="313"/>
  <c r="M168" i="313"/>
  <c r="N168" i="313" s="1"/>
  <c r="O187" i="313"/>
  <c r="S187" i="313" s="1"/>
  <c r="M187" i="313"/>
  <c r="N187" i="313" s="1"/>
  <c r="O216" i="313"/>
  <c r="M216" i="313"/>
  <c r="N216" i="313" s="1"/>
  <c r="O227" i="313"/>
  <c r="S227" i="313" s="1"/>
  <c r="M227" i="313"/>
  <c r="N227" i="313" s="1"/>
  <c r="M115" i="131"/>
  <c r="N115" i="131" s="1"/>
  <c r="O115" i="131"/>
  <c r="S115" i="131" s="1"/>
  <c r="O137" i="313"/>
  <c r="S137" i="313" s="1"/>
  <c r="M137" i="313"/>
  <c r="N137" i="313" s="1"/>
  <c r="O121" i="313"/>
  <c r="M121" i="313"/>
  <c r="N121" i="313" s="1"/>
  <c r="O105" i="239"/>
  <c r="M105" i="239"/>
  <c r="N105" i="239" s="1"/>
  <c r="O108" i="239"/>
  <c r="M108" i="239"/>
  <c r="N108" i="239" s="1"/>
  <c r="O107" i="239"/>
  <c r="M107" i="239"/>
  <c r="N107" i="239" s="1"/>
  <c r="O128" i="313"/>
  <c r="M128" i="313"/>
  <c r="N128" i="313" s="1"/>
  <c r="O110" i="313"/>
  <c r="M110" i="313"/>
  <c r="N110" i="313" s="1"/>
  <c r="O185" i="313"/>
  <c r="M185" i="313"/>
  <c r="N185" i="313" s="1"/>
  <c r="O217" i="313"/>
  <c r="M217" i="313"/>
  <c r="N217" i="313" s="1"/>
  <c r="O36" i="313"/>
  <c r="M36" i="313"/>
  <c r="N36" i="313" s="1"/>
  <c r="O28" i="313"/>
  <c r="M28" i="313"/>
  <c r="N28" i="313" s="1"/>
  <c r="O44" i="313"/>
  <c r="M44" i="313"/>
  <c r="N44" i="313" s="1"/>
  <c r="O35" i="313"/>
  <c r="M35" i="313"/>
  <c r="N35" i="313" s="1"/>
  <c r="P137" i="313"/>
  <c r="T137" i="313" s="1"/>
  <c r="P177" i="313"/>
  <c r="T177" i="313" s="1"/>
  <c r="M15" i="313"/>
  <c r="N15" i="313" s="1"/>
  <c r="O15" i="313"/>
  <c r="O120" i="131"/>
  <c r="M120" i="131"/>
  <c r="N120" i="131" s="1"/>
  <c r="O148" i="131"/>
  <c r="M148" i="131"/>
  <c r="N148" i="131" s="1"/>
  <c r="O141" i="131"/>
  <c r="M141" i="131"/>
  <c r="N141" i="131" s="1"/>
  <c r="O23" i="102"/>
  <c r="M23" i="102"/>
  <c r="N23" i="102" s="1"/>
  <c r="M102" i="239"/>
  <c r="N102" i="239" s="1"/>
  <c r="O102" i="239"/>
  <c r="O51" i="313"/>
  <c r="M51" i="313"/>
  <c r="N51" i="313" s="1"/>
  <c r="O163" i="313"/>
  <c r="M163" i="313"/>
  <c r="N163" i="313" s="1"/>
  <c r="O164" i="313"/>
  <c r="M164" i="313"/>
  <c r="N164" i="313" s="1"/>
  <c r="P13" i="313"/>
  <c r="P59" i="313"/>
  <c r="P149" i="313"/>
  <c r="P53" i="313"/>
  <c r="P150" i="313"/>
  <c r="P194" i="313"/>
  <c r="P83" i="313"/>
  <c r="P96" i="313"/>
  <c r="P61" i="313"/>
  <c r="P126" i="313"/>
  <c r="T126" i="313" s="1"/>
  <c r="P147" i="313"/>
  <c r="P131" i="313"/>
  <c r="P174" i="313"/>
  <c r="T174" i="313" s="1"/>
  <c r="P222" i="313"/>
  <c r="P186" i="313"/>
  <c r="T186" i="313" s="1"/>
  <c r="P212" i="313"/>
  <c r="T212" i="313" s="1"/>
  <c r="P192" i="313"/>
  <c r="P201" i="313"/>
  <c r="P225" i="313"/>
  <c r="M110" i="239"/>
  <c r="N110" i="239" s="1"/>
  <c r="O110" i="239"/>
  <c r="O48" i="102"/>
  <c r="M48" i="102"/>
  <c r="N48" i="102" s="1"/>
  <c r="O47" i="102"/>
  <c r="M47" i="102"/>
  <c r="N47" i="102" s="1"/>
  <c r="O118" i="239"/>
  <c r="M118" i="239"/>
  <c r="N118" i="239" s="1"/>
  <c r="O145" i="239"/>
  <c r="M145" i="239"/>
  <c r="N145" i="239" s="1"/>
  <c r="O136" i="239"/>
  <c r="M136" i="239"/>
  <c r="N136" i="239" s="1"/>
  <c r="M117" i="239"/>
  <c r="N117" i="239" s="1"/>
  <c r="O117" i="239"/>
  <c r="M129" i="239"/>
  <c r="N129" i="239" s="1"/>
  <c r="O129" i="239"/>
  <c r="M141" i="239"/>
  <c r="N141" i="239" s="1"/>
  <c r="O141" i="239"/>
  <c r="O25" i="102"/>
  <c r="M25" i="102"/>
  <c r="N25" i="102" s="1"/>
  <c r="P202" i="313"/>
  <c r="O102" i="313"/>
  <c r="M102" i="313"/>
  <c r="N102" i="313" s="1"/>
  <c r="O20" i="313"/>
  <c r="M20" i="313"/>
  <c r="N20" i="313" s="1"/>
  <c r="O24" i="313"/>
  <c r="M24" i="313"/>
  <c r="N24" i="313" s="1"/>
  <c r="P283" i="92"/>
  <c r="M283" i="92"/>
  <c r="N283" i="92" s="1"/>
  <c r="P424" i="92"/>
  <c r="M424" i="92"/>
  <c r="N424" i="92" s="1"/>
  <c r="P243" i="92"/>
  <c r="M243" i="92"/>
  <c r="N243" i="92" s="1"/>
  <c r="O161" i="92"/>
  <c r="M161" i="92"/>
  <c r="N161" i="92" s="1"/>
  <c r="M411" i="92"/>
  <c r="N411" i="92" s="1"/>
  <c r="O411" i="92"/>
  <c r="O655" i="92"/>
  <c r="M655" i="92"/>
  <c r="N655" i="92" s="1"/>
  <c r="O42" i="108"/>
  <c r="M42" i="108"/>
  <c r="N42" i="108" s="1"/>
  <c r="M37" i="102"/>
  <c r="N37" i="102" s="1"/>
  <c r="O37" i="102"/>
  <c r="P230" i="313"/>
  <c r="T230" i="313" s="1"/>
  <c r="P67" i="313"/>
  <c r="P68" i="313"/>
  <c r="P122" i="313"/>
  <c r="P89" i="313"/>
  <c r="P163" i="313"/>
  <c r="M109" i="92"/>
  <c r="N109" i="92" s="1"/>
  <c r="O109" i="92"/>
  <c r="P218" i="313"/>
  <c r="P38" i="313"/>
  <c r="P109" i="92"/>
  <c r="P23" i="313"/>
  <c r="O107" i="313"/>
  <c r="M107" i="313"/>
  <c r="N107" i="313" s="1"/>
  <c r="O69" i="313"/>
  <c r="M69" i="313"/>
  <c r="N69" i="313" s="1"/>
  <c r="P57" i="313"/>
  <c r="P171" i="313"/>
  <c r="P188" i="313"/>
  <c r="P30" i="313"/>
  <c r="P217" i="313"/>
  <c r="P104" i="90"/>
  <c r="O97" i="313"/>
  <c r="M97" i="313"/>
  <c r="N97" i="313" s="1"/>
  <c r="M149" i="313"/>
  <c r="N149" i="313" s="1"/>
  <c r="O149" i="313"/>
  <c r="O63" i="313"/>
  <c r="M63" i="313"/>
  <c r="N63" i="313" s="1"/>
  <c r="O117" i="313"/>
  <c r="M117" i="313"/>
  <c r="N117" i="313" s="1"/>
  <c r="O126" i="313"/>
  <c r="S126" i="313" s="1"/>
  <c r="M126" i="313"/>
  <c r="N126" i="313" s="1"/>
  <c r="O92" i="313"/>
  <c r="M92" i="313"/>
  <c r="N92" i="313" s="1"/>
  <c r="O204" i="313"/>
  <c r="M204" i="313"/>
  <c r="N204" i="313" s="1"/>
  <c r="O87" i="313"/>
  <c r="M87" i="313"/>
  <c r="N87" i="313" s="1"/>
  <c r="M154" i="313"/>
  <c r="N154" i="313" s="1"/>
  <c r="O154" i="313"/>
  <c r="O65" i="313"/>
  <c r="M65" i="313"/>
  <c r="N65" i="313" s="1"/>
  <c r="O212" i="313"/>
  <c r="S212" i="313" s="1"/>
  <c r="M212" i="313"/>
  <c r="N212" i="313" s="1"/>
  <c r="O158" i="313"/>
  <c r="M158" i="313"/>
  <c r="N158" i="313" s="1"/>
  <c r="O201" i="313"/>
  <c r="M201" i="313"/>
  <c r="N201" i="313" s="1"/>
  <c r="O174" i="313"/>
  <c r="S174" i="313" s="1"/>
  <c r="M174" i="313"/>
  <c r="N174" i="313" s="1"/>
  <c r="O189" i="313"/>
  <c r="M189" i="313"/>
  <c r="N189" i="313" s="1"/>
  <c r="O224" i="313"/>
  <c r="S224" i="313" s="1"/>
  <c r="M224" i="313"/>
  <c r="N224" i="313" s="1"/>
  <c r="O12" i="102"/>
  <c r="M12" i="102"/>
  <c r="O29" i="102"/>
  <c r="M29" i="102"/>
  <c r="N29" i="102" s="1"/>
  <c r="M155" i="131"/>
  <c r="N155" i="131" s="1"/>
  <c r="O155" i="131"/>
  <c r="S155" i="131" s="1"/>
  <c r="O135" i="313"/>
  <c r="S135" i="313" s="1"/>
  <c r="M135" i="313"/>
  <c r="N135" i="313" s="1"/>
  <c r="O177" i="313"/>
  <c r="S177" i="313" s="1"/>
  <c r="M177" i="313"/>
  <c r="N177" i="313" s="1"/>
  <c r="O48" i="313"/>
  <c r="M48" i="313"/>
  <c r="N48" i="313" s="1"/>
  <c r="M149" i="131"/>
  <c r="N149" i="131" s="1"/>
  <c r="O149" i="131"/>
  <c r="M130" i="313"/>
  <c r="N130" i="313" s="1"/>
  <c r="O130" i="313"/>
  <c r="O57" i="313"/>
  <c r="M57" i="313"/>
  <c r="N57" i="313" s="1"/>
  <c r="O188" i="313"/>
  <c r="M188" i="313"/>
  <c r="N188" i="313" s="1"/>
  <c r="O29" i="313"/>
  <c r="M29" i="313"/>
  <c r="N29" i="313" s="1"/>
  <c r="O46" i="313"/>
  <c r="M46" i="313"/>
  <c r="N46" i="313" s="1"/>
  <c r="O30" i="313"/>
  <c r="M30" i="313"/>
  <c r="N30" i="313" s="1"/>
  <c r="O129" i="131"/>
  <c r="M129" i="131"/>
  <c r="N129" i="131" s="1"/>
  <c r="O125" i="131"/>
  <c r="M125" i="131"/>
  <c r="N125" i="131" s="1"/>
  <c r="P21" i="102"/>
  <c r="M21" i="102"/>
  <c r="N21" i="102" s="1"/>
  <c r="O22" i="313"/>
  <c r="M22" i="313"/>
  <c r="N22" i="313" s="1"/>
  <c r="M123" i="131"/>
  <c r="N123" i="131" s="1"/>
  <c r="O123" i="131"/>
  <c r="O153" i="131"/>
  <c r="M153" i="131"/>
  <c r="N153" i="131" s="1"/>
  <c r="O133" i="131"/>
  <c r="M133" i="131"/>
  <c r="N133" i="131" s="1"/>
  <c r="O117" i="131"/>
  <c r="M117" i="131"/>
  <c r="N117" i="131" s="1"/>
  <c r="M150" i="131"/>
  <c r="N150" i="131" s="1"/>
  <c r="O150" i="131"/>
  <c r="O39" i="102"/>
  <c r="M39" i="102"/>
  <c r="N39" i="102" s="1"/>
  <c r="O88" i="313"/>
  <c r="M88" i="313"/>
  <c r="N88" i="313" s="1"/>
  <c r="O50" i="313"/>
  <c r="M50" i="313"/>
  <c r="N50" i="313" s="1"/>
  <c r="O165" i="313"/>
  <c r="M165" i="313"/>
  <c r="N165" i="313" s="1"/>
  <c r="O181" i="313"/>
  <c r="M181" i="313"/>
  <c r="N181" i="313" s="1"/>
  <c r="O182" i="313"/>
  <c r="M182" i="313"/>
  <c r="N182" i="313" s="1"/>
  <c r="P43" i="313"/>
  <c r="P30" i="108"/>
  <c r="M30" i="108"/>
  <c r="N30" i="108" s="1"/>
  <c r="P125" i="313"/>
  <c r="P166" i="313"/>
  <c r="P14" i="313"/>
  <c r="P32" i="108"/>
  <c r="M32" i="108"/>
  <c r="N32" i="108" s="1"/>
  <c r="P94" i="313"/>
  <c r="P190" i="313"/>
  <c r="M137" i="131"/>
  <c r="N137" i="131" s="1"/>
  <c r="O137" i="131"/>
  <c r="O117" i="92"/>
  <c r="M117" i="92"/>
  <c r="N117" i="92" s="1"/>
  <c r="P71" i="313"/>
  <c r="P151" i="313"/>
  <c r="P199" i="313"/>
  <c r="T199" i="313" s="1"/>
  <c r="P162" i="313"/>
  <c r="T162" i="313" s="1"/>
  <c r="P87" i="313"/>
  <c r="P114" i="313"/>
  <c r="P78" i="313"/>
  <c r="P63" i="313"/>
  <c r="P158" i="313"/>
  <c r="P134" i="313"/>
  <c r="T134" i="313" s="1"/>
  <c r="P224" i="313"/>
  <c r="T224" i="313" s="1"/>
  <c r="P187" i="313"/>
  <c r="T187" i="313" s="1"/>
  <c r="P219" i="313"/>
  <c r="P193" i="313"/>
  <c r="P227" i="313"/>
  <c r="T227" i="313" s="1"/>
  <c r="P228" i="313"/>
  <c r="M116" i="239"/>
  <c r="N116" i="239" s="1"/>
  <c r="O116" i="239"/>
  <c r="O113" i="239"/>
  <c r="M113" i="239"/>
  <c r="N113" i="239" s="1"/>
  <c r="O26" i="102"/>
  <c r="M26" i="102"/>
  <c r="N26" i="102" s="1"/>
  <c r="O121" i="239"/>
  <c r="M121" i="239"/>
  <c r="N121" i="239" s="1"/>
  <c r="O151" i="239"/>
  <c r="M151" i="239"/>
  <c r="N151" i="239" s="1"/>
  <c r="O138" i="239"/>
  <c r="M138" i="239"/>
  <c r="N138" i="239" s="1"/>
  <c r="O119" i="239"/>
  <c r="M119" i="239"/>
  <c r="N119" i="239" s="1"/>
  <c r="O131" i="239"/>
  <c r="M131" i="239"/>
  <c r="N131" i="239" s="1"/>
  <c r="O143" i="239"/>
  <c r="M143" i="239"/>
  <c r="N143" i="239" s="1"/>
  <c r="O116" i="92"/>
  <c r="M116" i="92"/>
  <c r="N116" i="92" s="1"/>
  <c r="O111" i="92"/>
  <c r="M111" i="92"/>
  <c r="N111" i="92" s="1"/>
  <c r="P10" i="313"/>
  <c r="P47" i="313"/>
  <c r="O25" i="313"/>
  <c r="M25" i="313"/>
  <c r="N25" i="313" s="1"/>
  <c r="P249" i="92"/>
  <c r="P411" i="92"/>
  <c r="P187" i="92"/>
  <c r="M187" i="92"/>
  <c r="N187" i="92" s="1"/>
  <c r="O233" i="92"/>
  <c r="M233" i="92"/>
  <c r="N233" i="92" s="1"/>
  <c r="O436" i="92"/>
  <c r="M436" i="92"/>
  <c r="N436" i="92" s="1"/>
  <c r="O670" i="92"/>
  <c r="M670" i="92"/>
  <c r="N670" i="92" s="1"/>
  <c r="O31" i="108"/>
  <c r="M31" i="108"/>
  <c r="N31" i="108" s="1"/>
  <c r="P90" i="313"/>
  <c r="P124" i="313"/>
  <c r="P123" i="313"/>
  <c r="P182" i="313"/>
  <c r="P183" i="313"/>
  <c r="P34" i="313"/>
  <c r="O113" i="92"/>
  <c r="M113" i="92"/>
  <c r="N113" i="92" s="1"/>
  <c r="O118" i="92"/>
  <c r="M118" i="92"/>
  <c r="N118" i="92" s="1"/>
  <c r="M124" i="131"/>
  <c r="N124" i="131" s="1"/>
  <c r="O124" i="131"/>
  <c r="M40" i="102"/>
  <c r="N40" i="102" s="1"/>
  <c r="O40" i="102"/>
  <c r="P112" i="313"/>
  <c r="P100" i="313"/>
  <c r="P118" i="92"/>
  <c r="P25" i="313"/>
  <c r="O142" i="313"/>
  <c r="M142" i="313"/>
  <c r="N142" i="313" s="1"/>
  <c r="P72" i="313"/>
  <c r="P28" i="313"/>
  <c r="P130" i="313"/>
  <c r="P211" i="313"/>
  <c r="P32" i="313"/>
  <c r="P18" i="313"/>
  <c r="O56" i="313"/>
  <c r="M56" i="313"/>
  <c r="N56" i="313" s="1"/>
  <c r="M190" i="313"/>
  <c r="N190" i="313" s="1"/>
  <c r="O190" i="313"/>
  <c r="O78" i="313"/>
  <c r="M78" i="313"/>
  <c r="N78" i="313" s="1"/>
  <c r="M119" i="313"/>
  <c r="N119" i="313" s="1"/>
  <c r="O119" i="313"/>
  <c r="O86" i="313"/>
  <c r="M86" i="313"/>
  <c r="N86" i="313" s="1"/>
  <c r="O115" i="313"/>
  <c r="M115" i="313"/>
  <c r="N115" i="313" s="1"/>
  <c r="O219" i="313"/>
  <c r="M219" i="313"/>
  <c r="N219" i="313" s="1"/>
  <c r="M118" i="313"/>
  <c r="N118" i="313" s="1"/>
  <c r="O118" i="313"/>
  <c r="O85" i="313"/>
  <c r="M85" i="313"/>
  <c r="N85" i="313" s="1"/>
  <c r="M155" i="313"/>
  <c r="N155" i="313" s="1"/>
  <c r="O155" i="313"/>
  <c r="O75" i="313"/>
  <c r="M75" i="313"/>
  <c r="N75" i="313" s="1"/>
  <c r="M225" i="313"/>
  <c r="N225" i="313" s="1"/>
  <c r="O225" i="313"/>
  <c r="O172" i="313"/>
  <c r="S172" i="313" s="1"/>
  <c r="M172" i="313"/>
  <c r="N172" i="313" s="1"/>
  <c r="O220" i="313"/>
  <c r="M220" i="313"/>
  <c r="N220" i="313" s="1"/>
  <c r="M159" i="313"/>
  <c r="N159" i="313" s="1"/>
  <c r="O159" i="313"/>
  <c r="O176" i="313"/>
  <c r="S176" i="313" s="1"/>
  <c r="M176" i="313"/>
  <c r="N176" i="313" s="1"/>
  <c r="O197" i="313"/>
  <c r="M197" i="313"/>
  <c r="N197" i="313" s="1"/>
  <c r="O40" i="313"/>
  <c r="M40" i="313"/>
  <c r="N40" i="313" s="1"/>
  <c r="O151" i="131"/>
  <c r="S151" i="131" s="1"/>
  <c r="M151" i="131"/>
  <c r="N151" i="131" s="1"/>
  <c r="O109" i="239"/>
  <c r="S109" i="239" s="1"/>
  <c r="M109" i="239"/>
  <c r="N109" i="239" s="1"/>
  <c r="M202" i="313"/>
  <c r="N202" i="313" s="1"/>
  <c r="O202" i="313"/>
  <c r="O159" i="131"/>
  <c r="M159" i="131"/>
  <c r="N159" i="131" s="1"/>
  <c r="O145" i="313"/>
  <c r="M145" i="313"/>
  <c r="N145" i="313" s="1"/>
  <c r="O93" i="313"/>
  <c r="M93" i="313"/>
  <c r="N93" i="313" s="1"/>
  <c r="M171" i="313"/>
  <c r="N171" i="313" s="1"/>
  <c r="O171" i="313"/>
  <c r="O27" i="313"/>
  <c r="M27" i="313"/>
  <c r="N27" i="313" s="1"/>
  <c r="O31" i="313"/>
  <c r="M31" i="313"/>
  <c r="N31" i="313" s="1"/>
  <c r="O131" i="131"/>
  <c r="M131" i="131"/>
  <c r="N131" i="131" s="1"/>
  <c r="O127" i="131"/>
  <c r="M127" i="131"/>
  <c r="N127" i="131" s="1"/>
  <c r="O130" i="131"/>
  <c r="M130" i="131"/>
  <c r="N130" i="131" s="1"/>
  <c r="P101" i="313"/>
  <c r="T101" i="313" s="1"/>
  <c r="P99" i="313"/>
  <c r="T99" i="313" s="1"/>
  <c r="P175" i="313"/>
  <c r="T175" i="313" s="1"/>
  <c r="M132" i="131"/>
  <c r="N132" i="131" s="1"/>
  <c r="O132" i="131"/>
  <c r="O12" i="313"/>
  <c r="M12" i="313"/>
  <c r="N12" i="313" s="1"/>
  <c r="O136" i="131"/>
  <c r="M136" i="131"/>
  <c r="N136" i="131" s="1"/>
  <c r="O135" i="131"/>
  <c r="M135" i="131"/>
  <c r="N135" i="131" s="1"/>
  <c r="M31" i="102"/>
  <c r="N31" i="102" s="1"/>
  <c r="O31" i="102"/>
  <c r="O41" i="108"/>
  <c r="M41" i="108"/>
  <c r="N41" i="108" s="1"/>
  <c r="O104" i="313"/>
  <c r="M104" i="313"/>
  <c r="N104" i="313" s="1"/>
  <c r="O49" i="313"/>
  <c r="M49" i="313"/>
  <c r="N49" i="313" s="1"/>
  <c r="O66" i="313"/>
  <c r="M66" i="313"/>
  <c r="N66" i="313" s="1"/>
  <c r="M140" i="313"/>
  <c r="N140" i="313" s="1"/>
  <c r="O140" i="313"/>
  <c r="O183" i="313"/>
  <c r="M183" i="313"/>
  <c r="N183" i="313" s="1"/>
  <c r="O209" i="313"/>
  <c r="M209" i="313"/>
  <c r="N209" i="313" s="1"/>
  <c r="P107" i="313"/>
  <c r="P69" i="313"/>
  <c r="M42" i="102"/>
  <c r="N42" i="102" s="1"/>
  <c r="P28" i="102"/>
  <c r="M28" i="102"/>
  <c r="N28" i="102" s="1"/>
  <c r="P97" i="313"/>
  <c r="P173" i="313"/>
  <c r="O121" i="131"/>
  <c r="M121" i="131"/>
  <c r="N121" i="131" s="1"/>
  <c r="O147" i="131"/>
  <c r="M147" i="131"/>
  <c r="N147" i="131" s="1"/>
  <c r="P79" i="313"/>
  <c r="P154" i="313"/>
  <c r="P58" i="313"/>
  <c r="P98" i="313"/>
  <c r="P191" i="313"/>
  <c r="T191" i="313" s="1"/>
  <c r="P117" i="313"/>
  <c r="P81" i="313"/>
  <c r="P86" i="313"/>
  <c r="P159" i="313"/>
  <c r="P153" i="313"/>
  <c r="P229" i="313"/>
  <c r="P197" i="313"/>
  <c r="P226" i="313"/>
  <c r="P196" i="313"/>
  <c r="P40" i="313"/>
  <c r="O111" i="239"/>
  <c r="M111" i="239"/>
  <c r="N111" i="239" s="1"/>
  <c r="O41" i="102"/>
  <c r="M41" i="102"/>
  <c r="N41" i="102" s="1"/>
  <c r="O28" i="108"/>
  <c r="M28" i="108"/>
  <c r="N28" i="108" s="1"/>
  <c r="M29" i="108"/>
  <c r="N29" i="108" s="1"/>
  <c r="O29" i="108"/>
  <c r="M27" i="102"/>
  <c r="N27" i="102" s="1"/>
  <c r="O27" i="102"/>
  <c r="O127" i="239"/>
  <c r="M127" i="239"/>
  <c r="N127" i="239" s="1"/>
  <c r="O124" i="239"/>
  <c r="M124" i="239"/>
  <c r="N124" i="239" s="1"/>
  <c r="O142" i="239"/>
  <c r="M142" i="239"/>
  <c r="N142" i="239" s="1"/>
  <c r="O122" i="239"/>
  <c r="M122" i="239"/>
  <c r="N122" i="239" s="1"/>
  <c r="O134" i="239"/>
  <c r="M134" i="239"/>
  <c r="N134" i="239" s="1"/>
  <c r="O146" i="239"/>
  <c r="M146" i="239"/>
  <c r="N146" i="239" s="1"/>
  <c r="O114" i="92"/>
  <c r="M114" i="92"/>
  <c r="N114" i="92" s="1"/>
  <c r="P121" i="313"/>
  <c r="O100" i="313"/>
  <c r="M100" i="313"/>
  <c r="N100" i="313" s="1"/>
  <c r="O21" i="313"/>
  <c r="M21" i="313"/>
  <c r="N21" i="313" s="1"/>
  <c r="P523" i="92"/>
  <c r="M523" i="92"/>
  <c r="N523" i="92" s="1"/>
  <c r="P233" i="92"/>
  <c r="P105" i="94"/>
  <c r="M105" i="94"/>
  <c r="N105" i="94" s="1"/>
  <c r="P393" i="92"/>
  <c r="M393" i="92"/>
  <c r="N393" i="92" s="1"/>
  <c r="O247" i="92"/>
  <c r="M247" i="92"/>
  <c r="N247" i="92" s="1"/>
  <c r="O549" i="92"/>
  <c r="M549" i="92"/>
  <c r="N549" i="92" s="1"/>
  <c r="P139" i="313"/>
  <c r="M157" i="131"/>
  <c r="N157" i="131" s="1"/>
  <c r="O157" i="131"/>
  <c r="P117" i="92"/>
  <c r="M17" i="102"/>
  <c r="N17" i="102" s="1"/>
  <c r="O17" i="102"/>
  <c r="P102" i="313"/>
  <c r="P112" i="92"/>
  <c r="P110" i="92"/>
  <c r="P41" i="313"/>
  <c r="O166" i="313"/>
  <c r="M166" i="313"/>
  <c r="N166" i="313" s="1"/>
  <c r="P95" i="313"/>
  <c r="P145" i="313"/>
  <c r="P108" i="313"/>
  <c r="P214" i="313"/>
  <c r="P35" i="313"/>
  <c r="P33" i="313"/>
  <c r="O103" i="90"/>
  <c r="M103" i="90"/>
  <c r="N103" i="90" s="1"/>
  <c r="O59" i="313"/>
  <c r="M59" i="313"/>
  <c r="N59" i="313" s="1"/>
  <c r="O81" i="313"/>
  <c r="M81" i="313"/>
  <c r="N81" i="313" s="1"/>
  <c r="O133" i="313"/>
  <c r="S133" i="313" s="1"/>
  <c r="M133" i="313"/>
  <c r="N133" i="313" s="1"/>
  <c r="M136" i="313"/>
  <c r="N136" i="313" s="1"/>
  <c r="O136" i="313"/>
  <c r="S136" i="313" s="1"/>
  <c r="O127" i="313"/>
  <c r="M127" i="313"/>
  <c r="N127" i="313" s="1"/>
  <c r="M116" i="313"/>
  <c r="N116" i="313" s="1"/>
  <c r="O116" i="313"/>
  <c r="O162" i="313"/>
  <c r="S162" i="313" s="1"/>
  <c r="M162" i="313"/>
  <c r="N162" i="313" s="1"/>
  <c r="O131" i="313"/>
  <c r="M131" i="313"/>
  <c r="N131" i="313" s="1"/>
  <c r="O98" i="313"/>
  <c r="M98" i="313"/>
  <c r="N98" i="313" s="1"/>
  <c r="O161" i="313"/>
  <c r="S161" i="313" s="1"/>
  <c r="M161" i="313"/>
  <c r="N161" i="313" s="1"/>
  <c r="O80" i="313"/>
  <c r="M80" i="313"/>
  <c r="N80" i="313" s="1"/>
  <c r="O193" i="313"/>
  <c r="M193" i="313"/>
  <c r="N193" i="313" s="1"/>
  <c r="O157" i="313"/>
  <c r="M157" i="313"/>
  <c r="N157" i="313" s="1"/>
  <c r="O167" i="313"/>
  <c r="S167" i="313" s="1"/>
  <c r="M167" i="313"/>
  <c r="N167" i="313" s="1"/>
  <c r="O194" i="313"/>
  <c r="M194" i="313"/>
  <c r="N194" i="313" s="1"/>
  <c r="O221" i="313"/>
  <c r="S221" i="313" s="1"/>
  <c r="M221" i="313"/>
  <c r="N221" i="313" s="1"/>
  <c r="O222" i="313"/>
  <c r="M222" i="313"/>
  <c r="N222" i="313" s="1"/>
  <c r="O19" i="102"/>
  <c r="M19" i="102"/>
  <c r="N19" i="102" s="1"/>
  <c r="O128" i="131"/>
  <c r="S128" i="131" s="1"/>
  <c r="M128" i="131"/>
  <c r="N128" i="131" s="1"/>
  <c r="O205" i="313"/>
  <c r="S205" i="313" s="1"/>
  <c r="M205" i="313"/>
  <c r="N205" i="313" s="1"/>
  <c r="O154" i="131"/>
  <c r="M154" i="131"/>
  <c r="N154" i="131" s="1"/>
  <c r="O146" i="313"/>
  <c r="M146" i="313"/>
  <c r="N146" i="313" s="1"/>
  <c r="O95" i="313"/>
  <c r="M95" i="313"/>
  <c r="N95" i="313" s="1"/>
  <c r="O211" i="313"/>
  <c r="M211" i="313"/>
  <c r="N211" i="313" s="1"/>
  <c r="O215" i="313"/>
  <c r="M215" i="313"/>
  <c r="N215" i="313" s="1"/>
  <c r="P135" i="313"/>
  <c r="T135" i="313" s="1"/>
  <c r="P19" i="313"/>
  <c r="T19" i="313" s="1"/>
  <c r="O34" i="313"/>
  <c r="M34" i="313"/>
  <c r="N34" i="313" s="1"/>
  <c r="O140" i="131"/>
  <c r="M140" i="131"/>
  <c r="N140" i="131" s="1"/>
  <c r="O139" i="131"/>
  <c r="M139" i="131"/>
  <c r="N139" i="131" s="1"/>
  <c r="M45" i="102"/>
  <c r="N45" i="102" s="1"/>
  <c r="O45" i="102"/>
  <c r="M122" i="313"/>
  <c r="N122" i="313" s="1"/>
  <c r="O122" i="313"/>
  <c r="O89" i="313"/>
  <c r="M89" i="313"/>
  <c r="N89" i="313" s="1"/>
  <c r="M103" i="313"/>
  <c r="N103" i="313" s="1"/>
  <c r="O103" i="313"/>
  <c r="O68" i="313"/>
  <c r="M68" i="313"/>
  <c r="N68" i="313" s="1"/>
  <c r="O208" i="313"/>
  <c r="M208" i="313"/>
  <c r="N208" i="313" s="1"/>
  <c r="O207" i="313"/>
  <c r="M207" i="313"/>
  <c r="N207" i="313" s="1"/>
  <c r="P159" i="90"/>
  <c r="M159" i="90"/>
  <c r="N159" i="90" s="1"/>
  <c r="P142" i="313"/>
  <c r="P210" i="313"/>
  <c r="O230" i="313"/>
  <c r="S230" i="313" s="1"/>
  <c r="M230" i="313"/>
  <c r="N230" i="313" s="1"/>
  <c r="P129" i="313"/>
  <c r="O218" i="313"/>
  <c r="M218" i="313"/>
  <c r="N218" i="313" s="1"/>
  <c r="P82" i="313"/>
  <c r="P155" i="313"/>
  <c r="P60" i="313"/>
  <c r="P113" i="313"/>
  <c r="P65" i="313"/>
  <c r="P119" i="313"/>
  <c r="P176" i="313"/>
  <c r="T176" i="313" s="1"/>
  <c r="P136" i="313"/>
  <c r="T136" i="313" s="1"/>
  <c r="P92" i="313"/>
  <c r="P127" i="313"/>
  <c r="P157" i="313"/>
  <c r="P156" i="313"/>
  <c r="P200" i="313"/>
  <c r="T200" i="313" s="1"/>
  <c r="P203" i="313"/>
  <c r="T203" i="313" s="1"/>
  <c r="P220" i="313"/>
  <c r="O99" i="239"/>
  <c r="M99" i="239"/>
  <c r="N99" i="239" s="1"/>
  <c r="M25" i="108"/>
  <c r="N25" i="108" s="1"/>
  <c r="O25" i="108"/>
  <c r="M24" i="102"/>
  <c r="N24" i="102" s="1"/>
  <c r="O24" i="102"/>
  <c r="M26" i="108"/>
  <c r="N26" i="108" s="1"/>
  <c r="O26" i="108"/>
  <c r="M24" i="108"/>
  <c r="N24" i="108" s="1"/>
  <c r="O24" i="108"/>
  <c r="O120" i="239"/>
  <c r="M120" i="239"/>
  <c r="N120" i="239" s="1"/>
  <c r="O126" i="239"/>
  <c r="M126" i="239"/>
  <c r="N126" i="239" s="1"/>
  <c r="O144" i="239"/>
  <c r="M144" i="239"/>
  <c r="N144" i="239" s="1"/>
  <c r="M123" i="239"/>
  <c r="N123" i="239" s="1"/>
  <c r="O123" i="239"/>
  <c r="M135" i="239"/>
  <c r="N135" i="239" s="1"/>
  <c r="O135" i="239"/>
  <c r="M147" i="239"/>
  <c r="N147" i="239" s="1"/>
  <c r="O147" i="239"/>
  <c r="P120" i="313"/>
  <c r="P11" i="313"/>
  <c r="O112" i="313"/>
  <c r="M112" i="313"/>
  <c r="N112" i="313" s="1"/>
  <c r="O26" i="313"/>
  <c r="M26" i="313"/>
  <c r="N26" i="313" s="1"/>
  <c r="P147" i="94"/>
  <c r="M147" i="94"/>
  <c r="N147" i="94" s="1"/>
  <c r="P466" i="92"/>
  <c r="M466" i="92"/>
  <c r="N466" i="92" s="1"/>
  <c r="P206" i="92"/>
  <c r="M206" i="92"/>
  <c r="N206" i="92" s="1"/>
  <c r="P97" i="94"/>
  <c r="M97" i="94"/>
  <c r="N97" i="94" s="1"/>
  <c r="P304" i="92"/>
  <c r="M304" i="92"/>
  <c r="N304" i="92" s="1"/>
  <c r="P351" i="92"/>
  <c r="P116" i="92"/>
  <c r="O272" i="92"/>
  <c r="M272" i="92"/>
  <c r="N272" i="92" s="1"/>
  <c r="O579" i="92"/>
  <c r="M579" i="92"/>
  <c r="N579" i="92" s="1"/>
  <c r="M425" i="92"/>
  <c r="N425" i="92" s="1"/>
  <c r="M249" i="92"/>
  <c r="N249" i="92" s="1"/>
  <c r="T147" i="313" l="1"/>
  <c r="S147" i="313"/>
  <c r="N18" i="115"/>
  <c r="E173" i="215"/>
  <c r="N11" i="204"/>
  <c r="N64" i="204" s="1"/>
  <c r="E67" i="204"/>
  <c r="E68" i="204"/>
  <c r="E68" i="299"/>
  <c r="E172" i="215"/>
  <c r="E67" i="299"/>
  <c r="E240" i="156"/>
  <c r="E257" i="90"/>
  <c r="E239" i="156"/>
  <c r="N11" i="94"/>
  <c r="N426" i="94" s="1"/>
  <c r="E441" i="94"/>
  <c r="E442" i="94"/>
  <c r="N16" i="104"/>
  <c r="N72" i="104" s="1"/>
  <c r="E139" i="104"/>
  <c r="E138" i="104"/>
  <c r="N8" i="131"/>
  <c r="N31" i="131" s="1"/>
  <c r="E167" i="131"/>
  <c r="E168" i="131"/>
  <c r="E258" i="90"/>
  <c r="N13" i="112"/>
  <c r="N76" i="112" s="1"/>
  <c r="E79" i="112"/>
  <c r="E80" i="112"/>
  <c r="N10" i="291"/>
  <c r="E293" i="291"/>
  <c r="E292" i="291"/>
  <c r="E52" i="220"/>
  <c r="N9" i="176"/>
  <c r="N539" i="176" s="1"/>
  <c r="E544" i="176"/>
  <c r="E543" i="176"/>
  <c r="E23" i="115"/>
  <c r="E51" i="220"/>
  <c r="E22" i="115"/>
  <c r="N12" i="102"/>
  <c r="E54" i="102"/>
  <c r="E55" i="102"/>
  <c r="N13" i="108"/>
  <c r="E109" i="108"/>
  <c r="E110" i="108"/>
  <c r="E70" i="223"/>
  <c r="N11" i="365"/>
  <c r="N197" i="365" s="1"/>
  <c r="E201" i="365"/>
  <c r="E200" i="365"/>
  <c r="E41" i="377"/>
  <c r="E40" i="377"/>
  <c r="E162" i="129"/>
  <c r="E71" i="223"/>
  <c r="E161" i="129"/>
  <c r="E702" i="92"/>
  <c r="N10" i="313"/>
  <c r="N233" i="313" s="1"/>
  <c r="E238" i="313"/>
  <c r="E239" i="313"/>
  <c r="N8" i="364"/>
  <c r="N13" i="364" s="1"/>
  <c r="E18" i="364"/>
  <c r="E19" i="364"/>
  <c r="E163" i="239"/>
  <c r="E703" i="92"/>
  <c r="E162" i="239"/>
  <c r="O31" i="131"/>
  <c r="O64" i="299"/>
  <c r="N48" i="220"/>
  <c r="N64" i="299"/>
  <c r="M36" i="377"/>
  <c r="R12" i="377"/>
  <c r="R36" i="377" s="1"/>
  <c r="C23" i="322" s="1"/>
  <c r="N36" i="377"/>
  <c r="O197" i="365"/>
  <c r="O13" i="364"/>
  <c r="O48" i="220"/>
  <c r="P539" i="176"/>
  <c r="P31" i="131"/>
  <c r="O22" i="92"/>
  <c r="P22" i="92"/>
  <c r="O65" i="223"/>
  <c r="O169" i="215"/>
  <c r="O288" i="291"/>
  <c r="N22" i="92"/>
  <c r="N288" i="291"/>
  <c r="P76" i="112"/>
  <c r="P158" i="129"/>
  <c r="O539" i="176"/>
  <c r="P249" i="90"/>
  <c r="N158" i="129"/>
  <c r="N65" i="223"/>
  <c r="O158" i="129"/>
  <c r="N169" i="215"/>
  <c r="N236" i="156"/>
  <c r="O72" i="104"/>
  <c r="O236" i="156"/>
  <c r="P236" i="156"/>
  <c r="O131" i="104"/>
  <c r="O76" i="112"/>
  <c r="O108" i="131"/>
  <c r="N108" i="131"/>
  <c r="P108" i="131"/>
  <c r="N131" i="104"/>
  <c r="O249" i="90"/>
  <c r="P696" i="92"/>
  <c r="W161" i="313"/>
  <c r="N249" i="90"/>
  <c r="O426" i="94"/>
  <c r="W135" i="313"/>
  <c r="O593" i="92"/>
  <c r="W101" i="313"/>
  <c r="W62" i="313"/>
  <c r="W191" i="313"/>
  <c r="W203" i="313"/>
  <c r="W176" i="313"/>
  <c r="W162" i="313"/>
  <c r="N593" i="92"/>
  <c r="P593" i="92"/>
  <c r="O64" i="204"/>
  <c r="P134" i="92"/>
  <c r="P106" i="108"/>
  <c r="W37" i="313"/>
  <c r="P72" i="104"/>
  <c r="P468" i="92"/>
  <c r="W205" i="313"/>
  <c r="N134" i="92"/>
  <c r="P131" i="104"/>
  <c r="P190" i="90"/>
  <c r="P251" i="90" s="1"/>
  <c r="W19" i="313"/>
  <c r="W224" i="313"/>
  <c r="W133" i="313"/>
  <c r="W136" i="313"/>
  <c r="N310" i="92"/>
  <c r="O134" i="92"/>
  <c r="O310" i="92"/>
  <c r="N190" i="90"/>
  <c r="N251" i="90" s="1"/>
  <c r="N696" i="92"/>
  <c r="W167" i="313"/>
  <c r="W227" i="313"/>
  <c r="W172" i="313"/>
  <c r="P310" i="92"/>
  <c r="O696" i="92"/>
  <c r="W221" i="313"/>
  <c r="W177" i="313"/>
  <c r="W137" i="313"/>
  <c r="W206" i="313"/>
  <c r="W212" i="313"/>
  <c r="W180" i="313"/>
  <c r="W178" i="313"/>
  <c r="W134" i="313"/>
  <c r="W198" i="313"/>
  <c r="W174" i="313"/>
  <c r="O468" i="92"/>
  <c r="O106" i="108"/>
  <c r="N161" i="131"/>
  <c r="W175" i="313"/>
  <c r="W126" i="313"/>
  <c r="W187" i="313"/>
  <c r="W199" i="313"/>
  <c r="W186" i="313"/>
  <c r="P426" i="94"/>
  <c r="W200" i="313"/>
  <c r="O233" i="313"/>
  <c r="N159" i="239"/>
  <c r="P233" i="313"/>
  <c r="P50" i="102"/>
  <c r="W99" i="313"/>
  <c r="O190" i="90"/>
  <c r="O251" i="90" s="1"/>
  <c r="O159" i="239"/>
  <c r="N50" i="102"/>
  <c r="O50" i="102"/>
  <c r="W230" i="313"/>
  <c r="N468" i="92"/>
  <c r="W64" i="313"/>
  <c r="N106" i="108"/>
  <c r="O161" i="131"/>
  <c r="E137" i="104" l="1"/>
  <c r="C12" i="135" s="1"/>
  <c r="E69" i="223"/>
  <c r="E21" i="115"/>
  <c r="C3" i="135" s="1"/>
  <c r="E66" i="299"/>
  <c r="C10" i="135" s="1"/>
  <c r="E17" i="364"/>
  <c r="C7" i="135" s="1"/>
  <c r="E199" i="365"/>
  <c r="C2" i="135" s="1"/>
  <c r="E291" i="291"/>
  <c r="C19" i="135" s="1"/>
  <c r="E160" i="129"/>
  <c r="C18" i="135" s="1"/>
  <c r="E701" i="92"/>
  <c r="C8" i="135" s="1"/>
  <c r="E66" i="204"/>
  <c r="C23" i="135" s="1"/>
  <c r="E39" i="377"/>
  <c r="C22" i="135" s="1"/>
  <c r="E542" i="176"/>
  <c r="C6" i="135" s="1"/>
  <c r="E440" i="94"/>
  <c r="E50" i="220"/>
  <c r="C4" i="135" s="1"/>
  <c r="E161" i="239"/>
  <c r="C14" i="135" s="1"/>
  <c r="E238" i="156"/>
  <c r="E108" i="108"/>
  <c r="C16" i="135" s="1"/>
  <c r="E78" i="112"/>
  <c r="C20" i="135" s="1"/>
  <c r="E237" i="313"/>
  <c r="C15" i="135" s="1"/>
  <c r="E53" i="102"/>
  <c r="C11" i="135" s="1"/>
  <c r="E256" i="90"/>
  <c r="C5" i="135" s="1"/>
  <c r="E166" i="131"/>
  <c r="C17" i="135" s="1"/>
  <c r="E171" i="215"/>
  <c r="C9" i="135" s="1"/>
  <c r="P163" i="131"/>
  <c r="N133" i="104"/>
  <c r="P253" i="90"/>
  <c r="O133" i="104"/>
  <c r="O253" i="90"/>
  <c r="N163" i="131"/>
  <c r="O163" i="131"/>
  <c r="N253" i="90"/>
  <c r="N698" i="92"/>
  <c r="O698" i="92"/>
  <c r="P698" i="92"/>
  <c r="P133" i="104"/>
  <c r="G3" i="369" l="1"/>
  <c r="C21" i="135"/>
  <c r="C13" i="135"/>
  <c r="H12" i="362"/>
  <c r="H13" i="361"/>
  <c r="H13" i="360"/>
  <c r="H12" i="357"/>
  <c r="H13" i="356"/>
  <c r="H12" i="341"/>
  <c r="H12" i="345"/>
  <c r="H14" i="352"/>
  <c r="H12" i="356"/>
  <c r="H13" i="355"/>
  <c r="H14" i="342"/>
  <c r="H12" i="338"/>
  <c r="H14" i="332"/>
  <c r="H12" i="331"/>
  <c r="H12" i="360"/>
  <c r="H13" i="354"/>
  <c r="H12" i="355"/>
  <c r="H12" i="342"/>
  <c r="H14" i="346"/>
  <c r="H14" i="351"/>
  <c r="H12" i="354"/>
  <c r="H13" i="359"/>
  <c r="H13" i="358"/>
  <c r="H14" i="340"/>
  <c r="H14" i="334"/>
  <c r="H13" i="363"/>
  <c r="H12" i="361"/>
  <c r="H12" i="359"/>
  <c r="H12" i="343"/>
  <c r="H12" i="340"/>
  <c r="H14" i="336"/>
  <c r="H12" i="335"/>
  <c r="H13" i="357"/>
  <c r="H14" i="338"/>
  <c r="H14" i="333"/>
  <c r="H14" i="89"/>
  <c r="H14" i="58"/>
  <c r="H14" i="57"/>
  <c r="H14" i="56"/>
  <c r="H14" i="55"/>
  <c r="H14" i="348"/>
  <c r="H14" i="335"/>
  <c r="H12" i="333"/>
  <c r="H14" i="330"/>
  <c r="H12" i="65"/>
  <c r="H14" i="88"/>
  <c r="H12" i="89"/>
  <c r="H14" i="341"/>
  <c r="H14" i="324"/>
  <c r="H14" i="328"/>
  <c r="H14" i="327"/>
  <c r="H14" i="326"/>
  <c r="H14" i="325"/>
  <c r="H11" i="65"/>
  <c r="H14" i="63"/>
  <c r="H14" i="61"/>
  <c r="H12" i="88"/>
  <c r="H12" i="346"/>
  <c r="H14" i="337"/>
  <c r="H12" i="337"/>
  <c r="H12" i="332"/>
  <c r="H12" i="326"/>
  <c r="H12" i="325"/>
  <c r="H12" i="63"/>
  <c r="H12" i="363"/>
  <c r="H14" i="64"/>
  <c r="H13" i="362"/>
  <c r="H14" i="353"/>
  <c r="H12" i="358"/>
  <c r="H12" i="336"/>
  <c r="H14" i="52"/>
  <c r="H12" i="53"/>
  <c r="H12" i="54"/>
  <c r="H14" i="86"/>
  <c r="H14" i="87"/>
  <c r="H16" i="42"/>
  <c r="H12" i="56"/>
  <c r="H12" i="52"/>
  <c r="H12" i="86"/>
  <c r="H14" i="331"/>
  <c r="H12" i="87"/>
  <c r="H12" i="57"/>
  <c r="H14" i="13"/>
  <c r="H10" i="78"/>
  <c r="H12" i="42"/>
  <c r="H14" i="35"/>
  <c r="H14" i="19"/>
  <c r="H14" i="30"/>
  <c r="H14" i="80"/>
  <c r="H12" i="55"/>
  <c r="H14" i="54"/>
  <c r="H14" i="20"/>
  <c r="H12" i="35"/>
  <c r="H12" i="80"/>
  <c r="H14" i="28"/>
  <c r="H12" i="13"/>
  <c r="H10" i="45"/>
  <c r="H12" i="40"/>
  <c r="H14" i="40"/>
  <c r="H14" i="41"/>
  <c r="H12" i="28"/>
  <c r="H12" i="58"/>
  <c r="H14" i="53"/>
  <c r="H12" i="76"/>
  <c r="H14" i="69"/>
  <c r="H14" i="66"/>
  <c r="H14" i="67"/>
  <c r="H14" i="32"/>
  <c r="H14" i="81"/>
  <c r="H14" i="26"/>
  <c r="H14" i="74"/>
  <c r="H11" i="76"/>
  <c r="H12" i="67"/>
  <c r="H12" i="26"/>
  <c r="H12" i="74"/>
  <c r="H14" i="75"/>
  <c r="H14" i="25"/>
  <c r="H12" i="69"/>
  <c r="H12" i="81"/>
  <c r="H14" i="345"/>
  <c r="H12" i="64"/>
  <c r="H12" i="20"/>
  <c r="H14" i="27"/>
  <c r="H18" i="31"/>
  <c r="H15" i="42"/>
  <c r="H17" i="360"/>
  <c r="H28" i="349"/>
  <c r="H26" i="346"/>
  <c r="H18" i="335"/>
  <c r="H20" i="340"/>
  <c r="H21" i="336"/>
  <c r="H21" i="327"/>
  <c r="H14" i="354"/>
  <c r="H18" i="81"/>
  <c r="H18" i="362"/>
  <c r="H18" i="347"/>
  <c r="H16" i="349"/>
  <c r="H20" i="346"/>
  <c r="H18" i="35"/>
  <c r="H18" i="19"/>
  <c r="H18" i="80"/>
  <c r="H18" i="355"/>
  <c r="H22" i="351"/>
  <c r="H15" i="348"/>
  <c r="H21" i="344"/>
  <c r="H19" i="342"/>
  <c r="H24" i="337"/>
  <c r="H28" i="328"/>
  <c r="H18" i="326"/>
  <c r="H25" i="353"/>
  <c r="H27" i="349"/>
  <c r="H18" i="29"/>
  <c r="H18" i="32"/>
  <c r="H17" i="362"/>
  <c r="H23" i="350"/>
  <c r="H24" i="347"/>
  <c r="H15" i="344"/>
  <c r="H27" i="341"/>
  <c r="H17" i="337"/>
  <c r="H27" i="327"/>
  <c r="H17" i="324"/>
  <c r="H11" i="353"/>
  <c r="H21" i="349"/>
  <c r="H19" i="346"/>
  <c r="H26" i="342"/>
  <c r="H19" i="339"/>
  <c r="H19" i="336"/>
  <c r="H22" i="333"/>
  <c r="H21" i="329"/>
  <c r="H20" i="327"/>
  <c r="H19" i="334"/>
  <c r="H16" i="359"/>
  <c r="H26" i="352"/>
  <c r="H20" i="349"/>
  <c r="H19" i="345"/>
  <c r="H24" i="342"/>
  <c r="H11" i="339"/>
  <c r="H17" i="336"/>
  <c r="H23" i="330"/>
  <c r="H19" i="327"/>
  <c r="H16" i="350"/>
  <c r="H22" i="338"/>
  <c r="H22" i="335"/>
  <c r="H14" i="42"/>
  <c r="H19" i="353"/>
  <c r="H11" i="348"/>
  <c r="H18" i="344"/>
  <c r="H23" i="342"/>
  <c r="H19" i="329"/>
  <c r="H23" i="352"/>
  <c r="H11" i="349"/>
  <c r="H27" i="345"/>
  <c r="H22" i="342"/>
  <c r="H27" i="338"/>
  <c r="H15" i="336"/>
  <c r="H17" i="333"/>
  <c r="H11" i="330"/>
  <c r="H11" i="328"/>
  <c r="H22" i="324"/>
  <c r="H14" i="363"/>
  <c r="H15" i="346"/>
  <c r="H23" i="349"/>
  <c r="H27" i="346"/>
  <c r="H18" i="337"/>
  <c r="H16" i="341"/>
  <c r="H20" i="338"/>
  <c r="H17" i="334"/>
  <c r="H27" i="330"/>
  <c r="H23" i="328"/>
  <c r="H27" i="324"/>
  <c r="H28" i="334"/>
  <c r="H22" i="329"/>
  <c r="H25" i="328"/>
  <c r="H29" i="326"/>
  <c r="H27" i="335"/>
  <c r="H15" i="351"/>
  <c r="H17" i="332"/>
  <c r="H26" i="325"/>
  <c r="H16" i="358"/>
  <c r="H15" i="352"/>
  <c r="H28" i="345"/>
  <c r="H16" i="357"/>
  <c r="H18" i="30"/>
  <c r="H21" i="348"/>
  <c r="H26" i="339"/>
  <c r="H22" i="326"/>
  <c r="H19" i="352"/>
  <c r="H20" i="348"/>
  <c r="H24" i="343"/>
  <c r="H25" i="339"/>
  <c r="H26" i="335"/>
  <c r="H15" i="331"/>
  <c r="H21" i="328"/>
  <c r="H25" i="324"/>
  <c r="H14" i="362"/>
  <c r="H17" i="352"/>
  <c r="H19" i="348"/>
  <c r="H11" i="337"/>
  <c r="H24" i="339"/>
  <c r="H15" i="337"/>
  <c r="H26" i="329"/>
  <c r="H24" i="325"/>
  <c r="H24" i="348"/>
  <c r="H27" i="336"/>
  <c r="H11" i="331"/>
  <c r="H25" i="352"/>
  <c r="H23" i="346"/>
  <c r="H11" i="335"/>
  <c r="H23" i="339"/>
  <c r="H15" i="353"/>
  <c r="H23" i="348"/>
  <c r="H23" i="344"/>
  <c r="H28" i="339"/>
  <c r="H20" i="337"/>
  <c r="H27" i="333"/>
  <c r="H24" i="329"/>
  <c r="H28" i="326"/>
  <c r="H16" i="334"/>
  <c r="H17" i="358"/>
  <c r="H11" i="350"/>
  <c r="H21" i="346"/>
  <c r="H26" i="343"/>
  <c r="H21" i="339"/>
  <c r="H16" i="335"/>
  <c r="H20" i="331"/>
  <c r="H17" i="328"/>
  <c r="H15" i="324"/>
  <c r="H17" i="331"/>
  <c r="H26" i="324"/>
  <c r="H29" i="327"/>
  <c r="H16" i="355"/>
  <c r="H15" i="341"/>
  <c r="H26" i="28"/>
  <c r="H17" i="335"/>
  <c r="H21" i="353"/>
  <c r="H18" i="359"/>
  <c r="H18" i="352"/>
  <c r="H27" i="331"/>
  <c r="H16" i="363"/>
  <c r="H22" i="353"/>
  <c r="H11" i="345"/>
  <c r="H16" i="327"/>
  <c r="H15" i="347"/>
  <c r="H11" i="355"/>
  <c r="H17" i="341"/>
  <c r="H24" i="333"/>
  <c r="H26" i="326"/>
  <c r="H18" i="354"/>
  <c r="H27" i="352"/>
  <c r="H18" i="345"/>
  <c r="H20" i="330"/>
  <c r="H14" i="339"/>
  <c r="H11" i="69"/>
  <c r="H16" i="35"/>
  <c r="H22" i="42"/>
  <c r="H17" i="65"/>
  <c r="H28" i="42"/>
  <c r="H11" i="86"/>
  <c r="H18" i="65"/>
  <c r="H11" i="89"/>
  <c r="H25" i="65"/>
  <c r="H17" i="58"/>
  <c r="H22" i="38"/>
  <c r="H29" i="14"/>
  <c r="H23" i="55"/>
  <c r="H27" i="15"/>
  <c r="H19" i="78"/>
  <c r="H17" i="25"/>
  <c r="H19" i="83"/>
  <c r="H16" i="59"/>
  <c r="H17" i="36"/>
  <c r="H27" i="78"/>
  <c r="H17" i="75"/>
  <c r="H14" i="14"/>
  <c r="H28" i="38"/>
  <c r="H14" i="44"/>
  <c r="H27" i="59"/>
  <c r="H23" i="38"/>
  <c r="H17" i="86"/>
  <c r="H15" i="15"/>
  <c r="H27" i="46"/>
  <c r="H22" i="63"/>
  <c r="H27" i="36"/>
  <c r="H24" i="83"/>
  <c r="H23" i="56"/>
  <c r="H19" i="31"/>
  <c r="H29" i="85"/>
  <c r="H17" i="61"/>
  <c r="H28" i="37"/>
  <c r="H12" i="51"/>
  <c r="H22" i="26"/>
  <c r="H22" i="46"/>
  <c r="H19" i="37"/>
  <c r="H26" i="44"/>
  <c r="H26" i="60"/>
  <c r="H15" i="16"/>
  <c r="H18" i="78"/>
  <c r="H27" i="89"/>
  <c r="H17" i="41"/>
  <c r="H18" i="55"/>
  <c r="H16" i="36"/>
  <c r="H26" i="78"/>
  <c r="H15" i="24"/>
  <c r="H27" i="83"/>
  <c r="H17" i="88"/>
  <c r="H24" i="16"/>
  <c r="H27" i="45"/>
  <c r="H17" i="62"/>
  <c r="H23" i="41"/>
  <c r="H18" i="56"/>
  <c r="H20" i="31"/>
  <c r="H30" i="85"/>
  <c r="H19" i="61"/>
  <c r="H22" i="77"/>
  <c r="H23" i="53"/>
  <c r="H24" i="24"/>
  <c r="H15" i="53"/>
  <c r="H11" i="13"/>
  <c r="H24" i="44"/>
  <c r="H22" i="16"/>
  <c r="H15" i="83"/>
  <c r="H22" i="56"/>
  <c r="H25" i="22"/>
  <c r="H17" i="66"/>
  <c r="H14" i="360"/>
  <c r="H23" i="345"/>
  <c r="H20" i="339"/>
  <c r="H28" i="325"/>
  <c r="H27" i="351"/>
  <c r="H22" i="347"/>
  <c r="H17" i="343"/>
  <c r="H24" i="338"/>
  <c r="H27" i="334"/>
  <c r="H25" i="330"/>
  <c r="H15" i="328"/>
  <c r="H19" i="324"/>
  <c r="H14" i="355"/>
  <c r="H26" i="351"/>
  <c r="H20" i="347"/>
  <c r="H23" i="343"/>
  <c r="H18" i="339"/>
  <c r="H24" i="335"/>
  <c r="H20" i="329"/>
  <c r="H24" i="324"/>
  <c r="H17" i="339"/>
  <c r="H16" i="336"/>
  <c r="H14" i="359"/>
  <c r="H16" i="352"/>
  <c r="H16" i="346"/>
  <c r="H22" i="343"/>
  <c r="H11" i="332"/>
  <c r="H24" i="351"/>
  <c r="H17" i="348"/>
  <c r="H17" i="344"/>
  <c r="H22" i="339"/>
  <c r="H25" i="336"/>
  <c r="H26" i="332"/>
  <c r="H18" i="329"/>
  <c r="H15" i="326"/>
  <c r="H26" i="330"/>
  <c r="H11" i="354"/>
  <c r="H17" i="349"/>
  <c r="H25" i="345"/>
  <c r="H20" i="343"/>
  <c r="H15" i="339"/>
  <c r="H23" i="334"/>
  <c r="H18" i="330"/>
  <c r="H28" i="327"/>
  <c r="H11" i="352"/>
  <c r="H17" i="330"/>
  <c r="H20" i="324"/>
  <c r="H23" i="325"/>
  <c r="H27" i="347"/>
  <c r="H15" i="340"/>
  <c r="H11" i="327"/>
  <c r="H16" i="354"/>
  <c r="H16" i="351"/>
  <c r="H18" i="343"/>
  <c r="H19" i="351"/>
  <c r="H11" i="333"/>
  <c r="H19" i="335"/>
  <c r="H21" i="352"/>
  <c r="H25" i="331"/>
  <c r="H23" i="326"/>
  <c r="H20" i="345"/>
  <c r="H17" i="353"/>
  <c r="H26" i="341"/>
  <c r="H24" i="331"/>
  <c r="H16" i="325"/>
  <c r="H21" i="347"/>
  <c r="H11" i="351"/>
  <c r="H27" i="332"/>
  <c r="H18" i="341"/>
  <c r="H14" i="343"/>
  <c r="H11" i="28"/>
  <c r="H23" i="65"/>
  <c r="H25" i="26"/>
  <c r="H11" i="41"/>
  <c r="H22" i="65"/>
  <c r="H19" i="35"/>
  <c r="H19" i="42"/>
  <c r="H25" i="28"/>
  <c r="H19" i="58"/>
  <c r="H25" i="42"/>
  <c r="H25" i="77"/>
  <c r="H27" i="85"/>
  <c r="H21" i="59"/>
  <c r="H15" i="38"/>
  <c r="H23" i="51"/>
  <c r="H11" i="80"/>
  <c r="H16" i="44"/>
  <c r="H25" i="61"/>
  <c r="H25" i="38"/>
  <c r="H25" i="51"/>
  <c r="H15" i="19"/>
  <c r="H24" i="84"/>
  <c r="H20" i="74"/>
  <c r="H19" i="46"/>
  <c r="H21" i="88"/>
  <c r="H23" i="14"/>
  <c r="H19" i="43"/>
  <c r="H22" i="37"/>
  <c r="H25" i="79"/>
  <c r="H21" i="22"/>
  <c r="H16" i="76"/>
  <c r="H20" i="44"/>
  <c r="H20" i="60"/>
  <c r="H25" i="32"/>
  <c r="H14" i="46"/>
  <c r="H24" i="62"/>
  <c r="H27" i="77"/>
  <c r="H16" i="53"/>
  <c r="H15" i="37"/>
  <c r="H20" i="79"/>
  <c r="H23" i="76"/>
  <c r="H18" i="357"/>
  <c r="H27" i="344"/>
  <c r="H25" i="338"/>
  <c r="H25" i="329"/>
  <c r="H21" i="351"/>
  <c r="H25" i="346"/>
  <c r="H17" i="342"/>
  <c r="H18" i="338"/>
  <c r="H21" i="334"/>
  <c r="H16" i="330"/>
  <c r="H26" i="327"/>
  <c r="H28" i="332"/>
  <c r="H11" i="360"/>
  <c r="H20" i="351"/>
  <c r="H24" i="346"/>
  <c r="H16" i="343"/>
  <c r="H23" i="338"/>
  <c r="H26" i="334"/>
  <c r="H26" i="328"/>
  <c r="H18" i="324"/>
  <c r="H28" i="338"/>
  <c r="H25" i="334"/>
  <c r="H14" i="356"/>
  <c r="H25" i="351"/>
  <c r="H17" i="345"/>
  <c r="H15" i="343"/>
  <c r="H23" i="324"/>
  <c r="H25" i="350"/>
  <c r="H28" i="347"/>
  <c r="H27" i="343"/>
  <c r="H16" i="339"/>
  <c r="H20" i="335"/>
  <c r="H18" i="332"/>
  <c r="H11" i="329"/>
  <c r="H21" i="325"/>
  <c r="H16" i="328"/>
  <c r="H27" i="353"/>
  <c r="H28" i="348"/>
  <c r="H28" i="344"/>
  <c r="H20" i="342"/>
  <c r="H26" i="338"/>
  <c r="H26" i="333"/>
  <c r="H29" i="329"/>
  <c r="H22" i="327"/>
  <c r="H22" i="349"/>
  <c r="H28" i="329"/>
  <c r="H24" i="327"/>
  <c r="H15" i="35"/>
  <c r="H18" i="356"/>
  <c r="H16" i="345"/>
  <c r="H24" i="326"/>
  <c r="H11" i="359"/>
  <c r="H18" i="351"/>
  <c r="H23" i="335"/>
  <c r="H18" i="350"/>
  <c r="H15" i="327"/>
  <c r="H26" i="336"/>
  <c r="H19" i="350"/>
  <c r="H25" i="335"/>
  <c r="H17" i="325"/>
  <c r="H20" i="336"/>
  <c r="H24" i="352"/>
  <c r="H24" i="340"/>
  <c r="H16" i="28"/>
  <c r="H15" i="325"/>
  <c r="H18" i="340"/>
  <c r="H27" i="350"/>
  <c r="H16" i="331"/>
  <c r="H22" i="332"/>
  <c r="H11" i="26"/>
  <c r="H22" i="35"/>
  <c r="H11" i="20"/>
  <c r="H11" i="61"/>
  <c r="H23" i="42"/>
  <c r="H26" i="35"/>
  <c r="H24" i="42"/>
  <c r="H14" i="65"/>
  <c r="H25" i="35"/>
  <c r="H27" i="65"/>
  <c r="H20" i="82"/>
  <c r="H13" i="46"/>
  <c r="H26" i="353"/>
  <c r="H25" i="343"/>
  <c r="H22" i="334"/>
  <c r="H14" i="357"/>
  <c r="H20" i="350"/>
  <c r="H21" i="345"/>
  <c r="H25" i="341"/>
  <c r="H11" i="338"/>
  <c r="H15" i="334"/>
  <c r="H27" i="329"/>
  <c r="H21" i="326"/>
  <c r="H22" i="330"/>
  <c r="H17" i="356"/>
  <c r="H17" i="350"/>
  <c r="H17" i="346"/>
  <c r="H16" i="342"/>
  <c r="H17" i="338"/>
  <c r="H20" i="334"/>
  <c r="H20" i="328"/>
  <c r="H11" i="324"/>
  <c r="H16" i="338"/>
  <c r="H28" i="333"/>
  <c r="H17" i="361"/>
  <c r="H26" i="350"/>
  <c r="H24" i="344"/>
  <c r="H15" i="342"/>
  <c r="H14" i="361"/>
  <c r="H15" i="350"/>
  <c r="H28" i="346"/>
  <c r="H21" i="343"/>
  <c r="H21" i="338"/>
  <c r="H24" i="334"/>
  <c r="H26" i="331"/>
  <c r="H24" i="328"/>
  <c r="H28" i="324"/>
  <c r="H14" i="358"/>
  <c r="H22" i="352"/>
  <c r="H22" i="348"/>
  <c r="H22" i="344"/>
  <c r="H11" i="342"/>
  <c r="H25" i="337"/>
  <c r="H16" i="333"/>
  <c r="H23" i="329"/>
  <c r="H25" i="326"/>
  <c r="H19" i="338"/>
  <c r="H16" i="329"/>
  <c r="H22" i="325"/>
  <c r="H22" i="336"/>
  <c r="H18" i="353"/>
  <c r="H15" i="333"/>
  <c r="H28" i="336"/>
  <c r="H11" i="362"/>
  <c r="H16" i="326"/>
  <c r="H18" i="360"/>
  <c r="H25" i="342"/>
  <c r="H20" i="326"/>
  <c r="H20" i="352"/>
  <c r="H19" i="343"/>
  <c r="H23" i="333"/>
  <c r="H17" i="355"/>
  <c r="H15" i="349"/>
  <c r="H26" i="344"/>
  <c r="H27" i="340"/>
  <c r="H23" i="337"/>
  <c r="H11" i="326"/>
  <c r="H15" i="329"/>
  <c r="H25" i="325"/>
  <c r="H19" i="328"/>
  <c r="H11" i="346"/>
  <c r="H26" i="349"/>
  <c r="H25" i="344"/>
  <c r="H24" i="341"/>
  <c r="H28" i="337"/>
  <c r="H21" i="333"/>
  <c r="H25" i="327"/>
  <c r="H25" i="349"/>
  <c r="H27" i="337"/>
  <c r="H18" i="333"/>
  <c r="H17" i="359"/>
  <c r="H18" i="348"/>
  <c r="H11" i="344"/>
  <c r="H22" i="341"/>
  <c r="H18" i="358"/>
  <c r="H24" i="349"/>
  <c r="H22" i="346"/>
  <c r="H19" i="341"/>
  <c r="H15" i="338"/>
  <c r="H18" i="334"/>
  <c r="H28" i="330"/>
  <c r="H18" i="328"/>
  <c r="H16" i="324"/>
  <c r="H11" i="363"/>
  <c r="H23" i="351"/>
  <c r="H16" i="348"/>
  <c r="H16" i="344"/>
  <c r="H22" i="340"/>
  <c r="H19" i="337"/>
  <c r="H25" i="332"/>
  <c r="H17" i="329"/>
  <c r="H20" i="325"/>
  <c r="H17" i="326"/>
  <c r="H22" i="328"/>
  <c r="H29" i="324"/>
  <c r="H17" i="347"/>
  <c r="H23" i="353"/>
  <c r="H22" i="331"/>
  <c r="H22" i="345"/>
  <c r="H17" i="354"/>
  <c r="H27" i="326"/>
  <c r="H16" i="362"/>
  <c r="H23" i="341"/>
  <c r="H11" i="325"/>
  <c r="H18" i="363"/>
  <c r="H21" i="341"/>
  <c r="H18" i="331"/>
  <c r="H20" i="341"/>
  <c r="H19" i="347"/>
  <c r="H22" i="350"/>
  <c r="H21" i="331"/>
  <c r="H28" i="331"/>
  <c r="H21" i="335"/>
  <c r="H17" i="363"/>
  <c r="H11" i="341"/>
  <c r="H19" i="331"/>
  <c r="H24" i="330"/>
  <c r="H16" i="81"/>
  <c r="H11" i="59"/>
  <c r="H27" i="42"/>
  <c r="H24" i="26"/>
  <c r="H20" i="58"/>
  <c r="H24" i="65"/>
  <c r="H11" i="88"/>
  <c r="H18" i="42"/>
  <c r="H20" i="26"/>
  <c r="H20" i="35"/>
  <c r="H17" i="31"/>
  <c r="H16" i="13"/>
  <c r="H17" i="29"/>
  <c r="H27" i="84"/>
  <c r="H21" i="60"/>
  <c r="H25" i="76"/>
  <c r="H18" i="13"/>
  <c r="H21" i="19"/>
  <c r="H30" i="84"/>
  <c r="H23" i="63"/>
  <c r="H19" i="38"/>
  <c r="H20" i="51"/>
  <c r="H16" i="41"/>
  <c r="H16" i="86"/>
  <c r="H15" i="32"/>
  <c r="H25" i="78"/>
  <c r="H22" i="24"/>
  <c r="H26" i="83"/>
  <c r="H23" i="59"/>
  <c r="H21" i="32"/>
  <c r="H23" i="80"/>
  <c r="H17" i="52"/>
  <c r="H18" i="22"/>
  <c r="H21" i="39"/>
  <c r="H23" i="86"/>
  <c r="H25" i="80"/>
  <c r="H28" i="44"/>
  <c r="H15" i="82"/>
  <c r="H13" i="83"/>
  <c r="H20" i="61"/>
  <c r="H28" i="41"/>
  <c r="H18" i="87"/>
  <c r="H26" i="37"/>
  <c r="H26" i="84"/>
  <c r="H24" i="43"/>
  <c r="H21" i="37"/>
  <c r="H24" i="79"/>
  <c r="H27" i="348"/>
  <c r="H11" i="343"/>
  <c r="H15" i="332"/>
  <c r="H11" i="358"/>
  <c r="H26" i="348"/>
  <c r="H20" i="344"/>
  <c r="H17" i="340"/>
  <c r="H16" i="337"/>
  <c r="H21" i="332"/>
  <c r="H27" i="328"/>
  <c r="H18" i="325"/>
  <c r="H18" i="327"/>
  <c r="H24" i="353"/>
  <c r="H25" i="348"/>
  <c r="H19" i="344"/>
  <c r="H26" i="340"/>
  <c r="H22" i="337"/>
  <c r="H20" i="332"/>
  <c r="H19" i="326"/>
  <c r="H19" i="349"/>
  <c r="H21" i="337"/>
  <c r="H19" i="332"/>
  <c r="H11" i="347"/>
  <c r="H16" i="347"/>
  <c r="H18" i="336"/>
  <c r="H25" i="340"/>
  <c r="H18" i="346"/>
  <c r="H18" i="349"/>
  <c r="H15" i="345"/>
  <c r="H23" i="340"/>
  <c r="H26" i="337"/>
  <c r="H11" i="334"/>
  <c r="H21" i="330"/>
  <c r="H23" i="327"/>
  <c r="H28" i="335"/>
  <c r="H11" i="361"/>
  <c r="H24" i="350"/>
  <c r="H26" i="347"/>
  <c r="H11" i="336"/>
  <c r="H27" i="339"/>
  <c r="H23" i="336"/>
  <c r="H16" i="332"/>
  <c r="H29" i="328"/>
  <c r="H21" i="324"/>
  <c r="H23" i="332"/>
  <c r="H19" i="325"/>
  <c r="H19" i="28"/>
  <c r="H16" i="356"/>
  <c r="H27" i="342"/>
  <c r="H20" i="333"/>
  <c r="H24" i="336"/>
  <c r="H11" i="357"/>
  <c r="H29" i="325"/>
  <c r="H17" i="357"/>
  <c r="H21" i="340"/>
  <c r="H16" i="360"/>
  <c r="H11" i="356"/>
  <c r="H19" i="340"/>
  <c r="H23" i="331"/>
  <c r="H18" i="361"/>
  <c r="H16" i="361"/>
  <c r="H18" i="342"/>
  <c r="H15" i="335"/>
  <c r="H17" i="327"/>
  <c r="H23" i="347"/>
  <c r="H20" i="353"/>
  <c r="H11" i="340"/>
  <c r="H15" i="330"/>
  <c r="H16" i="58"/>
  <c r="H20" i="65"/>
  <c r="H27" i="25"/>
  <c r="H18" i="58"/>
  <c r="H23" i="28"/>
  <c r="H16" i="80"/>
  <c r="H11" i="66"/>
  <c r="H21" i="27"/>
  <c r="H21" i="42"/>
  <c r="H22" i="81"/>
  <c r="H26" i="39"/>
  <c r="H21" i="54"/>
  <c r="H23" i="81"/>
  <c r="H22" i="45"/>
  <c r="H22" i="89"/>
  <c r="H18" i="41"/>
  <c r="H18" i="86"/>
  <c r="H20" i="80"/>
  <c r="H30" i="45"/>
  <c r="H15" i="22"/>
  <c r="H23" i="77"/>
  <c r="H21" i="36"/>
  <c r="H16" i="83"/>
  <c r="H17" i="56"/>
  <c r="H15" i="36"/>
  <c r="H29" i="51"/>
  <c r="H19" i="80"/>
  <c r="H22" i="44"/>
  <c r="H15" i="88"/>
  <c r="H24" i="32"/>
  <c r="H22" i="41"/>
  <c r="H22" i="86"/>
  <c r="H15" i="69"/>
  <c r="H30" i="14"/>
  <c r="H25" i="43"/>
  <c r="H22" i="15"/>
  <c r="H14" i="78"/>
  <c r="H15" i="20"/>
  <c r="H17" i="44"/>
  <c r="H16" i="26"/>
  <c r="H18" i="84"/>
  <c r="H17" i="43"/>
  <c r="H29" i="76"/>
  <c r="H20" i="45"/>
  <c r="H15" i="61"/>
  <c r="H24" i="76"/>
  <c r="H21" i="53"/>
  <c r="H24" i="81"/>
  <c r="H29" i="45"/>
  <c r="H19" i="62"/>
  <c r="H25" i="41"/>
  <c r="H17" i="59"/>
  <c r="H17" i="77"/>
  <c r="H21" i="85"/>
  <c r="H23" i="61"/>
  <c r="H18" i="77"/>
  <c r="H16" i="54"/>
  <c r="H15" i="66"/>
  <c r="H12" i="83"/>
  <c r="H26" i="43"/>
  <c r="H17" i="38"/>
  <c r="H19" i="51"/>
  <c r="H21" i="16"/>
  <c r="H17" i="76"/>
  <c r="H24" i="345"/>
  <c r="H25" i="333"/>
  <c r="H19" i="330"/>
  <c r="H26" i="65"/>
  <c r="H21" i="26"/>
  <c r="H26" i="77"/>
  <c r="H21" i="46"/>
  <c r="H18" i="54"/>
  <c r="H24" i="19"/>
  <c r="H22" i="85"/>
  <c r="H19" i="52"/>
  <c r="H25" i="46"/>
  <c r="H12" i="79"/>
  <c r="H19" i="55"/>
  <c r="H23" i="29"/>
  <c r="H26" i="63"/>
  <c r="H20" i="53"/>
  <c r="H21" i="44"/>
  <c r="H24" i="38"/>
  <c r="H20" i="43"/>
  <c r="H29" i="44"/>
  <c r="H26" i="15"/>
  <c r="H24" i="78"/>
  <c r="H21" i="15"/>
  <c r="H28" i="59"/>
  <c r="H18" i="76"/>
  <c r="H25" i="62"/>
  <c r="H24" i="45"/>
  <c r="H20" i="25"/>
  <c r="H22" i="53"/>
  <c r="H24" i="39"/>
  <c r="H25" i="89"/>
  <c r="H13" i="44"/>
  <c r="H26" i="89"/>
  <c r="H22" i="74"/>
  <c r="H26" i="61"/>
  <c r="H29" i="83"/>
  <c r="H21" i="61"/>
  <c r="H15" i="26"/>
  <c r="H24" i="46"/>
  <c r="H27" i="24"/>
  <c r="H18" i="27"/>
  <c r="H18" i="83"/>
  <c r="H17" i="39"/>
  <c r="H18" i="36"/>
  <c r="H21" i="52"/>
  <c r="H22" i="25"/>
  <c r="H25" i="44"/>
  <c r="H22" i="61"/>
  <c r="H21" i="75"/>
  <c r="H17" i="81"/>
  <c r="H21" i="87"/>
  <c r="H20" i="14"/>
  <c r="H25" i="59"/>
  <c r="H25" i="15"/>
  <c r="H23" i="78"/>
  <c r="H19" i="63"/>
  <c r="H21" i="80"/>
  <c r="H23" i="58"/>
  <c r="H20" i="78"/>
  <c r="H11" i="32"/>
  <c r="H14" i="51"/>
  <c r="H25" i="74"/>
  <c r="H20" i="85"/>
  <c r="H26" i="59"/>
  <c r="H11" i="54"/>
  <c r="H11" i="40"/>
  <c r="H25" i="24"/>
  <c r="H16" i="38"/>
  <c r="H17" i="20"/>
  <c r="H16" i="78"/>
  <c r="H18" i="75"/>
  <c r="H27" i="14"/>
  <c r="H16" i="56"/>
  <c r="H19" i="57"/>
  <c r="H23" i="19"/>
  <c r="H25" i="16"/>
  <c r="H16" i="31"/>
  <c r="H18" i="24"/>
  <c r="H21" i="64"/>
  <c r="H20" i="32"/>
  <c r="H27" i="62"/>
  <c r="H27" i="74"/>
  <c r="H28" i="85"/>
  <c r="H26" i="40"/>
  <c r="H21" i="84"/>
  <c r="H16" i="45"/>
  <c r="H21" i="83"/>
  <c r="H18" i="40"/>
  <c r="H20" i="38"/>
  <c r="H23" i="25"/>
  <c r="H20" i="57"/>
  <c r="H27" i="40"/>
  <c r="H19" i="27"/>
  <c r="H23" i="16"/>
  <c r="H17" i="85"/>
  <c r="H11" i="53"/>
  <c r="H22" i="64"/>
  <c r="H18" i="89"/>
  <c r="H20" i="76"/>
  <c r="H16" i="85"/>
  <c r="H26" i="25"/>
  <c r="H14" i="85"/>
  <c r="H15" i="57"/>
  <c r="H21" i="77"/>
  <c r="H15" i="87"/>
  <c r="H11" i="60"/>
  <c r="H21" i="350"/>
  <c r="H16" i="340"/>
  <c r="H20" i="42"/>
  <c r="H15" i="58"/>
  <c r="H17" i="14"/>
  <c r="H19" i="79"/>
  <c r="H15" i="60"/>
  <c r="H24" i="31"/>
  <c r="H28" i="45"/>
  <c r="H20" i="87"/>
  <c r="H30" i="79"/>
  <c r="H18" i="52"/>
  <c r="H23" i="88"/>
  <c r="H15" i="81"/>
  <c r="H19" i="15"/>
  <c r="H23" i="57"/>
  <c r="H26" i="46"/>
  <c r="H22" i="39"/>
  <c r="H28" i="60"/>
  <c r="H15" i="78"/>
  <c r="H14" i="38"/>
  <c r="H28" i="51"/>
  <c r="H27" i="37"/>
  <c r="H22" i="88"/>
  <c r="H28" i="39"/>
  <c r="H23" i="24"/>
  <c r="H21" i="78"/>
  <c r="H22" i="31"/>
  <c r="H23" i="82"/>
  <c r="H22" i="83"/>
  <c r="H25" i="75"/>
  <c r="H18" i="46"/>
  <c r="H11" i="29"/>
  <c r="H18" i="14"/>
  <c r="H22" i="22"/>
  <c r="H25" i="45"/>
  <c r="H15" i="62"/>
  <c r="H25" i="37"/>
  <c r="H29" i="79"/>
  <c r="H11" i="63"/>
  <c r="H29" i="41"/>
  <c r="H15" i="59"/>
  <c r="H16" i="46"/>
  <c r="H21" i="76"/>
  <c r="H15" i="55"/>
  <c r="H15" i="80"/>
  <c r="H17" i="78"/>
  <c r="H22" i="62"/>
  <c r="H17" i="68"/>
  <c r="H23" i="45"/>
  <c r="H20" i="62"/>
  <c r="H25" i="85"/>
  <c r="H19" i="88"/>
  <c r="H21" i="38"/>
  <c r="H21" i="51"/>
  <c r="H17" i="13"/>
  <c r="H23" i="22"/>
  <c r="H11" i="19"/>
  <c r="H24" i="36"/>
  <c r="H16" i="37"/>
  <c r="H19" i="54"/>
  <c r="H22" i="29"/>
  <c r="H26" i="45"/>
  <c r="H26" i="88"/>
  <c r="H23" i="13"/>
  <c r="H11" i="25"/>
  <c r="H21" i="65"/>
  <c r="H18" i="51"/>
  <c r="H22" i="32"/>
  <c r="H26" i="51"/>
  <c r="H16" i="30"/>
  <c r="H26" i="85"/>
  <c r="H19" i="60"/>
  <c r="H23" i="35"/>
  <c r="H16" i="65"/>
  <c r="H17" i="27"/>
  <c r="H15" i="75"/>
  <c r="H17" i="35"/>
  <c r="H27" i="82"/>
  <c r="H18" i="64"/>
  <c r="H20" i="37"/>
  <c r="H29" i="39"/>
  <c r="H12" i="45"/>
  <c r="H19" i="45"/>
  <c r="H26" i="32"/>
  <c r="H26" i="82"/>
  <c r="H30" i="76"/>
  <c r="H26" i="30"/>
  <c r="H19" i="24"/>
  <c r="H22" i="57"/>
  <c r="H18" i="88"/>
  <c r="H13" i="85"/>
  <c r="H18" i="16"/>
  <c r="H24" i="53"/>
  <c r="H26" i="22"/>
  <c r="H26" i="74"/>
  <c r="H16" i="40"/>
  <c r="H18" i="60"/>
  <c r="H13" i="45"/>
  <c r="H19" i="22"/>
  <c r="H16" i="89"/>
  <c r="H28" i="14"/>
  <c r="H14" i="45"/>
  <c r="H15" i="85"/>
  <c r="H16" i="66"/>
  <c r="H11" i="64"/>
  <c r="H11" i="74"/>
  <c r="H19" i="333"/>
  <c r="H16" i="353"/>
  <c r="H27" i="28"/>
  <c r="H17" i="19"/>
  <c r="H22" i="54"/>
  <c r="H16" i="63"/>
  <c r="H20" i="81"/>
  <c r="H23" i="79"/>
  <c r="H27" i="60"/>
  <c r="H23" i="75"/>
  <c r="H27" i="88"/>
  <c r="H15" i="74"/>
  <c r="H19" i="76"/>
  <c r="H12" i="78"/>
  <c r="H15" i="25"/>
  <c r="H21" i="24"/>
  <c r="H22" i="59"/>
  <c r="H24" i="14"/>
  <c r="H18" i="25"/>
  <c r="H13" i="51"/>
  <c r="H25" i="25"/>
  <c r="H15" i="54"/>
  <c r="H20" i="84"/>
  <c r="H27" i="63"/>
  <c r="H15" i="46"/>
  <c r="H21" i="31"/>
  <c r="H20" i="55"/>
  <c r="H17" i="15"/>
  <c r="H24" i="85"/>
  <c r="H29" i="78"/>
  <c r="H23" i="30"/>
  <c r="H22" i="79"/>
  <c r="H11" i="42"/>
  <c r="H19" i="56"/>
  <c r="H22" i="19"/>
  <c r="H15" i="79"/>
  <c r="H23" i="40"/>
  <c r="H28" i="76"/>
  <c r="H16" i="52"/>
  <c r="H23" i="31"/>
  <c r="H11" i="75"/>
  <c r="H19" i="29"/>
  <c r="H19" i="86"/>
  <c r="H26" i="41"/>
  <c r="H19" i="59"/>
  <c r="H18" i="15"/>
  <c r="H15" i="51"/>
  <c r="H11" i="87"/>
  <c r="H23" i="89"/>
  <c r="H24" i="82"/>
  <c r="H23" i="46"/>
  <c r="H18" i="63"/>
  <c r="H24" i="77"/>
  <c r="H19" i="53"/>
  <c r="H23" i="27"/>
  <c r="H11" i="36"/>
  <c r="H17" i="26"/>
  <c r="H25" i="14"/>
  <c r="H29" i="77"/>
  <c r="H15" i="56"/>
  <c r="H19" i="36"/>
  <c r="H30" i="78"/>
  <c r="H25" i="63"/>
  <c r="H25" i="27"/>
  <c r="H21" i="82"/>
  <c r="H18" i="28"/>
  <c r="H23" i="37"/>
  <c r="H24" i="37"/>
  <c r="H20" i="86"/>
  <c r="H21" i="81"/>
  <c r="H12" i="46"/>
  <c r="H20" i="89"/>
  <c r="H11" i="56"/>
  <c r="H11" i="24"/>
  <c r="H24" i="74"/>
  <c r="H19" i="65"/>
  <c r="H11" i="15"/>
  <c r="H28" i="46"/>
  <c r="H20" i="64"/>
  <c r="H26" i="24"/>
  <c r="H17" i="82"/>
  <c r="H11" i="57"/>
  <c r="H16" i="20"/>
  <c r="H20" i="27"/>
  <c r="H15" i="64"/>
  <c r="H20" i="40"/>
  <c r="H15" i="45"/>
  <c r="H26" i="31"/>
  <c r="H26" i="16"/>
  <c r="H16" i="84"/>
  <c r="H19" i="84"/>
  <c r="H27" i="64"/>
  <c r="H24" i="27"/>
  <c r="H18" i="38"/>
  <c r="H26" i="80"/>
  <c r="H17" i="45"/>
  <c r="H12" i="84"/>
  <c r="H17" i="83"/>
  <c r="H26" i="29"/>
  <c r="H26" i="19"/>
  <c r="H24" i="86"/>
  <c r="H17" i="84"/>
  <c r="H18" i="43"/>
  <c r="H19" i="25"/>
  <c r="H11" i="22"/>
  <c r="H27" i="325"/>
  <c r="H25" i="347"/>
  <c r="H20" i="28"/>
  <c r="H17" i="79"/>
  <c r="H11" i="43"/>
  <c r="H16" i="75"/>
  <c r="H24" i="15"/>
  <c r="H22" i="13"/>
  <c r="H18" i="62"/>
  <c r="H20" i="29"/>
  <c r="H20" i="63"/>
  <c r="H20" i="19"/>
  <c r="H23" i="39"/>
  <c r="H16" i="51"/>
  <c r="H17" i="30"/>
  <c r="H19" i="19"/>
  <c r="H21" i="63"/>
  <c r="H23" i="85"/>
  <c r="H23" i="15"/>
  <c r="H17" i="53"/>
  <c r="H24" i="30"/>
  <c r="H17" i="55"/>
  <c r="H27" i="44"/>
  <c r="H22" i="82"/>
  <c r="H13" i="79"/>
  <c r="H29" i="15"/>
  <c r="H24" i="59"/>
  <c r="H15" i="77"/>
  <c r="H23" i="60"/>
  <c r="H20" i="13"/>
  <c r="H23" i="32"/>
  <c r="H21" i="13"/>
  <c r="H11" i="16"/>
  <c r="H26" i="76"/>
  <c r="H27" i="26"/>
  <c r="H15" i="52"/>
  <c r="H18" i="82"/>
  <c r="H21" i="41"/>
  <c r="H17" i="87"/>
  <c r="H25" i="81"/>
  <c r="H26" i="42"/>
  <c r="H29" i="84"/>
  <c r="H24" i="89"/>
  <c r="H18" i="85"/>
  <c r="H27" i="61"/>
  <c r="H16" i="77"/>
  <c r="H22" i="52"/>
  <c r="H22" i="28"/>
  <c r="H25" i="31"/>
  <c r="H16" i="15"/>
  <c r="H22" i="30"/>
  <c r="H27" i="79"/>
  <c r="H18" i="74"/>
  <c r="H15" i="14"/>
  <c r="H16" i="55"/>
  <c r="H11" i="55"/>
  <c r="H17" i="22"/>
  <c r="H20" i="46"/>
  <c r="H14" i="79"/>
  <c r="H26" i="14"/>
  <c r="H17" i="60"/>
  <c r="H27" i="38"/>
  <c r="H27" i="51"/>
  <c r="H17" i="28"/>
  <c r="H11" i="39"/>
  <c r="H20" i="24"/>
  <c r="H21" i="58"/>
  <c r="H20" i="83"/>
  <c r="H18" i="39"/>
  <c r="H21" i="56"/>
  <c r="H26" i="36"/>
  <c r="H16" i="79"/>
  <c r="H21" i="35"/>
  <c r="H16" i="19"/>
  <c r="H23" i="74"/>
  <c r="H22" i="58"/>
  <c r="H24" i="35"/>
  <c r="H21" i="28"/>
  <c r="H20" i="36"/>
  <c r="H21" i="45"/>
  <c r="H15" i="40"/>
  <c r="H27" i="75"/>
  <c r="H22" i="40"/>
  <c r="H28" i="43"/>
  <c r="H28" i="88"/>
  <c r="H17" i="57"/>
  <c r="H28" i="79"/>
  <c r="H30" i="38"/>
  <c r="H27" i="27"/>
  <c r="H26" i="26"/>
  <c r="H24" i="64"/>
  <c r="H14" i="84"/>
  <c r="H28" i="61"/>
  <c r="H19" i="64"/>
  <c r="H15" i="89"/>
  <c r="H24" i="25"/>
  <c r="H19" i="16"/>
  <c r="H21" i="40"/>
  <c r="H24" i="52"/>
  <c r="H18" i="37"/>
  <c r="H26" i="75"/>
  <c r="H19" i="82"/>
  <c r="H16" i="27"/>
  <c r="H11" i="82"/>
  <c r="H26" i="345"/>
  <c r="H21" i="342"/>
  <c r="H11" i="35"/>
  <c r="H15" i="28"/>
  <c r="H23" i="62"/>
  <c r="H18" i="26"/>
  <c r="H28" i="77"/>
  <c r="H30" i="44"/>
  <c r="H16" i="16"/>
  <c r="H19" i="77"/>
  <c r="H20" i="75"/>
  <c r="H22" i="36"/>
  <c r="H12" i="14"/>
  <c r="H19" i="13"/>
  <c r="H23" i="52"/>
  <c r="H16" i="14"/>
  <c r="H17" i="80"/>
  <c r="H20" i="22"/>
  <c r="H24" i="51"/>
  <c r="H29" i="37"/>
  <c r="H26" i="62"/>
  <c r="H20" i="39"/>
  <c r="H25" i="19"/>
  <c r="H13" i="78"/>
  <c r="H16" i="32"/>
  <c r="H30" i="51"/>
  <c r="H13" i="14"/>
  <c r="H24" i="88"/>
  <c r="H17" i="16"/>
  <c r="H17" i="67"/>
  <c r="H16" i="87"/>
  <c r="H17" i="37"/>
  <c r="H21" i="86"/>
  <c r="H27" i="39"/>
  <c r="H23" i="44"/>
  <c r="H14" i="76"/>
  <c r="H22" i="87"/>
  <c r="H11" i="68"/>
  <c r="H23" i="83"/>
  <c r="H16" i="43"/>
  <c r="H15" i="67"/>
  <c r="H27" i="16"/>
  <c r="H22" i="60"/>
  <c r="H16" i="82"/>
  <c r="H17" i="46"/>
  <c r="H21" i="62"/>
  <c r="H27" i="41"/>
  <c r="H23" i="87"/>
  <c r="H21" i="29"/>
  <c r="H15" i="44"/>
  <c r="H19" i="41"/>
  <c r="H25" i="36"/>
  <c r="H18" i="53"/>
  <c r="H15" i="29"/>
  <c r="H25" i="84"/>
  <c r="H20" i="59"/>
  <c r="H11" i="52"/>
  <c r="H15" i="68"/>
  <c r="H15" i="63"/>
  <c r="H20" i="56"/>
  <c r="H12" i="44"/>
  <c r="H25" i="88"/>
  <c r="H19" i="39"/>
  <c r="H20" i="54"/>
  <c r="H20" i="30"/>
  <c r="H19" i="30"/>
  <c r="H17" i="69"/>
  <c r="H28" i="36"/>
  <c r="H26" i="79"/>
  <c r="H14" i="83"/>
  <c r="H24" i="60"/>
  <c r="H15" i="76"/>
  <c r="H15" i="13"/>
  <c r="H11" i="37"/>
  <c r="H16" i="74"/>
  <c r="H21" i="25"/>
  <c r="H17" i="42"/>
  <c r="H17" i="74"/>
  <c r="H26" i="27"/>
  <c r="H15" i="41"/>
  <c r="H16" i="88"/>
  <c r="H24" i="87"/>
  <c r="H16" i="68"/>
  <c r="H26" i="81"/>
  <c r="H28" i="89"/>
  <c r="H16" i="60"/>
  <c r="H18" i="61"/>
  <c r="H28" i="84"/>
  <c r="H16" i="57"/>
  <c r="H15" i="84"/>
  <c r="H16" i="69"/>
  <c r="H24" i="40"/>
  <c r="H26" i="64"/>
  <c r="H16" i="61"/>
  <c r="H22" i="27"/>
  <c r="H13" i="84"/>
  <c r="H28" i="78"/>
  <c r="H29" i="40"/>
  <c r="H28" i="83"/>
  <c r="H20" i="15"/>
  <c r="H30" i="36"/>
  <c r="H27" i="22"/>
  <c r="H19" i="75"/>
  <c r="H17" i="64"/>
  <c r="H24" i="13"/>
  <c r="H10" i="84"/>
  <c r="H11" i="27"/>
  <c r="H17" i="351"/>
  <c r="H24" i="332"/>
  <c r="H11" i="62"/>
  <c r="H23" i="26"/>
  <c r="H21" i="74"/>
  <c r="H29" i="36"/>
  <c r="H19" i="14"/>
  <c r="H22" i="78"/>
  <c r="H24" i="29"/>
  <c r="H24" i="41"/>
  <c r="H16" i="29"/>
  <c r="H29" i="38"/>
  <c r="H22" i="84"/>
  <c r="H21" i="43"/>
  <c r="H21" i="89"/>
  <c r="H22" i="51"/>
  <c r="H25" i="83"/>
  <c r="H25" i="29"/>
  <c r="H17" i="54"/>
  <c r="H14" i="77"/>
  <c r="H16" i="24"/>
  <c r="H22" i="14"/>
  <c r="H24" i="80"/>
  <c r="H17" i="51"/>
  <c r="H23" i="36"/>
  <c r="H23" i="54"/>
  <c r="H23" i="84"/>
  <c r="H17" i="63"/>
  <c r="H16" i="39"/>
  <c r="H26" i="38"/>
  <c r="H15" i="43"/>
  <c r="H22" i="76"/>
  <c r="H25" i="60"/>
  <c r="H19" i="87"/>
  <c r="H20" i="52"/>
  <c r="H20" i="41"/>
  <c r="H22" i="43"/>
  <c r="H15" i="31"/>
  <c r="H19" i="44"/>
  <c r="H16" i="62"/>
  <c r="H22" i="75"/>
  <c r="H16" i="25"/>
  <c r="H21" i="30"/>
  <c r="H15" i="30"/>
  <c r="H21" i="79"/>
  <c r="H25" i="82"/>
  <c r="H30" i="83"/>
  <c r="H23" i="43"/>
  <c r="H16" i="22"/>
  <c r="H24" i="61"/>
  <c r="H29" i="46"/>
  <c r="H27" i="76"/>
  <c r="H21" i="55"/>
  <c r="H22" i="80"/>
  <c r="H18" i="45"/>
  <c r="H20" i="88"/>
  <c r="H11" i="30"/>
  <c r="H20" i="16"/>
  <c r="H28" i="15"/>
  <c r="H24" i="75"/>
  <c r="H30" i="46"/>
  <c r="H24" i="63"/>
  <c r="H21" i="14"/>
  <c r="H22" i="55"/>
  <c r="H11" i="58"/>
  <c r="H11" i="81"/>
  <c r="H24" i="22"/>
  <c r="H18" i="79"/>
  <c r="H27" i="43"/>
  <c r="H18" i="44"/>
  <c r="H17" i="89"/>
  <c r="H25" i="39"/>
  <c r="H15" i="86"/>
  <c r="H11" i="31"/>
  <c r="H24" i="28"/>
  <c r="H25" i="30"/>
  <c r="H15" i="65"/>
  <c r="H19" i="81"/>
  <c r="H19" i="26"/>
  <c r="H15" i="39"/>
  <c r="H19" i="40"/>
  <c r="H25" i="40"/>
  <c r="H23" i="64"/>
  <c r="H17" i="40"/>
  <c r="H20" i="77"/>
  <c r="H28" i="40"/>
  <c r="H19" i="74"/>
  <c r="H19" i="85"/>
  <c r="H18" i="59"/>
  <c r="H30" i="77"/>
  <c r="H16" i="64"/>
  <c r="H25" i="64"/>
  <c r="H19" i="89"/>
  <c r="H18" i="57"/>
  <c r="H12" i="85"/>
  <c r="H17" i="24"/>
  <c r="H17" i="32"/>
  <c r="H30" i="15"/>
  <c r="H21" i="57"/>
  <c r="H11" i="67"/>
  <c r="H16" i="67"/>
  <c r="H24" i="54"/>
  <c r="H30" i="37"/>
  <c r="H15" i="27"/>
  <c r="H19" i="32"/>
  <c r="H12" i="324"/>
  <c r="H12" i="351"/>
  <c r="H14" i="39"/>
  <c r="H14" i="16"/>
  <c r="H14" i="82"/>
  <c r="H14" i="31"/>
  <c r="R97" i="90"/>
  <c r="T97" i="90" s="1"/>
  <c r="Q97" i="90"/>
  <c r="S97" i="90" s="1"/>
  <c r="H12" i="75"/>
  <c r="R70" i="90"/>
  <c r="T70" i="90" s="1"/>
  <c r="Q70" i="90"/>
  <c r="S70" i="90" s="1"/>
  <c r="H10" i="83"/>
  <c r="H14" i="329"/>
  <c r="H12" i="334"/>
  <c r="H12" i="349"/>
  <c r="H14" i="68"/>
  <c r="H12" i="41"/>
  <c r="H10" i="51"/>
  <c r="H14" i="59"/>
  <c r="H12" i="77"/>
  <c r="H12" i="353"/>
  <c r="H12" i="339"/>
  <c r="H10" i="44"/>
  <c r="H14" i="347"/>
  <c r="H12" i="27"/>
  <c r="H14" i="24"/>
  <c r="H12" i="59"/>
  <c r="H12" i="60"/>
  <c r="H12" i="61"/>
  <c r="H14" i="37"/>
  <c r="H12" i="330"/>
  <c r="H12" i="37"/>
  <c r="H12" i="82"/>
  <c r="H14" i="29"/>
  <c r="H10" i="79"/>
  <c r="H12" i="328"/>
  <c r="H12" i="15"/>
  <c r="H11" i="77"/>
  <c r="H14" i="60"/>
  <c r="H12" i="350"/>
  <c r="H12" i="66"/>
  <c r="H12" i="38"/>
  <c r="H12" i="327"/>
  <c r="H14" i="350"/>
  <c r="H14" i="15"/>
  <c r="H14" i="36"/>
  <c r="H12" i="32"/>
  <c r="H10" i="46"/>
  <c r="H10" i="14"/>
  <c r="H10" i="85"/>
  <c r="H12" i="68"/>
  <c r="H12" i="329"/>
  <c r="H12" i="22"/>
  <c r="H14" i="22"/>
  <c r="H12" i="347"/>
  <c r="H11" i="38"/>
  <c r="H12" i="62"/>
  <c r="H12" i="352"/>
  <c r="H12" i="348"/>
  <c r="H14" i="349"/>
  <c r="H14" i="62"/>
  <c r="H12" i="29"/>
  <c r="H12" i="16"/>
  <c r="H12" i="344"/>
  <c r="H14" i="344"/>
  <c r="H12" i="39"/>
  <c r="H14" i="43"/>
  <c r="H12" i="36"/>
  <c r="H12" i="43"/>
  <c r="H12" i="25"/>
  <c r="H12" i="30"/>
  <c r="H12" i="31"/>
  <c r="H12" i="19"/>
  <c r="H12" i="24"/>
  <c r="C25" i="135" l="1"/>
  <c r="H31" i="344"/>
  <c r="B6" i="344" s="1"/>
  <c r="F191" i="366" s="1"/>
  <c r="H18" i="66"/>
  <c r="B5" i="66" s="1"/>
  <c r="F30" i="366" s="1"/>
  <c r="H29" i="334"/>
  <c r="B5" i="334" s="1"/>
  <c r="D185" i="12" s="1"/>
  <c r="H30" i="62"/>
  <c r="B6" i="62" s="1"/>
  <c r="F129" i="366" s="1"/>
  <c r="H27" i="29"/>
  <c r="B5" i="29" s="1"/>
  <c r="D57" i="12" s="1"/>
  <c r="H30" i="324"/>
  <c r="B5" i="324" s="1"/>
  <c r="F150" i="366" s="1"/>
  <c r="H28" i="25"/>
  <c r="B5" i="25" s="1"/>
  <c r="D73" i="12" s="1"/>
  <c r="H31" i="44"/>
  <c r="B5" i="44" s="1"/>
  <c r="F94" i="366" s="1"/>
  <c r="H29" i="29"/>
  <c r="B6" i="29" s="1"/>
  <c r="F43" i="366" s="1"/>
  <c r="H28" i="351"/>
  <c r="B5" i="351" s="1"/>
  <c r="D201" i="12" s="1"/>
  <c r="H31" i="60"/>
  <c r="B6" i="60" s="1"/>
  <c r="F135" i="366" s="1"/>
  <c r="H20" i="68"/>
  <c r="B6" i="68" s="1"/>
  <c r="D50" i="12" s="1"/>
  <c r="H31" i="14"/>
  <c r="B5" i="14" s="1"/>
  <c r="D108" i="12" s="1"/>
  <c r="H31" i="36"/>
  <c r="B5" i="36" s="1"/>
  <c r="D97" i="12" s="1"/>
  <c r="H31" i="349"/>
  <c r="B6" i="349" s="1"/>
  <c r="F193" i="366" s="1"/>
  <c r="H31" i="37"/>
  <c r="B5" i="37" s="1"/>
  <c r="D99" i="12" s="1"/>
  <c r="H21" i="355"/>
  <c r="B6" i="355" s="1"/>
  <c r="D236" i="12" s="1"/>
  <c r="H28" i="75"/>
  <c r="B5" i="75" s="1"/>
  <c r="F70" i="366" s="1"/>
  <c r="H29" i="348"/>
  <c r="B5" i="348" s="1"/>
  <c r="D209" i="12" s="1"/>
  <c r="H31" i="334"/>
  <c r="B6" i="334" s="1"/>
  <c r="D186" i="12" s="1"/>
  <c r="H30" i="327"/>
  <c r="B5" i="327" s="1"/>
  <c r="D171" i="12" s="1"/>
  <c r="H19" i="363"/>
  <c r="B5" i="363" s="1"/>
  <c r="D217" i="12" s="1"/>
  <c r="H29" i="61"/>
  <c r="B5" i="61" s="1"/>
  <c r="F136" i="366" s="1"/>
  <c r="H28" i="352"/>
  <c r="B5" i="352" s="1"/>
  <c r="F184" i="366" s="1"/>
  <c r="H27" i="32"/>
  <c r="B5" i="32" s="1"/>
  <c r="D53" i="12" s="1"/>
  <c r="H30" i="350"/>
  <c r="B6" i="350" s="1"/>
  <c r="D204" i="12" s="1"/>
  <c r="H31" i="77"/>
  <c r="B5" i="77" s="1"/>
  <c r="F90" i="366" s="1"/>
  <c r="H19" i="361"/>
  <c r="B5" i="361" s="1"/>
  <c r="D221" i="12" s="1"/>
  <c r="H21" i="358"/>
  <c r="B6" i="358" s="1"/>
  <c r="F215" i="366" s="1"/>
  <c r="H33" i="15"/>
  <c r="B6" i="15" s="1"/>
  <c r="D96" i="12" s="1"/>
  <c r="H31" i="38"/>
  <c r="B5" i="38" s="1"/>
  <c r="D101" i="12" s="1"/>
  <c r="H27" i="19"/>
  <c r="B5" i="19" s="1"/>
  <c r="D55" i="12" s="1"/>
  <c r="H31" i="85"/>
  <c r="B5" i="85" s="1"/>
  <c r="D116" i="12" s="1"/>
  <c r="H27" i="31"/>
  <c r="B5" i="31" s="1"/>
  <c r="F46" i="366" s="1"/>
  <c r="H30" i="82"/>
  <c r="B6" i="82" s="1"/>
  <c r="F65" i="366" s="1"/>
  <c r="H28" i="350"/>
  <c r="B5" i="350" s="1"/>
  <c r="D203" i="12" s="1"/>
  <c r="H31" i="347"/>
  <c r="B6" i="347" s="1"/>
  <c r="D212" i="12" s="1"/>
  <c r="H33" i="77"/>
  <c r="B6" i="77" s="1"/>
  <c r="D106" i="12" s="1"/>
  <c r="H31" i="15"/>
  <c r="B5" i="15" s="1"/>
  <c r="F80" i="366" s="1"/>
  <c r="H30" i="328"/>
  <c r="B5" i="328" s="1"/>
  <c r="D169" i="12" s="1"/>
  <c r="H30" i="24"/>
  <c r="B6" i="24" s="1"/>
  <c r="D82" i="12" s="1"/>
  <c r="H28" i="16"/>
  <c r="B5" i="16" s="1"/>
  <c r="F60" i="366" s="1"/>
  <c r="H31" i="59"/>
  <c r="B6" i="59" s="1"/>
  <c r="D148" i="12" s="1"/>
  <c r="H30" i="39"/>
  <c r="B5" i="39" s="1"/>
  <c r="F78" i="366" s="1"/>
  <c r="Q94" i="90"/>
  <c r="S94" i="90" s="1"/>
  <c r="F25" i="369"/>
  <c r="G25" i="369" s="1"/>
  <c r="F28" i="369"/>
  <c r="G28" i="369" s="1"/>
  <c r="F16" i="369"/>
  <c r="G16" i="369" s="1"/>
  <c r="F26" i="369"/>
  <c r="G26" i="369" s="1"/>
  <c r="F19" i="369"/>
  <c r="G19" i="369" s="1"/>
  <c r="F18" i="369"/>
  <c r="G18" i="369" s="1"/>
  <c r="F17" i="369"/>
  <c r="G17" i="369" s="1"/>
  <c r="F23" i="369"/>
  <c r="G23" i="369" s="1"/>
  <c r="F24" i="369"/>
  <c r="G24" i="369" s="1"/>
  <c r="F6" i="369"/>
  <c r="G6" i="369" s="1"/>
  <c r="F13" i="369"/>
  <c r="G13" i="369" s="1"/>
  <c r="F30" i="369"/>
  <c r="G30" i="369" s="1"/>
  <c r="F29" i="369"/>
  <c r="G29" i="369" s="1"/>
  <c r="F12" i="369"/>
  <c r="G12" i="369" s="1"/>
  <c r="F15" i="369"/>
  <c r="G15" i="369" s="1"/>
  <c r="F35" i="369"/>
  <c r="G35" i="369" s="1"/>
  <c r="F33" i="369"/>
  <c r="G33" i="369" s="1"/>
  <c r="F9" i="369"/>
  <c r="G9" i="369" s="1"/>
  <c r="F10" i="369"/>
  <c r="G10" i="369" s="1"/>
  <c r="F7" i="369"/>
  <c r="G7" i="369" s="1"/>
  <c r="F34" i="369"/>
  <c r="G34" i="369" s="1"/>
  <c r="F22" i="369"/>
  <c r="G22" i="369" s="1"/>
  <c r="F8" i="369"/>
  <c r="G8" i="369" s="1"/>
  <c r="F14" i="369"/>
  <c r="G14" i="369" s="1"/>
  <c r="F31" i="369"/>
  <c r="G31" i="369" s="1"/>
  <c r="F20" i="369"/>
  <c r="G20" i="369" s="1"/>
  <c r="G3" i="370"/>
  <c r="F11" i="369"/>
  <c r="G11" i="369" s="1"/>
  <c r="F27" i="369"/>
  <c r="G27" i="369" s="1"/>
  <c r="F21" i="369"/>
  <c r="G21" i="369" s="1"/>
  <c r="F32" i="369"/>
  <c r="G32" i="369" s="1"/>
  <c r="H32" i="329"/>
  <c r="B6" i="329" s="1"/>
  <c r="H30" i="28"/>
  <c r="B6" i="28" s="1"/>
  <c r="H31" i="335"/>
  <c r="B6" i="335" s="1"/>
  <c r="H29" i="339"/>
  <c r="B5" i="339" s="1"/>
  <c r="H31" i="83"/>
  <c r="B5" i="83" s="1"/>
  <c r="H21" i="359"/>
  <c r="B6" i="359" s="1"/>
  <c r="H28" i="341"/>
  <c r="B5" i="341" s="1"/>
  <c r="H31" i="339"/>
  <c r="B6" i="339" s="1"/>
  <c r="H21" i="354"/>
  <c r="B6" i="354" s="1"/>
  <c r="H19" i="358"/>
  <c r="B5" i="358" s="1"/>
  <c r="H31" i="43"/>
  <c r="B6" i="43" s="1"/>
  <c r="H30" i="326"/>
  <c r="B5" i="326" s="1"/>
  <c r="H19" i="357"/>
  <c r="B5" i="357" s="1"/>
  <c r="H29" i="330"/>
  <c r="B5" i="330" s="1"/>
  <c r="H31" i="338"/>
  <c r="B6" i="338" s="1"/>
  <c r="H32" i="327"/>
  <c r="B6" i="327" s="1"/>
  <c r="H31" i="336"/>
  <c r="B6" i="336" s="1"/>
  <c r="H21" i="360"/>
  <c r="B6" i="360" s="1"/>
  <c r="H31" i="46"/>
  <c r="B5" i="46" s="1"/>
  <c r="D111" i="12" s="1"/>
  <c r="H28" i="353"/>
  <c r="B5" i="353" s="1"/>
  <c r="H33" i="37"/>
  <c r="B6" i="37" s="1"/>
  <c r="H21" i="356"/>
  <c r="B6" i="356" s="1"/>
  <c r="H30" i="343"/>
  <c r="B6" i="343" s="1"/>
  <c r="H29" i="336"/>
  <c r="B5" i="336" s="1"/>
  <c r="H32" i="328"/>
  <c r="B6" i="328" s="1"/>
  <c r="H29" i="338"/>
  <c r="B5" i="338" s="1"/>
  <c r="H21" i="361"/>
  <c r="B6" i="361" s="1"/>
  <c r="H33" i="36"/>
  <c r="B6" i="36" s="1"/>
  <c r="H32" i="324"/>
  <c r="B6" i="324" s="1"/>
  <c r="H19" i="355"/>
  <c r="B5" i="355" s="1"/>
  <c r="H19" i="362"/>
  <c r="B5" i="362" s="1"/>
  <c r="H28" i="62"/>
  <c r="B5" i="62" s="1"/>
  <c r="H29" i="344"/>
  <c r="B5" i="344" s="1"/>
  <c r="H31" i="42"/>
  <c r="B6" i="42" s="1"/>
  <c r="H21" i="357"/>
  <c r="B6" i="357" s="1"/>
  <c r="H30" i="341"/>
  <c r="B6" i="341" s="1"/>
  <c r="H31" i="337"/>
  <c r="B6" i="337" s="1"/>
  <c r="H31" i="348"/>
  <c r="B6" i="348" s="1"/>
  <c r="H31" i="331"/>
  <c r="B6" i="331" s="1"/>
  <c r="H29" i="335"/>
  <c r="B5" i="335" s="1"/>
  <c r="H28" i="82"/>
  <c r="B5" i="82" s="1"/>
  <c r="H28" i="24"/>
  <c r="B5" i="24" s="1"/>
  <c r="H29" i="347"/>
  <c r="B5" i="347" s="1"/>
  <c r="H29" i="60"/>
  <c r="B5" i="60" s="1"/>
  <c r="H29" i="31"/>
  <c r="B6" i="31" s="1"/>
  <c r="H30" i="22"/>
  <c r="B6" i="22" s="1"/>
  <c r="H29" i="59"/>
  <c r="B5" i="59" s="1"/>
  <c r="H31" i="51"/>
  <c r="B5" i="51" s="1"/>
  <c r="H28" i="63"/>
  <c r="B5" i="63" s="1"/>
  <c r="H29" i="331"/>
  <c r="B5" i="331" s="1"/>
  <c r="H31" i="346"/>
  <c r="B6" i="346" s="1"/>
  <c r="H29" i="43"/>
  <c r="B5" i="43" s="1"/>
  <c r="H28" i="22"/>
  <c r="B5" i="22" s="1"/>
  <c r="H30" i="41"/>
  <c r="B5" i="41" s="1"/>
  <c r="H31" i="84"/>
  <c r="B5" i="84" s="1"/>
  <c r="H19" i="360"/>
  <c r="B5" i="360" s="1"/>
  <c r="H28" i="343"/>
  <c r="B5" i="343" s="1"/>
  <c r="H19" i="356"/>
  <c r="B5" i="356" s="1"/>
  <c r="H30" i="16"/>
  <c r="B6" i="16" s="1"/>
  <c r="H31" i="330"/>
  <c r="B6" i="330" s="1"/>
  <c r="H30" i="352"/>
  <c r="B6" i="352" s="1"/>
  <c r="H29" i="337"/>
  <c r="B5" i="337" s="1"/>
  <c r="H19" i="359"/>
  <c r="B5" i="359" s="1"/>
  <c r="H28" i="27"/>
  <c r="B5" i="27" s="1"/>
  <c r="H32" i="39"/>
  <c r="B6" i="39" s="1"/>
  <c r="H21" i="362"/>
  <c r="B6" i="362" s="1"/>
  <c r="H30" i="329"/>
  <c r="B5" i="329" s="1"/>
  <c r="H27" i="30"/>
  <c r="B5" i="30" s="1"/>
  <c r="H18" i="68"/>
  <c r="B5" i="68" s="1"/>
  <c r="H31" i="79"/>
  <c r="B5" i="79" s="1"/>
  <c r="H29" i="346"/>
  <c r="B5" i="346" s="1"/>
  <c r="H21" i="363"/>
  <c r="B6" i="363" s="1"/>
  <c r="Q17" i="156"/>
  <c r="S17" i="156" s="1"/>
  <c r="R74" i="176"/>
  <c r="T74" i="176" s="1"/>
  <c r="Q14" i="94"/>
  <c r="S14" i="94" s="1"/>
  <c r="R16" i="156"/>
  <c r="T16" i="156" s="1"/>
  <c r="Q16" i="156"/>
  <c r="S16" i="156" s="1"/>
  <c r="R75" i="176"/>
  <c r="T75" i="176" s="1"/>
  <c r="R73" i="176"/>
  <c r="T73" i="176" s="1"/>
  <c r="R12" i="215"/>
  <c r="T12" i="215" s="1"/>
  <c r="Q12" i="215"/>
  <c r="S12" i="215" s="1"/>
  <c r="R17" i="176"/>
  <c r="T17" i="176" s="1"/>
  <c r="R18" i="176"/>
  <c r="T18" i="176" s="1"/>
  <c r="Q18" i="176"/>
  <c r="S18" i="176" s="1"/>
  <c r="R17" i="156"/>
  <c r="T17" i="156" s="1"/>
  <c r="Q75" i="176"/>
  <c r="S75" i="176" s="1"/>
  <c r="Q73" i="176"/>
  <c r="S73" i="176" s="1"/>
  <c r="R16" i="176"/>
  <c r="T16" i="176" s="1"/>
  <c r="R14" i="94"/>
  <c r="T14" i="94" s="1"/>
  <c r="Q17" i="176"/>
  <c r="S17" i="176" s="1"/>
  <c r="Q14" i="313"/>
  <c r="S14" i="313" s="1"/>
  <c r="Q16" i="176"/>
  <c r="S16" i="176" s="1"/>
  <c r="Q74" i="176"/>
  <c r="S74" i="176" s="1"/>
  <c r="Q13" i="313"/>
  <c r="S13" i="313" s="1"/>
  <c r="R35" i="365"/>
  <c r="T35" i="365" s="1"/>
  <c r="Q135" i="365"/>
  <c r="S135" i="365" s="1"/>
  <c r="R187" i="365"/>
  <c r="T187" i="365" s="1"/>
  <c r="R215" i="156"/>
  <c r="T215" i="156" s="1"/>
  <c r="R199" i="176"/>
  <c r="T199" i="176" s="1"/>
  <c r="R61" i="129"/>
  <c r="T61" i="129" s="1"/>
  <c r="R158" i="131"/>
  <c r="T158" i="131" s="1"/>
  <c r="R14" i="108"/>
  <c r="T14" i="108" s="1"/>
  <c r="R72" i="94"/>
  <c r="T72" i="94" s="1"/>
  <c r="R481" i="92"/>
  <c r="T481" i="92" s="1"/>
  <c r="R24" i="94"/>
  <c r="T24" i="94" s="1"/>
  <c r="R42" i="90"/>
  <c r="T42" i="90" s="1"/>
  <c r="R360" i="92"/>
  <c r="T360" i="92" s="1"/>
  <c r="R76" i="92"/>
  <c r="T76" i="92" s="1"/>
  <c r="R95" i="313"/>
  <c r="T95" i="313" s="1"/>
  <c r="R30" i="220"/>
  <c r="T30" i="220" s="1"/>
  <c r="Q25" i="215"/>
  <c r="S25" i="215" s="1"/>
  <c r="Q133" i="129"/>
  <c r="S133" i="129" s="1"/>
  <c r="Q34" i="156"/>
  <c r="S34" i="156" s="1"/>
  <c r="Q28" i="291"/>
  <c r="S28" i="291" s="1"/>
  <c r="Q506" i="176"/>
  <c r="S506" i="176" s="1"/>
  <c r="Q40" i="239"/>
  <c r="S40" i="239" s="1"/>
  <c r="R29" i="131"/>
  <c r="T29" i="131" s="1"/>
  <c r="R138" i="215"/>
  <c r="T138" i="215" s="1"/>
  <c r="R47" i="299"/>
  <c r="T47" i="299" s="1"/>
  <c r="R89" i="156"/>
  <c r="T89" i="156" s="1"/>
  <c r="R24" i="129"/>
  <c r="T24" i="129" s="1"/>
  <c r="R32" i="102"/>
  <c r="T32" i="102" s="1"/>
  <c r="R217" i="156"/>
  <c r="T217" i="156" s="1"/>
  <c r="R44" i="92"/>
  <c r="T44" i="92" s="1"/>
  <c r="Q15" i="291"/>
  <c r="S15" i="291" s="1"/>
  <c r="R109" i="291"/>
  <c r="T109" i="291" s="1"/>
  <c r="R188" i="313"/>
  <c r="T188" i="313" s="1"/>
  <c r="R110" i="313"/>
  <c r="T110" i="313" s="1"/>
  <c r="R344" i="92"/>
  <c r="T344" i="92" s="1"/>
  <c r="Q240" i="176"/>
  <c r="S240" i="176" s="1"/>
  <c r="Q200" i="176"/>
  <c r="S200" i="176" s="1"/>
  <c r="Q24" i="94"/>
  <c r="S24" i="94" s="1"/>
  <c r="Q128" i="313"/>
  <c r="S128" i="313" s="1"/>
  <c r="Q176" i="291"/>
  <c r="S176" i="291" s="1"/>
  <c r="Q31" i="92"/>
  <c r="S31" i="92" s="1"/>
  <c r="Q32" i="102"/>
  <c r="S32" i="102" s="1"/>
  <c r="Q122" i="156"/>
  <c r="S122" i="156" s="1"/>
  <c r="Q507" i="176"/>
  <c r="S507" i="176" s="1"/>
  <c r="Q341" i="92"/>
  <c r="S341" i="92" s="1"/>
  <c r="Q88" i="291"/>
  <c r="S88" i="291" s="1"/>
  <c r="Q208" i="291"/>
  <c r="S208" i="291" s="1"/>
  <c r="Q47" i="299"/>
  <c r="S47" i="299" s="1"/>
  <c r="Q44" i="313"/>
  <c r="S44" i="313" s="1"/>
  <c r="Q97" i="92"/>
  <c r="S97" i="92" s="1"/>
  <c r="Q353" i="176"/>
  <c r="S353" i="176" s="1"/>
  <c r="Q61" i="129"/>
  <c r="S61" i="129" s="1"/>
  <c r="Q35" i="365"/>
  <c r="S35" i="365" s="1"/>
  <c r="R13" i="291"/>
  <c r="T13" i="291" s="1"/>
  <c r="R85" i="131"/>
  <c r="T85" i="131" s="1"/>
  <c r="R55" i="129"/>
  <c r="T55" i="129" s="1"/>
  <c r="R70" i="131"/>
  <c r="T70" i="131" s="1"/>
  <c r="R507" i="176"/>
  <c r="T507" i="176" s="1"/>
  <c r="R30" i="112"/>
  <c r="T30" i="112" s="1"/>
  <c r="R27" i="313"/>
  <c r="T27" i="313" s="1"/>
  <c r="R198" i="92"/>
  <c r="T198" i="92" s="1"/>
  <c r="R145" i="313"/>
  <c r="T145" i="313" s="1"/>
  <c r="R181" i="92"/>
  <c r="T181" i="92" s="1"/>
  <c r="R75" i="291"/>
  <c r="T75" i="291" s="1"/>
  <c r="R130" i="313"/>
  <c r="T130" i="313" s="1"/>
  <c r="R91" i="92"/>
  <c r="T91" i="92" s="1"/>
  <c r="R32" i="239"/>
  <c r="T32" i="239" s="1"/>
  <c r="R76" i="291"/>
  <c r="T76" i="291" s="1"/>
  <c r="Q89" i="156"/>
  <c r="S89" i="156" s="1"/>
  <c r="Q451" i="176"/>
  <c r="S451" i="176" s="1"/>
  <c r="Q73" i="94"/>
  <c r="S73" i="94" s="1"/>
  <c r="Q500" i="92"/>
  <c r="S500" i="92" s="1"/>
  <c r="Q18" i="223"/>
  <c r="S18" i="223" s="1"/>
  <c r="Q217" i="313"/>
  <c r="S217" i="313" s="1"/>
  <c r="Q146" i="313"/>
  <c r="S146" i="313" s="1"/>
  <c r="Q480" i="92"/>
  <c r="S480" i="92" s="1"/>
  <c r="Q26" i="215"/>
  <c r="S26" i="215" s="1"/>
  <c r="Q186" i="291"/>
  <c r="S186" i="291" s="1"/>
  <c r="Q87" i="156"/>
  <c r="S87" i="156" s="1"/>
  <c r="Q45" i="90"/>
  <c r="S45" i="90" s="1"/>
  <c r="Q188" i="313"/>
  <c r="S188" i="313" s="1"/>
  <c r="Q55" i="129"/>
  <c r="S55" i="129" s="1"/>
  <c r="Q142" i="291"/>
  <c r="S142" i="291" s="1"/>
  <c r="Q30" i="313"/>
  <c r="S30" i="313" s="1"/>
  <c r="Q30" i="112"/>
  <c r="S30" i="112" s="1"/>
  <c r="R34" i="365"/>
  <c r="T34" i="365" s="1"/>
  <c r="R36" i="365"/>
  <c r="T36" i="365" s="1"/>
  <c r="R35" i="223"/>
  <c r="T35" i="223" s="1"/>
  <c r="R275" i="94"/>
  <c r="T275" i="94" s="1"/>
  <c r="R301" i="176"/>
  <c r="T301" i="176" s="1"/>
  <c r="R15" i="108"/>
  <c r="T15" i="108" s="1"/>
  <c r="R14" i="291"/>
  <c r="T14" i="291" s="1"/>
  <c r="R29" i="239"/>
  <c r="T29" i="239" s="1"/>
  <c r="R150" i="92"/>
  <c r="T150" i="92" s="1"/>
  <c r="R498" i="92"/>
  <c r="T498" i="92" s="1"/>
  <c r="R143" i="313"/>
  <c r="T143" i="313" s="1"/>
  <c r="R208" i="291"/>
  <c r="T208" i="291" s="1"/>
  <c r="R40" i="239"/>
  <c r="T40" i="239" s="1"/>
  <c r="R388" i="94"/>
  <c r="T388" i="94" s="1"/>
  <c r="Q29" i="131"/>
  <c r="S29" i="131" s="1"/>
  <c r="Q91" i="291"/>
  <c r="S91" i="291" s="1"/>
  <c r="R84" i="131"/>
  <c r="T84" i="131" s="1"/>
  <c r="R30" i="299"/>
  <c r="T30" i="299" s="1"/>
  <c r="R453" i="176"/>
  <c r="T453" i="176" s="1"/>
  <c r="Q84" i="131"/>
  <c r="S84" i="131" s="1"/>
  <c r="Q55" i="313"/>
  <c r="S55" i="313" s="1"/>
  <c r="R48" i="365"/>
  <c r="T48" i="365" s="1"/>
  <c r="Q93" i="365"/>
  <c r="S93" i="365" s="1"/>
  <c r="Q33" i="365"/>
  <c r="S33" i="365" s="1"/>
  <c r="R25" i="215"/>
  <c r="T25" i="215" s="1"/>
  <c r="R179" i="92"/>
  <c r="T179" i="92" s="1"/>
  <c r="R110" i="291"/>
  <c r="T110" i="291" s="1"/>
  <c r="R145" i="291"/>
  <c r="T145" i="291" s="1"/>
  <c r="R53" i="291"/>
  <c r="T53" i="291" s="1"/>
  <c r="R149" i="92"/>
  <c r="T149" i="92" s="1"/>
  <c r="Q37" i="239"/>
  <c r="S37" i="239" s="1"/>
  <c r="R106" i="129"/>
  <c r="T106" i="129" s="1"/>
  <c r="R16" i="129"/>
  <c r="T16" i="129" s="1"/>
  <c r="R241" i="176"/>
  <c r="T241" i="176" s="1"/>
  <c r="R198" i="176"/>
  <c r="T198" i="176" s="1"/>
  <c r="Q62" i="104"/>
  <c r="S62" i="104" s="1"/>
  <c r="Q501" i="92"/>
  <c r="S501" i="92" s="1"/>
  <c r="R28" i="131"/>
  <c r="T28" i="131" s="1"/>
  <c r="R139" i="215"/>
  <c r="T139" i="215" s="1"/>
  <c r="R454" i="176"/>
  <c r="T454" i="176" s="1"/>
  <c r="R73" i="129"/>
  <c r="T73" i="129" s="1"/>
  <c r="R334" i="176"/>
  <c r="T334" i="176" s="1"/>
  <c r="Q73" i="112"/>
  <c r="S73" i="112" s="1"/>
  <c r="Q139" i="291"/>
  <c r="S139" i="291" s="1"/>
  <c r="R353" i="176"/>
  <c r="T353" i="176" s="1"/>
  <c r="R505" i="176"/>
  <c r="T505" i="176" s="1"/>
  <c r="R173" i="291"/>
  <c r="T173" i="291" s="1"/>
  <c r="R27" i="291"/>
  <c r="T27" i="291" s="1"/>
  <c r="R14" i="220"/>
  <c r="T14" i="220" s="1"/>
  <c r="R113" i="291"/>
  <c r="T113" i="291" s="1"/>
  <c r="R179" i="313"/>
  <c r="T179" i="313" s="1"/>
  <c r="R54" i="291"/>
  <c r="T54" i="291" s="1"/>
  <c r="R169" i="313"/>
  <c r="T169" i="313" s="1"/>
  <c r="R358" i="92"/>
  <c r="T358" i="92" s="1"/>
  <c r="R415" i="176"/>
  <c r="T415" i="176" s="1"/>
  <c r="R395" i="176"/>
  <c r="T395" i="176" s="1"/>
  <c r="R500" i="92"/>
  <c r="T500" i="92" s="1"/>
  <c r="R146" i="291"/>
  <c r="T146" i="291" s="1"/>
  <c r="R91" i="291"/>
  <c r="T91" i="291" s="1"/>
  <c r="R210" i="291"/>
  <c r="T210" i="291" s="1"/>
  <c r="R199" i="92"/>
  <c r="T199" i="92" s="1"/>
  <c r="R88" i="291"/>
  <c r="T88" i="291" s="1"/>
  <c r="R217" i="313"/>
  <c r="T217" i="313" s="1"/>
  <c r="R73" i="313"/>
  <c r="T73" i="313" s="1"/>
  <c r="R61" i="204"/>
  <c r="T61" i="204" s="1"/>
  <c r="R135" i="365"/>
  <c r="T135" i="365" s="1"/>
  <c r="R60" i="156"/>
  <c r="T60" i="156" s="1"/>
  <c r="R285" i="176"/>
  <c r="T285" i="176" s="1"/>
  <c r="R72" i="112"/>
  <c r="T72" i="112" s="1"/>
  <c r="R62" i="104"/>
  <c r="T62" i="104" s="1"/>
  <c r="R72" i="129"/>
  <c r="T72" i="129" s="1"/>
  <c r="R69" i="112"/>
  <c r="T69" i="112" s="1"/>
  <c r="R55" i="313"/>
  <c r="T55" i="313" s="1"/>
  <c r="R70" i="313"/>
  <c r="T70" i="313" s="1"/>
  <c r="R51" i="291"/>
  <c r="T51" i="291" s="1"/>
  <c r="R112" i="291"/>
  <c r="T112" i="291" s="1"/>
  <c r="R180" i="92"/>
  <c r="T180" i="92" s="1"/>
  <c r="R185" i="313"/>
  <c r="T185" i="313" s="1"/>
  <c r="R60" i="90"/>
  <c r="T60" i="90" s="1"/>
  <c r="R106" i="239"/>
  <c r="T106" i="239" s="1"/>
  <c r="Q215" i="156"/>
  <c r="S215" i="156" s="1"/>
  <c r="Q174" i="176"/>
  <c r="S174" i="176" s="1"/>
  <c r="Q46" i="313"/>
  <c r="S46" i="313" s="1"/>
  <c r="Q210" i="291"/>
  <c r="S210" i="291" s="1"/>
  <c r="R63" i="215"/>
  <c r="T63" i="215" s="1"/>
  <c r="R16" i="108"/>
  <c r="T16" i="108" s="1"/>
  <c r="R72" i="131"/>
  <c r="T72" i="131" s="1"/>
  <c r="R355" i="176"/>
  <c r="T355" i="176" s="1"/>
  <c r="R157" i="156"/>
  <c r="T157" i="156" s="1"/>
  <c r="R34" i="156"/>
  <c r="T34" i="156" s="1"/>
  <c r="R38" i="129"/>
  <c r="T38" i="129" s="1"/>
  <c r="R60" i="129"/>
  <c r="T60" i="129" s="1"/>
  <c r="R31" i="92"/>
  <c r="T31" i="92" s="1"/>
  <c r="R62" i="204"/>
  <c r="T62" i="204" s="1"/>
  <c r="R35" i="313"/>
  <c r="T35" i="313" s="1"/>
  <c r="R215" i="313"/>
  <c r="T215" i="313" s="1"/>
  <c r="R90" i="291"/>
  <c r="T90" i="291" s="1"/>
  <c r="Q95" i="313"/>
  <c r="S95" i="313" s="1"/>
  <c r="Q51" i="291"/>
  <c r="S51" i="291" s="1"/>
  <c r="R95" i="92"/>
  <c r="T95" i="92" s="1"/>
  <c r="R39" i="129"/>
  <c r="T39" i="129" s="1"/>
  <c r="R354" i="176"/>
  <c r="T354" i="176" s="1"/>
  <c r="R54" i="129"/>
  <c r="T54" i="129" s="1"/>
  <c r="R136" i="129"/>
  <c r="T136" i="129" s="1"/>
  <c r="R413" i="176"/>
  <c r="T413" i="176" s="1"/>
  <c r="R175" i="176"/>
  <c r="T175" i="176" s="1"/>
  <c r="R46" i="313"/>
  <c r="T46" i="313" s="1"/>
  <c r="R17" i="313"/>
  <c r="T17" i="313" s="1"/>
  <c r="R174" i="291"/>
  <c r="T174" i="291" s="1"/>
  <c r="R58" i="90"/>
  <c r="T58" i="90" s="1"/>
  <c r="R211" i="313"/>
  <c r="T211" i="313" s="1"/>
  <c r="R37" i="239"/>
  <c r="T37" i="239" s="1"/>
  <c r="R31" i="313"/>
  <c r="T31" i="313" s="1"/>
  <c r="R166" i="92"/>
  <c r="T166" i="92" s="1"/>
  <c r="R56" i="291"/>
  <c r="T56" i="291" s="1"/>
  <c r="R93" i="365"/>
  <c r="T93" i="365" s="1"/>
  <c r="R32" i="156"/>
  <c r="T32" i="156" s="1"/>
  <c r="R29" i="102"/>
  <c r="T29" i="102" s="1"/>
  <c r="R26" i="94"/>
  <c r="T26" i="94" s="1"/>
  <c r="R43" i="92"/>
  <c r="T43" i="92" s="1"/>
  <c r="R207" i="291"/>
  <c r="T207" i="291" s="1"/>
  <c r="R88" i="92"/>
  <c r="T88" i="92" s="1"/>
  <c r="R93" i="313"/>
  <c r="T93" i="313" s="1"/>
  <c r="R72" i="313"/>
  <c r="T72" i="313" s="1"/>
  <c r="R359" i="92"/>
  <c r="T359" i="92" s="1"/>
  <c r="R78" i="92"/>
  <c r="T78" i="92" s="1"/>
  <c r="R139" i="291"/>
  <c r="T139" i="291" s="1"/>
  <c r="R44" i="90"/>
  <c r="T44" i="90" s="1"/>
  <c r="Q77" i="92"/>
  <c r="S77" i="92" s="1"/>
  <c r="R134" i="365"/>
  <c r="T134" i="365" s="1"/>
  <c r="R77" i="365"/>
  <c r="T77" i="365" s="1"/>
  <c r="R73" i="112"/>
  <c r="T73" i="112" s="1"/>
  <c r="R65" i="131"/>
  <c r="T65" i="131" s="1"/>
  <c r="R506" i="176"/>
  <c r="T506" i="176" s="1"/>
  <c r="R124" i="104"/>
  <c r="T124" i="104" s="1"/>
  <c r="R34" i="299"/>
  <c r="T34" i="299" s="1"/>
  <c r="R46" i="299"/>
  <c r="T46" i="299" s="1"/>
  <c r="Q12" i="291"/>
  <c r="S12" i="291" s="1"/>
  <c r="Q130" i="313"/>
  <c r="S130" i="313" s="1"/>
  <c r="Q28" i="131"/>
  <c r="S28" i="131" s="1"/>
  <c r="Q64" i="215"/>
  <c r="S64" i="215" s="1"/>
  <c r="Q302" i="176"/>
  <c r="S302" i="176" s="1"/>
  <c r="Q26" i="94"/>
  <c r="S26" i="94" s="1"/>
  <c r="Q184" i="156"/>
  <c r="S184" i="156" s="1"/>
  <c r="Q105" i="129"/>
  <c r="S105" i="129" s="1"/>
  <c r="Q93" i="313"/>
  <c r="S93" i="313" s="1"/>
  <c r="Q149" i="92"/>
  <c r="S149" i="92" s="1"/>
  <c r="Q179" i="313"/>
  <c r="S179" i="313" s="1"/>
  <c r="Q48" i="90"/>
  <c r="S48" i="90" s="1"/>
  <c r="Q360" i="92"/>
  <c r="S360" i="92" s="1"/>
  <c r="Q505" i="176"/>
  <c r="S505" i="176" s="1"/>
  <c r="Q175" i="176"/>
  <c r="S175" i="176" s="1"/>
  <c r="Q357" i="92"/>
  <c r="S357" i="92" s="1"/>
  <c r="Q354" i="176"/>
  <c r="S354" i="176" s="1"/>
  <c r="Q483" i="92"/>
  <c r="S483" i="92" s="1"/>
  <c r="Q73" i="131"/>
  <c r="S73" i="131" s="1"/>
  <c r="Q29" i="239"/>
  <c r="S29" i="239" s="1"/>
  <c r="R25" i="129"/>
  <c r="T25" i="129" s="1"/>
  <c r="R18" i="223"/>
  <c r="T18" i="223" s="1"/>
  <c r="R37" i="129"/>
  <c r="T37" i="129" s="1"/>
  <c r="R28" i="313"/>
  <c r="T28" i="313" s="1"/>
  <c r="Q60" i="129"/>
  <c r="S60" i="129" s="1"/>
  <c r="Q108" i="239"/>
  <c r="S108" i="239" s="1"/>
  <c r="Q135" i="129"/>
  <c r="S135" i="129" s="1"/>
  <c r="Q16" i="108"/>
  <c r="S16" i="108" s="1"/>
  <c r="Q213" i="313"/>
  <c r="S213" i="313" s="1"/>
  <c r="Q31" i="291"/>
  <c r="S31" i="291" s="1"/>
  <c r="Q75" i="291"/>
  <c r="S75" i="291" s="1"/>
  <c r="Q34" i="365"/>
  <c r="S34" i="365" s="1"/>
  <c r="R30" i="365"/>
  <c r="T30" i="365" s="1"/>
  <c r="R73" i="94"/>
  <c r="T73" i="94" s="1"/>
  <c r="R42" i="92"/>
  <c r="T42" i="92" s="1"/>
  <c r="R36" i="239"/>
  <c r="T36" i="239" s="1"/>
  <c r="R97" i="92"/>
  <c r="T97" i="92" s="1"/>
  <c r="R16" i="220"/>
  <c r="T16" i="220" s="1"/>
  <c r="Q30" i="291"/>
  <c r="S30" i="291" s="1"/>
  <c r="Q23" i="94"/>
  <c r="S23" i="94" s="1"/>
  <c r="Q344" i="92"/>
  <c r="S344" i="92" s="1"/>
  <c r="Q25" i="112"/>
  <c r="S25" i="112" s="1"/>
  <c r="Q104" i="108"/>
  <c r="S104" i="108" s="1"/>
  <c r="Q17" i="129"/>
  <c r="S17" i="129" s="1"/>
  <c r="Q43" i="90"/>
  <c r="S43" i="90" s="1"/>
  <c r="Q60" i="156"/>
  <c r="S60" i="156" s="1"/>
  <c r="Q16" i="313"/>
  <c r="S16" i="313" s="1"/>
  <c r="Q112" i="291"/>
  <c r="S112" i="291" s="1"/>
  <c r="Q171" i="313"/>
  <c r="S171" i="313" s="1"/>
  <c r="Q110" i="291"/>
  <c r="S110" i="291" s="1"/>
  <c r="Q36" i="313"/>
  <c r="S36" i="313" s="1"/>
  <c r="Q41" i="94"/>
  <c r="S41" i="94" s="1"/>
  <c r="Q79" i="92"/>
  <c r="S79" i="92" s="1"/>
  <c r="Q155" i="156"/>
  <c r="S155" i="156" s="1"/>
  <c r="R16" i="299"/>
  <c r="T16" i="299" s="1"/>
  <c r="R186" i="156"/>
  <c r="T186" i="156" s="1"/>
  <c r="R86" i="129"/>
  <c r="T86" i="129" s="1"/>
  <c r="Q27" i="215"/>
  <c r="S27" i="215" s="1"/>
  <c r="Q76" i="291"/>
  <c r="S76" i="291" s="1"/>
  <c r="Q33" i="92"/>
  <c r="S33" i="92" s="1"/>
  <c r="Q39" i="129"/>
  <c r="S39" i="129" s="1"/>
  <c r="Q63" i="129"/>
  <c r="S63" i="129" s="1"/>
  <c r="Q29" i="112"/>
  <c r="S29" i="112" s="1"/>
  <c r="Q335" i="176"/>
  <c r="S335" i="176" s="1"/>
  <c r="Q56" i="223"/>
  <c r="S56" i="223" s="1"/>
  <c r="Q26" i="239"/>
  <c r="S26" i="239" s="1"/>
  <c r="Q212" i="94"/>
  <c r="S212" i="94" s="1"/>
  <c r="Q63" i="215"/>
  <c r="S63" i="215" s="1"/>
  <c r="Q414" i="176"/>
  <c r="S414" i="176" s="1"/>
  <c r="Q46" i="299"/>
  <c r="S46" i="299" s="1"/>
  <c r="Q30" i="92"/>
  <c r="S30" i="92" s="1"/>
  <c r="Q185" i="313"/>
  <c r="S185" i="313" s="1"/>
  <c r="Q342" i="92"/>
  <c r="S342" i="92" s="1"/>
  <c r="Q33" i="313"/>
  <c r="S33" i="313" s="1"/>
  <c r="R176" i="176"/>
  <c r="T176" i="176" s="1"/>
  <c r="R29" i="112"/>
  <c r="T29" i="112" s="1"/>
  <c r="R240" i="176"/>
  <c r="T240" i="176" s="1"/>
  <c r="R33" i="313"/>
  <c r="T33" i="313" s="1"/>
  <c r="Q59" i="90"/>
  <c r="S59" i="90" s="1"/>
  <c r="Q86" i="131"/>
  <c r="S86" i="131" s="1"/>
  <c r="Q73" i="129"/>
  <c r="S73" i="129" s="1"/>
  <c r="Q61" i="204"/>
  <c r="S61" i="204" s="1"/>
  <c r="Q150" i="92"/>
  <c r="S150" i="92" s="1"/>
  <c r="Q18" i="313"/>
  <c r="S18" i="313" s="1"/>
  <c r="Q198" i="176"/>
  <c r="S198" i="176" s="1"/>
  <c r="Q159" i="131"/>
  <c r="S159" i="131" s="1"/>
  <c r="Q25" i="291"/>
  <c r="S25" i="291" s="1"/>
  <c r="Q215" i="313"/>
  <c r="S215" i="313" s="1"/>
  <c r="Q144" i="291"/>
  <c r="S144" i="291" s="1"/>
  <c r="Q15" i="108"/>
  <c r="S15" i="108" s="1"/>
  <c r="Q98" i="92"/>
  <c r="S98" i="92" s="1"/>
  <c r="Q33" i="156"/>
  <c r="S33" i="156" s="1"/>
  <c r="Q32" i="156"/>
  <c r="S32" i="156" s="1"/>
  <c r="Q35" i="223"/>
  <c r="S35" i="223" s="1"/>
  <c r="Q326" i="92"/>
  <c r="S326" i="92" s="1"/>
  <c r="R104" i="108"/>
  <c r="T104" i="108" s="1"/>
  <c r="R174" i="176"/>
  <c r="T174" i="176" s="1"/>
  <c r="R63" i="129"/>
  <c r="T63" i="129" s="1"/>
  <c r="R90" i="92"/>
  <c r="T90" i="92" s="1"/>
  <c r="R343" i="92"/>
  <c r="T343" i="92" s="1"/>
  <c r="R357" i="92"/>
  <c r="T357" i="92" s="1"/>
  <c r="R57" i="313"/>
  <c r="T57" i="313" s="1"/>
  <c r="R98" i="92"/>
  <c r="T98" i="92" s="1"/>
  <c r="R29" i="313"/>
  <c r="T29" i="313" s="1"/>
  <c r="R25" i="291"/>
  <c r="T25" i="291" s="1"/>
  <c r="R57" i="90"/>
  <c r="T57" i="90" s="1"/>
  <c r="Q395" i="176"/>
  <c r="S395" i="176" s="1"/>
  <c r="Q188" i="365"/>
  <c r="S188" i="365" s="1"/>
  <c r="Q133" i="365"/>
  <c r="S133" i="365" s="1"/>
  <c r="R197" i="176"/>
  <c r="T197" i="176" s="1"/>
  <c r="R14" i="223"/>
  <c r="T14" i="223" s="1"/>
  <c r="R490" i="176"/>
  <c r="T490" i="176" s="1"/>
  <c r="R335" i="176"/>
  <c r="T335" i="176" s="1"/>
  <c r="R64" i="104"/>
  <c r="T64" i="104" s="1"/>
  <c r="R87" i="156"/>
  <c r="T87" i="156" s="1"/>
  <c r="R33" i="156"/>
  <c r="T33" i="156" s="1"/>
  <c r="R23" i="94"/>
  <c r="T23" i="94" s="1"/>
  <c r="R142" i="291"/>
  <c r="T142" i="291" s="1"/>
  <c r="R30" i="291"/>
  <c r="T30" i="291" s="1"/>
  <c r="R32" i="92"/>
  <c r="T32" i="92" s="1"/>
  <c r="R87" i="291"/>
  <c r="T87" i="291" s="1"/>
  <c r="R111" i="313"/>
  <c r="T111" i="313" s="1"/>
  <c r="R26" i="239"/>
  <c r="T26" i="239" s="1"/>
  <c r="R108" i="313"/>
  <c r="T108" i="313" s="1"/>
  <c r="R144" i="291"/>
  <c r="T144" i="291" s="1"/>
  <c r="Q146" i="176"/>
  <c r="S146" i="176" s="1"/>
  <c r="Q170" i="94"/>
  <c r="S170" i="94" s="1"/>
  <c r="R30" i="239"/>
  <c r="T30" i="239" s="1"/>
  <c r="Q30" i="365"/>
  <c r="S30" i="365" s="1"/>
  <c r="R451" i="176"/>
  <c r="T451" i="176" s="1"/>
  <c r="R41" i="92"/>
  <c r="T41" i="92" s="1"/>
  <c r="R455" i="176"/>
  <c r="T455" i="176" s="1"/>
  <c r="R70" i="112"/>
  <c r="T70" i="112" s="1"/>
  <c r="R179" i="176"/>
  <c r="T179" i="176" s="1"/>
  <c r="R27" i="112"/>
  <c r="T27" i="112" s="1"/>
  <c r="R81" i="131"/>
  <c r="T81" i="131" s="1"/>
  <c r="R149" i="131"/>
  <c r="T149" i="131" s="1"/>
  <c r="R50" i="204"/>
  <c r="T50" i="204" s="1"/>
  <c r="R31" i="239"/>
  <c r="T31" i="239" s="1"/>
  <c r="R74" i="291"/>
  <c r="T74" i="291" s="1"/>
  <c r="R132" i="365"/>
  <c r="T132" i="365" s="1"/>
  <c r="Q132" i="365"/>
  <c r="S132" i="365" s="1"/>
  <c r="R105" i="129"/>
  <c r="T105" i="129" s="1"/>
  <c r="R41" i="94"/>
  <c r="T41" i="94" s="1"/>
  <c r="R169" i="94"/>
  <c r="T169" i="94" s="1"/>
  <c r="R274" i="94"/>
  <c r="T274" i="94" s="1"/>
  <c r="R15" i="291"/>
  <c r="T15" i="291" s="1"/>
  <c r="R87" i="92"/>
  <c r="T87" i="92" s="1"/>
  <c r="R39" i="239"/>
  <c r="T39" i="239" s="1"/>
  <c r="R327" i="92"/>
  <c r="T327" i="92" s="1"/>
  <c r="R170" i="94"/>
  <c r="T170" i="94" s="1"/>
  <c r="R96" i="92"/>
  <c r="T96" i="92" s="1"/>
  <c r="R77" i="291"/>
  <c r="T77" i="291" s="1"/>
  <c r="R77" i="92"/>
  <c r="T77" i="92" s="1"/>
  <c r="R186" i="291"/>
  <c r="T186" i="291" s="1"/>
  <c r="R57" i="291"/>
  <c r="T57" i="291" s="1"/>
  <c r="Q105" i="239"/>
  <c r="S105" i="239" s="1"/>
  <c r="Q173" i="291"/>
  <c r="S173" i="291" s="1"/>
  <c r="R33" i="365"/>
  <c r="T33" i="365" s="1"/>
  <c r="R185" i="365"/>
  <c r="T185" i="365" s="1"/>
  <c r="Q185" i="365"/>
  <c r="S185" i="365" s="1"/>
  <c r="R40" i="129"/>
  <c r="T40" i="129" s="1"/>
  <c r="R31" i="299"/>
  <c r="T31" i="299" s="1"/>
  <c r="R154" i="131"/>
  <c r="T154" i="131" s="1"/>
  <c r="R373" i="94"/>
  <c r="T373" i="94" s="1"/>
  <c r="R480" i="92"/>
  <c r="T480" i="92" s="1"/>
  <c r="R213" i="313"/>
  <c r="T213" i="313" s="1"/>
  <c r="R185" i="291"/>
  <c r="T185" i="291" s="1"/>
  <c r="R214" i="313"/>
  <c r="T214" i="313" s="1"/>
  <c r="R171" i="313"/>
  <c r="T171" i="313" s="1"/>
  <c r="R31" i="291"/>
  <c r="T31" i="291" s="1"/>
  <c r="R105" i="239"/>
  <c r="T105" i="239" s="1"/>
  <c r="R175" i="291"/>
  <c r="T175" i="291" s="1"/>
  <c r="Q157" i="156"/>
  <c r="S157" i="156" s="1"/>
  <c r="Q69" i="131"/>
  <c r="S69" i="131" s="1"/>
  <c r="Q31" i="365"/>
  <c r="S31" i="365" s="1"/>
  <c r="R31" i="365"/>
  <c r="T31" i="365" s="1"/>
  <c r="R27" i="215"/>
  <c r="T27" i="215" s="1"/>
  <c r="R17" i="129"/>
  <c r="T17" i="129" s="1"/>
  <c r="R26" i="215"/>
  <c r="T26" i="215" s="1"/>
  <c r="R178" i="176"/>
  <c r="T178" i="176" s="1"/>
  <c r="R55" i="223"/>
  <c r="T55" i="223" s="1"/>
  <c r="R106" i="94"/>
  <c r="T106" i="94" s="1"/>
  <c r="R33" i="92"/>
  <c r="T33" i="92" s="1"/>
  <c r="R107" i="239"/>
  <c r="T107" i="239" s="1"/>
  <c r="R37" i="365"/>
  <c r="T37" i="365" s="1"/>
  <c r="R56" i="223"/>
  <c r="T56" i="223" s="1"/>
  <c r="R25" i="112"/>
  <c r="T25" i="112" s="1"/>
  <c r="R124" i="156"/>
  <c r="T124" i="156" s="1"/>
  <c r="R74" i="129"/>
  <c r="T74" i="129" s="1"/>
  <c r="R86" i="131"/>
  <c r="T86" i="131" s="1"/>
  <c r="R25" i="94"/>
  <c r="T25" i="94" s="1"/>
  <c r="R133" i="365"/>
  <c r="T133" i="365" s="1"/>
  <c r="R396" i="176"/>
  <c r="T396" i="176" s="1"/>
  <c r="R88" i="129"/>
  <c r="T88" i="129" s="1"/>
  <c r="R105" i="104"/>
  <c r="T105" i="104" s="1"/>
  <c r="R128" i="313"/>
  <c r="T128" i="313" s="1"/>
  <c r="Q17" i="313"/>
  <c r="S17" i="313" s="1"/>
  <c r="Q74" i="129"/>
  <c r="S74" i="129" s="1"/>
  <c r="R188" i="365"/>
  <c r="T188" i="365" s="1"/>
  <c r="R108" i="239"/>
  <c r="T108" i="239" s="1"/>
  <c r="R32" i="313"/>
  <c r="T32" i="313" s="1"/>
  <c r="R188" i="291"/>
  <c r="T188" i="291" s="1"/>
  <c r="R43" i="90"/>
  <c r="T43" i="90" s="1"/>
  <c r="Q138" i="215"/>
  <c r="S138" i="215" s="1"/>
  <c r="Q274" i="94"/>
  <c r="S274" i="94" s="1"/>
  <c r="Q207" i="291"/>
  <c r="S207" i="291" s="1"/>
  <c r="R47" i="365"/>
  <c r="T47" i="365" s="1"/>
  <c r="R16" i="291"/>
  <c r="T16" i="291" s="1"/>
  <c r="R184" i="156"/>
  <c r="T184" i="156" s="1"/>
  <c r="R73" i="131"/>
  <c r="T73" i="131" s="1"/>
  <c r="Q37" i="365"/>
  <c r="S37" i="365" s="1"/>
  <c r="R101" i="215"/>
  <c r="T101" i="215" s="1"/>
  <c r="R303" i="176"/>
  <c r="T303" i="176" s="1"/>
  <c r="R18" i="108"/>
  <c r="T18" i="108" s="1"/>
  <c r="R302" i="176"/>
  <c r="T302" i="176" s="1"/>
  <c r="R62" i="129"/>
  <c r="T62" i="129" s="1"/>
  <c r="Q13" i="291"/>
  <c r="S13" i="291" s="1"/>
  <c r="R46" i="90"/>
  <c r="T46" i="90" s="1"/>
  <c r="R286" i="176"/>
  <c r="T286" i="176" s="1"/>
  <c r="R146" i="176"/>
  <c r="T146" i="176" s="1"/>
  <c r="R212" i="94"/>
  <c r="T212" i="94" s="1"/>
  <c r="R18" i="313"/>
  <c r="T18" i="313" s="1"/>
  <c r="R342" i="92"/>
  <c r="T342" i="92" s="1"/>
  <c r="R501" i="92"/>
  <c r="T501" i="92" s="1"/>
  <c r="R341" i="92"/>
  <c r="T341" i="92" s="1"/>
  <c r="R36" i="313"/>
  <c r="T36" i="313" s="1"/>
  <c r="R28" i="291"/>
  <c r="T28" i="291" s="1"/>
  <c r="R146" i="313"/>
  <c r="T146" i="313" s="1"/>
  <c r="R48" i="90"/>
  <c r="T48" i="90" s="1"/>
  <c r="Q107" i="239"/>
  <c r="S107" i="239" s="1"/>
  <c r="Q57" i="291"/>
  <c r="S57" i="291" s="1"/>
  <c r="Q482" i="92"/>
  <c r="S482" i="92" s="1"/>
  <c r="Q30" i="220"/>
  <c r="S30" i="220" s="1"/>
  <c r="Q69" i="112"/>
  <c r="S69" i="112" s="1"/>
  <c r="Q145" i="313"/>
  <c r="S145" i="313" s="1"/>
  <c r="Q189" i="291"/>
  <c r="S189" i="291" s="1"/>
  <c r="Q24" i="129"/>
  <c r="S24" i="129" s="1"/>
  <c r="Q149" i="131"/>
  <c r="S149" i="131" s="1"/>
  <c r="Q88" i="92"/>
  <c r="S88" i="92" s="1"/>
  <c r="Q40" i="129"/>
  <c r="S40" i="129" s="1"/>
  <c r="Q217" i="156"/>
  <c r="S217" i="156" s="1"/>
  <c r="Q188" i="291"/>
  <c r="S188" i="291" s="1"/>
  <c r="Q106" i="129"/>
  <c r="S106" i="129" s="1"/>
  <c r="Q146" i="291"/>
  <c r="S146" i="291" s="1"/>
  <c r="Q16" i="129"/>
  <c r="S16" i="129" s="1"/>
  <c r="Q32" i="92"/>
  <c r="S32" i="92" s="1"/>
  <c r="Q174" i="291"/>
  <c r="S174" i="291" s="1"/>
  <c r="R49" i="365"/>
  <c r="T49" i="365" s="1"/>
  <c r="R12" i="291"/>
  <c r="T12" i="291" s="1"/>
  <c r="R135" i="129"/>
  <c r="T135" i="129" s="1"/>
  <c r="Q16" i="291"/>
  <c r="S16" i="291" s="1"/>
  <c r="R159" i="131"/>
  <c r="T159" i="131" s="1"/>
  <c r="R182" i="92"/>
  <c r="T182" i="92" s="1"/>
  <c r="R499" i="92"/>
  <c r="T499" i="92" s="1"/>
  <c r="R483" i="92"/>
  <c r="T483" i="92" s="1"/>
  <c r="R44" i="313"/>
  <c r="T44" i="313" s="1"/>
  <c r="R16" i="313"/>
  <c r="T16" i="313" s="1"/>
  <c r="R189" i="291"/>
  <c r="T189" i="291" s="1"/>
  <c r="R326" i="92"/>
  <c r="T326" i="92" s="1"/>
  <c r="R45" i="313"/>
  <c r="T45" i="313" s="1"/>
  <c r="Q388" i="94"/>
  <c r="S388" i="94" s="1"/>
  <c r="Q32" i="313"/>
  <c r="S32" i="313" s="1"/>
  <c r="Q88" i="129"/>
  <c r="S88" i="129" s="1"/>
  <c r="Q81" i="131"/>
  <c r="S81" i="131" s="1"/>
  <c r="Q176" i="176"/>
  <c r="S176" i="176" s="1"/>
  <c r="Q87" i="92"/>
  <c r="S87" i="92" s="1"/>
  <c r="Q186" i="156"/>
  <c r="S186" i="156" s="1"/>
  <c r="Q327" i="92"/>
  <c r="S327" i="92" s="1"/>
  <c r="Q334" i="176"/>
  <c r="S334" i="176" s="1"/>
  <c r="Q113" i="291"/>
  <c r="S113" i="291" s="1"/>
  <c r="Q27" i="313"/>
  <c r="S27" i="313" s="1"/>
  <c r="Q34" i="299"/>
  <c r="S34" i="299" s="1"/>
  <c r="Q37" i="129"/>
  <c r="S37" i="129" s="1"/>
  <c r="Q70" i="112"/>
  <c r="S70" i="112" s="1"/>
  <c r="Q286" i="176"/>
  <c r="S286" i="176" s="1"/>
  <c r="Q86" i="129"/>
  <c r="S86" i="129" s="1"/>
  <c r="Q124" i="156"/>
  <c r="S124" i="156" s="1"/>
  <c r="Q106" i="94"/>
  <c r="S106" i="94" s="1"/>
  <c r="Q31" i="239"/>
  <c r="S31" i="239" s="1"/>
  <c r="Q60" i="90"/>
  <c r="S60" i="90" s="1"/>
  <c r="R16" i="94"/>
  <c r="T16" i="94" s="1"/>
  <c r="R15" i="94"/>
  <c r="T15" i="94" s="1"/>
  <c r="R176" i="291"/>
  <c r="T176" i="291" s="1"/>
  <c r="R49" i="204"/>
  <c r="T49" i="204" s="1"/>
  <c r="R30" i="313"/>
  <c r="T30" i="313" s="1"/>
  <c r="R59" i="90"/>
  <c r="T59" i="90" s="1"/>
  <c r="Q14" i="223"/>
  <c r="S14" i="223" s="1"/>
  <c r="Q72" i="131"/>
  <c r="S72" i="131" s="1"/>
  <c r="Q46" i="90"/>
  <c r="S46" i="90" s="1"/>
  <c r="Q498" i="92"/>
  <c r="S498" i="92" s="1"/>
  <c r="Q62" i="129"/>
  <c r="S62" i="129" s="1"/>
  <c r="Q241" i="176"/>
  <c r="S241" i="176" s="1"/>
  <c r="Q30" i="299"/>
  <c r="S30" i="299" s="1"/>
  <c r="Q87" i="291"/>
  <c r="S87" i="291" s="1"/>
  <c r="Q16" i="220"/>
  <c r="S16" i="220" s="1"/>
  <c r="Q154" i="131"/>
  <c r="S154" i="131" s="1"/>
  <c r="Q415" i="176"/>
  <c r="S415" i="176" s="1"/>
  <c r="Q355" i="176"/>
  <c r="S355" i="176" s="1"/>
  <c r="Q108" i="313"/>
  <c r="S108" i="313" s="1"/>
  <c r="Q143" i="313"/>
  <c r="S143" i="313" s="1"/>
  <c r="Q359" i="92"/>
  <c r="S359" i="92" s="1"/>
  <c r="Q42" i="90"/>
  <c r="S42" i="90" s="1"/>
  <c r="Q36" i="239"/>
  <c r="S36" i="239" s="1"/>
  <c r="Q57" i="90"/>
  <c r="S57" i="90" s="1"/>
  <c r="Q27" i="291"/>
  <c r="S27" i="291" s="1"/>
  <c r="Q50" i="204"/>
  <c r="S50" i="204" s="1"/>
  <c r="Q74" i="291"/>
  <c r="S74" i="291" s="1"/>
  <c r="Q211" i="291"/>
  <c r="S211" i="291" s="1"/>
  <c r="Q211" i="313"/>
  <c r="S211" i="313" s="1"/>
  <c r="Q65" i="131"/>
  <c r="S65" i="131" s="1"/>
  <c r="Q490" i="176"/>
  <c r="S490" i="176" s="1"/>
  <c r="Q214" i="313"/>
  <c r="S214" i="313" s="1"/>
  <c r="Q85" i="131"/>
  <c r="S85" i="131" s="1"/>
  <c r="Q136" i="129"/>
  <c r="S136" i="129" s="1"/>
  <c r="Q275" i="94"/>
  <c r="S275" i="94" s="1"/>
  <c r="R27" i="131"/>
  <c r="T27" i="131" s="1"/>
  <c r="R200" i="176"/>
  <c r="T200" i="176" s="1"/>
  <c r="R82" i="131"/>
  <c r="T82" i="131" s="1"/>
  <c r="R133" i="129"/>
  <c r="T133" i="129" s="1"/>
  <c r="Q38" i="129"/>
  <c r="S38" i="129" s="1"/>
  <c r="Q30" i="239"/>
  <c r="S30" i="239" s="1"/>
  <c r="Q57" i="313"/>
  <c r="S57" i="313" s="1"/>
  <c r="R37" i="223"/>
  <c r="T37" i="223" s="1"/>
  <c r="R122" i="156"/>
  <c r="T122" i="156" s="1"/>
  <c r="R145" i="176"/>
  <c r="T145" i="176" s="1"/>
  <c r="R102" i="215"/>
  <c r="T102" i="215" s="1"/>
  <c r="Q49" i="204"/>
  <c r="S49" i="204" s="1"/>
  <c r="Q101" i="215"/>
  <c r="S101" i="215" s="1"/>
  <c r="Q145" i="176"/>
  <c r="S145" i="176" s="1"/>
  <c r="Q455" i="176"/>
  <c r="S455" i="176" s="1"/>
  <c r="Q197" i="176"/>
  <c r="S197" i="176" s="1"/>
  <c r="Q33" i="102"/>
  <c r="S33" i="102" s="1"/>
  <c r="Q109" i="291"/>
  <c r="S109" i="291" s="1"/>
  <c r="Q14" i="220"/>
  <c r="S14" i="220" s="1"/>
  <c r="Q106" i="239"/>
  <c r="S106" i="239" s="1"/>
  <c r="Q29" i="102"/>
  <c r="S29" i="102" s="1"/>
  <c r="Q62" i="204"/>
  <c r="S62" i="204" s="1"/>
  <c r="Q303" i="176"/>
  <c r="S303" i="176" s="1"/>
  <c r="Q72" i="313"/>
  <c r="S72" i="313" s="1"/>
  <c r="Q45" i="313"/>
  <c r="S45" i="313" s="1"/>
  <c r="Q110" i="313"/>
  <c r="S110" i="313" s="1"/>
  <c r="Q90" i="92"/>
  <c r="S90" i="92" s="1"/>
  <c r="Q25" i="129"/>
  <c r="S25" i="129" s="1"/>
  <c r="Q77" i="291"/>
  <c r="S77" i="291" s="1"/>
  <c r="Q70" i="313"/>
  <c r="S70" i="313" s="1"/>
  <c r="Q102" i="215"/>
  <c r="S102" i="215" s="1"/>
  <c r="Q199" i="176"/>
  <c r="S199" i="176" s="1"/>
  <c r="Q499" i="92"/>
  <c r="S499" i="92" s="1"/>
  <c r="Q72" i="112"/>
  <c r="S72" i="112" s="1"/>
  <c r="Q27" i="131"/>
  <c r="S27" i="131" s="1"/>
  <c r="Q28" i="313"/>
  <c r="S28" i="313" s="1"/>
  <c r="Q105" i="104"/>
  <c r="S105" i="104" s="1"/>
  <c r="Q56" i="291"/>
  <c r="S56" i="291" s="1"/>
  <c r="Q413" i="176"/>
  <c r="S413" i="176" s="1"/>
  <c r="Q53" i="291"/>
  <c r="S53" i="291" s="1"/>
  <c r="Q273" i="94"/>
  <c r="S273" i="94" s="1"/>
  <c r="Q54" i="129"/>
  <c r="S54" i="129" s="1"/>
  <c r="Q452" i="176"/>
  <c r="S452" i="176" s="1"/>
  <c r="Q72" i="129"/>
  <c r="S72" i="129" s="1"/>
  <c r="Q111" i="313"/>
  <c r="S111" i="313" s="1"/>
  <c r="Q44" i="90"/>
  <c r="S44" i="90" s="1"/>
  <c r="Q169" i="313"/>
  <c r="S169" i="313" s="1"/>
  <c r="Q14" i="108"/>
  <c r="S14" i="108" s="1"/>
  <c r="Q39" i="239"/>
  <c r="S39" i="239" s="1"/>
  <c r="R155" i="156"/>
  <c r="T155" i="156" s="1"/>
  <c r="R211" i="291"/>
  <c r="T211" i="291" s="1"/>
  <c r="R482" i="92"/>
  <c r="T482" i="92" s="1"/>
  <c r="R79" i="92"/>
  <c r="T79" i="92" s="1"/>
  <c r="R45" i="90"/>
  <c r="T45" i="90" s="1"/>
  <c r="Q18" i="108"/>
  <c r="S18" i="108" s="1"/>
  <c r="Q158" i="131"/>
  <c r="S158" i="131" s="1"/>
  <c r="R186" i="365"/>
  <c r="T186" i="365" s="1"/>
  <c r="R30" i="92"/>
  <c r="T30" i="92" s="1"/>
  <c r="Q186" i="365"/>
  <c r="S186" i="365" s="1"/>
  <c r="R414" i="176"/>
  <c r="T414" i="176" s="1"/>
  <c r="R273" i="94"/>
  <c r="T273" i="94" s="1"/>
  <c r="R62" i="156"/>
  <c r="T62" i="156" s="1"/>
  <c r="Q453" i="176"/>
  <c r="S453" i="176" s="1"/>
  <c r="Q145" i="291"/>
  <c r="S145" i="291" s="1"/>
  <c r="Q29" i="313"/>
  <c r="S29" i="313" s="1"/>
  <c r="Q70" i="131"/>
  <c r="S70" i="131" s="1"/>
  <c r="Q16" i="299"/>
  <c r="S16" i="299" s="1"/>
  <c r="Q178" i="176"/>
  <c r="S178" i="176" s="1"/>
  <c r="Q27" i="112"/>
  <c r="S27" i="112" s="1"/>
  <c r="Q454" i="176"/>
  <c r="S454" i="176" s="1"/>
  <c r="Q343" i="92"/>
  <c r="S343" i="92" s="1"/>
  <c r="Q285" i="176"/>
  <c r="S285" i="176" s="1"/>
  <c r="Q76" i="92"/>
  <c r="S76" i="92" s="1"/>
  <c r="Q31" i="313"/>
  <c r="S31" i="313" s="1"/>
  <c r="Q179" i="176"/>
  <c r="S179" i="176" s="1"/>
  <c r="Q82" i="131"/>
  <c r="S82" i="131" s="1"/>
  <c r="Q78" i="92"/>
  <c r="S78" i="92" s="1"/>
  <c r="Q73" i="313"/>
  <c r="S73" i="313" s="1"/>
  <c r="Q124" i="104"/>
  <c r="S124" i="104" s="1"/>
  <c r="Q31" i="299"/>
  <c r="S31" i="299" s="1"/>
  <c r="Q358" i="92"/>
  <c r="S358" i="92" s="1"/>
  <c r="Q32" i="239"/>
  <c r="S32" i="239" s="1"/>
  <c r="Q91" i="92"/>
  <c r="S91" i="92" s="1"/>
  <c r="Q37" i="223"/>
  <c r="S37" i="223" s="1"/>
  <c r="Q169" i="94"/>
  <c r="S169" i="94" s="1"/>
  <c r="Q90" i="291"/>
  <c r="S90" i="291" s="1"/>
  <c r="Q64" i="104"/>
  <c r="S64" i="104" s="1"/>
  <c r="Q25" i="94"/>
  <c r="S25" i="94" s="1"/>
  <c r="Q373" i="94"/>
  <c r="S373" i="94" s="1"/>
  <c r="Q58" i="90"/>
  <c r="S58" i="90" s="1"/>
  <c r="Q55" i="223"/>
  <c r="S55" i="223" s="1"/>
  <c r="Q35" i="313"/>
  <c r="S35" i="313" s="1"/>
  <c r="R46" i="365"/>
  <c r="T46" i="365" s="1"/>
  <c r="R452" i="176"/>
  <c r="T452" i="176" s="1"/>
  <c r="R64" i="215"/>
  <c r="T64" i="215" s="1"/>
  <c r="R69" i="131"/>
  <c r="T69" i="131" s="1"/>
  <c r="R33" i="102"/>
  <c r="T33" i="102" s="1"/>
  <c r="Q62" i="156"/>
  <c r="S62" i="156" s="1"/>
  <c r="Q175" i="291"/>
  <c r="S175" i="291" s="1"/>
  <c r="Q166" i="92"/>
  <c r="S166" i="92" s="1"/>
  <c r="Q301" i="176"/>
  <c r="S301" i="176" s="1"/>
  <c r="Q481" i="92"/>
  <c r="S481" i="92" s="1"/>
  <c r="Q95" i="92"/>
  <c r="S95" i="92" s="1"/>
  <c r="Q185" i="291"/>
  <c r="S185" i="291" s="1"/>
  <c r="Q72" i="94"/>
  <c r="S72" i="94" s="1"/>
  <c r="Q139" i="215"/>
  <c r="S139" i="215" s="1"/>
  <c r="Q54" i="291"/>
  <c r="S54" i="291" s="1"/>
  <c r="Q396" i="176"/>
  <c r="S396" i="176" s="1"/>
  <c r="Q134" i="365"/>
  <c r="S134" i="365" s="1"/>
  <c r="Q36" i="365"/>
  <c r="S36" i="365" s="1"/>
  <c r="Q14" i="291"/>
  <c r="S14" i="291" s="1"/>
  <c r="Q187" i="365"/>
  <c r="S187" i="365" s="1"/>
  <c r="Q24" i="112"/>
  <c r="S24" i="112" s="1"/>
  <c r="R24" i="112"/>
  <c r="T24" i="112" s="1"/>
  <c r="Q96" i="92"/>
  <c r="S96" i="92" s="1"/>
  <c r="Q77" i="365"/>
  <c r="S77" i="365" s="1"/>
  <c r="Q74" i="365"/>
  <c r="S74" i="365" s="1"/>
  <c r="R78" i="365"/>
  <c r="T78" i="365" s="1"/>
  <c r="R51" i="108"/>
  <c r="T51" i="108" s="1"/>
  <c r="R166" i="176"/>
  <c r="T166" i="176" s="1"/>
  <c r="R256" i="176"/>
  <c r="T256" i="176" s="1"/>
  <c r="R117" i="365"/>
  <c r="T117" i="365" s="1"/>
  <c r="R180" i="365"/>
  <c r="T180" i="365" s="1"/>
  <c r="Q176" i="365"/>
  <c r="S176" i="365" s="1"/>
  <c r="R119" i="365"/>
  <c r="T119" i="365" s="1"/>
  <c r="R428" i="176"/>
  <c r="T428" i="176" s="1"/>
  <c r="R25" i="365"/>
  <c r="T25" i="365" s="1"/>
  <c r="Q99" i="365"/>
  <c r="S99" i="365" s="1"/>
  <c r="R72" i="365"/>
  <c r="T72" i="365" s="1"/>
  <c r="Q41" i="365"/>
  <c r="S41" i="365" s="1"/>
  <c r="Q71" i="365"/>
  <c r="S71" i="365" s="1"/>
  <c r="R477" i="176"/>
  <c r="T477" i="176" s="1"/>
  <c r="R268" i="176"/>
  <c r="T268" i="176" s="1"/>
  <c r="R83" i="215"/>
  <c r="T83" i="215" s="1"/>
  <c r="Q73" i="365"/>
  <c r="S73" i="365" s="1"/>
  <c r="R68" i="365"/>
  <c r="T68" i="365" s="1"/>
  <c r="R122" i="365"/>
  <c r="T122" i="365" s="1"/>
  <c r="R215" i="176"/>
  <c r="T215" i="176" s="1"/>
  <c r="R491" i="176"/>
  <c r="T491" i="176" s="1"/>
  <c r="R26" i="365"/>
  <c r="T26" i="365" s="1"/>
  <c r="R174" i="365"/>
  <c r="T174" i="365" s="1"/>
  <c r="R178" i="365"/>
  <c r="T178" i="365" s="1"/>
  <c r="Q19" i="365"/>
  <c r="S19" i="365" s="1"/>
  <c r="R19" i="365"/>
  <c r="T19" i="365" s="1"/>
  <c r="Q67" i="365"/>
  <c r="S67" i="365" s="1"/>
  <c r="R266" i="176"/>
  <c r="T266" i="176" s="1"/>
  <c r="R314" i="176"/>
  <c r="T314" i="176" s="1"/>
  <c r="Q182" i="365"/>
  <c r="S182" i="365" s="1"/>
  <c r="R494" i="176"/>
  <c r="T494" i="176" s="1"/>
  <c r="R74" i="365"/>
  <c r="T74" i="365" s="1"/>
  <c r="R102" i="365"/>
  <c r="T102" i="365" s="1"/>
  <c r="Q84" i="365"/>
  <c r="S84" i="365" s="1"/>
  <c r="R61" i="108"/>
  <c r="T61" i="108" s="1"/>
  <c r="Q169" i="365"/>
  <c r="S169" i="365" s="1"/>
  <c r="R130" i="365"/>
  <c r="T130" i="365" s="1"/>
  <c r="Q70" i="365"/>
  <c r="S70" i="365" s="1"/>
  <c r="R181" i="365"/>
  <c r="T181" i="365" s="1"/>
  <c r="Q129" i="365"/>
  <c r="S129" i="365" s="1"/>
  <c r="R163" i="215"/>
  <c r="T163" i="215" s="1"/>
  <c r="Q126" i="365"/>
  <c r="S126" i="365" s="1"/>
  <c r="R96" i="129"/>
  <c r="T96" i="129" s="1"/>
  <c r="R436" i="176"/>
  <c r="T436" i="176" s="1"/>
  <c r="R85" i="129"/>
  <c r="T85" i="129" s="1"/>
  <c r="R34" i="223"/>
  <c r="T34" i="223" s="1"/>
  <c r="R74" i="215"/>
  <c r="T74" i="215" s="1"/>
  <c r="R319" i="176"/>
  <c r="T319" i="176" s="1"/>
  <c r="R377" i="176"/>
  <c r="T377" i="176" s="1"/>
  <c r="R214" i="176"/>
  <c r="T214" i="176" s="1"/>
  <c r="R103" i="108"/>
  <c r="T103" i="108" s="1"/>
  <c r="R293" i="176"/>
  <c r="T293" i="176" s="1"/>
  <c r="R257" i="176"/>
  <c r="T257" i="176" s="1"/>
  <c r="R60" i="299"/>
  <c r="T60" i="299" s="1"/>
  <c r="R114" i="215"/>
  <c r="T114" i="215" s="1"/>
  <c r="R245" i="94"/>
  <c r="T245" i="94" s="1"/>
  <c r="R175" i="365"/>
  <c r="T175" i="365" s="1"/>
  <c r="R40" i="299"/>
  <c r="T40" i="299" s="1"/>
  <c r="R460" i="176"/>
  <c r="T460" i="176" s="1"/>
  <c r="R423" i="176"/>
  <c r="T423" i="176" s="1"/>
  <c r="R46" i="215"/>
  <c r="T46" i="215" s="1"/>
  <c r="R136" i="94"/>
  <c r="T136" i="94" s="1"/>
  <c r="R173" i="176"/>
  <c r="T173" i="176" s="1"/>
  <c r="R524" i="176"/>
  <c r="T524" i="176" s="1"/>
  <c r="R315" i="176"/>
  <c r="T315" i="176" s="1"/>
  <c r="R92" i="129"/>
  <c r="T92" i="129" s="1"/>
  <c r="R308" i="176"/>
  <c r="T308" i="176" s="1"/>
  <c r="R171" i="176"/>
  <c r="T171" i="176" s="1"/>
  <c r="R438" i="176"/>
  <c r="T438" i="176" s="1"/>
  <c r="R533" i="176"/>
  <c r="T533" i="176" s="1"/>
  <c r="R154" i="176"/>
  <c r="T154" i="176" s="1"/>
  <c r="R61" i="299"/>
  <c r="T61" i="299" s="1"/>
  <c r="R480" i="176"/>
  <c r="T480" i="176" s="1"/>
  <c r="R26" i="108"/>
  <c r="T26" i="108" s="1"/>
  <c r="R365" i="94"/>
  <c r="T365" i="94" s="1"/>
  <c r="R300" i="176"/>
  <c r="T300" i="176" s="1"/>
  <c r="R50" i="215"/>
  <c r="T50" i="215" s="1"/>
  <c r="R28" i="108"/>
  <c r="T28" i="108" s="1"/>
  <c r="R515" i="176"/>
  <c r="T515" i="176" s="1"/>
  <c r="R23" i="108"/>
  <c r="T23" i="108" s="1"/>
  <c r="R96" i="108"/>
  <c r="T96" i="108" s="1"/>
  <c r="R153" i="215"/>
  <c r="T153" i="215" s="1"/>
  <c r="R42" i="215"/>
  <c r="T42" i="215" s="1"/>
  <c r="R294" i="176"/>
  <c r="T294" i="176" s="1"/>
  <c r="R50" i="108"/>
  <c r="T50" i="108" s="1"/>
  <c r="R534" i="176"/>
  <c r="T534" i="176" s="1"/>
  <c r="R17" i="291"/>
  <c r="T17" i="291" s="1"/>
  <c r="R26" i="102"/>
  <c r="T26" i="102" s="1"/>
  <c r="R80" i="108"/>
  <c r="T80" i="108" s="1"/>
  <c r="R272" i="176"/>
  <c r="T272" i="176" s="1"/>
  <c r="R197" i="94"/>
  <c r="T197" i="94" s="1"/>
  <c r="R99" i="365"/>
  <c r="T99" i="365" s="1"/>
  <c r="Q28" i="365"/>
  <c r="S28" i="365" s="1"/>
  <c r="R189" i="365"/>
  <c r="T189" i="365" s="1"/>
  <c r="R501" i="176"/>
  <c r="T501" i="176" s="1"/>
  <c r="R177" i="365"/>
  <c r="T177" i="365" s="1"/>
  <c r="R97" i="129"/>
  <c r="T97" i="129" s="1"/>
  <c r="R478" i="176"/>
  <c r="T478" i="176" s="1"/>
  <c r="R162" i="176"/>
  <c r="T162" i="176" s="1"/>
  <c r="R173" i="365"/>
  <c r="T173" i="365" s="1"/>
  <c r="R125" i="365"/>
  <c r="T125" i="365" s="1"/>
  <c r="R169" i="365"/>
  <c r="T169" i="365" s="1"/>
  <c r="R379" i="176"/>
  <c r="T379" i="176" s="1"/>
  <c r="Q124" i="365"/>
  <c r="S124" i="365" s="1"/>
  <c r="R98" i="108"/>
  <c r="T98" i="108" s="1"/>
  <c r="R55" i="299"/>
  <c r="T55" i="299" s="1"/>
  <c r="R535" i="176"/>
  <c r="T535" i="176" s="1"/>
  <c r="R388" i="176"/>
  <c r="T388" i="176" s="1"/>
  <c r="R59" i="299"/>
  <c r="T59" i="299" s="1"/>
  <c r="R129" i="215"/>
  <c r="T129" i="215" s="1"/>
  <c r="R157" i="176"/>
  <c r="T157" i="176" s="1"/>
  <c r="R258" i="176"/>
  <c r="T258" i="176" s="1"/>
  <c r="R305" i="176"/>
  <c r="T305" i="176" s="1"/>
  <c r="R17" i="299"/>
  <c r="T17" i="299" s="1"/>
  <c r="R112" i="215"/>
  <c r="T112" i="215" s="1"/>
  <c r="R145" i="215"/>
  <c r="T145" i="215" s="1"/>
  <c r="R296" i="176"/>
  <c r="T296" i="176" s="1"/>
  <c r="R522" i="176"/>
  <c r="T522" i="176" s="1"/>
  <c r="R44" i="215"/>
  <c r="T44" i="215" s="1"/>
  <c r="R86" i="215"/>
  <c r="T86" i="215" s="1"/>
  <c r="R192" i="176"/>
  <c r="T192" i="176" s="1"/>
  <c r="R150" i="94"/>
  <c r="T150" i="94" s="1"/>
  <c r="R131" i="239"/>
  <c r="T131" i="239" s="1"/>
  <c r="R149" i="239"/>
  <c r="T149" i="239" s="1"/>
  <c r="R472" i="176"/>
  <c r="T472" i="176" s="1"/>
  <c r="R28" i="365"/>
  <c r="T28" i="365" s="1"/>
  <c r="Q22" i="365"/>
  <c r="S22" i="365" s="1"/>
  <c r="R241" i="94"/>
  <c r="T241" i="94" s="1"/>
  <c r="R275" i="176"/>
  <c r="T275" i="176" s="1"/>
  <c r="R208" i="176"/>
  <c r="T208" i="176" s="1"/>
  <c r="R265" i="176"/>
  <c r="T265" i="176" s="1"/>
  <c r="R22" i="299"/>
  <c r="T22" i="299" s="1"/>
  <c r="R529" i="176"/>
  <c r="T529" i="176" s="1"/>
  <c r="R312" i="176"/>
  <c r="T312" i="176" s="1"/>
  <c r="R35" i="215"/>
  <c r="T35" i="215" s="1"/>
  <c r="R492" i="176"/>
  <c r="T492" i="176" s="1"/>
  <c r="R399" i="176"/>
  <c r="T399" i="176" s="1"/>
  <c r="R297" i="176"/>
  <c r="T297" i="176" s="1"/>
  <c r="R19" i="299"/>
  <c r="T19" i="299" s="1"/>
  <c r="R211" i="176"/>
  <c r="T211" i="176" s="1"/>
  <c r="R255" i="176"/>
  <c r="T255" i="176" s="1"/>
  <c r="R212" i="176"/>
  <c r="T212" i="176" s="1"/>
  <c r="R22" i="108"/>
  <c r="T22" i="108" s="1"/>
  <c r="R27" i="108"/>
  <c r="T27" i="108" s="1"/>
  <c r="R260" i="94"/>
  <c r="T260" i="94" s="1"/>
  <c r="R119" i="239"/>
  <c r="T119" i="239" s="1"/>
  <c r="R367" i="94"/>
  <c r="T367" i="94" s="1"/>
  <c r="R316" i="176"/>
  <c r="T316" i="176" s="1"/>
  <c r="R367" i="176"/>
  <c r="T367" i="176" s="1"/>
  <c r="R443" i="176"/>
  <c r="T443" i="176" s="1"/>
  <c r="R287" i="176"/>
  <c r="T287" i="176" s="1"/>
  <c r="R52" i="223"/>
  <c r="T52" i="223" s="1"/>
  <c r="R54" i="299"/>
  <c r="T54" i="299" s="1"/>
  <c r="R30" i="223"/>
  <c r="T30" i="223" s="1"/>
  <c r="R140" i="239"/>
  <c r="T140" i="239" s="1"/>
  <c r="R92" i="94"/>
  <c r="T92" i="94" s="1"/>
  <c r="R130" i="239"/>
  <c r="T130" i="239" s="1"/>
  <c r="R118" i="365"/>
  <c r="T118" i="365" s="1"/>
  <c r="R64" i="365"/>
  <c r="T64" i="365" s="1"/>
  <c r="Q128" i="365"/>
  <c r="S128" i="365" s="1"/>
  <c r="Q193" i="365"/>
  <c r="S193" i="365" s="1"/>
  <c r="R523" i="176"/>
  <c r="T523" i="176" s="1"/>
  <c r="R207" i="176"/>
  <c r="T207" i="176" s="1"/>
  <c r="R71" i="365"/>
  <c r="T71" i="365" s="1"/>
  <c r="R20" i="365"/>
  <c r="T20" i="365" s="1"/>
  <c r="Q127" i="365"/>
  <c r="S127" i="365" s="1"/>
  <c r="Q170" i="365"/>
  <c r="S170" i="365" s="1"/>
  <c r="Q66" i="365"/>
  <c r="S66" i="365" s="1"/>
  <c r="Q179" i="365"/>
  <c r="S179" i="365" s="1"/>
  <c r="Q194" i="365"/>
  <c r="S194" i="365" s="1"/>
  <c r="R82" i="365"/>
  <c r="T82" i="365" s="1"/>
  <c r="R487" i="176"/>
  <c r="T487" i="176" s="1"/>
  <c r="R468" i="176"/>
  <c r="T468" i="176" s="1"/>
  <c r="Q78" i="365"/>
  <c r="S78" i="365" s="1"/>
  <c r="R176" i="365"/>
  <c r="T176" i="365" s="1"/>
  <c r="R61" i="365"/>
  <c r="T61" i="365" s="1"/>
  <c r="R194" i="365"/>
  <c r="T194" i="365" s="1"/>
  <c r="Q121" i="365"/>
  <c r="S121" i="365" s="1"/>
  <c r="R38" i="215"/>
  <c r="T38" i="215" s="1"/>
  <c r="R263" i="176"/>
  <c r="T263" i="176" s="1"/>
  <c r="R496" i="176"/>
  <c r="T496" i="176" s="1"/>
  <c r="R390" i="176"/>
  <c r="T390" i="176" s="1"/>
  <c r="R76" i="215"/>
  <c r="T76" i="215" s="1"/>
  <c r="R73" i="215"/>
  <c r="T73" i="215" s="1"/>
  <c r="R32" i="215"/>
  <c r="T32" i="215" s="1"/>
  <c r="R42" i="299"/>
  <c r="T42" i="299" s="1"/>
  <c r="R168" i="176"/>
  <c r="T168" i="176" s="1"/>
  <c r="R295" i="94"/>
  <c r="T295" i="94" s="1"/>
  <c r="R138" i="239"/>
  <c r="T138" i="239" s="1"/>
  <c r="R123" i="365"/>
  <c r="T123" i="365" s="1"/>
  <c r="R172" i="365"/>
  <c r="T172" i="365" s="1"/>
  <c r="R370" i="176"/>
  <c r="T370" i="176" s="1"/>
  <c r="R252" i="176"/>
  <c r="T252" i="176" s="1"/>
  <c r="R325" i="176"/>
  <c r="T325" i="176" s="1"/>
  <c r="R89" i="129"/>
  <c r="T89" i="129" s="1"/>
  <c r="R270" i="176"/>
  <c r="T270" i="176" s="1"/>
  <c r="R295" i="176"/>
  <c r="T295" i="176" s="1"/>
  <c r="R71" i="215"/>
  <c r="T71" i="215" s="1"/>
  <c r="R434" i="176"/>
  <c r="T434" i="176" s="1"/>
  <c r="R24" i="299"/>
  <c r="T24" i="299" s="1"/>
  <c r="R511" i="176"/>
  <c r="T511" i="176" s="1"/>
  <c r="R158" i="176"/>
  <c r="T158" i="176" s="1"/>
  <c r="R47" i="215"/>
  <c r="T47" i="215" s="1"/>
  <c r="R98" i="129"/>
  <c r="T98" i="129" s="1"/>
  <c r="R269" i="176"/>
  <c r="T269" i="176" s="1"/>
  <c r="R150" i="215"/>
  <c r="T150" i="215" s="1"/>
  <c r="R504" i="176"/>
  <c r="T504" i="176" s="1"/>
  <c r="R209" i="176"/>
  <c r="T209" i="176" s="1"/>
  <c r="R210" i="176"/>
  <c r="T210" i="176" s="1"/>
  <c r="R242" i="94"/>
  <c r="T242" i="94" s="1"/>
  <c r="R121" i="215"/>
  <c r="T121" i="215" s="1"/>
  <c r="R47" i="102"/>
  <c r="T47" i="102" s="1"/>
  <c r="R151" i="239"/>
  <c r="T151" i="239" s="1"/>
  <c r="R154" i="215"/>
  <c r="T154" i="215" s="1"/>
  <c r="R119" i="215"/>
  <c r="T119" i="215" s="1"/>
  <c r="R123" i="215"/>
  <c r="T123" i="215" s="1"/>
  <c r="R104" i="215"/>
  <c r="T104" i="215" s="1"/>
  <c r="R467" i="176"/>
  <c r="T467" i="176" s="1"/>
  <c r="R292" i="176"/>
  <c r="T292" i="176" s="1"/>
  <c r="R24" i="102"/>
  <c r="T24" i="102" s="1"/>
  <c r="R216" i="176"/>
  <c r="T216" i="176" s="1"/>
  <c r="R134" i="239"/>
  <c r="T134" i="239" s="1"/>
  <c r="R41" i="299"/>
  <c r="T41" i="299" s="1"/>
  <c r="R127" i="365"/>
  <c r="T127" i="365" s="1"/>
  <c r="R182" i="365"/>
  <c r="T182" i="365" s="1"/>
  <c r="R130" i="215"/>
  <c r="T130" i="215" s="1"/>
  <c r="R66" i="365"/>
  <c r="T66" i="365" s="1"/>
  <c r="R100" i="365"/>
  <c r="T100" i="365" s="1"/>
  <c r="R143" i="215"/>
  <c r="T143" i="215" s="1"/>
  <c r="R83" i="365"/>
  <c r="T83" i="365" s="1"/>
  <c r="R69" i="215"/>
  <c r="T69" i="215" s="1"/>
  <c r="R36" i="215"/>
  <c r="T36" i="215" s="1"/>
  <c r="R79" i="365"/>
  <c r="T79" i="365" s="1"/>
  <c r="R128" i="365"/>
  <c r="T128" i="365" s="1"/>
  <c r="R121" i="365"/>
  <c r="T121" i="365" s="1"/>
  <c r="R97" i="365"/>
  <c r="T97" i="365" s="1"/>
  <c r="R54" i="215"/>
  <c r="T54" i="215" s="1"/>
  <c r="R426" i="176"/>
  <c r="T426" i="176" s="1"/>
  <c r="R144" i="215"/>
  <c r="T144" i="215" s="1"/>
  <c r="R318" i="176"/>
  <c r="T318" i="176" s="1"/>
  <c r="R151" i="176"/>
  <c r="T151" i="176" s="1"/>
  <c r="R100" i="108"/>
  <c r="T100" i="108" s="1"/>
  <c r="R329" i="176"/>
  <c r="T329" i="176" s="1"/>
  <c r="R152" i="215"/>
  <c r="T152" i="215" s="1"/>
  <c r="R401" i="176"/>
  <c r="T401" i="176" s="1"/>
  <c r="R58" i="299"/>
  <c r="T58" i="299" s="1"/>
  <c r="R81" i="215"/>
  <c r="T81" i="215" s="1"/>
  <c r="Q65" i="365"/>
  <c r="S65" i="365" s="1"/>
  <c r="R218" i="176"/>
  <c r="T218" i="176" s="1"/>
  <c r="R281" i="176"/>
  <c r="T281" i="176" s="1"/>
  <c r="R433" i="176"/>
  <c r="T433" i="176" s="1"/>
  <c r="R525" i="176"/>
  <c r="T525" i="176" s="1"/>
  <c r="R40" i="215"/>
  <c r="T40" i="215" s="1"/>
  <c r="R91" i="129"/>
  <c r="T91" i="129" s="1"/>
  <c r="R404" i="176"/>
  <c r="T404" i="176" s="1"/>
  <c r="R177" i="176"/>
  <c r="T177" i="176" s="1"/>
  <c r="R130" i="94"/>
  <c r="T130" i="94" s="1"/>
  <c r="R125" i="215"/>
  <c r="T125" i="215" s="1"/>
  <c r="R96" i="94"/>
  <c r="T96" i="94" s="1"/>
  <c r="R70" i="365"/>
  <c r="T70" i="365" s="1"/>
  <c r="R313" i="176"/>
  <c r="T313" i="176" s="1"/>
  <c r="R424" i="176"/>
  <c r="T424" i="176" s="1"/>
  <c r="R439" i="176"/>
  <c r="T439" i="176" s="1"/>
  <c r="R192" i="365"/>
  <c r="T192" i="365" s="1"/>
  <c r="R101" i="365"/>
  <c r="T101" i="365" s="1"/>
  <c r="Q64" i="365"/>
  <c r="S64" i="365" s="1"/>
  <c r="Q177" i="365"/>
  <c r="S177" i="365" s="1"/>
  <c r="Q119" i="365"/>
  <c r="S119" i="365" s="1"/>
  <c r="Q171" i="365"/>
  <c r="S171" i="365" s="1"/>
  <c r="R120" i="365"/>
  <c r="T120" i="365" s="1"/>
  <c r="R273" i="176"/>
  <c r="T273" i="176" s="1"/>
  <c r="R53" i="299"/>
  <c r="T53" i="299" s="1"/>
  <c r="R57" i="299"/>
  <c r="T57" i="299" s="1"/>
  <c r="R55" i="215"/>
  <c r="T55" i="215" s="1"/>
  <c r="R271" i="176"/>
  <c r="T271" i="176" s="1"/>
  <c r="R527" i="176"/>
  <c r="T527" i="176" s="1"/>
  <c r="R437" i="176"/>
  <c r="T437" i="176" s="1"/>
  <c r="R289" i="176"/>
  <c r="T289" i="176" s="1"/>
  <c r="R107" i="215"/>
  <c r="T107" i="215" s="1"/>
  <c r="R70" i="215"/>
  <c r="T70" i="215" s="1"/>
  <c r="R100" i="129"/>
  <c r="T100" i="129" s="1"/>
  <c r="R372" i="176"/>
  <c r="T372" i="176" s="1"/>
  <c r="R376" i="176"/>
  <c r="T376" i="176" s="1"/>
  <c r="R35" i="299"/>
  <c r="T35" i="299" s="1"/>
  <c r="R493" i="176"/>
  <c r="T493" i="176" s="1"/>
  <c r="R400" i="176"/>
  <c r="T400" i="176" s="1"/>
  <c r="R464" i="176"/>
  <c r="T464" i="176" s="1"/>
  <c r="R155" i="215"/>
  <c r="T155" i="215" s="1"/>
  <c r="R181" i="94"/>
  <c r="T181" i="94" s="1"/>
  <c r="R135" i="239"/>
  <c r="T135" i="239" s="1"/>
  <c r="R302" i="94"/>
  <c r="T302" i="94" s="1"/>
  <c r="R408" i="176"/>
  <c r="T408" i="176" s="1"/>
  <c r="R88" i="215"/>
  <c r="T88" i="215" s="1"/>
  <c r="R63" i="104"/>
  <c r="T63" i="104" s="1"/>
  <c r="R29" i="108"/>
  <c r="T29" i="108" s="1"/>
  <c r="R137" i="239"/>
  <c r="T137" i="239" s="1"/>
  <c r="R646" i="92"/>
  <c r="T646" i="92" s="1"/>
  <c r="Q370" i="92"/>
  <c r="S370" i="92" s="1"/>
  <c r="Q218" i="176"/>
  <c r="S218" i="176" s="1"/>
  <c r="Q297" i="94"/>
  <c r="S297" i="94" s="1"/>
  <c r="Q555" i="92"/>
  <c r="S555" i="92" s="1"/>
  <c r="Q39" i="215"/>
  <c r="S39" i="215" s="1"/>
  <c r="Q247" i="92"/>
  <c r="S247" i="92" s="1"/>
  <c r="R392" i="92"/>
  <c r="T392" i="92" s="1"/>
  <c r="Q44" i="215"/>
  <c r="S44" i="215" s="1"/>
  <c r="Q530" i="176"/>
  <c r="S530" i="176" s="1"/>
  <c r="Q79" i="215"/>
  <c r="S79" i="215" s="1"/>
  <c r="Q64" i="239"/>
  <c r="S64" i="239" s="1"/>
  <c r="R140" i="365"/>
  <c r="T140" i="365" s="1"/>
  <c r="R191" i="176"/>
  <c r="T191" i="176" s="1"/>
  <c r="R85" i="215"/>
  <c r="T85" i="215" s="1"/>
  <c r="R499" i="176"/>
  <c r="T499" i="176" s="1"/>
  <c r="R18" i="129"/>
  <c r="T18" i="129" s="1"/>
  <c r="R259" i="176"/>
  <c r="T259" i="176" s="1"/>
  <c r="R60" i="108"/>
  <c r="T60" i="108" s="1"/>
  <c r="R115" i="215"/>
  <c r="T115" i="215" s="1"/>
  <c r="R475" i="176"/>
  <c r="T475" i="176" s="1"/>
  <c r="R106" i="215"/>
  <c r="T106" i="215" s="1"/>
  <c r="R116" i="94"/>
  <c r="T116" i="94" s="1"/>
  <c r="R21" i="176"/>
  <c r="T21" i="176" s="1"/>
  <c r="R156" i="176"/>
  <c r="T156" i="176" s="1"/>
  <c r="R41" i="365"/>
  <c r="T41" i="365" s="1"/>
  <c r="Q122" i="365"/>
  <c r="S122" i="365" s="1"/>
  <c r="R330" i="176"/>
  <c r="T330" i="176" s="1"/>
  <c r="R78" i="215"/>
  <c r="T78" i="215" s="1"/>
  <c r="R149" i="215"/>
  <c r="T149" i="215" s="1"/>
  <c r="R530" i="176"/>
  <c r="T530" i="176" s="1"/>
  <c r="R406" i="176"/>
  <c r="T406" i="176" s="1"/>
  <c r="R381" i="176"/>
  <c r="T381" i="176" s="1"/>
  <c r="R380" i="176"/>
  <c r="T380" i="176" s="1"/>
  <c r="R113" i="215"/>
  <c r="T113" i="215" s="1"/>
  <c r="R52" i="299"/>
  <c r="T52" i="299" s="1"/>
  <c r="R473" i="176"/>
  <c r="T473" i="176" s="1"/>
  <c r="R111" i="94"/>
  <c r="T111" i="94" s="1"/>
  <c r="R99" i="129"/>
  <c r="T99" i="129" s="1"/>
  <c r="R243" i="94"/>
  <c r="T243" i="94" s="1"/>
  <c r="R128" i="94"/>
  <c r="T128" i="94" s="1"/>
  <c r="R56" i="299"/>
  <c r="T56" i="299" s="1"/>
  <c r="R67" i="365"/>
  <c r="T67" i="365" s="1"/>
  <c r="R23" i="365"/>
  <c r="T23" i="365" s="1"/>
  <c r="R77" i="215"/>
  <c r="T77" i="215" s="1"/>
  <c r="R397" i="176"/>
  <c r="T397" i="176" s="1"/>
  <c r="Q23" i="365"/>
  <c r="S23" i="365" s="1"/>
  <c r="R75" i="215"/>
  <c r="T75" i="215" s="1"/>
  <c r="R25" i="299"/>
  <c r="T25" i="299" s="1"/>
  <c r="R53" i="215"/>
  <c r="T53" i="215" s="1"/>
  <c r="R403" i="176"/>
  <c r="T403" i="176" s="1"/>
  <c r="R189" i="176"/>
  <c r="T189" i="176" s="1"/>
  <c r="R469" i="176"/>
  <c r="T469" i="176" s="1"/>
  <c r="R44" i="223"/>
  <c r="T44" i="223" s="1"/>
  <c r="R532" i="176"/>
  <c r="T532" i="176" s="1"/>
  <c r="R498" i="176"/>
  <c r="T498" i="176" s="1"/>
  <c r="R167" i="176"/>
  <c r="T167" i="176" s="1"/>
  <c r="R91" i="215"/>
  <c r="T91" i="215" s="1"/>
  <c r="R536" i="176"/>
  <c r="T536" i="176" s="1"/>
  <c r="R260" i="176"/>
  <c r="T260" i="176" s="1"/>
  <c r="R150" i="176"/>
  <c r="T150" i="176" s="1"/>
  <c r="R190" i="176"/>
  <c r="T190" i="176" s="1"/>
  <c r="R67" i="215"/>
  <c r="T67" i="215" s="1"/>
  <c r="R48" i="108"/>
  <c r="T48" i="108" s="1"/>
  <c r="R24" i="108"/>
  <c r="T24" i="108" s="1"/>
  <c r="R143" i="239"/>
  <c r="T143" i="239" s="1"/>
  <c r="R190" i="94"/>
  <c r="T190" i="94" s="1"/>
  <c r="R159" i="215"/>
  <c r="T159" i="215" s="1"/>
  <c r="R45" i="215"/>
  <c r="T45" i="215" s="1"/>
  <c r="R126" i="239"/>
  <c r="T126" i="239" s="1"/>
  <c r="R147" i="239"/>
  <c r="T147" i="239" s="1"/>
  <c r="R126" i="365"/>
  <c r="T126" i="365" s="1"/>
  <c r="R98" i="365"/>
  <c r="T98" i="365" s="1"/>
  <c r="Q174" i="365"/>
  <c r="S174" i="365" s="1"/>
  <c r="R136" i="365"/>
  <c r="T136" i="365" s="1"/>
  <c r="R48" i="102"/>
  <c r="T48" i="102" s="1"/>
  <c r="R416" i="92"/>
  <c r="T416" i="92" s="1"/>
  <c r="R108" i="94"/>
  <c r="T108" i="94" s="1"/>
  <c r="R171" i="365"/>
  <c r="T171" i="365" s="1"/>
  <c r="Q183" i="365"/>
  <c r="S183" i="365" s="1"/>
  <c r="Q120" i="365"/>
  <c r="S120" i="365" s="1"/>
  <c r="R128" i="215"/>
  <c r="T128" i="215" s="1"/>
  <c r="R159" i="176"/>
  <c r="T159" i="176" s="1"/>
  <c r="R518" i="176"/>
  <c r="T518" i="176" s="1"/>
  <c r="R141" i="215"/>
  <c r="T141" i="215" s="1"/>
  <c r="R156" i="215"/>
  <c r="T156" i="215" s="1"/>
  <c r="R371" i="176"/>
  <c r="T371" i="176" s="1"/>
  <c r="R261" i="176"/>
  <c r="T261" i="176" s="1"/>
  <c r="R110" i="129"/>
  <c r="T110" i="129" s="1"/>
  <c r="R146" i="239"/>
  <c r="T146" i="239" s="1"/>
  <c r="R145" i="94"/>
  <c r="T145" i="94" s="1"/>
  <c r="R133" i="239"/>
  <c r="T133" i="239" s="1"/>
  <c r="R503" i="176"/>
  <c r="T503" i="176" s="1"/>
  <c r="R73" i="365"/>
  <c r="T73" i="365" s="1"/>
  <c r="R116" i="215"/>
  <c r="T116" i="215" s="1"/>
  <c r="R43" i="215"/>
  <c r="T43" i="215" s="1"/>
  <c r="R118" i="215"/>
  <c r="T118" i="215" s="1"/>
  <c r="R291" i="176"/>
  <c r="T291" i="176" s="1"/>
  <c r="R193" i="365"/>
  <c r="T193" i="365" s="1"/>
  <c r="R183" i="365"/>
  <c r="T183" i="365" s="1"/>
  <c r="R320" i="176"/>
  <c r="T320" i="176" s="1"/>
  <c r="Q125" i="365"/>
  <c r="S125" i="365" s="1"/>
  <c r="R179" i="365"/>
  <c r="T179" i="365" s="1"/>
  <c r="R63" i="223"/>
  <c r="T63" i="223" s="1"/>
  <c r="R162" i="215"/>
  <c r="T162" i="215" s="1"/>
  <c r="R484" i="176"/>
  <c r="T484" i="176" s="1"/>
  <c r="R306" i="176"/>
  <c r="T306" i="176" s="1"/>
  <c r="Q192" i="365"/>
  <c r="S192" i="365" s="1"/>
  <c r="R29" i="215"/>
  <c r="T29" i="215" s="1"/>
  <c r="R427" i="176"/>
  <c r="T427" i="176" s="1"/>
  <c r="R441" i="176"/>
  <c r="T441" i="176" s="1"/>
  <c r="R481" i="176"/>
  <c r="T481" i="176" s="1"/>
  <c r="R160" i="215"/>
  <c r="T160" i="215" s="1"/>
  <c r="R51" i="299"/>
  <c r="T51" i="299" s="1"/>
  <c r="R311" i="176"/>
  <c r="T311" i="176" s="1"/>
  <c r="R93" i="129"/>
  <c r="T93" i="129" s="1"/>
  <c r="R87" i="129"/>
  <c r="T87" i="129" s="1"/>
  <c r="R155" i="176"/>
  <c r="T155" i="176" s="1"/>
  <c r="R90" i="215"/>
  <c r="T90" i="215" s="1"/>
  <c r="R80" i="215"/>
  <c r="T80" i="215" s="1"/>
  <c r="R251" i="94"/>
  <c r="T251" i="94" s="1"/>
  <c r="R531" i="176"/>
  <c r="T531" i="176" s="1"/>
  <c r="R176" i="94"/>
  <c r="T176" i="94" s="1"/>
  <c r="R39" i="223"/>
  <c r="T39" i="223" s="1"/>
  <c r="R407" i="176"/>
  <c r="T407" i="176" s="1"/>
  <c r="R95" i="94"/>
  <c r="T95" i="94" s="1"/>
  <c r="R117" i="239"/>
  <c r="T117" i="239" s="1"/>
  <c r="R122" i="215"/>
  <c r="T122" i="215" s="1"/>
  <c r="R425" i="176"/>
  <c r="T425" i="176" s="1"/>
  <c r="R618" i="92"/>
  <c r="T618" i="92" s="1"/>
  <c r="Q254" i="176"/>
  <c r="S254" i="176" s="1"/>
  <c r="R148" i="215"/>
  <c r="T148" i="215" s="1"/>
  <c r="Q95" i="239"/>
  <c r="S95" i="239" s="1"/>
  <c r="Q98" i="108"/>
  <c r="S98" i="108" s="1"/>
  <c r="Q20" i="299"/>
  <c r="S20" i="299" s="1"/>
  <c r="Q442" i="92"/>
  <c r="S442" i="92" s="1"/>
  <c r="Q504" i="176"/>
  <c r="S504" i="176" s="1"/>
  <c r="Q489" i="176"/>
  <c r="S489" i="176" s="1"/>
  <c r="Q74" i="94"/>
  <c r="S74" i="94" s="1"/>
  <c r="R259" i="94"/>
  <c r="T259" i="94" s="1"/>
  <c r="R76" i="108"/>
  <c r="T76" i="108" s="1"/>
  <c r="R116" i="365"/>
  <c r="T116" i="365" s="1"/>
  <c r="R93" i="215"/>
  <c r="T93" i="215" s="1"/>
  <c r="R41" i="215"/>
  <c r="T41" i="215" s="1"/>
  <c r="R217" i="176"/>
  <c r="T217" i="176" s="1"/>
  <c r="R321" i="176"/>
  <c r="T321" i="176" s="1"/>
  <c r="R374" i="176"/>
  <c r="T374" i="176" s="1"/>
  <c r="R92" i="215"/>
  <c r="T92" i="215" s="1"/>
  <c r="R502" i="176"/>
  <c r="T502" i="176" s="1"/>
  <c r="R319" i="94"/>
  <c r="T319" i="94" s="1"/>
  <c r="R139" i="239"/>
  <c r="T139" i="239" s="1"/>
  <c r="R234" i="94"/>
  <c r="T234" i="94" s="1"/>
  <c r="R298" i="94"/>
  <c r="T298" i="94" s="1"/>
  <c r="R213" i="176"/>
  <c r="T213" i="176" s="1"/>
  <c r="R298" i="176"/>
  <c r="T298" i="176" s="1"/>
  <c r="R384" i="176"/>
  <c r="T384" i="176" s="1"/>
  <c r="R53" i="108"/>
  <c r="T53" i="108" s="1"/>
  <c r="R476" i="176"/>
  <c r="T476" i="176" s="1"/>
  <c r="R163" i="176"/>
  <c r="T163" i="176" s="1"/>
  <c r="R20" i="176"/>
  <c r="T20" i="176" s="1"/>
  <c r="R405" i="176"/>
  <c r="T405" i="176" s="1"/>
  <c r="R382" i="176"/>
  <c r="T382" i="176" s="1"/>
  <c r="R31" i="215"/>
  <c r="T31" i="215" s="1"/>
  <c r="R151" i="215"/>
  <c r="T151" i="215" s="1"/>
  <c r="R128" i="239"/>
  <c r="T128" i="239" s="1"/>
  <c r="R123" i="239"/>
  <c r="T123" i="239" s="1"/>
  <c r="R27" i="102"/>
  <c r="T27" i="102" s="1"/>
  <c r="R127" i="239"/>
  <c r="T127" i="239" s="1"/>
  <c r="R54" i="108"/>
  <c r="T54" i="108" s="1"/>
  <c r="R170" i="365"/>
  <c r="T170" i="365" s="1"/>
  <c r="Q180" i="365"/>
  <c r="S180" i="365" s="1"/>
  <c r="Q25" i="365"/>
  <c r="S25" i="365" s="1"/>
  <c r="R206" i="176"/>
  <c r="T206" i="176" s="1"/>
  <c r="R497" i="176"/>
  <c r="T497" i="176" s="1"/>
  <c r="R108" i="129"/>
  <c r="T108" i="129" s="1"/>
  <c r="R62" i="365"/>
  <c r="T62" i="365" s="1"/>
  <c r="R369" i="176"/>
  <c r="T369" i="176" s="1"/>
  <c r="R79" i="215"/>
  <c r="T79" i="215" s="1"/>
  <c r="R165" i="176"/>
  <c r="T165" i="176" s="1"/>
  <c r="R279" i="176"/>
  <c r="T279" i="176" s="1"/>
  <c r="R276" i="176"/>
  <c r="T276" i="176" s="1"/>
  <c r="R81" i="108"/>
  <c r="T81" i="108" s="1"/>
  <c r="R500" i="176"/>
  <c r="T500" i="176" s="1"/>
  <c r="R38" i="299"/>
  <c r="T38" i="299" s="1"/>
  <c r="R324" i="176"/>
  <c r="T324" i="176" s="1"/>
  <c r="R489" i="176"/>
  <c r="T489" i="176" s="1"/>
  <c r="R196" i="176"/>
  <c r="T196" i="176" s="1"/>
  <c r="R164" i="176"/>
  <c r="T164" i="176" s="1"/>
  <c r="R62" i="299"/>
  <c r="T62" i="299" s="1"/>
  <c r="R101" i="108"/>
  <c r="T101" i="108" s="1"/>
  <c r="R322" i="176"/>
  <c r="T322" i="176" s="1"/>
  <c r="R166" i="215"/>
  <c r="T166" i="215" s="1"/>
  <c r="R368" i="94"/>
  <c r="T368" i="94" s="1"/>
  <c r="R103" i="104"/>
  <c r="T103" i="104" s="1"/>
  <c r="R21" i="299"/>
  <c r="T21" i="299" s="1"/>
  <c r="R142" i="239"/>
  <c r="T142" i="239" s="1"/>
  <c r="R461" i="176"/>
  <c r="T461" i="176" s="1"/>
  <c r="R188" i="94"/>
  <c r="T188" i="94" s="1"/>
  <c r="R22" i="365"/>
  <c r="T22" i="365" s="1"/>
  <c r="Q173" i="365"/>
  <c r="S173" i="365" s="1"/>
  <c r="R137" i="365"/>
  <c r="T137" i="365" s="1"/>
  <c r="R190" i="365"/>
  <c r="T190" i="365" s="1"/>
  <c r="R421" i="176"/>
  <c r="T421" i="176" s="1"/>
  <c r="Q130" i="365"/>
  <c r="S130" i="365" s="1"/>
  <c r="R75" i="239"/>
  <c r="T75" i="239" s="1"/>
  <c r="R37" i="299"/>
  <c r="T37" i="299" s="1"/>
  <c r="R65" i="365"/>
  <c r="T65" i="365" s="1"/>
  <c r="Q139" i="365"/>
  <c r="S139" i="365" s="1"/>
  <c r="R327" i="176"/>
  <c r="T327" i="176" s="1"/>
  <c r="R470" i="176"/>
  <c r="T470" i="176" s="1"/>
  <c r="R108" i="215"/>
  <c r="T108" i="215" s="1"/>
  <c r="R33" i="215"/>
  <c r="T33" i="215" s="1"/>
  <c r="R127" i="215"/>
  <c r="T127" i="215" s="1"/>
  <c r="R526" i="176"/>
  <c r="T526" i="176" s="1"/>
  <c r="R474" i="176"/>
  <c r="T474" i="176" s="1"/>
  <c r="R26" i="299"/>
  <c r="T26" i="299" s="1"/>
  <c r="R151" i="94"/>
  <c r="T151" i="94" s="1"/>
  <c r="R25" i="108"/>
  <c r="T25" i="108" s="1"/>
  <c r="R254" i="176"/>
  <c r="T254" i="176" s="1"/>
  <c r="R221" i="94"/>
  <c r="T221" i="94" s="1"/>
  <c r="Q123" i="365"/>
  <c r="S123" i="365" s="1"/>
  <c r="R195" i="365"/>
  <c r="T195" i="365" s="1"/>
  <c r="R290" i="176"/>
  <c r="T290" i="176" s="1"/>
  <c r="R440" i="176"/>
  <c r="T440" i="176" s="1"/>
  <c r="R124" i="365"/>
  <c r="T124" i="365" s="1"/>
  <c r="R282" i="176"/>
  <c r="T282" i="176" s="1"/>
  <c r="R81" i="365"/>
  <c r="T81" i="365" s="1"/>
  <c r="Q20" i="365"/>
  <c r="S20" i="365" s="1"/>
  <c r="R383" i="176"/>
  <c r="T383" i="176" s="1"/>
  <c r="R51" i="215"/>
  <c r="T51" i="215" s="1"/>
  <c r="R75" i="365"/>
  <c r="T75" i="365" s="1"/>
  <c r="R288" i="176"/>
  <c r="T288" i="176" s="1"/>
  <c r="R157" i="215"/>
  <c r="T157" i="215" s="1"/>
  <c r="R326" i="176"/>
  <c r="T326" i="176" s="1"/>
  <c r="R43" i="299"/>
  <c r="T43" i="299" s="1"/>
  <c r="R514" i="176"/>
  <c r="T514" i="176" s="1"/>
  <c r="R432" i="176"/>
  <c r="T432" i="176" s="1"/>
  <c r="R152" i="176"/>
  <c r="T152" i="176" s="1"/>
  <c r="R409" i="176"/>
  <c r="T409" i="176" s="1"/>
  <c r="R167" i="215"/>
  <c r="T167" i="215" s="1"/>
  <c r="R39" i="215"/>
  <c r="T39" i="215" s="1"/>
  <c r="R120" i="215"/>
  <c r="T120" i="215" s="1"/>
  <c r="R153" i="176"/>
  <c r="T153" i="176" s="1"/>
  <c r="R373" i="176"/>
  <c r="T373" i="176" s="1"/>
  <c r="R495" i="176"/>
  <c r="T495" i="176" s="1"/>
  <c r="R31" i="223"/>
  <c r="T31" i="223" s="1"/>
  <c r="R124" i="239"/>
  <c r="T124" i="239" s="1"/>
  <c r="R215" i="94"/>
  <c r="T215" i="94" s="1"/>
  <c r="R431" i="176"/>
  <c r="T431" i="176" s="1"/>
  <c r="R255" i="94"/>
  <c r="T255" i="94" s="1"/>
  <c r="R122" i="239"/>
  <c r="T122" i="239" s="1"/>
  <c r="R127" i="94"/>
  <c r="T127" i="94" s="1"/>
  <c r="R291" i="94"/>
  <c r="T291" i="94" s="1"/>
  <c r="R39" i="299"/>
  <c r="T39" i="299" s="1"/>
  <c r="R486" i="176"/>
  <c r="T486" i="176" s="1"/>
  <c r="R297" i="94"/>
  <c r="T297" i="94" s="1"/>
  <c r="Q307" i="92"/>
  <c r="S307" i="92" s="1"/>
  <c r="Q36" i="215"/>
  <c r="S36" i="215" s="1"/>
  <c r="Q214" i="176"/>
  <c r="S214" i="176" s="1"/>
  <c r="Q100" i="92"/>
  <c r="S100" i="92" s="1"/>
  <c r="Q196" i="176"/>
  <c r="S196" i="176" s="1"/>
  <c r="R180" i="94"/>
  <c r="T180" i="94" s="1"/>
  <c r="Q248" i="92"/>
  <c r="S248" i="92" s="1"/>
  <c r="Q56" i="239"/>
  <c r="S56" i="239" s="1"/>
  <c r="Q17" i="299"/>
  <c r="S17" i="299" s="1"/>
  <c r="Q439" i="176"/>
  <c r="S439" i="176" s="1"/>
  <c r="R196" i="94"/>
  <c r="T196" i="94" s="1"/>
  <c r="R429" i="176"/>
  <c r="T429" i="176" s="1"/>
  <c r="Q190" i="365"/>
  <c r="S190" i="365" s="1"/>
  <c r="Q118" i="365"/>
  <c r="S118" i="365" s="1"/>
  <c r="R109" i="215"/>
  <c r="T109" i="215" s="1"/>
  <c r="R411" i="176"/>
  <c r="T411" i="176" s="1"/>
  <c r="R193" i="176"/>
  <c r="T193" i="176" s="1"/>
  <c r="R23" i="299"/>
  <c r="T23" i="299" s="1"/>
  <c r="R422" i="176"/>
  <c r="T422" i="176" s="1"/>
  <c r="R299" i="176"/>
  <c r="T299" i="176" s="1"/>
  <c r="R203" i="176"/>
  <c r="T203" i="176" s="1"/>
  <c r="R385" i="176"/>
  <c r="T385" i="176" s="1"/>
  <c r="R510" i="176"/>
  <c r="T510" i="176" s="1"/>
  <c r="R300" i="94"/>
  <c r="T300" i="94" s="1"/>
  <c r="R121" i="239"/>
  <c r="T121" i="239" s="1"/>
  <c r="R129" i="365"/>
  <c r="T129" i="365" s="1"/>
  <c r="Q102" i="365"/>
  <c r="S102" i="365" s="1"/>
  <c r="R264" i="176"/>
  <c r="T264" i="176" s="1"/>
  <c r="R158" i="215"/>
  <c r="T158" i="215" s="1"/>
  <c r="R52" i="215"/>
  <c r="T52" i="215" s="1"/>
  <c r="R126" i="215"/>
  <c r="T126" i="215" s="1"/>
  <c r="R328" i="176"/>
  <c r="T328" i="176" s="1"/>
  <c r="R32" i="223"/>
  <c r="T32" i="223" s="1"/>
  <c r="R147" i="215"/>
  <c r="T147" i="215" s="1"/>
  <c r="R36" i="223"/>
  <c r="T36" i="223" s="1"/>
  <c r="R201" i="176"/>
  <c r="T201" i="176" s="1"/>
  <c r="R435" i="176"/>
  <c r="T435" i="176" s="1"/>
  <c r="R192" i="94"/>
  <c r="T192" i="94" s="1"/>
  <c r="R41" i="102"/>
  <c r="T41" i="102" s="1"/>
  <c r="R57" i="223"/>
  <c r="T57" i="223" s="1"/>
  <c r="R141" i="239"/>
  <c r="T141" i="239" s="1"/>
  <c r="R228" i="94"/>
  <c r="T228" i="94" s="1"/>
  <c r="R519" i="176"/>
  <c r="T519" i="176" s="1"/>
  <c r="R104" i="129"/>
  <c r="T104" i="129" s="1"/>
  <c r="R69" i="365"/>
  <c r="T69" i="365" s="1"/>
  <c r="Q69" i="365"/>
  <c r="S69" i="365" s="1"/>
  <c r="R18" i="299"/>
  <c r="T18" i="299" s="1"/>
  <c r="R165" i="215"/>
  <c r="T165" i="215" s="1"/>
  <c r="R262" i="176"/>
  <c r="T262" i="176" s="1"/>
  <c r="R84" i="215"/>
  <c r="T84" i="215" s="1"/>
  <c r="R402" i="176"/>
  <c r="T402" i="176" s="1"/>
  <c r="R375" i="176"/>
  <c r="T375" i="176" s="1"/>
  <c r="R34" i="215"/>
  <c r="T34" i="215" s="1"/>
  <c r="R267" i="176"/>
  <c r="T267" i="176" s="1"/>
  <c r="R82" i="215"/>
  <c r="T82" i="215" s="1"/>
  <c r="R101" i="129"/>
  <c r="T101" i="129" s="1"/>
  <c r="R528" i="176"/>
  <c r="T528" i="176" s="1"/>
  <c r="R89" i="215"/>
  <c r="T89" i="215" s="1"/>
  <c r="R36" i="299"/>
  <c r="T36" i="299" s="1"/>
  <c r="R368" i="176"/>
  <c r="T368" i="176" s="1"/>
  <c r="R102" i="108"/>
  <c r="T102" i="108" s="1"/>
  <c r="R398" i="176"/>
  <c r="T398" i="176" s="1"/>
  <c r="R110" i="215"/>
  <c r="T110" i="215" s="1"/>
  <c r="R146" i="215"/>
  <c r="T146" i="215" s="1"/>
  <c r="R132" i="239"/>
  <c r="T132" i="239" s="1"/>
  <c r="R118" i="239"/>
  <c r="T118" i="239" s="1"/>
  <c r="R97" i="108"/>
  <c r="T97" i="108" s="1"/>
  <c r="R120" i="239"/>
  <c r="T120" i="239" s="1"/>
  <c r="R236" i="94"/>
  <c r="T236" i="94" s="1"/>
  <c r="R148" i="239"/>
  <c r="T148" i="239" s="1"/>
  <c r="R44" i="108"/>
  <c r="T44" i="108" s="1"/>
  <c r="R84" i="365"/>
  <c r="T84" i="365" s="1"/>
  <c r="R139" i="365"/>
  <c r="T139" i="365" s="1"/>
  <c r="R63" i="365"/>
  <c r="T63" i="365" s="1"/>
  <c r="Q116" i="365"/>
  <c r="S116" i="365" s="1"/>
  <c r="R72" i="215"/>
  <c r="T72" i="215" s="1"/>
  <c r="R385" i="92"/>
  <c r="T385" i="92" s="1"/>
  <c r="Q523" i="176"/>
  <c r="S523" i="176" s="1"/>
  <c r="R315" i="94"/>
  <c r="T315" i="94" s="1"/>
  <c r="R96" i="239"/>
  <c r="T96" i="239" s="1"/>
  <c r="R226" i="94"/>
  <c r="T226" i="94" s="1"/>
  <c r="R408" i="92"/>
  <c r="T408" i="92" s="1"/>
  <c r="R571" i="92"/>
  <c r="T571" i="92" s="1"/>
  <c r="R36" i="220"/>
  <c r="T36" i="220" s="1"/>
  <c r="R108" i="92"/>
  <c r="T108" i="92" s="1"/>
  <c r="Q467" i="176"/>
  <c r="S467" i="176" s="1"/>
  <c r="Q21" i="176"/>
  <c r="S21" i="176" s="1"/>
  <c r="Q312" i="176"/>
  <c r="S312" i="176" s="1"/>
  <c r="Q123" i="94"/>
  <c r="S123" i="94" s="1"/>
  <c r="Q85" i="129"/>
  <c r="S85" i="129" s="1"/>
  <c r="Q132" i="239"/>
  <c r="S132" i="239" s="1"/>
  <c r="Q87" i="129"/>
  <c r="S87" i="129" s="1"/>
  <c r="Q48" i="102"/>
  <c r="S48" i="102" s="1"/>
  <c r="Q242" i="94"/>
  <c r="S242" i="94" s="1"/>
  <c r="Q438" i="176"/>
  <c r="S438" i="176" s="1"/>
  <c r="Q157" i="94"/>
  <c r="S157" i="94" s="1"/>
  <c r="Q518" i="176"/>
  <c r="S518" i="176" s="1"/>
  <c r="Q480" i="176"/>
  <c r="S480" i="176" s="1"/>
  <c r="R448" i="92"/>
  <c r="T448" i="92" s="1"/>
  <c r="Q324" i="176"/>
  <c r="S324" i="176" s="1"/>
  <c r="Q261" i="176"/>
  <c r="S261" i="176" s="1"/>
  <c r="R172" i="94"/>
  <c r="T172" i="94" s="1"/>
  <c r="Q155" i="176"/>
  <c r="S155" i="176" s="1"/>
  <c r="Q189" i="176"/>
  <c r="S189" i="176" s="1"/>
  <c r="Q100" i="108"/>
  <c r="S100" i="108" s="1"/>
  <c r="Q165" i="176"/>
  <c r="S165" i="176" s="1"/>
  <c r="Q145" i="239"/>
  <c r="S145" i="239" s="1"/>
  <c r="Q128" i="215"/>
  <c r="S128" i="215" s="1"/>
  <c r="Q67" i="104"/>
  <c r="S67" i="104" s="1"/>
  <c r="Q44" i="108"/>
  <c r="S44" i="108" s="1"/>
  <c r="Q151" i="215"/>
  <c r="S151" i="215" s="1"/>
  <c r="R296" i="94"/>
  <c r="T296" i="94" s="1"/>
  <c r="Q57" i="204"/>
  <c r="S57" i="204" s="1"/>
  <c r="Q401" i="176"/>
  <c r="S401" i="176" s="1"/>
  <c r="R258" i="94"/>
  <c r="T258" i="94" s="1"/>
  <c r="Q159" i="215"/>
  <c r="S159" i="215" s="1"/>
  <c r="Q533" i="92"/>
  <c r="S533" i="92" s="1"/>
  <c r="Q123" i="239"/>
  <c r="S123" i="239" s="1"/>
  <c r="Q367" i="94"/>
  <c r="S367" i="94" s="1"/>
  <c r="R55" i="239"/>
  <c r="T55" i="239" s="1"/>
  <c r="R249" i="92"/>
  <c r="T249" i="92" s="1"/>
  <c r="R655" i="92"/>
  <c r="T655" i="92" s="1"/>
  <c r="R90" i="239"/>
  <c r="T90" i="239" s="1"/>
  <c r="R209" i="94"/>
  <c r="T209" i="94" s="1"/>
  <c r="Q147" i="92"/>
  <c r="S147" i="92" s="1"/>
  <c r="Q408" i="176"/>
  <c r="S408" i="176" s="1"/>
  <c r="R512" i="92"/>
  <c r="T512" i="92" s="1"/>
  <c r="Q121" i="215"/>
  <c r="S121" i="215" s="1"/>
  <c r="Q494" i="176"/>
  <c r="S494" i="176" s="1"/>
  <c r="Q523" i="92"/>
  <c r="S523" i="92" s="1"/>
  <c r="Q40" i="215"/>
  <c r="S40" i="215" s="1"/>
  <c r="Q196" i="94"/>
  <c r="S196" i="94" s="1"/>
  <c r="Q129" i="215"/>
  <c r="S129" i="215" s="1"/>
  <c r="Q402" i="176"/>
  <c r="S402" i="176" s="1"/>
  <c r="Q307" i="94"/>
  <c r="S307" i="94" s="1"/>
  <c r="Q252" i="176"/>
  <c r="S252" i="176" s="1"/>
  <c r="R231" i="92"/>
  <c r="T231" i="92" s="1"/>
  <c r="R631" i="92"/>
  <c r="T631" i="92" s="1"/>
  <c r="R155" i="90"/>
  <c r="T155" i="90" s="1"/>
  <c r="R544" i="92"/>
  <c r="T544" i="92" s="1"/>
  <c r="R554" i="92"/>
  <c r="T554" i="92" s="1"/>
  <c r="R539" i="92"/>
  <c r="T539" i="92" s="1"/>
  <c r="R385" i="94"/>
  <c r="T385" i="94" s="1"/>
  <c r="Q122" i="239"/>
  <c r="S122" i="239" s="1"/>
  <c r="Q272" i="176"/>
  <c r="S272" i="176" s="1"/>
  <c r="Q83" i="239"/>
  <c r="S83" i="239" s="1"/>
  <c r="Q50" i="215"/>
  <c r="S50" i="215" s="1"/>
  <c r="Q36" i="204"/>
  <c r="S36" i="204" s="1"/>
  <c r="Q501" i="176"/>
  <c r="S501" i="176" s="1"/>
  <c r="R104" i="104"/>
  <c r="T104" i="104" s="1"/>
  <c r="Q650" i="92"/>
  <c r="S650" i="92" s="1"/>
  <c r="Q461" i="176"/>
  <c r="S461" i="176" s="1"/>
  <c r="Q686" i="92"/>
  <c r="S686" i="92" s="1"/>
  <c r="R393" i="92"/>
  <c r="T393" i="92" s="1"/>
  <c r="R218" i="94"/>
  <c r="T218" i="94" s="1"/>
  <c r="R438" i="92"/>
  <c r="T438" i="92" s="1"/>
  <c r="R70" i="239"/>
  <c r="T70" i="239" s="1"/>
  <c r="R663" i="92"/>
  <c r="T663" i="92" s="1"/>
  <c r="R61" i="92"/>
  <c r="T61" i="92" s="1"/>
  <c r="R406" i="92"/>
  <c r="T406" i="92" s="1"/>
  <c r="R83" i="92"/>
  <c r="T83" i="92" s="1"/>
  <c r="R117" i="215"/>
  <c r="T117" i="215" s="1"/>
  <c r="R227" i="92"/>
  <c r="T227" i="92" s="1"/>
  <c r="R640" i="92"/>
  <c r="T640" i="92" s="1"/>
  <c r="R553" i="92"/>
  <c r="T553" i="92" s="1"/>
  <c r="R404" i="92"/>
  <c r="T404" i="92" s="1"/>
  <c r="R667" i="92"/>
  <c r="T667" i="92" s="1"/>
  <c r="Q27" i="204"/>
  <c r="S27" i="204" s="1"/>
  <c r="R135" i="90"/>
  <c r="T135" i="90" s="1"/>
  <c r="Q428" i="92"/>
  <c r="S428" i="92" s="1"/>
  <c r="Q158" i="215"/>
  <c r="S158" i="215" s="1"/>
  <c r="Q561" i="92"/>
  <c r="S561" i="92" s="1"/>
  <c r="Q57" i="239"/>
  <c r="S57" i="239" s="1"/>
  <c r="Q380" i="176"/>
  <c r="S380" i="176" s="1"/>
  <c r="R307" i="92"/>
  <c r="T307" i="92" s="1"/>
  <c r="Q456" i="92"/>
  <c r="S456" i="92" s="1"/>
  <c r="Q297" i="176"/>
  <c r="S297" i="176" s="1"/>
  <c r="Q423" i="176"/>
  <c r="S423" i="176" s="1"/>
  <c r="R391" i="92"/>
  <c r="T391" i="92" s="1"/>
  <c r="R257" i="94"/>
  <c r="T257" i="94" s="1"/>
  <c r="R220" i="94"/>
  <c r="T220" i="94" s="1"/>
  <c r="Q646" i="92"/>
  <c r="S646" i="92" s="1"/>
  <c r="Q213" i="92"/>
  <c r="S213" i="92" s="1"/>
  <c r="Q107" i="104"/>
  <c r="S107" i="104" s="1"/>
  <c r="Q39" i="223"/>
  <c r="S39" i="223" s="1"/>
  <c r="Q150" i="215"/>
  <c r="S150" i="215" s="1"/>
  <c r="R139" i="94"/>
  <c r="T139" i="94" s="1"/>
  <c r="Q631" i="92"/>
  <c r="S631" i="92" s="1"/>
  <c r="R37" i="215"/>
  <c r="T37" i="215" s="1"/>
  <c r="R56" i="239"/>
  <c r="T56" i="239" s="1"/>
  <c r="R537" i="92"/>
  <c r="T537" i="92" s="1"/>
  <c r="R645" i="92"/>
  <c r="T645" i="92" s="1"/>
  <c r="R561" i="92"/>
  <c r="T561" i="92" s="1"/>
  <c r="R48" i="215"/>
  <c r="T48" i="215" s="1"/>
  <c r="R608" i="92"/>
  <c r="T608" i="92" s="1"/>
  <c r="Q306" i="176"/>
  <c r="S306" i="176" s="1"/>
  <c r="R442" i="92"/>
  <c r="T442" i="92" s="1"/>
  <c r="R456" i="92"/>
  <c r="T456" i="92" s="1"/>
  <c r="Q688" i="92"/>
  <c r="S688" i="92" s="1"/>
  <c r="R208" i="92"/>
  <c r="T208" i="92" s="1"/>
  <c r="R87" i="239"/>
  <c r="T87" i="239" s="1"/>
  <c r="R265" i="92"/>
  <c r="T265" i="92" s="1"/>
  <c r="R62" i="239"/>
  <c r="T62" i="239" s="1"/>
  <c r="R156" i="92"/>
  <c r="T156" i="92" s="1"/>
  <c r="R689" i="92"/>
  <c r="T689" i="92" s="1"/>
  <c r="R425" i="92"/>
  <c r="T425" i="92" s="1"/>
  <c r="R120" i="94"/>
  <c r="T120" i="94" s="1"/>
  <c r="Q425" i="92"/>
  <c r="S425" i="92" s="1"/>
  <c r="R114" i="94"/>
  <c r="T114" i="94" s="1"/>
  <c r="Q468" i="176"/>
  <c r="S468" i="176" s="1"/>
  <c r="Q487" i="176"/>
  <c r="S487" i="176" s="1"/>
  <c r="Q157" i="92"/>
  <c r="S157" i="92" s="1"/>
  <c r="Q159" i="94"/>
  <c r="S159" i="94" s="1"/>
  <c r="Q99" i="129"/>
  <c r="S99" i="129" s="1"/>
  <c r="Q389" i="92"/>
  <c r="S389" i="92" s="1"/>
  <c r="Q81" i="108"/>
  <c r="S81" i="108" s="1"/>
  <c r="Q432" i="176"/>
  <c r="S432" i="176" s="1"/>
  <c r="Q141" i="239"/>
  <c r="S141" i="239" s="1"/>
  <c r="Q426" i="176"/>
  <c r="S426" i="176" s="1"/>
  <c r="R531" i="92"/>
  <c r="T531" i="92" s="1"/>
  <c r="Q437" i="92"/>
  <c r="S437" i="92" s="1"/>
  <c r="R248" i="92"/>
  <c r="T248" i="92" s="1"/>
  <c r="R153" i="94"/>
  <c r="T153" i="94" s="1"/>
  <c r="Q59" i="299"/>
  <c r="S59" i="299" s="1"/>
  <c r="Q55" i="215"/>
  <c r="S55" i="215" s="1"/>
  <c r="Q28" i="108"/>
  <c r="S28" i="108" s="1"/>
  <c r="Q29" i="204"/>
  <c r="S29" i="204" s="1"/>
  <c r="Q435" i="176"/>
  <c r="S435" i="176" s="1"/>
  <c r="Q61" i="108"/>
  <c r="S61" i="108" s="1"/>
  <c r="Q630" i="92"/>
  <c r="S630" i="92" s="1"/>
  <c r="Q111" i="94"/>
  <c r="S111" i="94" s="1"/>
  <c r="Q182" i="90"/>
  <c r="S182" i="90" s="1"/>
  <c r="R126" i="94"/>
  <c r="T126" i="94" s="1"/>
  <c r="R177" i="94"/>
  <c r="T177" i="94" s="1"/>
  <c r="Q56" i="299"/>
  <c r="S56" i="299" s="1"/>
  <c r="Q305" i="176"/>
  <c r="S305" i="176" s="1"/>
  <c r="R202" i="94"/>
  <c r="T202" i="94" s="1"/>
  <c r="R77" i="239"/>
  <c r="T77" i="239" s="1"/>
  <c r="Q51" i="215"/>
  <c r="S51" i="215" s="1"/>
  <c r="R35" i="204"/>
  <c r="T35" i="204" s="1"/>
  <c r="R101" i="92"/>
  <c r="T101" i="92" s="1"/>
  <c r="R457" i="92"/>
  <c r="T457" i="92" s="1"/>
  <c r="Q279" i="176"/>
  <c r="S279" i="176" s="1"/>
  <c r="R582" i="92"/>
  <c r="T582" i="92" s="1"/>
  <c r="Q154" i="215"/>
  <c r="S154" i="215" s="1"/>
  <c r="Q251" i="94"/>
  <c r="S251" i="94" s="1"/>
  <c r="Q308" i="176"/>
  <c r="S308" i="176" s="1"/>
  <c r="Q290" i="176"/>
  <c r="S290" i="176" s="1"/>
  <c r="Q405" i="176"/>
  <c r="S405" i="176" s="1"/>
  <c r="Q436" i="92"/>
  <c r="S436" i="92" s="1"/>
  <c r="R307" i="94"/>
  <c r="T307" i="94" s="1"/>
  <c r="R211" i="94"/>
  <c r="T211" i="94" s="1"/>
  <c r="R161" i="92"/>
  <c r="T161" i="92" s="1"/>
  <c r="R652" i="92"/>
  <c r="T652" i="92" s="1"/>
  <c r="R270" i="92"/>
  <c r="T270" i="92" s="1"/>
  <c r="R38" i="204"/>
  <c r="T38" i="204" s="1"/>
  <c r="R266" i="92"/>
  <c r="T266" i="92" s="1"/>
  <c r="R27" i="204"/>
  <c r="T27" i="204" s="1"/>
  <c r="R158" i="92"/>
  <c r="T158" i="92" s="1"/>
  <c r="Q86" i="215"/>
  <c r="S86" i="215" s="1"/>
  <c r="Q38" i="204"/>
  <c r="S38" i="204" s="1"/>
  <c r="Q147" i="215"/>
  <c r="S147" i="215" s="1"/>
  <c r="Q211" i="176"/>
  <c r="S211" i="176" s="1"/>
  <c r="Q429" i="176"/>
  <c r="S429" i="176" s="1"/>
  <c r="Q582" i="92"/>
  <c r="S582" i="92" s="1"/>
  <c r="R264" i="94"/>
  <c r="T264" i="94" s="1"/>
  <c r="Q611" i="92"/>
  <c r="S611" i="92" s="1"/>
  <c r="R117" i="94"/>
  <c r="T117" i="94" s="1"/>
  <c r="Q162" i="215"/>
  <c r="S162" i="215" s="1"/>
  <c r="R235" i="94"/>
  <c r="T235" i="94" s="1"/>
  <c r="R614" i="92"/>
  <c r="T614" i="92" s="1"/>
  <c r="R219" i="92"/>
  <c r="T219" i="92" s="1"/>
  <c r="R559" i="92"/>
  <c r="T559" i="92" s="1"/>
  <c r="R560" i="92"/>
  <c r="T560" i="92" s="1"/>
  <c r="R109" i="94"/>
  <c r="T109" i="94" s="1"/>
  <c r="R693" i="92"/>
  <c r="T693" i="92" s="1"/>
  <c r="R510" i="92"/>
  <c r="T510" i="92" s="1"/>
  <c r="R59" i="239"/>
  <c r="T59" i="239" s="1"/>
  <c r="R267" i="94"/>
  <c r="T267" i="94" s="1"/>
  <c r="R160" i="92"/>
  <c r="T160" i="92" s="1"/>
  <c r="R647" i="92"/>
  <c r="T647" i="92" s="1"/>
  <c r="Q545" i="92"/>
  <c r="S545" i="92" s="1"/>
  <c r="R431" i="92"/>
  <c r="T431" i="92" s="1"/>
  <c r="Q567" i="92"/>
  <c r="S567" i="92" s="1"/>
  <c r="R113" i="94"/>
  <c r="T113" i="94" s="1"/>
  <c r="R105" i="92"/>
  <c r="T105" i="92" s="1"/>
  <c r="R107" i="104"/>
  <c r="T107" i="104" s="1"/>
  <c r="Q532" i="92"/>
  <c r="S532" i="92" s="1"/>
  <c r="Q57" i="223"/>
  <c r="S57" i="223" s="1"/>
  <c r="Q554" i="92"/>
  <c r="S554" i="92" s="1"/>
  <c r="R239" i="92"/>
  <c r="T239" i="92" s="1"/>
  <c r="Q37" i="204"/>
  <c r="S37" i="204" s="1"/>
  <c r="R213" i="92"/>
  <c r="T213" i="92" s="1"/>
  <c r="Q151" i="176"/>
  <c r="S151" i="176" s="1"/>
  <c r="Q241" i="94"/>
  <c r="S241" i="94" s="1"/>
  <c r="Q89" i="215"/>
  <c r="S89" i="215" s="1"/>
  <c r="Q160" i="92"/>
  <c r="S160" i="92" s="1"/>
  <c r="Q644" i="92"/>
  <c r="S644" i="92" s="1"/>
  <c r="Q255" i="176"/>
  <c r="S255" i="176" s="1"/>
  <c r="R173" i="94"/>
  <c r="T173" i="94" s="1"/>
  <c r="Q111" i="92"/>
  <c r="S111" i="92" s="1"/>
  <c r="Q128" i="239"/>
  <c r="S128" i="239" s="1"/>
  <c r="Q299" i="176"/>
  <c r="S299" i="176" s="1"/>
  <c r="Q266" i="94"/>
  <c r="S266" i="94" s="1"/>
  <c r="Q207" i="92"/>
  <c r="S207" i="92" s="1"/>
  <c r="R239" i="94"/>
  <c r="T239" i="94" s="1"/>
  <c r="R630" i="92"/>
  <c r="T630" i="92" s="1"/>
  <c r="R164" i="215"/>
  <c r="T164" i="215" s="1"/>
  <c r="R89" i="239"/>
  <c r="T89" i="239" s="1"/>
  <c r="R242" i="92"/>
  <c r="T242" i="92" s="1"/>
  <c r="R178" i="90"/>
  <c r="T178" i="90" s="1"/>
  <c r="R230" i="92"/>
  <c r="T230" i="92" s="1"/>
  <c r="R235" i="92"/>
  <c r="T235" i="92" s="1"/>
  <c r="R550" i="92"/>
  <c r="T550" i="92" s="1"/>
  <c r="R44" i="204"/>
  <c r="T44" i="204" s="1"/>
  <c r="R611" i="92"/>
  <c r="T611" i="92" s="1"/>
  <c r="R153" i="92"/>
  <c r="T153" i="92" s="1"/>
  <c r="R372" i="92"/>
  <c r="T372" i="92" s="1"/>
  <c r="R20" i="299"/>
  <c r="T20" i="299" s="1"/>
  <c r="R545" i="92"/>
  <c r="T545" i="92" s="1"/>
  <c r="R650" i="92"/>
  <c r="T650" i="92" s="1"/>
  <c r="R78" i="239"/>
  <c r="T78" i="239" s="1"/>
  <c r="R436" i="92"/>
  <c r="T436" i="92" s="1"/>
  <c r="R657" i="92"/>
  <c r="T657" i="92" s="1"/>
  <c r="Q166" i="176"/>
  <c r="S166" i="176" s="1"/>
  <c r="Q207" i="176"/>
  <c r="S207" i="176" s="1"/>
  <c r="Q25" i="108"/>
  <c r="S25" i="108" s="1"/>
  <c r="Q83" i="90"/>
  <c r="S83" i="90" s="1"/>
  <c r="Q167" i="176"/>
  <c r="S167" i="176" s="1"/>
  <c r="Q154" i="176"/>
  <c r="S154" i="176" s="1"/>
  <c r="Q122" i="215"/>
  <c r="S122" i="215" s="1"/>
  <c r="Q145" i="94"/>
  <c r="S145" i="94" s="1"/>
  <c r="Q42" i="299"/>
  <c r="S42" i="299" s="1"/>
  <c r="Q21" i="299"/>
  <c r="S21" i="299" s="1"/>
  <c r="Q476" i="176"/>
  <c r="S476" i="176" s="1"/>
  <c r="R428" i="92"/>
  <c r="T428" i="92" s="1"/>
  <c r="R37" i="90"/>
  <c r="T37" i="90" s="1"/>
  <c r="Q85" i="215"/>
  <c r="S85" i="215" s="1"/>
  <c r="Q91" i="215"/>
  <c r="S91" i="215" s="1"/>
  <c r="Q138" i="239"/>
  <c r="S138" i="239" s="1"/>
  <c r="Q536" i="176"/>
  <c r="S536" i="176" s="1"/>
  <c r="Q89" i="239"/>
  <c r="S89" i="239" s="1"/>
  <c r="Q215" i="94"/>
  <c r="S215" i="94" s="1"/>
  <c r="Q404" i="92"/>
  <c r="S404" i="92" s="1"/>
  <c r="Q498" i="176"/>
  <c r="S498" i="176" s="1"/>
  <c r="R131" i="94"/>
  <c r="T131" i="94" s="1"/>
  <c r="Q120" i="94"/>
  <c r="S120" i="94" s="1"/>
  <c r="R236" i="92"/>
  <c r="T236" i="92" s="1"/>
  <c r="R187" i="92"/>
  <c r="T187" i="92" s="1"/>
  <c r="Q134" i="94"/>
  <c r="S134" i="94" s="1"/>
  <c r="Q53" i="299"/>
  <c r="S53" i="299" s="1"/>
  <c r="Q257" i="176"/>
  <c r="S257" i="176" s="1"/>
  <c r="Q308" i="92"/>
  <c r="S308" i="92" s="1"/>
  <c r="R247" i="92"/>
  <c r="T247" i="92" s="1"/>
  <c r="R549" i="92"/>
  <c r="T549" i="92" s="1"/>
  <c r="R156" i="94"/>
  <c r="T156" i="94" s="1"/>
  <c r="R212" i="92"/>
  <c r="T212" i="92" s="1"/>
  <c r="Q42" i="215"/>
  <c r="S42" i="215" s="1"/>
  <c r="R180" i="90"/>
  <c r="T180" i="90" s="1"/>
  <c r="R29" i="204"/>
  <c r="T29" i="204" s="1"/>
  <c r="Q534" i="176"/>
  <c r="S534" i="176" s="1"/>
  <c r="Q265" i="176"/>
  <c r="S265" i="176" s="1"/>
  <c r="Q670" i="92"/>
  <c r="S670" i="92" s="1"/>
  <c r="Q477" i="176"/>
  <c r="S477" i="176" s="1"/>
  <c r="Q38" i="299"/>
  <c r="S38" i="299" s="1"/>
  <c r="Q62" i="239"/>
  <c r="S62" i="239" s="1"/>
  <c r="Q249" i="92"/>
  <c r="S249" i="92" s="1"/>
  <c r="Q167" i="215"/>
  <c r="S167" i="215" s="1"/>
  <c r="R97" i="94"/>
  <c r="T97" i="94" s="1"/>
  <c r="Q240" i="94"/>
  <c r="S240" i="94" s="1"/>
  <c r="Q108" i="92"/>
  <c r="S108" i="92" s="1"/>
  <c r="Q222" i="92"/>
  <c r="S222" i="92" s="1"/>
  <c r="Q626" i="92"/>
  <c r="S626" i="92" s="1"/>
  <c r="Q145" i="215"/>
  <c r="S145" i="215" s="1"/>
  <c r="Q648" i="92"/>
  <c r="S648" i="92" s="1"/>
  <c r="Q146" i="239"/>
  <c r="S146" i="239" s="1"/>
  <c r="R114" i="92"/>
  <c r="T114" i="92" s="1"/>
  <c r="R133" i="94"/>
  <c r="T133" i="94" s="1"/>
  <c r="R552" i="92"/>
  <c r="T552" i="92" s="1"/>
  <c r="R534" i="92"/>
  <c r="T534" i="92" s="1"/>
  <c r="R572" i="92"/>
  <c r="T572" i="92" s="1"/>
  <c r="R548" i="92"/>
  <c r="T548" i="92" s="1"/>
  <c r="R567" i="92"/>
  <c r="T567" i="92" s="1"/>
  <c r="R80" i="239"/>
  <c r="T80" i="239" s="1"/>
  <c r="R643" i="92"/>
  <c r="T643" i="92" s="1"/>
  <c r="R85" i="239"/>
  <c r="T85" i="239" s="1"/>
  <c r="Q238" i="94"/>
  <c r="S238" i="94" s="1"/>
  <c r="R267" i="92"/>
  <c r="T267" i="92" s="1"/>
  <c r="Q304" i="92"/>
  <c r="S304" i="92" s="1"/>
  <c r="Q257" i="94"/>
  <c r="S257" i="94" s="1"/>
  <c r="R250" i="94"/>
  <c r="T250" i="94" s="1"/>
  <c r="R79" i="104"/>
  <c r="T79" i="104" s="1"/>
  <c r="Q438" i="92"/>
  <c r="S438" i="92" s="1"/>
  <c r="R119" i="92"/>
  <c r="T119" i="92" s="1"/>
  <c r="R253" i="94"/>
  <c r="T253" i="94" s="1"/>
  <c r="Q155" i="215"/>
  <c r="S155" i="215" s="1"/>
  <c r="Q244" i="92"/>
  <c r="S244" i="92" s="1"/>
  <c r="R122" i="94"/>
  <c r="T122" i="94" s="1"/>
  <c r="R606" i="92"/>
  <c r="T606" i="92" s="1"/>
  <c r="R232" i="94"/>
  <c r="T232" i="94" s="1"/>
  <c r="R150" i="239"/>
  <c r="T150" i="239" s="1"/>
  <c r="R176" i="90"/>
  <c r="T176" i="90" s="1"/>
  <c r="R86" i="239"/>
  <c r="T86" i="239" s="1"/>
  <c r="R688" i="92"/>
  <c r="T688" i="92" s="1"/>
  <c r="R584" i="92"/>
  <c r="T584" i="92" s="1"/>
  <c r="R59" i="204"/>
  <c r="T59" i="204" s="1"/>
  <c r="R110" i="90"/>
  <c r="T110" i="90" s="1"/>
  <c r="R535" i="92"/>
  <c r="T535" i="92" s="1"/>
  <c r="R73" i="239"/>
  <c r="T73" i="239" s="1"/>
  <c r="R54" i="239"/>
  <c r="T54" i="239" s="1"/>
  <c r="R612" i="92"/>
  <c r="T612" i="92" s="1"/>
  <c r="R568" i="92"/>
  <c r="T568" i="92" s="1"/>
  <c r="Q118" i="239"/>
  <c r="S118" i="239" s="1"/>
  <c r="Q52" i="215"/>
  <c r="S52" i="215" s="1"/>
  <c r="Q291" i="94"/>
  <c r="S291" i="94" s="1"/>
  <c r="Q119" i="215"/>
  <c r="S119" i="215" s="1"/>
  <c r="Q226" i="94"/>
  <c r="S226" i="94" s="1"/>
  <c r="R247" i="94"/>
  <c r="T247" i="94" s="1"/>
  <c r="Q190" i="94"/>
  <c r="S190" i="94" s="1"/>
  <c r="Q91" i="239"/>
  <c r="S91" i="239" s="1"/>
  <c r="Q80" i="215"/>
  <c r="S80" i="215" s="1"/>
  <c r="Q365" i="94"/>
  <c r="S365" i="94" s="1"/>
  <c r="R376" i="94"/>
  <c r="T376" i="94" s="1"/>
  <c r="Q80" i="108"/>
  <c r="S80" i="108" s="1"/>
  <c r="R121" i="94"/>
  <c r="T121" i="94" s="1"/>
  <c r="Q475" i="176"/>
  <c r="S475" i="176" s="1"/>
  <c r="R225" i="94"/>
  <c r="T225" i="94" s="1"/>
  <c r="R636" i="92"/>
  <c r="T636" i="92" s="1"/>
  <c r="R95" i="239"/>
  <c r="T95" i="239" s="1"/>
  <c r="R266" i="94"/>
  <c r="T266" i="94" s="1"/>
  <c r="R377" i="92"/>
  <c r="T377" i="92" s="1"/>
  <c r="R151" i="90"/>
  <c r="T151" i="90" s="1"/>
  <c r="R125" i="90"/>
  <c r="T125" i="90" s="1"/>
  <c r="R591" i="92"/>
  <c r="T591" i="92" s="1"/>
  <c r="R223" i="94"/>
  <c r="T223" i="94" s="1"/>
  <c r="R43" i="204"/>
  <c r="T43" i="204" s="1"/>
  <c r="R182" i="94"/>
  <c r="T182" i="94" s="1"/>
  <c r="Q531" i="92"/>
  <c r="S531" i="92" s="1"/>
  <c r="Q35" i="204"/>
  <c r="S35" i="204" s="1"/>
  <c r="Q29" i="108"/>
  <c r="S29" i="108" s="1"/>
  <c r="Q510" i="92"/>
  <c r="S510" i="92" s="1"/>
  <c r="Q302" i="94"/>
  <c r="S302" i="94" s="1"/>
  <c r="Q639" i="92"/>
  <c r="S639" i="92" s="1"/>
  <c r="R528" i="92"/>
  <c r="T528" i="92" s="1"/>
  <c r="Q431" i="92"/>
  <c r="S431" i="92" s="1"/>
  <c r="R230" i="94"/>
  <c r="T230" i="94" s="1"/>
  <c r="Q430" i="92"/>
  <c r="S430" i="92" s="1"/>
  <c r="Q151" i="92"/>
  <c r="S151" i="92" s="1"/>
  <c r="Q54" i="215"/>
  <c r="S54" i="215" s="1"/>
  <c r="R530" i="92"/>
  <c r="T530" i="92" s="1"/>
  <c r="R330" i="92"/>
  <c r="T330" i="92" s="1"/>
  <c r="Q173" i="176"/>
  <c r="S173" i="176" s="1"/>
  <c r="R240" i="94"/>
  <c r="T240" i="94" s="1"/>
  <c r="R88" i="90"/>
  <c r="T88" i="90" s="1"/>
  <c r="R124" i="90"/>
  <c r="T124" i="90" s="1"/>
  <c r="R397" i="92"/>
  <c r="T397" i="92" s="1"/>
  <c r="Q156" i="215"/>
  <c r="S156" i="215" s="1"/>
  <c r="Q41" i="102"/>
  <c r="S41" i="102" s="1"/>
  <c r="Q210" i="176"/>
  <c r="S210" i="176" s="1"/>
  <c r="Q82" i="104"/>
  <c r="S82" i="104" s="1"/>
  <c r="Q78" i="215"/>
  <c r="S78" i="215" s="1"/>
  <c r="Q267" i="176"/>
  <c r="S267" i="176" s="1"/>
  <c r="R284" i="92"/>
  <c r="T284" i="92" s="1"/>
  <c r="Q591" i="92"/>
  <c r="S591" i="92" s="1"/>
  <c r="R308" i="94"/>
  <c r="T308" i="94" s="1"/>
  <c r="Q55" i="204"/>
  <c r="S55" i="204" s="1"/>
  <c r="R523" i="92"/>
  <c r="T523" i="92" s="1"/>
  <c r="R141" i="94"/>
  <c r="T141" i="94" s="1"/>
  <c r="Q315" i="176"/>
  <c r="S315" i="176" s="1"/>
  <c r="Q406" i="176"/>
  <c r="S406" i="176" s="1"/>
  <c r="R301" i="94"/>
  <c r="T301" i="94" s="1"/>
  <c r="Q95" i="94"/>
  <c r="S95" i="94" s="1"/>
  <c r="Q127" i="215"/>
  <c r="S127" i="215" s="1"/>
  <c r="Q259" i="94"/>
  <c r="S259" i="94" s="1"/>
  <c r="Q103" i="108"/>
  <c r="S103" i="108" s="1"/>
  <c r="Q37" i="215"/>
  <c r="S37" i="215" s="1"/>
  <c r="R135" i="94"/>
  <c r="T135" i="94" s="1"/>
  <c r="Q113" i="94"/>
  <c r="S113" i="94" s="1"/>
  <c r="R244" i="92"/>
  <c r="T244" i="92" s="1"/>
  <c r="R57" i="204"/>
  <c r="T57" i="204" s="1"/>
  <c r="R40" i="204"/>
  <c r="T40" i="204" s="1"/>
  <c r="R627" i="92"/>
  <c r="T627" i="92" s="1"/>
  <c r="R623" i="92"/>
  <c r="T623" i="92" s="1"/>
  <c r="R314" i="94"/>
  <c r="T314" i="94" s="1"/>
  <c r="Q288" i="176"/>
  <c r="S288" i="176" s="1"/>
  <c r="Q45" i="215"/>
  <c r="S45" i="215" s="1"/>
  <c r="Q311" i="176"/>
  <c r="S311" i="176" s="1"/>
  <c r="Q76" i="239"/>
  <c r="S76" i="239" s="1"/>
  <c r="Q663" i="92"/>
  <c r="S663" i="92" s="1"/>
  <c r="R199" i="94"/>
  <c r="T199" i="94" s="1"/>
  <c r="Q72" i="215"/>
  <c r="S72" i="215" s="1"/>
  <c r="Q50" i="108"/>
  <c r="S50" i="108" s="1"/>
  <c r="R89" i="92"/>
  <c r="T89" i="92" s="1"/>
  <c r="R148" i="94"/>
  <c r="T148" i="94" s="1"/>
  <c r="Q371" i="92"/>
  <c r="S371" i="92" s="1"/>
  <c r="Q575" i="92"/>
  <c r="S575" i="92" s="1"/>
  <c r="Q478" i="176"/>
  <c r="S478" i="176" s="1"/>
  <c r="Q321" i="176"/>
  <c r="S321" i="176" s="1"/>
  <c r="Q373" i="176"/>
  <c r="S373" i="176" s="1"/>
  <c r="Q127" i="239"/>
  <c r="S127" i="239" s="1"/>
  <c r="R370" i="92"/>
  <c r="T370" i="92" s="1"/>
  <c r="R583" i="92"/>
  <c r="T583" i="92" s="1"/>
  <c r="R686" i="92"/>
  <c r="T686" i="92" s="1"/>
  <c r="R45" i="204"/>
  <c r="T45" i="204" s="1"/>
  <c r="R175" i="90"/>
  <c r="T175" i="90" s="1"/>
  <c r="R129" i="239"/>
  <c r="T129" i="239" s="1"/>
  <c r="R513" i="92"/>
  <c r="T513" i="92" s="1"/>
  <c r="Q538" i="92"/>
  <c r="S538" i="92" s="1"/>
  <c r="R620" i="92"/>
  <c r="T620" i="92" s="1"/>
  <c r="R111" i="92"/>
  <c r="T111" i="92" s="1"/>
  <c r="R644" i="92"/>
  <c r="T644" i="92" s="1"/>
  <c r="R238" i="94"/>
  <c r="T238" i="94" s="1"/>
  <c r="R409" i="92"/>
  <c r="T409" i="92" s="1"/>
  <c r="Q156" i="92"/>
  <c r="S156" i="92" s="1"/>
  <c r="Q54" i="299"/>
  <c r="S54" i="299" s="1"/>
  <c r="Q37" i="299"/>
  <c r="S37" i="299" s="1"/>
  <c r="Q256" i="176"/>
  <c r="S256" i="176" s="1"/>
  <c r="Q121" i="92"/>
  <c r="S121" i="92" s="1"/>
  <c r="Q134" i="239"/>
  <c r="S134" i="239" s="1"/>
  <c r="Q39" i="299"/>
  <c r="S39" i="299" s="1"/>
  <c r="Q270" i="176"/>
  <c r="S270" i="176" s="1"/>
  <c r="R277" i="94"/>
  <c r="T277" i="94" s="1"/>
  <c r="R94" i="239"/>
  <c r="T94" i="239" s="1"/>
  <c r="R71" i="239"/>
  <c r="T71" i="239" s="1"/>
  <c r="R144" i="239"/>
  <c r="T144" i="239" s="1"/>
  <c r="R100" i="92"/>
  <c r="T100" i="92" s="1"/>
  <c r="R79" i="239"/>
  <c r="T79" i="239" s="1"/>
  <c r="R107" i="92"/>
  <c r="T107" i="92" s="1"/>
  <c r="R173" i="90"/>
  <c r="T173" i="90" s="1"/>
  <c r="R634" i="92"/>
  <c r="T634" i="92" s="1"/>
  <c r="R13" i="220"/>
  <c r="T13" i="220" s="1"/>
  <c r="R641" i="92"/>
  <c r="T641" i="92" s="1"/>
  <c r="Q141" i="215"/>
  <c r="S141" i="215" s="1"/>
  <c r="R384" i="94"/>
  <c r="T384" i="94" s="1"/>
  <c r="Q61" i="299"/>
  <c r="S61" i="299" s="1"/>
  <c r="Q90" i="215"/>
  <c r="S90" i="215" s="1"/>
  <c r="Q109" i="215"/>
  <c r="S109" i="215" s="1"/>
  <c r="R154" i="92"/>
  <c r="T154" i="92" s="1"/>
  <c r="Q108" i="215"/>
  <c r="S108" i="215" s="1"/>
  <c r="R157" i="94"/>
  <c r="T157" i="94" s="1"/>
  <c r="Q643" i="92"/>
  <c r="S643" i="92" s="1"/>
  <c r="Q652" i="92"/>
  <c r="S652" i="92" s="1"/>
  <c r="Q512" i="92"/>
  <c r="S512" i="92" s="1"/>
  <c r="Q645" i="92"/>
  <c r="S645" i="92" s="1"/>
  <c r="R233" i="94"/>
  <c r="T233" i="94" s="1"/>
  <c r="Q176" i="94"/>
  <c r="S176" i="94" s="1"/>
  <c r="Q405" i="92"/>
  <c r="S405" i="92" s="1"/>
  <c r="R427" i="92"/>
  <c r="T427" i="92" s="1"/>
  <c r="R58" i="239"/>
  <c r="T58" i="239" s="1"/>
  <c r="R91" i="239"/>
  <c r="T91" i="239" s="1"/>
  <c r="R74" i="239"/>
  <c r="T74" i="239" s="1"/>
  <c r="R294" i="94"/>
  <c r="T294" i="94" s="1"/>
  <c r="R60" i="239"/>
  <c r="T60" i="239" s="1"/>
  <c r="R617" i="92"/>
  <c r="T617" i="92" s="1"/>
  <c r="R301" i="92"/>
  <c r="T301" i="92" s="1"/>
  <c r="R367" i="92"/>
  <c r="T367" i="92" s="1"/>
  <c r="R219" i="94"/>
  <c r="T219" i="94" s="1"/>
  <c r="Q319" i="176"/>
  <c r="S319" i="176" s="1"/>
  <c r="Q608" i="92"/>
  <c r="S608" i="92" s="1"/>
  <c r="R125" i="94"/>
  <c r="T125" i="94" s="1"/>
  <c r="Q469" i="176"/>
  <c r="S469" i="176" s="1"/>
  <c r="Q313" i="176"/>
  <c r="S313" i="176" s="1"/>
  <c r="Q314" i="176"/>
  <c r="S314" i="176" s="1"/>
  <c r="Q34" i="223"/>
  <c r="S34" i="223" s="1"/>
  <c r="R304" i="92"/>
  <c r="T304" i="92" s="1"/>
  <c r="Q584" i="92"/>
  <c r="S584" i="92" s="1"/>
  <c r="Q300" i="176"/>
  <c r="S300" i="176" s="1"/>
  <c r="R159" i="94"/>
  <c r="T159" i="94" s="1"/>
  <c r="Q152" i="176"/>
  <c r="S152" i="176" s="1"/>
  <c r="Q167" i="90"/>
  <c r="S167" i="90" s="1"/>
  <c r="R378" i="94"/>
  <c r="T378" i="94" s="1"/>
  <c r="Q149" i="215"/>
  <c r="S149" i="215" s="1"/>
  <c r="Q553" i="92"/>
  <c r="S553" i="92" s="1"/>
  <c r="R299" i="94"/>
  <c r="T299" i="94" s="1"/>
  <c r="Q527" i="176"/>
  <c r="S527" i="176" s="1"/>
  <c r="R146" i="94"/>
  <c r="T146" i="94" s="1"/>
  <c r="R171" i="90"/>
  <c r="T171" i="90" s="1"/>
  <c r="R76" i="239"/>
  <c r="T76" i="239" s="1"/>
  <c r="R36" i="204"/>
  <c r="T36" i="204" s="1"/>
  <c r="R152" i="92"/>
  <c r="T152" i="92" s="1"/>
  <c r="Q163" i="176"/>
  <c r="S163" i="176" s="1"/>
  <c r="Q379" i="176"/>
  <c r="S379" i="176" s="1"/>
  <c r="R497" i="92"/>
  <c r="T497" i="92" s="1"/>
  <c r="Q15" i="220"/>
  <c r="S15" i="220" s="1"/>
  <c r="Q292" i="176"/>
  <c r="S292" i="176" s="1"/>
  <c r="Q162" i="176"/>
  <c r="S162" i="176" s="1"/>
  <c r="Q124" i="239"/>
  <c r="S124" i="239" s="1"/>
  <c r="Q228" i="94"/>
  <c r="S228" i="94" s="1"/>
  <c r="Q318" i="176"/>
  <c r="S318" i="176" s="1"/>
  <c r="Q219" i="92"/>
  <c r="S219" i="92" s="1"/>
  <c r="Q612" i="92"/>
  <c r="S612" i="92" s="1"/>
  <c r="Q375" i="176"/>
  <c r="S375" i="176" s="1"/>
  <c r="Q55" i="299"/>
  <c r="S55" i="299" s="1"/>
  <c r="Q276" i="176"/>
  <c r="S276" i="176" s="1"/>
  <c r="Q53" i="215"/>
  <c r="S53" i="215" s="1"/>
  <c r="R154" i="94"/>
  <c r="T154" i="94" s="1"/>
  <c r="R82" i="104"/>
  <c r="T82" i="104" s="1"/>
  <c r="R58" i="204"/>
  <c r="T58" i="204" s="1"/>
  <c r="R258" i="92"/>
  <c r="T258" i="92" s="1"/>
  <c r="R159" i="92"/>
  <c r="T159" i="92" s="1"/>
  <c r="R308" i="92"/>
  <c r="T308" i="92" s="1"/>
  <c r="R124" i="94"/>
  <c r="T124" i="94" s="1"/>
  <c r="Q440" i="176"/>
  <c r="S440" i="176" s="1"/>
  <c r="Q158" i="92"/>
  <c r="S158" i="92" s="1"/>
  <c r="Q105" i="92"/>
  <c r="S105" i="92" s="1"/>
  <c r="Q533" i="176"/>
  <c r="S533" i="176" s="1"/>
  <c r="Q151" i="94"/>
  <c r="S151" i="94" s="1"/>
  <c r="R194" i="94"/>
  <c r="T194" i="94" s="1"/>
  <c r="Q63" i="104"/>
  <c r="S63" i="104" s="1"/>
  <c r="Q427" i="176"/>
  <c r="S427" i="176" s="1"/>
  <c r="Q225" i="92"/>
  <c r="S225" i="92" s="1"/>
  <c r="Q298" i="176"/>
  <c r="S298" i="176" s="1"/>
  <c r="R255" i="92"/>
  <c r="T255" i="92" s="1"/>
  <c r="Q211" i="92"/>
  <c r="S211" i="92" s="1"/>
  <c r="R187" i="94"/>
  <c r="T187" i="94" s="1"/>
  <c r="Q384" i="94"/>
  <c r="S384" i="94" s="1"/>
  <c r="R379" i="92"/>
  <c r="T379" i="92" s="1"/>
  <c r="Q209" i="176"/>
  <c r="S209" i="176" s="1"/>
  <c r="Q410" i="92"/>
  <c r="S410" i="92" s="1"/>
  <c r="R160" i="94"/>
  <c r="T160" i="94" s="1"/>
  <c r="Q463" i="92"/>
  <c r="S463" i="92" s="1"/>
  <c r="Q266" i="176"/>
  <c r="S266" i="176" s="1"/>
  <c r="R19" i="220"/>
  <c r="T19" i="220" s="1"/>
  <c r="R123" i="90"/>
  <c r="T123" i="90" s="1"/>
  <c r="R694" i="92"/>
  <c r="T694" i="92" s="1"/>
  <c r="Q129" i="94"/>
  <c r="S129" i="94" s="1"/>
  <c r="R229" i="94"/>
  <c r="T229" i="94" s="1"/>
  <c r="Q495" i="176"/>
  <c r="S495" i="176" s="1"/>
  <c r="R37" i="204"/>
  <c r="T37" i="204" s="1"/>
  <c r="Q258" i="176"/>
  <c r="S258" i="176" s="1"/>
  <c r="Q264" i="176"/>
  <c r="S264" i="176" s="1"/>
  <c r="Q85" i="239"/>
  <c r="S85" i="239" s="1"/>
  <c r="R107" i="94"/>
  <c r="T107" i="94" s="1"/>
  <c r="Q266" i="92"/>
  <c r="S266" i="92" s="1"/>
  <c r="Q48" i="215"/>
  <c r="S48" i="215" s="1"/>
  <c r="R108" i="104"/>
  <c r="T108" i="104" s="1"/>
  <c r="Q62" i="299"/>
  <c r="S62" i="299" s="1"/>
  <c r="Q470" i="176"/>
  <c r="S470" i="176" s="1"/>
  <c r="R374" i="92"/>
  <c r="T374" i="92" s="1"/>
  <c r="Q135" i="90"/>
  <c r="S135" i="90" s="1"/>
  <c r="R262" i="94"/>
  <c r="T262" i="94" s="1"/>
  <c r="Q60" i="108"/>
  <c r="S60" i="108" s="1"/>
  <c r="R151" i="92"/>
  <c r="T151" i="92" s="1"/>
  <c r="Q75" i="215"/>
  <c r="S75" i="215" s="1"/>
  <c r="Q181" i="94"/>
  <c r="S181" i="94" s="1"/>
  <c r="R225" i="92"/>
  <c r="T225" i="92" s="1"/>
  <c r="R538" i="92"/>
  <c r="T538" i="92" s="1"/>
  <c r="Q18" i="129"/>
  <c r="S18" i="129" s="1"/>
  <c r="Q484" i="176"/>
  <c r="S484" i="176" s="1"/>
  <c r="R121" i="92"/>
  <c r="T121" i="92" s="1"/>
  <c r="Q282" i="92"/>
  <c r="S282" i="92" s="1"/>
  <c r="R379" i="94"/>
  <c r="T379" i="94" s="1"/>
  <c r="Q23" i="108"/>
  <c r="S23" i="108" s="1"/>
  <c r="R140" i="94"/>
  <c r="T140" i="94" s="1"/>
  <c r="Q272" i="92"/>
  <c r="S272" i="92" s="1"/>
  <c r="R125" i="239"/>
  <c r="T125" i="239" s="1"/>
  <c r="R590" i="92"/>
  <c r="T590" i="92" s="1"/>
  <c r="R463" i="92"/>
  <c r="T463" i="92" s="1"/>
  <c r="R547" i="92"/>
  <c r="T547" i="92" s="1"/>
  <c r="R389" i="92"/>
  <c r="T389" i="92" s="1"/>
  <c r="Q376" i="176"/>
  <c r="S376" i="176" s="1"/>
  <c r="R555" i="92"/>
  <c r="T555" i="92" s="1"/>
  <c r="R32" i="204"/>
  <c r="T32" i="204" s="1"/>
  <c r="Q213" i="176"/>
  <c r="S213" i="176" s="1"/>
  <c r="R153" i="90"/>
  <c r="T153" i="90" s="1"/>
  <c r="R167" i="90"/>
  <c r="T167" i="90" s="1"/>
  <c r="R218" i="92"/>
  <c r="T218" i="92" s="1"/>
  <c r="R181" i="90"/>
  <c r="T181" i="90" s="1"/>
  <c r="Q294" i="176"/>
  <c r="S294" i="176" s="1"/>
  <c r="Q140" i="239"/>
  <c r="S140" i="239" s="1"/>
  <c r="Q57" i="299"/>
  <c r="S57" i="299" s="1"/>
  <c r="Q73" i="239"/>
  <c r="S73" i="239" s="1"/>
  <c r="Q421" i="176"/>
  <c r="S421" i="176" s="1"/>
  <c r="Q370" i="176"/>
  <c r="S370" i="176" s="1"/>
  <c r="Q152" i="92"/>
  <c r="S152" i="92" s="1"/>
  <c r="Q87" i="239"/>
  <c r="S87" i="239" s="1"/>
  <c r="Q263" i="176"/>
  <c r="S263" i="176" s="1"/>
  <c r="R313" i="94"/>
  <c r="T313" i="94" s="1"/>
  <c r="Q647" i="92"/>
  <c r="S647" i="92" s="1"/>
  <c r="Q109" i="90"/>
  <c r="S109" i="90" s="1"/>
  <c r="Q397" i="176"/>
  <c r="S397" i="176" s="1"/>
  <c r="Q214" i="92"/>
  <c r="S214" i="92" s="1"/>
  <c r="R610" i="92"/>
  <c r="T610" i="92" s="1"/>
  <c r="Q291" i="176"/>
  <c r="S291" i="176" s="1"/>
  <c r="R154" i="90"/>
  <c r="T154" i="90" s="1"/>
  <c r="R177" i="90"/>
  <c r="T177" i="90" s="1"/>
  <c r="R136" i="239"/>
  <c r="T136" i="239" s="1"/>
  <c r="R122" i="90"/>
  <c r="T122" i="90" s="1"/>
  <c r="R565" i="92"/>
  <c r="T565" i="92" s="1"/>
  <c r="Q552" i="92"/>
  <c r="S552" i="92" s="1"/>
  <c r="R437" i="92"/>
  <c r="T437" i="92" s="1"/>
  <c r="R402" i="92"/>
  <c r="T402" i="92" s="1"/>
  <c r="R56" i="204"/>
  <c r="T56" i="204" s="1"/>
  <c r="R123" i="94"/>
  <c r="T123" i="94" s="1"/>
  <c r="R174" i="90"/>
  <c r="T174" i="90" s="1"/>
  <c r="Q69" i="215"/>
  <c r="S69" i="215" s="1"/>
  <c r="R94" i="94"/>
  <c r="T94" i="94" s="1"/>
  <c r="Q384" i="176"/>
  <c r="S384" i="176" s="1"/>
  <c r="Q428" i="176"/>
  <c r="S428" i="176" s="1"/>
  <c r="Q372" i="92"/>
  <c r="S372" i="92" s="1"/>
  <c r="Q136" i="94"/>
  <c r="S136" i="94" s="1"/>
  <c r="R93" i="94"/>
  <c r="T93" i="94" s="1"/>
  <c r="Q155" i="90"/>
  <c r="S155" i="90" s="1"/>
  <c r="Q107" i="215"/>
  <c r="S107" i="215" s="1"/>
  <c r="Q472" i="176"/>
  <c r="S472" i="176" s="1"/>
  <c r="R64" i="239"/>
  <c r="T64" i="239" s="1"/>
  <c r="R216" i="94"/>
  <c r="T216" i="94" s="1"/>
  <c r="Q544" i="92"/>
  <c r="S544" i="92" s="1"/>
  <c r="Q23" i="299"/>
  <c r="S23" i="299" s="1"/>
  <c r="R178" i="94"/>
  <c r="T178" i="94" s="1"/>
  <c r="Q325" i="176"/>
  <c r="S325" i="176" s="1"/>
  <c r="R88" i="239"/>
  <c r="T88" i="239" s="1"/>
  <c r="R515" i="92"/>
  <c r="T515" i="92" s="1"/>
  <c r="R112" i="94"/>
  <c r="T112" i="94" s="1"/>
  <c r="R237" i="94"/>
  <c r="T237" i="94" s="1"/>
  <c r="Q86" i="239"/>
  <c r="S86" i="239" s="1"/>
  <c r="Q618" i="92"/>
  <c r="S618" i="92" s="1"/>
  <c r="Q289" i="176"/>
  <c r="S289" i="176" s="1"/>
  <c r="R305" i="94"/>
  <c r="T305" i="94" s="1"/>
  <c r="R217" i="94"/>
  <c r="T217" i="94" s="1"/>
  <c r="Q117" i="239"/>
  <c r="S117" i="239" s="1"/>
  <c r="Q381" i="176"/>
  <c r="S381" i="176" s="1"/>
  <c r="R423" i="92"/>
  <c r="T423" i="92" s="1"/>
  <c r="R585" i="92"/>
  <c r="T585" i="92" s="1"/>
  <c r="R430" i="92"/>
  <c r="T430" i="92" s="1"/>
  <c r="R633" i="92"/>
  <c r="T633" i="92" s="1"/>
  <c r="Q223" i="94"/>
  <c r="S223" i="94" s="1"/>
  <c r="R579" i="92"/>
  <c r="T579" i="92" s="1"/>
  <c r="R186" i="94"/>
  <c r="T186" i="94" s="1"/>
  <c r="R541" i="92"/>
  <c r="T541" i="92" s="1"/>
  <c r="Q665" i="92"/>
  <c r="S665" i="92" s="1"/>
  <c r="Q153" i="176"/>
  <c r="S153" i="176" s="1"/>
  <c r="Q282" i="176"/>
  <c r="S282" i="176" s="1"/>
  <c r="Q27" i="102"/>
  <c r="S27" i="102" s="1"/>
  <c r="R263" i="94"/>
  <c r="T263" i="94" s="1"/>
  <c r="Q215" i="176"/>
  <c r="S215" i="176" s="1"/>
  <c r="Q36" i="223"/>
  <c r="S36" i="223" s="1"/>
  <c r="Q239" i="92"/>
  <c r="S239" i="92" s="1"/>
  <c r="Q126" i="239"/>
  <c r="S126" i="239" s="1"/>
  <c r="R134" i="94"/>
  <c r="T134" i="94" s="1"/>
  <c r="Q186" i="94"/>
  <c r="S186" i="94" s="1"/>
  <c r="Q47" i="102"/>
  <c r="S47" i="102" s="1"/>
  <c r="R293" i="94"/>
  <c r="T293" i="94" s="1"/>
  <c r="Q156" i="94"/>
  <c r="S156" i="94" s="1"/>
  <c r="R626" i="92"/>
  <c r="T626" i="92" s="1"/>
  <c r="R613" i="92"/>
  <c r="T613" i="92" s="1"/>
  <c r="R687" i="92"/>
  <c r="T687" i="92" s="1"/>
  <c r="R405" i="92"/>
  <c r="T405" i="92" s="1"/>
  <c r="R129" i="94"/>
  <c r="T129" i="94" s="1"/>
  <c r="R15" i="220"/>
  <c r="T15" i="220" s="1"/>
  <c r="R532" i="92"/>
  <c r="T532" i="92" s="1"/>
  <c r="Q154" i="90"/>
  <c r="S154" i="90" s="1"/>
  <c r="Q125" i="215"/>
  <c r="S125" i="215" s="1"/>
  <c r="Q503" i="176"/>
  <c r="S503" i="176" s="1"/>
  <c r="Q123" i="215"/>
  <c r="S123" i="215" s="1"/>
  <c r="Q61" i="92"/>
  <c r="S61" i="92" s="1"/>
  <c r="Q30" i="204"/>
  <c r="S30" i="204" s="1"/>
  <c r="Q24" i="299"/>
  <c r="S24" i="299" s="1"/>
  <c r="R213" i="94"/>
  <c r="T213" i="94" s="1"/>
  <c r="Q515" i="176"/>
  <c r="S515" i="176" s="1"/>
  <c r="Q610" i="92"/>
  <c r="S610" i="92" s="1"/>
  <c r="Q244" i="94"/>
  <c r="S244" i="94" s="1"/>
  <c r="R283" i="92"/>
  <c r="T283" i="92" s="1"/>
  <c r="R282" i="92"/>
  <c r="T282" i="92" s="1"/>
  <c r="Q531" i="176"/>
  <c r="S531" i="176" s="1"/>
  <c r="Q71" i="215"/>
  <c r="S71" i="215" s="1"/>
  <c r="R666" i="92"/>
  <c r="T666" i="92" s="1"/>
  <c r="R222" i="92"/>
  <c r="T222" i="92" s="1"/>
  <c r="R34" i="204"/>
  <c r="T34" i="204" s="1"/>
  <c r="R111" i="215"/>
  <c r="T111" i="215" s="1"/>
  <c r="R145" i="239"/>
  <c r="T145" i="239" s="1"/>
  <c r="R616" i="92"/>
  <c r="T616" i="92" s="1"/>
  <c r="R172" i="90"/>
  <c r="T172" i="90" s="1"/>
  <c r="R272" i="92"/>
  <c r="T272" i="92" s="1"/>
  <c r="R155" i="92"/>
  <c r="T155" i="92" s="1"/>
  <c r="Q112" i="215"/>
  <c r="S112" i="215" s="1"/>
  <c r="Q436" i="176"/>
  <c r="S436" i="176" s="1"/>
  <c r="Q121" i="239"/>
  <c r="S121" i="239" s="1"/>
  <c r="Q84" i="215"/>
  <c r="S84" i="215" s="1"/>
  <c r="Q70" i="215"/>
  <c r="S70" i="215" s="1"/>
  <c r="Q19" i="220"/>
  <c r="S19" i="220" s="1"/>
  <c r="Q104" i="129"/>
  <c r="S104" i="129" s="1"/>
  <c r="Q293" i="176"/>
  <c r="S293" i="176" s="1"/>
  <c r="Q36" i="299"/>
  <c r="S36" i="299" s="1"/>
  <c r="Q147" i="239"/>
  <c r="S147" i="239" s="1"/>
  <c r="Q231" i="92"/>
  <c r="S231" i="92" s="1"/>
  <c r="Q109" i="94"/>
  <c r="S109" i="94" s="1"/>
  <c r="R424" i="92"/>
  <c r="T424" i="92" s="1"/>
  <c r="Q510" i="176"/>
  <c r="S510" i="176" s="1"/>
  <c r="Q74" i="215"/>
  <c r="S74" i="215" s="1"/>
  <c r="Q41" i="299"/>
  <c r="S41" i="299" s="1"/>
  <c r="R260" i="92"/>
  <c r="T260" i="92" s="1"/>
  <c r="R36" i="90"/>
  <c r="T36" i="90" s="1"/>
  <c r="R432" i="92"/>
  <c r="T432" i="92" s="1"/>
  <c r="R536" i="92"/>
  <c r="T536" i="92" s="1"/>
  <c r="R648" i="92"/>
  <c r="T648" i="92" s="1"/>
  <c r="R509" i="92"/>
  <c r="T509" i="92" s="1"/>
  <c r="R670" i="92"/>
  <c r="T670" i="92" s="1"/>
  <c r="R53" i="92"/>
  <c r="T53" i="92" s="1"/>
  <c r="R53" i="239"/>
  <c r="T53" i="239" s="1"/>
  <c r="R214" i="92"/>
  <c r="T214" i="92" s="1"/>
  <c r="R142" i="94"/>
  <c r="T142" i="94" s="1"/>
  <c r="R30" i="204"/>
  <c r="T30" i="204" s="1"/>
  <c r="Q433" i="176"/>
  <c r="S433" i="176" s="1"/>
  <c r="Q164" i="215"/>
  <c r="S164" i="215" s="1"/>
  <c r="Q24" i="102"/>
  <c r="S24" i="102" s="1"/>
  <c r="Q153" i="90"/>
  <c r="S153" i="90" s="1"/>
  <c r="R316" i="94"/>
  <c r="T316" i="94" s="1"/>
  <c r="Q63" i="223"/>
  <c r="S63" i="223" s="1"/>
  <c r="Q657" i="92"/>
  <c r="S657" i="92" s="1"/>
  <c r="Q93" i="239"/>
  <c r="S93" i="239" s="1"/>
  <c r="Q81" i="215"/>
  <c r="S81" i="215" s="1"/>
  <c r="Q234" i="94"/>
  <c r="S234" i="94" s="1"/>
  <c r="R155" i="94"/>
  <c r="T155" i="94" s="1"/>
  <c r="Q93" i="94"/>
  <c r="S93" i="94" s="1"/>
  <c r="Q13" i="220"/>
  <c r="S13" i="220" s="1"/>
  <c r="Q151" i="239"/>
  <c r="S151" i="239" s="1"/>
  <c r="Q38" i="215"/>
  <c r="S38" i="215" s="1"/>
  <c r="Q117" i="215"/>
  <c r="S117" i="215" s="1"/>
  <c r="Q212" i="176"/>
  <c r="S212" i="176" s="1"/>
  <c r="Q171" i="176"/>
  <c r="S171" i="176" s="1"/>
  <c r="Q235" i="92"/>
  <c r="S235" i="92" s="1"/>
  <c r="R157" i="92"/>
  <c r="T157" i="92" s="1"/>
  <c r="R57" i="239"/>
  <c r="T57" i="239" s="1"/>
  <c r="R12" i="220"/>
  <c r="T12" i="220" s="1"/>
  <c r="R182" i="90"/>
  <c r="T182" i="90" s="1"/>
  <c r="R81" i="239"/>
  <c r="T81" i="239" s="1"/>
  <c r="R84" i="239"/>
  <c r="T84" i="239" s="1"/>
  <c r="R371" i="92"/>
  <c r="T371" i="92" s="1"/>
  <c r="R83" i="239"/>
  <c r="T83" i="239" s="1"/>
  <c r="Q40" i="204"/>
  <c r="S40" i="204" s="1"/>
  <c r="R65" i="239"/>
  <c r="T65" i="239" s="1"/>
  <c r="Q372" i="176"/>
  <c r="S372" i="176" s="1"/>
  <c r="R152" i="90"/>
  <c r="T152" i="90" s="1"/>
  <c r="R665" i="92"/>
  <c r="T665" i="92" s="1"/>
  <c r="Q106" i="215"/>
  <c r="S106" i="215" s="1"/>
  <c r="R632" i="92"/>
  <c r="T632" i="92" s="1"/>
  <c r="Q579" i="92"/>
  <c r="S579" i="92" s="1"/>
  <c r="R132" i="94"/>
  <c r="T132" i="94" s="1"/>
  <c r="R222" i="94"/>
  <c r="T222" i="94" s="1"/>
  <c r="Q319" i="94"/>
  <c r="S319" i="94" s="1"/>
  <c r="Q377" i="92"/>
  <c r="S377" i="92" s="1"/>
  <c r="Q298" i="94"/>
  <c r="S298" i="94" s="1"/>
  <c r="Q34" i="215"/>
  <c r="S34" i="215" s="1"/>
  <c r="Q53" i="108"/>
  <c r="S53" i="108" s="1"/>
  <c r="Q96" i="129"/>
  <c r="S96" i="129" s="1"/>
  <c r="Q131" i="94"/>
  <c r="S131" i="94" s="1"/>
  <c r="Q97" i="129"/>
  <c r="S97" i="129" s="1"/>
  <c r="Q72" i="239"/>
  <c r="S72" i="239" s="1"/>
  <c r="R116" i="92"/>
  <c r="T116" i="92" s="1"/>
  <c r="Q113" i="215"/>
  <c r="S113" i="215" s="1"/>
  <c r="R42" i="204"/>
  <c r="T42" i="204" s="1"/>
  <c r="R109" i="90"/>
  <c r="T109" i="90" s="1"/>
  <c r="R533" i="92"/>
  <c r="T533" i="92" s="1"/>
  <c r="R83" i="90"/>
  <c r="T83" i="90" s="1"/>
  <c r="Q71" i="239"/>
  <c r="S71" i="239" s="1"/>
  <c r="Q368" i="176"/>
  <c r="S368" i="176" s="1"/>
  <c r="Q51" i="108"/>
  <c r="S51" i="108" s="1"/>
  <c r="R508" i="92"/>
  <c r="T508" i="92" s="1"/>
  <c r="R189" i="94"/>
  <c r="T189" i="94" s="1"/>
  <c r="Q173" i="90"/>
  <c r="S173" i="90" s="1"/>
  <c r="Q85" i="90"/>
  <c r="S85" i="90" s="1"/>
  <c r="Q60" i="299"/>
  <c r="S60" i="299" s="1"/>
  <c r="Q511" i="176"/>
  <c r="S511" i="176" s="1"/>
  <c r="Q206" i="176"/>
  <c r="S206" i="176" s="1"/>
  <c r="Q385" i="176"/>
  <c r="S385" i="176" s="1"/>
  <c r="Q434" i="176"/>
  <c r="S434" i="176" s="1"/>
  <c r="Q125" i="90"/>
  <c r="S125" i="90" s="1"/>
  <c r="Q27" i="108"/>
  <c r="S27" i="108" s="1"/>
  <c r="R366" i="94"/>
  <c r="T366" i="94" s="1"/>
  <c r="Q164" i="176"/>
  <c r="S164" i="176" s="1"/>
  <c r="R138" i="94"/>
  <c r="T138" i="94" s="1"/>
  <c r="Q617" i="92"/>
  <c r="S617" i="92" s="1"/>
  <c r="Q121" i="94"/>
  <c r="S121" i="94" s="1"/>
  <c r="Q539" i="92"/>
  <c r="S539" i="92" s="1"/>
  <c r="R243" i="92"/>
  <c r="T243" i="92" s="1"/>
  <c r="Q54" i="108"/>
  <c r="S54" i="108" s="1"/>
  <c r="Q422" i="176"/>
  <c r="S422" i="176" s="1"/>
  <c r="Q78" i="239"/>
  <c r="S78" i="239" s="1"/>
  <c r="Q26" i="108"/>
  <c r="S26" i="108" s="1"/>
  <c r="Q79" i="104"/>
  <c r="S79" i="104" s="1"/>
  <c r="Q330" i="176"/>
  <c r="S330" i="176" s="1"/>
  <c r="Q130" i="239"/>
  <c r="S130" i="239" s="1"/>
  <c r="Q70" i="239"/>
  <c r="S70" i="239" s="1"/>
  <c r="Q143" i="239"/>
  <c r="S143" i="239" s="1"/>
  <c r="Q243" i="94"/>
  <c r="S243" i="94" s="1"/>
  <c r="Q157" i="176"/>
  <c r="S157" i="176" s="1"/>
  <c r="Q296" i="94"/>
  <c r="S296" i="94" s="1"/>
  <c r="Q211" i="94"/>
  <c r="S211" i="94" s="1"/>
  <c r="Q177" i="176"/>
  <c r="S177" i="176" s="1"/>
  <c r="Q56" i="204"/>
  <c r="S56" i="204" s="1"/>
  <c r="Q367" i="176"/>
  <c r="S367" i="176" s="1"/>
  <c r="Q110" i="129"/>
  <c r="S110" i="129" s="1"/>
  <c r="Q529" i="176"/>
  <c r="S529" i="176" s="1"/>
  <c r="Q52" i="223"/>
  <c r="S52" i="223" s="1"/>
  <c r="Q549" i="92"/>
  <c r="S549" i="92" s="1"/>
  <c r="Q390" i="176"/>
  <c r="S390" i="176" s="1"/>
  <c r="R303" i="92"/>
  <c r="T303" i="92" s="1"/>
  <c r="Q76" i="215"/>
  <c r="S76" i="215" s="1"/>
  <c r="Q116" i="215"/>
  <c r="S116" i="215" s="1"/>
  <c r="Q301" i="94"/>
  <c r="S301" i="94" s="1"/>
  <c r="Q664" i="92"/>
  <c r="S664" i="92" s="1"/>
  <c r="Q165" i="215"/>
  <c r="S165" i="215" s="1"/>
  <c r="R395" i="92"/>
  <c r="T395" i="92" s="1"/>
  <c r="Q143" i="215"/>
  <c r="S143" i="215" s="1"/>
  <c r="R110" i="94"/>
  <c r="T110" i="94" s="1"/>
  <c r="Q92" i="215"/>
  <c r="S92" i="215" s="1"/>
  <c r="Q43" i="204"/>
  <c r="S43" i="204" s="1"/>
  <c r="Q77" i="239"/>
  <c r="S77" i="239" s="1"/>
  <c r="Q84" i="239"/>
  <c r="S84" i="239" s="1"/>
  <c r="Q192" i="94"/>
  <c r="S192" i="94" s="1"/>
  <c r="Q431" i="176"/>
  <c r="S431" i="176" s="1"/>
  <c r="R400" i="92"/>
  <c r="T400" i="92" s="1"/>
  <c r="R664" i="92"/>
  <c r="T664" i="92" s="1"/>
  <c r="R639" i="92"/>
  <c r="T639" i="92" s="1"/>
  <c r="Q31" i="223"/>
  <c r="S31" i="223" s="1"/>
  <c r="Q129" i="239"/>
  <c r="S129" i="239" s="1"/>
  <c r="Q328" i="176"/>
  <c r="S328" i="176" s="1"/>
  <c r="Q606" i="92"/>
  <c r="S606" i="92" s="1"/>
  <c r="Q30" i="223"/>
  <c r="S30" i="223" s="1"/>
  <c r="Q157" i="215"/>
  <c r="S157" i="215" s="1"/>
  <c r="Q36" i="90"/>
  <c r="S36" i="90" s="1"/>
  <c r="Q583" i="92"/>
  <c r="S583" i="92" s="1"/>
  <c r="Q90" i="239"/>
  <c r="S90" i="239" s="1"/>
  <c r="R158" i="94"/>
  <c r="T158" i="94" s="1"/>
  <c r="R207" i="92"/>
  <c r="T207" i="92" s="1"/>
  <c r="Q236" i="92"/>
  <c r="S236" i="92" s="1"/>
  <c r="Q43" i="299"/>
  <c r="S43" i="299" s="1"/>
  <c r="Q693" i="92"/>
  <c r="S693" i="92" s="1"/>
  <c r="Q374" i="94"/>
  <c r="S374" i="94" s="1"/>
  <c r="Q182" i="94"/>
  <c r="S182" i="94" s="1"/>
  <c r="Q81" i="239"/>
  <c r="S81" i="239" s="1"/>
  <c r="Q217" i="176"/>
  <c r="S217" i="176" s="1"/>
  <c r="R224" i="94"/>
  <c r="T224" i="94" s="1"/>
  <c r="Q493" i="176"/>
  <c r="S493" i="176" s="1"/>
  <c r="Q29" i="215"/>
  <c r="S29" i="215" s="1"/>
  <c r="Q80" i="239"/>
  <c r="S80" i="239" s="1"/>
  <c r="R388" i="92"/>
  <c r="T388" i="92" s="1"/>
  <c r="Q627" i="92"/>
  <c r="S627" i="92" s="1"/>
  <c r="Q409" i="92"/>
  <c r="S409" i="92" s="1"/>
  <c r="Q150" i="239"/>
  <c r="S150" i="239" s="1"/>
  <c r="Q636" i="92"/>
  <c r="S636" i="92" s="1"/>
  <c r="Q117" i="94"/>
  <c r="S117" i="94" s="1"/>
  <c r="Q623" i="92"/>
  <c r="S623" i="92" s="1"/>
  <c r="Q404" i="176"/>
  <c r="S404" i="176" s="1"/>
  <c r="Q107" i="94"/>
  <c r="S107" i="94" s="1"/>
  <c r="Q135" i="239"/>
  <c r="S135" i="239" s="1"/>
  <c r="Q118" i="215"/>
  <c r="S118" i="215" s="1"/>
  <c r="Q180" i="94"/>
  <c r="S180" i="94" s="1"/>
  <c r="Q189" i="94"/>
  <c r="S189" i="94" s="1"/>
  <c r="R252" i="94"/>
  <c r="T252" i="94" s="1"/>
  <c r="Q46" i="215"/>
  <c r="S46" i="215" s="1"/>
  <c r="Q146" i="215"/>
  <c r="S146" i="215" s="1"/>
  <c r="Q133" i="239"/>
  <c r="S133" i="239" s="1"/>
  <c r="Q114" i="215"/>
  <c r="S114" i="215" s="1"/>
  <c r="R144" i="94"/>
  <c r="T144" i="94" s="1"/>
  <c r="Q107" i="92"/>
  <c r="S107" i="92" s="1"/>
  <c r="R306" i="94"/>
  <c r="T306" i="94" s="1"/>
  <c r="Q379" i="92"/>
  <c r="S379" i="92" s="1"/>
  <c r="Q432" i="92"/>
  <c r="S432" i="92" s="1"/>
  <c r="R147" i="94"/>
  <c r="T147" i="94" s="1"/>
  <c r="Q54" i="239"/>
  <c r="S54" i="239" s="1"/>
  <c r="Q315" i="94"/>
  <c r="S315" i="94" s="1"/>
  <c r="R521" i="92"/>
  <c r="T521" i="92" s="1"/>
  <c r="Q271" i="176"/>
  <c r="S271" i="176" s="1"/>
  <c r="Q92" i="239"/>
  <c r="S92" i="239" s="1"/>
  <c r="Q55" i="239"/>
  <c r="S55" i="239" s="1"/>
  <c r="Q128" i="94"/>
  <c r="S128" i="94" s="1"/>
  <c r="R233" i="92"/>
  <c r="T233" i="92" s="1"/>
  <c r="Q201" i="176"/>
  <c r="S201" i="176" s="1"/>
  <c r="Q125" i="94"/>
  <c r="S125" i="94" s="1"/>
  <c r="Q108" i="104"/>
  <c r="S108" i="104" s="1"/>
  <c r="Q111" i="215"/>
  <c r="S111" i="215" s="1"/>
  <c r="R55" i="204"/>
  <c r="T55" i="204" s="1"/>
  <c r="R72" i="239"/>
  <c r="T72" i="239" s="1"/>
  <c r="Q572" i="92"/>
  <c r="S572" i="92" s="1"/>
  <c r="R74" i="94"/>
  <c r="T74" i="94" s="1"/>
  <c r="Q88" i="90"/>
  <c r="S88" i="90" s="1"/>
  <c r="Q464" i="176"/>
  <c r="S464" i="176" s="1"/>
  <c r="Q208" i="92"/>
  <c r="S208" i="92" s="1"/>
  <c r="R143" i="94"/>
  <c r="T143" i="94" s="1"/>
  <c r="Q96" i="108"/>
  <c r="S96" i="108" s="1"/>
  <c r="Q411" i="176"/>
  <c r="S411" i="176" s="1"/>
  <c r="Q515" i="92"/>
  <c r="S515" i="92" s="1"/>
  <c r="Q457" i="92"/>
  <c r="S457" i="92" s="1"/>
  <c r="Q47" i="215"/>
  <c r="S47" i="215" s="1"/>
  <c r="Q497" i="92"/>
  <c r="S497" i="92" s="1"/>
  <c r="Q79" i="239"/>
  <c r="S79" i="239" s="1"/>
  <c r="Q88" i="215"/>
  <c r="S88" i="215" s="1"/>
  <c r="Q666" i="92"/>
  <c r="S666" i="92" s="1"/>
  <c r="Q367" i="92"/>
  <c r="S367" i="92" s="1"/>
  <c r="R81" i="104"/>
  <c r="T81" i="104" s="1"/>
  <c r="R382" i="94"/>
  <c r="T382" i="94" s="1"/>
  <c r="Q534" i="92"/>
  <c r="S534" i="92" s="1"/>
  <c r="Q689" i="92"/>
  <c r="S689" i="92" s="1"/>
  <c r="R231" i="94"/>
  <c r="T231" i="94" s="1"/>
  <c r="Q448" i="92"/>
  <c r="S448" i="92" s="1"/>
  <c r="Q152" i="90"/>
  <c r="S152" i="90" s="1"/>
  <c r="Q96" i="239"/>
  <c r="S96" i="239" s="1"/>
  <c r="R119" i="94"/>
  <c r="T119" i="94" s="1"/>
  <c r="Q385" i="92"/>
  <c r="S385" i="92" s="1"/>
  <c r="Q492" i="176"/>
  <c r="S492" i="176" s="1"/>
  <c r="Q93" i="215"/>
  <c r="S93" i="215" s="1"/>
  <c r="Q18" i="220"/>
  <c r="S18" i="220" s="1"/>
  <c r="R161" i="94"/>
  <c r="T161" i="94" s="1"/>
  <c r="Q528" i="92"/>
  <c r="S528" i="92" s="1"/>
  <c r="Q192" i="176"/>
  <c r="S192" i="176" s="1"/>
  <c r="R99" i="94"/>
  <c r="T99" i="94" s="1"/>
  <c r="Q227" i="92"/>
  <c r="S227" i="92" s="1"/>
  <c r="Q32" i="204"/>
  <c r="S32" i="204" s="1"/>
  <c r="Q409" i="176"/>
  <c r="S409" i="176" s="1"/>
  <c r="Q83" i="215"/>
  <c r="S83" i="215" s="1"/>
  <c r="Q295" i="176"/>
  <c r="S295" i="176" s="1"/>
  <c r="Q18" i="299"/>
  <c r="S18" i="299" s="1"/>
  <c r="R206" i="92"/>
  <c r="T206" i="92" s="1"/>
  <c r="Q218" i="92"/>
  <c r="S218" i="92" s="1"/>
  <c r="Q296" i="176"/>
  <c r="S296" i="176" s="1"/>
  <c r="R91" i="94"/>
  <c r="T91" i="94" s="1"/>
  <c r="Q101" i="129"/>
  <c r="S101" i="129" s="1"/>
  <c r="Q48" i="108"/>
  <c r="S48" i="108" s="1"/>
  <c r="Q514" i="176"/>
  <c r="S514" i="176" s="1"/>
  <c r="R375" i="94"/>
  <c r="T375" i="94" s="1"/>
  <c r="Q41" i="215"/>
  <c r="S41" i="215" s="1"/>
  <c r="Q59" i="204"/>
  <c r="S59" i="204" s="1"/>
  <c r="Q398" i="176"/>
  <c r="S398" i="176" s="1"/>
  <c r="Q22" i="299"/>
  <c r="S22" i="299" s="1"/>
  <c r="Q92" i="129"/>
  <c r="S92" i="129" s="1"/>
  <c r="Q687" i="92"/>
  <c r="S687" i="92" s="1"/>
  <c r="Q496" i="176"/>
  <c r="S496" i="176" s="1"/>
  <c r="Q388" i="92"/>
  <c r="S388" i="92" s="1"/>
  <c r="Q51" i="299"/>
  <c r="S51" i="299" s="1"/>
  <c r="Q265" i="94"/>
  <c r="S265" i="94" s="1"/>
  <c r="Q273" i="176"/>
  <c r="S273" i="176" s="1"/>
  <c r="Q74" i="239"/>
  <c r="S74" i="239" s="1"/>
  <c r="R261" i="94"/>
  <c r="T261" i="94" s="1"/>
  <c r="R47" i="204"/>
  <c r="T47" i="204" s="1"/>
  <c r="R147" i="92"/>
  <c r="T147" i="92" s="1"/>
  <c r="R649" i="92"/>
  <c r="T649" i="92" s="1"/>
  <c r="R92" i="239"/>
  <c r="T92" i="239" s="1"/>
  <c r="R67" i="104"/>
  <c r="T67" i="104" s="1"/>
  <c r="Q44" i="204"/>
  <c r="S44" i="204" s="1"/>
  <c r="Q232" i="94"/>
  <c r="S232" i="94" s="1"/>
  <c r="Q58" i="204"/>
  <c r="S58" i="204" s="1"/>
  <c r="Q156" i="176"/>
  <c r="S156" i="176" s="1"/>
  <c r="Q181" i="90"/>
  <c r="S181" i="90" s="1"/>
  <c r="Q230" i="92"/>
  <c r="S230" i="92" s="1"/>
  <c r="R256" i="94"/>
  <c r="T256" i="94" s="1"/>
  <c r="R374" i="94"/>
  <c r="T374" i="94" s="1"/>
  <c r="Q392" i="92"/>
  <c r="S392" i="92" s="1"/>
  <c r="Q100" i="129"/>
  <c r="S100" i="129" s="1"/>
  <c r="Q125" i="239"/>
  <c r="S125" i="239" s="1"/>
  <c r="Q267" i="92"/>
  <c r="S267" i="92" s="1"/>
  <c r="Q39" i="204"/>
  <c r="S39" i="204" s="1"/>
  <c r="R152" i="94"/>
  <c r="T152" i="94" s="1"/>
  <c r="R465" i="92"/>
  <c r="T465" i="92" s="1"/>
  <c r="Q260" i="176"/>
  <c r="S260" i="176" s="1"/>
  <c r="Q142" i="239"/>
  <c r="S142" i="239" s="1"/>
  <c r="Q133" i="94"/>
  <c r="S133" i="94" s="1"/>
  <c r="R63" i="239"/>
  <c r="T63" i="239" s="1"/>
  <c r="Q35" i="299"/>
  <c r="S35" i="299" s="1"/>
  <c r="Q536" i="92"/>
  <c r="S536" i="92" s="1"/>
  <c r="Q521" i="92"/>
  <c r="S521" i="92" s="1"/>
  <c r="R259" i="92"/>
  <c r="T259" i="92" s="1"/>
  <c r="Q499" i="176"/>
  <c r="S499" i="176" s="1"/>
  <c r="Q123" i="90"/>
  <c r="S123" i="90" s="1"/>
  <c r="Q67" i="215"/>
  <c r="S67" i="215" s="1"/>
  <c r="Q329" i="176"/>
  <c r="S329" i="176" s="1"/>
  <c r="Q148" i="215"/>
  <c r="S148" i="215" s="1"/>
  <c r="Q116" i="92"/>
  <c r="S116" i="92" s="1"/>
  <c r="Q150" i="176"/>
  <c r="S150" i="176" s="1"/>
  <c r="Q400" i="176"/>
  <c r="S400" i="176" s="1"/>
  <c r="Q159" i="176"/>
  <c r="S159" i="176" s="1"/>
  <c r="R123" i="104"/>
  <c r="T123" i="104" s="1"/>
  <c r="R115" i="94"/>
  <c r="T115" i="94" s="1"/>
  <c r="Q293" i="94"/>
  <c r="S293" i="94" s="1"/>
  <c r="Q77" i="215"/>
  <c r="S77" i="215" s="1"/>
  <c r="R203" i="94"/>
  <c r="T203" i="94" s="1"/>
  <c r="Q37" i="90"/>
  <c r="S37" i="90" s="1"/>
  <c r="Q163" i="215"/>
  <c r="S163" i="215" s="1"/>
  <c r="Q149" i="239"/>
  <c r="S149" i="239" s="1"/>
  <c r="Q98" i="129"/>
  <c r="S98" i="129" s="1"/>
  <c r="Q473" i="176"/>
  <c r="S473" i="176" s="1"/>
  <c r="Q108" i="129"/>
  <c r="S108" i="129" s="1"/>
  <c r="Q491" i="176"/>
  <c r="S491" i="176" s="1"/>
  <c r="Q641" i="92"/>
  <c r="S641" i="92" s="1"/>
  <c r="Q402" i="92"/>
  <c r="S402" i="92" s="1"/>
  <c r="R18" i="220"/>
  <c r="T18" i="220" s="1"/>
  <c r="Q537" i="92"/>
  <c r="S537" i="92" s="1"/>
  <c r="R105" i="94"/>
  <c r="T105" i="94" s="1"/>
  <c r="Q548" i="92"/>
  <c r="S548" i="92" s="1"/>
  <c r="R175" i="94"/>
  <c r="T175" i="94" s="1"/>
  <c r="Q254" i="94"/>
  <c r="S254" i="94" s="1"/>
  <c r="R458" i="92"/>
  <c r="T458" i="92" s="1"/>
  <c r="Q33" i="215"/>
  <c r="S33" i="215" s="1"/>
  <c r="Q519" i="176"/>
  <c r="S519" i="176" s="1"/>
  <c r="R453" i="92"/>
  <c r="T453" i="92" s="1"/>
  <c r="R85" i="90"/>
  <c r="T85" i="90" s="1"/>
  <c r="R39" i="204"/>
  <c r="T39" i="204" s="1"/>
  <c r="R93" i="239"/>
  <c r="T93" i="239" s="1"/>
  <c r="R575" i="92"/>
  <c r="T575" i="92" s="1"/>
  <c r="Q385" i="94"/>
  <c r="S385" i="94" s="1"/>
  <c r="Q148" i="239"/>
  <c r="S148" i="239" s="1"/>
  <c r="Q377" i="176"/>
  <c r="S377" i="176" s="1"/>
  <c r="Q159" i="92"/>
  <c r="S159" i="92" s="1"/>
  <c r="R248" i="94"/>
  <c r="T248" i="94" s="1"/>
  <c r="Q399" i="176"/>
  <c r="S399" i="176" s="1"/>
  <c r="Q126" i="94"/>
  <c r="S126" i="94" s="1"/>
  <c r="Q60" i="239"/>
  <c r="S60" i="239" s="1"/>
  <c r="Q481" i="176"/>
  <c r="S481" i="176" s="1"/>
  <c r="Q368" i="94"/>
  <c r="S368" i="94" s="1"/>
  <c r="Q382" i="176"/>
  <c r="S382" i="176" s="1"/>
  <c r="Q378" i="94"/>
  <c r="S378" i="94" s="1"/>
  <c r="Q497" i="176"/>
  <c r="S497" i="176" s="1"/>
  <c r="Q73" i="215"/>
  <c r="S73" i="215" s="1"/>
  <c r="R265" i="94"/>
  <c r="T265" i="94" s="1"/>
  <c r="Q217" i="94"/>
  <c r="S217" i="94" s="1"/>
  <c r="Q443" i="176"/>
  <c r="S443" i="176" s="1"/>
  <c r="Q407" i="176"/>
  <c r="S407" i="176" s="1"/>
  <c r="R198" i="94"/>
  <c r="T198" i="94" s="1"/>
  <c r="Q177" i="90"/>
  <c r="S177" i="90" s="1"/>
  <c r="R351" i="92"/>
  <c r="T351" i="92" s="1"/>
  <c r="Q141" i="94"/>
  <c r="S141" i="94" s="1"/>
  <c r="Q526" i="176"/>
  <c r="S526" i="176" s="1"/>
  <c r="Q34" i="204"/>
  <c r="S34" i="204" s="1"/>
  <c r="Q76" i="108"/>
  <c r="S76" i="108" s="1"/>
  <c r="Q403" i="176"/>
  <c r="S403" i="176" s="1"/>
  <c r="R254" i="94"/>
  <c r="T254" i="94" s="1"/>
  <c r="Q191" i="176"/>
  <c r="S191" i="176" s="1"/>
  <c r="Q160" i="94"/>
  <c r="S160" i="94" s="1"/>
  <c r="Q262" i="176"/>
  <c r="S262" i="176" s="1"/>
  <c r="R70" i="104"/>
  <c r="T70" i="104" s="1"/>
  <c r="Q187" i="92"/>
  <c r="S187" i="92" s="1"/>
  <c r="Q441" i="176"/>
  <c r="S441" i="176" s="1"/>
  <c r="Q486" i="176"/>
  <c r="S486" i="176" s="1"/>
  <c r="Q177" i="94"/>
  <c r="S177" i="94" s="1"/>
  <c r="Q474" i="176"/>
  <c r="S474" i="176" s="1"/>
  <c r="Q188" i="94"/>
  <c r="S188" i="94" s="1"/>
  <c r="Q97" i="108"/>
  <c r="S97" i="108" s="1"/>
  <c r="Q139" i="239"/>
  <c r="S139" i="239" s="1"/>
  <c r="Q190" i="176"/>
  <c r="S190" i="176" s="1"/>
  <c r="Q104" i="215"/>
  <c r="S104" i="215" s="1"/>
  <c r="Q158" i="94"/>
  <c r="S158" i="94" s="1"/>
  <c r="R191" i="94"/>
  <c r="T191" i="94" s="1"/>
  <c r="Q565" i="92"/>
  <c r="S565" i="92" s="1"/>
  <c r="Q65" i="239"/>
  <c r="S65" i="239" s="1"/>
  <c r="Q110" i="215"/>
  <c r="S110" i="215" s="1"/>
  <c r="Q101" i="92"/>
  <c r="S101" i="92" s="1"/>
  <c r="Q193" i="176"/>
  <c r="S193" i="176" s="1"/>
  <c r="Q52" i="299"/>
  <c r="S52" i="299" s="1"/>
  <c r="Q269" i="176"/>
  <c r="S269" i="176" s="1"/>
  <c r="Q406" i="92"/>
  <c r="S406" i="92" s="1"/>
  <c r="Q327" i="176"/>
  <c r="S327" i="176" s="1"/>
  <c r="Q411" i="92"/>
  <c r="S411" i="92" s="1"/>
  <c r="Q40" i="299"/>
  <c r="S40" i="299" s="1"/>
  <c r="Q24" i="108"/>
  <c r="S24" i="108" s="1"/>
  <c r="R184" i="94"/>
  <c r="T184" i="94" s="1"/>
  <c r="R61" i="239"/>
  <c r="T61" i="239" s="1"/>
  <c r="R244" i="94"/>
  <c r="T244" i="94" s="1"/>
  <c r="R118" i="94"/>
  <c r="T118" i="94" s="1"/>
  <c r="R55" i="104"/>
  <c r="T55" i="104" s="1"/>
  <c r="Q613" i="92"/>
  <c r="S613" i="92" s="1"/>
  <c r="Q203" i="176"/>
  <c r="S203" i="176" s="1"/>
  <c r="Q525" i="176"/>
  <c r="S525" i="176" s="1"/>
  <c r="Q44" i="223"/>
  <c r="S44" i="223" s="1"/>
  <c r="Q115" i="215"/>
  <c r="S115" i="215" s="1"/>
  <c r="R303" i="94"/>
  <c r="T303" i="94" s="1"/>
  <c r="Q53" i="92"/>
  <c r="S53" i="92" s="1"/>
  <c r="Q94" i="94"/>
  <c r="S94" i="94" s="1"/>
  <c r="R211" i="92"/>
  <c r="T211" i="92" s="1"/>
  <c r="Q535" i="176"/>
  <c r="S535" i="176" s="1"/>
  <c r="Q460" i="176"/>
  <c r="S460" i="176" s="1"/>
  <c r="R410" i="92"/>
  <c r="T410" i="92" s="1"/>
  <c r="Q82" i="215"/>
  <c r="S82" i="215" s="1"/>
  <c r="Q120" i="239"/>
  <c r="S120" i="239" s="1"/>
  <c r="R193" i="94"/>
  <c r="T193" i="94" s="1"/>
  <c r="Q258" i="94"/>
  <c r="S258" i="94" s="1"/>
  <c r="Q667" i="92"/>
  <c r="S667" i="92" s="1"/>
  <c r="Q287" i="176"/>
  <c r="S287" i="176" s="1"/>
  <c r="Q366" i="94"/>
  <c r="S366" i="94" s="1"/>
  <c r="Q101" i="108"/>
  <c r="S101" i="108" s="1"/>
  <c r="Q58" i="299"/>
  <c r="S58" i="299" s="1"/>
  <c r="Q144" i="94"/>
  <c r="S144" i="94" s="1"/>
  <c r="Q55" i="104"/>
  <c r="S55" i="104" s="1"/>
  <c r="Q268" i="176"/>
  <c r="S268" i="176" s="1"/>
  <c r="R200" i="94"/>
  <c r="T200" i="94" s="1"/>
  <c r="Q275" i="176"/>
  <c r="S275" i="176" s="1"/>
  <c r="Q209" i="94"/>
  <c r="S209" i="94" s="1"/>
  <c r="Q93" i="129"/>
  <c r="S93" i="129" s="1"/>
  <c r="Q464" i="92"/>
  <c r="S464" i="92" s="1"/>
  <c r="Q260" i="92"/>
  <c r="S260" i="92" s="1"/>
  <c r="R279" i="94"/>
  <c r="T279" i="94" s="1"/>
  <c r="Q126" i="215"/>
  <c r="S126" i="215" s="1"/>
  <c r="Q299" i="94"/>
  <c r="S299" i="94" s="1"/>
  <c r="Q75" i="239"/>
  <c r="S75" i="239" s="1"/>
  <c r="Q158" i="176"/>
  <c r="S158" i="176" s="1"/>
  <c r="Q97" i="94"/>
  <c r="S97" i="94" s="1"/>
  <c r="Q105" i="94"/>
  <c r="S105" i="94" s="1"/>
  <c r="Q184" i="94"/>
  <c r="S184" i="94" s="1"/>
  <c r="Q26" i="299"/>
  <c r="S26" i="299" s="1"/>
  <c r="Q258" i="92"/>
  <c r="S258" i="92" s="1"/>
  <c r="Q161" i="92"/>
  <c r="S161" i="92" s="1"/>
  <c r="Q294" i="94"/>
  <c r="S294" i="94" s="1"/>
  <c r="Q58" i="239"/>
  <c r="S58" i="239" s="1"/>
  <c r="Q369" i="176"/>
  <c r="S369" i="176" s="1"/>
  <c r="Q535" i="92"/>
  <c r="S535" i="92" s="1"/>
  <c r="Q585" i="92"/>
  <c r="S585" i="92" s="1"/>
  <c r="Q423" i="92"/>
  <c r="S423" i="92" s="1"/>
  <c r="Q550" i="92"/>
  <c r="S550" i="92" s="1"/>
  <c r="Q92" i="94"/>
  <c r="S92" i="94" s="1"/>
  <c r="Q168" i="176"/>
  <c r="S168" i="176" s="1"/>
  <c r="Q243" i="92"/>
  <c r="S243" i="92" s="1"/>
  <c r="Q528" i="176"/>
  <c r="S528" i="176" s="1"/>
  <c r="Q180" i="90"/>
  <c r="S180" i="90" s="1"/>
  <c r="Q256" i="94"/>
  <c r="S256" i="94" s="1"/>
  <c r="R318" i="94"/>
  <c r="T318" i="94" s="1"/>
  <c r="R466" i="92"/>
  <c r="T466" i="92" s="1"/>
  <c r="Q173" i="94"/>
  <c r="S173" i="94" s="1"/>
  <c r="Q144" i="215"/>
  <c r="S144" i="215" s="1"/>
  <c r="R249" i="94"/>
  <c r="T249" i="94" s="1"/>
  <c r="Q374" i="176"/>
  <c r="S374" i="176" s="1"/>
  <c r="R98" i="94"/>
  <c r="T98" i="94" s="1"/>
  <c r="Q152" i="215"/>
  <c r="S152" i="215" s="1"/>
  <c r="Q509" i="92"/>
  <c r="S509" i="92" s="1"/>
  <c r="Q259" i="176"/>
  <c r="S259" i="176" s="1"/>
  <c r="Q119" i="239"/>
  <c r="S119" i="239" s="1"/>
  <c r="Q326" i="176"/>
  <c r="S326" i="176" s="1"/>
  <c r="Q248" i="94"/>
  <c r="S248" i="94" s="1"/>
  <c r="Q371" i="176"/>
  <c r="S371" i="176" s="1"/>
  <c r="R90" i="94"/>
  <c r="T90" i="94" s="1"/>
  <c r="Q112" i="94"/>
  <c r="S112" i="94" s="1"/>
  <c r="Q212" i="92"/>
  <c r="S212" i="92" s="1"/>
  <c r="Q208" i="176"/>
  <c r="S208" i="176" s="1"/>
  <c r="Q155" i="92"/>
  <c r="S155" i="92" s="1"/>
  <c r="Q522" i="176"/>
  <c r="S522" i="176" s="1"/>
  <c r="Q166" i="215"/>
  <c r="S166" i="215" s="1"/>
  <c r="Q130" i="215"/>
  <c r="S130" i="215" s="1"/>
  <c r="Q119" i="92"/>
  <c r="S119" i="92" s="1"/>
  <c r="Q242" i="92"/>
  <c r="S242" i="92" s="1"/>
  <c r="Q388" i="176"/>
  <c r="S388" i="176" s="1"/>
  <c r="Q395" i="92"/>
  <c r="S395" i="92" s="1"/>
  <c r="R179" i="94"/>
  <c r="T179" i="94" s="1"/>
  <c r="Q42" i="204"/>
  <c r="S42" i="204" s="1"/>
  <c r="Q500" i="176"/>
  <c r="S500" i="176" s="1"/>
  <c r="Q171" i="90"/>
  <c r="S171" i="90" s="1"/>
  <c r="Q194" i="94"/>
  <c r="S194" i="94" s="1"/>
  <c r="Q383" i="176"/>
  <c r="S383" i="176" s="1"/>
  <c r="R214" i="94"/>
  <c r="T214" i="94" s="1"/>
  <c r="Q20" i="176"/>
  <c r="S20" i="176" s="1"/>
  <c r="Q424" i="176"/>
  <c r="S424" i="176" s="1"/>
  <c r="Q35" i="215"/>
  <c r="S35" i="215" s="1"/>
  <c r="Q502" i="176"/>
  <c r="S502" i="176" s="1"/>
  <c r="Q532" i="176"/>
  <c r="S532" i="176" s="1"/>
  <c r="Q640" i="92"/>
  <c r="S640" i="92" s="1"/>
  <c r="Q32" i="215"/>
  <c r="S32" i="215" s="1"/>
  <c r="Q632" i="92"/>
  <c r="S632" i="92" s="1"/>
  <c r="Q94" i="239"/>
  <c r="S94" i="239" s="1"/>
  <c r="Q393" i="92"/>
  <c r="S393" i="92" s="1"/>
  <c r="Q61" i="239"/>
  <c r="S61" i="239" s="1"/>
  <c r="Q236" i="94"/>
  <c r="S236" i="94" s="1"/>
  <c r="Q202" i="94"/>
  <c r="S202" i="94" s="1"/>
  <c r="Q19" i="299"/>
  <c r="S19" i="299" s="1"/>
  <c r="Q614" i="92"/>
  <c r="S614" i="92" s="1"/>
  <c r="R137" i="94"/>
  <c r="T137" i="94" s="1"/>
  <c r="R246" i="94"/>
  <c r="T246" i="94" s="1"/>
  <c r="R302" i="92"/>
  <c r="T302" i="92" s="1"/>
  <c r="Q137" i="239"/>
  <c r="S137" i="239" s="1"/>
  <c r="Q322" i="176"/>
  <c r="S322" i="176" s="1"/>
  <c r="R464" i="92"/>
  <c r="T464" i="92" s="1"/>
  <c r="Q120" i="215"/>
  <c r="S120" i="215" s="1"/>
  <c r="R411" i="92"/>
  <c r="T411" i="92" s="1"/>
  <c r="Q25" i="299"/>
  <c r="S25" i="299" s="1"/>
  <c r="R174" i="94"/>
  <c r="T174" i="94" s="1"/>
  <c r="R317" i="94"/>
  <c r="T317" i="94" s="1"/>
  <c r="Q43" i="215"/>
  <c r="S43" i="215" s="1"/>
  <c r="Q47" i="204"/>
  <c r="S47" i="204" s="1"/>
  <c r="Q453" i="92"/>
  <c r="S453" i="92" s="1"/>
  <c r="Q425" i="176"/>
  <c r="S425" i="176" s="1"/>
  <c r="Q530" i="92"/>
  <c r="S530" i="92" s="1"/>
  <c r="Q620" i="92"/>
  <c r="S620" i="92" s="1"/>
  <c r="Q197" i="94"/>
  <c r="S197" i="94" s="1"/>
  <c r="Q301" i="92"/>
  <c r="S301" i="92" s="1"/>
  <c r="Q26" i="102"/>
  <c r="S26" i="102" s="1"/>
  <c r="R109" i="104"/>
  <c r="T109" i="104" s="1"/>
  <c r="Q175" i="90"/>
  <c r="S175" i="90" s="1"/>
  <c r="Q31" i="215"/>
  <c r="S31" i="215" s="1"/>
  <c r="Q146" i="94"/>
  <c r="S146" i="94" s="1"/>
  <c r="Q172" i="90"/>
  <c r="S172" i="90" s="1"/>
  <c r="R54" i="104"/>
  <c r="T54" i="104" s="1"/>
  <c r="Q216" i="176"/>
  <c r="S216" i="176" s="1"/>
  <c r="Q590" i="92"/>
  <c r="S590" i="92" s="1"/>
  <c r="Q300" i="92"/>
  <c r="S300" i="92" s="1"/>
  <c r="Q200" i="94"/>
  <c r="S200" i="94" s="1"/>
  <c r="Q53" i="239"/>
  <c r="S53" i="239" s="1"/>
  <c r="Q281" i="176"/>
  <c r="S281" i="176" s="1"/>
  <c r="Q400" i="92"/>
  <c r="S400" i="92" s="1"/>
  <c r="Q110" i="90"/>
  <c r="S110" i="90" s="1"/>
  <c r="Q233" i="94"/>
  <c r="S233" i="94" s="1"/>
  <c r="Q144" i="239"/>
  <c r="S144" i="239" s="1"/>
  <c r="Q136" i="239"/>
  <c r="S136" i="239" s="1"/>
  <c r="Q220" i="94"/>
  <c r="S220" i="94" s="1"/>
  <c r="Q649" i="92"/>
  <c r="S649" i="92" s="1"/>
  <c r="Q694" i="92"/>
  <c r="S694" i="92" s="1"/>
  <c r="Q199" i="94"/>
  <c r="S199" i="94" s="1"/>
  <c r="Q267" i="94"/>
  <c r="S267" i="94" s="1"/>
  <c r="Q103" i="104"/>
  <c r="S103" i="104" s="1"/>
  <c r="Q153" i="215"/>
  <c r="S153" i="215" s="1"/>
  <c r="Q151" i="90"/>
  <c r="S151" i="90" s="1"/>
  <c r="Q524" i="176"/>
  <c r="S524" i="176" s="1"/>
  <c r="Q91" i="129"/>
  <c r="S91" i="129" s="1"/>
  <c r="Q59" i="239"/>
  <c r="S59" i="239" s="1"/>
  <c r="Q176" i="90"/>
  <c r="S176" i="90" s="1"/>
  <c r="Q320" i="176"/>
  <c r="S320" i="176" s="1"/>
  <c r="Q131" i="239"/>
  <c r="S131" i="239" s="1"/>
  <c r="Q89" i="129"/>
  <c r="S89" i="129" s="1"/>
  <c r="Q102" i="108"/>
  <c r="S102" i="108" s="1"/>
  <c r="Q408" i="92"/>
  <c r="S408" i="92" s="1"/>
  <c r="Q45" i="204"/>
  <c r="S45" i="204" s="1"/>
  <c r="Q32" i="223"/>
  <c r="S32" i="223" s="1"/>
  <c r="R227" i="94"/>
  <c r="T227" i="94" s="1"/>
  <c r="Q127" i="94"/>
  <c r="S127" i="94" s="1"/>
  <c r="Q154" i="94"/>
  <c r="S154" i="94" s="1"/>
  <c r="Q316" i="176"/>
  <c r="S316" i="176" s="1"/>
  <c r="Q560" i="92"/>
  <c r="S560" i="92" s="1"/>
  <c r="R149" i="94"/>
  <c r="T149" i="94" s="1"/>
  <c r="Q160" i="215"/>
  <c r="S160" i="215" s="1"/>
  <c r="Q260" i="94"/>
  <c r="S260" i="94" s="1"/>
  <c r="Q12" i="220"/>
  <c r="S12" i="220" s="1"/>
  <c r="Q655" i="92"/>
  <c r="S655" i="92" s="1"/>
  <c r="Q634" i="92"/>
  <c r="S634" i="92" s="1"/>
  <c r="Q416" i="92"/>
  <c r="S416" i="92" s="1"/>
  <c r="Q437" i="176"/>
  <c r="S437" i="176" s="1"/>
  <c r="R300" i="92"/>
  <c r="T300" i="92" s="1"/>
  <c r="Q178" i="90"/>
  <c r="S178" i="90" s="1"/>
  <c r="R304" i="94"/>
  <c r="T304" i="94" s="1"/>
  <c r="Q153" i="92"/>
  <c r="S153" i="92" s="1"/>
  <c r="Q22" i="108"/>
  <c r="S22" i="108" s="1"/>
  <c r="Q313" i="94"/>
  <c r="S313" i="94" s="1"/>
  <c r="Q189" i="365"/>
  <c r="S189" i="365" s="1"/>
  <c r="Q124" i="90"/>
  <c r="S124" i="90" s="1"/>
  <c r="Q250" i="94"/>
  <c r="S250" i="94" s="1"/>
  <c r="Q222" i="94"/>
  <c r="S222" i="94" s="1"/>
  <c r="Q252" i="94"/>
  <c r="S252" i="94" s="1"/>
  <c r="Q375" i="94"/>
  <c r="S375" i="94" s="1"/>
  <c r="Q203" i="94"/>
  <c r="S203" i="94" s="1"/>
  <c r="Q559" i="92"/>
  <c r="S559" i="92" s="1"/>
  <c r="Q224" i="94"/>
  <c r="S224" i="94" s="1"/>
  <c r="Q239" i="94"/>
  <c r="S239" i="94" s="1"/>
  <c r="Q61" i="365"/>
  <c r="S61" i="365" s="1"/>
  <c r="Q277" i="94"/>
  <c r="S277" i="94" s="1"/>
  <c r="Q218" i="94"/>
  <c r="S218" i="94" s="1"/>
  <c r="Q154" i="92"/>
  <c r="S154" i="92" s="1"/>
  <c r="Q119" i="94"/>
  <c r="S119" i="94" s="1"/>
  <c r="Q72" i="365"/>
  <c r="S72" i="365" s="1"/>
  <c r="Q140" i="365"/>
  <c r="S140" i="365" s="1"/>
  <c r="Q81" i="104"/>
  <c r="S81" i="104" s="1"/>
  <c r="Q351" i="92"/>
  <c r="S351" i="92" s="1"/>
  <c r="Q138" i="94"/>
  <c r="S138" i="94" s="1"/>
  <c r="Q17" i="291"/>
  <c r="S17" i="291" s="1"/>
  <c r="Q465" i="92"/>
  <c r="S465" i="92" s="1"/>
  <c r="Q195" i="365"/>
  <c r="S195" i="365" s="1"/>
  <c r="Q306" i="94"/>
  <c r="S306" i="94" s="1"/>
  <c r="Q123" i="104"/>
  <c r="S123" i="104" s="1"/>
  <c r="Q75" i="365"/>
  <c r="S75" i="365" s="1"/>
  <c r="Q26" i="365"/>
  <c r="S26" i="365" s="1"/>
  <c r="Q109" i="104"/>
  <c r="S109" i="104" s="1"/>
  <c r="Q63" i="365"/>
  <c r="S63" i="365" s="1"/>
  <c r="Q104" i="104"/>
  <c r="S104" i="104" s="1"/>
  <c r="Q633" i="92"/>
  <c r="S633" i="92" s="1"/>
  <c r="Q149" i="94"/>
  <c r="S149" i="94" s="1"/>
  <c r="Q101" i="365"/>
  <c r="S101" i="365" s="1"/>
  <c r="Q379" i="94"/>
  <c r="S379" i="94" s="1"/>
  <c r="Q316" i="94"/>
  <c r="S316" i="94" s="1"/>
  <c r="Q263" i="94"/>
  <c r="S263" i="94" s="1"/>
  <c r="Q264" i="94"/>
  <c r="S264" i="94" s="1"/>
  <c r="Q81" i="365"/>
  <c r="S81" i="365" s="1"/>
  <c r="Q179" i="94"/>
  <c r="S179" i="94" s="1"/>
  <c r="Q616" i="92"/>
  <c r="S616" i="92" s="1"/>
  <c r="Q62" i="365"/>
  <c r="S62" i="365" s="1"/>
  <c r="Q161" i="94"/>
  <c r="S161" i="94" s="1"/>
  <c r="Q117" i="365"/>
  <c r="S117" i="365" s="1"/>
  <c r="Q458" i="92"/>
  <c r="S458" i="92" s="1"/>
  <c r="Q283" i="92"/>
  <c r="S283" i="92" s="1"/>
  <c r="Q70" i="104"/>
  <c r="S70" i="104" s="1"/>
  <c r="Q137" i="365"/>
  <c r="S137" i="365" s="1"/>
  <c r="Q178" i="365"/>
  <c r="S178" i="365" s="1"/>
  <c r="Q466" i="92"/>
  <c r="S466" i="92" s="1"/>
  <c r="Q284" i="92"/>
  <c r="S284" i="92" s="1"/>
  <c r="Q262" i="94"/>
  <c r="S262" i="94" s="1"/>
  <c r="Q79" i="365"/>
  <c r="S79" i="365" s="1"/>
  <c r="Q63" i="239"/>
  <c r="S63" i="239" s="1"/>
  <c r="Q508" i="92"/>
  <c r="S508" i="92" s="1"/>
  <c r="Q206" i="92"/>
  <c r="S206" i="92" s="1"/>
  <c r="Q83" i="92"/>
  <c r="S83" i="92" s="1"/>
  <c r="Q376" i="94"/>
  <c r="S376" i="94" s="1"/>
  <c r="Q98" i="365"/>
  <c r="S98" i="365" s="1"/>
  <c r="Q76" i="104"/>
  <c r="S76" i="104" s="1"/>
  <c r="Q231" i="94"/>
  <c r="S231" i="94" s="1"/>
  <c r="Q225" i="94"/>
  <c r="S225" i="94" s="1"/>
  <c r="Q99" i="94"/>
  <c r="S99" i="94" s="1"/>
  <c r="Q279" i="94"/>
  <c r="S279" i="94" s="1"/>
  <c r="Q83" i="365"/>
  <c r="S83" i="365" s="1"/>
  <c r="Q317" i="94"/>
  <c r="S317" i="94" s="1"/>
  <c r="Q427" i="92"/>
  <c r="S427" i="92" s="1"/>
  <c r="Q571" i="92"/>
  <c r="S571" i="92" s="1"/>
  <c r="Q233" i="92"/>
  <c r="S233" i="92" s="1"/>
  <c r="Q308" i="94"/>
  <c r="S308" i="94" s="1"/>
  <c r="Q115" i="94"/>
  <c r="S115" i="94" s="1"/>
  <c r="Q547" i="92"/>
  <c r="S547" i="92" s="1"/>
  <c r="Q303" i="92"/>
  <c r="S303" i="92" s="1"/>
  <c r="Q181" i="365"/>
  <c r="S181" i="365" s="1"/>
  <c r="Q98" i="94"/>
  <c r="S98" i="94" s="1"/>
  <c r="Q147" i="94"/>
  <c r="S147" i="94" s="1"/>
  <c r="Q265" i="92"/>
  <c r="S265" i="92" s="1"/>
  <c r="Q155" i="94"/>
  <c r="S155" i="94" s="1"/>
  <c r="Q172" i="365"/>
  <c r="S172" i="365" s="1"/>
  <c r="Q89" i="92"/>
  <c r="S89" i="92" s="1"/>
  <c r="Q88" i="239"/>
  <c r="S88" i="239" s="1"/>
  <c r="Q304" i="94"/>
  <c r="S304" i="94" s="1"/>
  <c r="Q382" i="94"/>
  <c r="S382" i="94" s="1"/>
  <c r="Q193" i="94"/>
  <c r="S193" i="94" s="1"/>
  <c r="Q97" i="365"/>
  <c r="S97" i="365" s="1"/>
  <c r="Q114" i="92"/>
  <c r="S114" i="92" s="1"/>
  <c r="Q139" i="94"/>
  <c r="S139" i="94" s="1"/>
  <c r="Q541" i="92"/>
  <c r="S541" i="92" s="1"/>
  <c r="Q424" i="92"/>
  <c r="S424" i="92" s="1"/>
  <c r="Q391" i="92"/>
  <c r="S391" i="92" s="1"/>
  <c r="Q54" i="104"/>
  <c r="S54" i="104" s="1"/>
  <c r="Q82" i="365"/>
  <c r="S82" i="365" s="1"/>
  <c r="Q246" i="94"/>
  <c r="S246" i="94" s="1"/>
  <c r="Q136" i="365"/>
  <c r="S136" i="365" s="1"/>
  <c r="Q174" i="90"/>
  <c r="S174" i="90" s="1"/>
  <c r="Q302" i="92"/>
  <c r="S302" i="92" s="1"/>
  <c r="Q118" i="94"/>
  <c r="S118" i="94" s="1"/>
  <c r="Q135" i="94"/>
  <c r="S135" i="94" s="1"/>
  <c r="Q249" i="94"/>
  <c r="S249" i="94" s="1"/>
  <c r="Q374" i="92"/>
  <c r="S374" i="92" s="1"/>
  <c r="Q261" i="94"/>
  <c r="S261" i="94" s="1"/>
  <c r="Q137" i="94"/>
  <c r="S137" i="94" s="1"/>
  <c r="Q90" i="94"/>
  <c r="S90" i="94" s="1"/>
  <c r="Q216" i="94"/>
  <c r="S216" i="94" s="1"/>
  <c r="R76" i="104"/>
  <c r="T76" i="104" s="1"/>
  <c r="Q172" i="94"/>
  <c r="S172" i="94" s="1"/>
  <c r="Q152" i="94"/>
  <c r="S152" i="94" s="1"/>
  <c r="Q100" i="365"/>
  <c r="S100" i="365" s="1"/>
  <c r="Q174" i="94"/>
  <c r="S174" i="94" s="1"/>
  <c r="Q568" i="92"/>
  <c r="S568" i="92" s="1"/>
  <c r="Q110" i="94"/>
  <c r="S110" i="94" s="1"/>
  <c r="Q255" i="92"/>
  <c r="S255" i="92" s="1"/>
  <c r="Q175" i="365"/>
  <c r="S175" i="365" s="1"/>
  <c r="Q259" i="92"/>
  <c r="S259" i="92" s="1"/>
  <c r="Q397" i="92"/>
  <c r="S397" i="92" s="1"/>
  <c r="Q230" i="94"/>
  <c r="S230" i="94" s="1"/>
  <c r="Q330" i="92"/>
  <c r="S330" i="92" s="1"/>
  <c r="Q513" i="92"/>
  <c r="S513" i="92" s="1"/>
  <c r="Q303" i="94"/>
  <c r="S303" i="94" s="1"/>
  <c r="Q68" i="365"/>
  <c r="S68" i="365" s="1"/>
  <c r="Q185" i="92"/>
  <c r="S185" i="92" s="1"/>
  <c r="Q190" i="92"/>
  <c r="S190" i="92" s="1"/>
  <c r="R190" i="92"/>
  <c r="T190" i="92" s="1"/>
  <c r="Q270" i="92"/>
  <c r="S270" i="92" s="1"/>
  <c r="R58" i="94"/>
  <c r="T58" i="94" s="1"/>
  <c r="R185" i="92"/>
  <c r="T185" i="92" s="1"/>
  <c r="Q58" i="94"/>
  <c r="S58" i="94" s="1"/>
  <c r="Q51" i="176"/>
  <c r="S51" i="176" s="1"/>
  <c r="R51" i="176"/>
  <c r="T51" i="176" s="1"/>
  <c r="R465" i="176"/>
  <c r="T465" i="176" s="1"/>
  <c r="R53" i="223"/>
  <c r="T53" i="223" s="1"/>
  <c r="R42" i="108"/>
  <c r="T42" i="108" s="1"/>
  <c r="R45" i="291"/>
  <c r="T45" i="291" s="1"/>
  <c r="R20" i="220"/>
  <c r="T20" i="220" s="1"/>
  <c r="Q54" i="92"/>
  <c r="S54" i="92" s="1"/>
  <c r="Q61" i="291"/>
  <c r="S61" i="291" s="1"/>
  <c r="Q112" i="129"/>
  <c r="S112" i="129" s="1"/>
  <c r="R52" i="365"/>
  <c r="T52" i="365" s="1"/>
  <c r="Q51" i="365"/>
  <c r="S51" i="365" s="1"/>
  <c r="R103" i="365"/>
  <c r="T103" i="365" s="1"/>
  <c r="R88" i="108"/>
  <c r="T88" i="108" s="1"/>
  <c r="R362" i="94"/>
  <c r="T362" i="94" s="1"/>
  <c r="R205" i="176"/>
  <c r="T205" i="176" s="1"/>
  <c r="R429" i="92"/>
  <c r="T429" i="92" s="1"/>
  <c r="R95" i="365"/>
  <c r="T95" i="365" s="1"/>
  <c r="Q40" i="108"/>
  <c r="S40" i="108" s="1"/>
  <c r="Q485" i="176"/>
  <c r="S485" i="176" s="1"/>
  <c r="Q205" i="90"/>
  <c r="S205" i="90" s="1"/>
  <c r="Q15" i="115"/>
  <c r="S15" i="115" s="1"/>
  <c r="Q84" i="92"/>
  <c r="S84" i="92" s="1"/>
  <c r="Q60" i="291"/>
  <c r="S60" i="291" s="1"/>
  <c r="R150" i="365"/>
  <c r="T150" i="365" s="1"/>
  <c r="R285" i="94"/>
  <c r="T285" i="94" s="1"/>
  <c r="R86" i="108"/>
  <c r="T86" i="108" s="1"/>
  <c r="R15" i="115"/>
  <c r="T15" i="115" s="1"/>
  <c r="R321" i="92"/>
  <c r="T321" i="92" s="1"/>
  <c r="R212" i="90"/>
  <c r="T212" i="90" s="1"/>
  <c r="R392" i="176"/>
  <c r="T392" i="176" s="1"/>
  <c r="R54" i="223"/>
  <c r="T54" i="223" s="1"/>
  <c r="R28" i="94"/>
  <c r="T28" i="94" s="1"/>
  <c r="R215" i="92"/>
  <c r="T215" i="92" s="1"/>
  <c r="R293" i="92"/>
  <c r="T293" i="92" s="1"/>
  <c r="R317" i="176"/>
  <c r="T317" i="176" s="1"/>
  <c r="R79" i="108"/>
  <c r="T79" i="108" s="1"/>
  <c r="R22" i="223"/>
  <c r="T22" i="223" s="1"/>
  <c r="R49" i="291"/>
  <c r="T49" i="291" s="1"/>
  <c r="R217" i="90"/>
  <c r="T217" i="90" s="1"/>
  <c r="R84" i="108"/>
  <c r="T84" i="108" s="1"/>
  <c r="R307" i="176"/>
  <c r="T307" i="176" s="1"/>
  <c r="R62" i="215"/>
  <c r="T62" i="215" s="1"/>
  <c r="R294" i="92"/>
  <c r="T294" i="92" s="1"/>
  <c r="R43" i="313"/>
  <c r="T43" i="313" s="1"/>
  <c r="R463" i="176"/>
  <c r="T463" i="176" s="1"/>
  <c r="R92" i="176"/>
  <c r="T92" i="176" s="1"/>
  <c r="R485" i="176"/>
  <c r="T485" i="176" s="1"/>
  <c r="R60" i="291"/>
  <c r="T60" i="291" s="1"/>
  <c r="Q215" i="92"/>
  <c r="S215" i="92" s="1"/>
  <c r="Q52" i="291"/>
  <c r="S52" i="291" s="1"/>
  <c r="Q43" i="220"/>
  <c r="S43" i="220" s="1"/>
  <c r="Q49" i="291"/>
  <c r="S49" i="291" s="1"/>
  <c r="Q307" i="176"/>
  <c r="S307" i="176" s="1"/>
  <c r="Q509" i="176"/>
  <c r="S509" i="176" s="1"/>
  <c r="Q519" i="92"/>
  <c r="S519" i="92" s="1"/>
  <c r="Q114" i="129"/>
  <c r="S114" i="129" s="1"/>
  <c r="R391" i="176"/>
  <c r="T391" i="176" s="1"/>
  <c r="Q55" i="92"/>
  <c r="S55" i="92" s="1"/>
  <c r="Q463" i="176"/>
  <c r="S463" i="176" s="1"/>
  <c r="Q280" i="176"/>
  <c r="S280" i="176" s="1"/>
  <c r="Q285" i="94"/>
  <c r="S285" i="94" s="1"/>
  <c r="Q353" i="92"/>
  <c r="S353" i="92" s="1"/>
  <c r="Q222" i="90"/>
  <c r="S222" i="90" s="1"/>
  <c r="Q22" i="129"/>
  <c r="S22" i="129" s="1"/>
  <c r="Q430" i="176"/>
  <c r="S430" i="176" s="1"/>
  <c r="R155" i="365"/>
  <c r="T155" i="365" s="1"/>
  <c r="R361" i="94"/>
  <c r="T361" i="94" s="1"/>
  <c r="R364" i="94"/>
  <c r="T364" i="94" s="1"/>
  <c r="R205" i="90"/>
  <c r="T205" i="90" s="1"/>
  <c r="R46" i="291"/>
  <c r="T46" i="291" s="1"/>
  <c r="Q205" i="176"/>
  <c r="S205" i="176" s="1"/>
  <c r="Q354" i="92"/>
  <c r="S354" i="92" s="1"/>
  <c r="Q54" i="223"/>
  <c r="S54" i="223" s="1"/>
  <c r="Q88" i="108"/>
  <c r="S88" i="108" s="1"/>
  <c r="Q45" i="291"/>
  <c r="S45" i="291" s="1"/>
  <c r="Q53" i="223"/>
  <c r="S53" i="223" s="1"/>
  <c r="Q391" i="176"/>
  <c r="S391" i="176" s="1"/>
  <c r="Q30" i="94"/>
  <c r="S30" i="94" s="1"/>
  <c r="Q283" i="94"/>
  <c r="S283" i="94" s="1"/>
  <c r="Q79" i="108"/>
  <c r="S79" i="108" s="1"/>
  <c r="Q45" i="220"/>
  <c r="S45" i="220" s="1"/>
  <c r="Q41" i="220"/>
  <c r="S41" i="220" s="1"/>
  <c r="Q20" i="220"/>
  <c r="S20" i="220" s="1"/>
  <c r="Q321" i="92"/>
  <c r="S321" i="92" s="1"/>
  <c r="Q83" i="108"/>
  <c r="S83" i="108" s="1"/>
  <c r="Q60" i="94"/>
  <c r="S60" i="94" s="1"/>
  <c r="Q116" i="129"/>
  <c r="S116" i="129" s="1"/>
  <c r="Q62" i="215"/>
  <c r="S62" i="215" s="1"/>
  <c r="Q17" i="220"/>
  <c r="S17" i="220" s="1"/>
  <c r="Q364" i="94"/>
  <c r="S364" i="94" s="1"/>
  <c r="Q410" i="176"/>
  <c r="S410" i="176" s="1"/>
  <c r="Q284" i="176"/>
  <c r="S284" i="176" s="1"/>
  <c r="Q27" i="129"/>
  <c r="S27" i="129" s="1"/>
  <c r="Q378" i="176"/>
  <c r="S378" i="176" s="1"/>
  <c r="Q217" i="90"/>
  <c r="S217" i="90" s="1"/>
  <c r="Q361" i="94"/>
  <c r="S361" i="94" s="1"/>
  <c r="R83" i="94"/>
  <c r="T83" i="94" s="1"/>
  <c r="R137" i="215"/>
  <c r="T137" i="215" s="1"/>
  <c r="R220" i="176"/>
  <c r="T220" i="176" s="1"/>
  <c r="R126" i="156"/>
  <c r="T126" i="156" s="1"/>
  <c r="R355" i="92"/>
  <c r="T355" i="92" s="1"/>
  <c r="R417" i="176"/>
  <c r="T417" i="176" s="1"/>
  <c r="R219" i="176"/>
  <c r="T219" i="176" s="1"/>
  <c r="R410" i="176"/>
  <c r="T410" i="176" s="1"/>
  <c r="R28" i="90"/>
  <c r="T28" i="90" s="1"/>
  <c r="R160" i="176"/>
  <c r="T160" i="176" s="1"/>
  <c r="R16" i="223"/>
  <c r="T16" i="223" s="1"/>
  <c r="R30" i="94"/>
  <c r="T30" i="94" s="1"/>
  <c r="R47" i="291"/>
  <c r="T47" i="291" s="1"/>
  <c r="R51" i="365"/>
  <c r="T51" i="365" s="1"/>
  <c r="R15" i="223"/>
  <c r="T15" i="223" s="1"/>
  <c r="R29" i="94"/>
  <c r="T29" i="94" s="1"/>
  <c r="R222" i="90"/>
  <c r="T222" i="90" s="1"/>
  <c r="R232" i="92"/>
  <c r="T232" i="92" s="1"/>
  <c r="Q363" i="94"/>
  <c r="S363" i="94" s="1"/>
  <c r="Q44" i="291"/>
  <c r="S44" i="291" s="1"/>
  <c r="R60" i="94"/>
  <c r="T60" i="94" s="1"/>
  <c r="R51" i="223"/>
  <c r="T51" i="223" s="1"/>
  <c r="R100" i="215"/>
  <c r="T100" i="215" s="1"/>
  <c r="R48" i="291"/>
  <c r="T48" i="291" s="1"/>
  <c r="R54" i="92"/>
  <c r="T54" i="92" s="1"/>
  <c r="Q86" i="108"/>
  <c r="S86" i="108" s="1"/>
  <c r="Q42" i="108"/>
  <c r="S42" i="108" s="1"/>
  <c r="Q37" i="220"/>
  <c r="S37" i="220" s="1"/>
  <c r="Q294" i="92"/>
  <c r="S294" i="92" s="1"/>
  <c r="Q169" i="176"/>
  <c r="S169" i="176" s="1"/>
  <c r="R284" i="176"/>
  <c r="T284" i="176" s="1"/>
  <c r="R521" i="176"/>
  <c r="T521" i="176" s="1"/>
  <c r="R40" i="108"/>
  <c r="T40" i="108" s="1"/>
  <c r="R519" i="92"/>
  <c r="T519" i="92" s="1"/>
  <c r="R17" i="220"/>
  <c r="T17" i="220" s="1"/>
  <c r="Q103" i="365"/>
  <c r="S103" i="365" s="1"/>
  <c r="R43" i="108"/>
  <c r="T43" i="108" s="1"/>
  <c r="R85" i="108"/>
  <c r="T85" i="108" s="1"/>
  <c r="R83" i="108"/>
  <c r="T83" i="108" s="1"/>
  <c r="R363" i="94"/>
  <c r="T363" i="94" s="1"/>
  <c r="R55" i="92"/>
  <c r="T55" i="92" s="1"/>
  <c r="R84" i="92"/>
  <c r="T84" i="92" s="1"/>
  <c r="Q317" i="176"/>
  <c r="S317" i="176" s="1"/>
  <c r="Q31" i="220"/>
  <c r="S31" i="220" s="1"/>
  <c r="Q16" i="223"/>
  <c r="S16" i="223" s="1"/>
  <c r="Q33" i="220"/>
  <c r="S33" i="220" s="1"/>
  <c r="Q29" i="220"/>
  <c r="S29" i="220" s="1"/>
  <c r="Q92" i="176"/>
  <c r="S92" i="176" s="1"/>
  <c r="Q293" i="92"/>
  <c r="S293" i="92" s="1"/>
  <c r="Q417" i="176"/>
  <c r="S417" i="176" s="1"/>
  <c r="Q21" i="129"/>
  <c r="S21" i="129" s="1"/>
  <c r="R471" i="176"/>
  <c r="T471" i="176" s="1"/>
  <c r="R169" i="176"/>
  <c r="T169" i="176" s="1"/>
  <c r="R44" i="291"/>
  <c r="T44" i="291" s="1"/>
  <c r="R61" i="291"/>
  <c r="T61" i="291" s="1"/>
  <c r="Q219" i="176"/>
  <c r="S219" i="176" s="1"/>
  <c r="Q362" i="94"/>
  <c r="S362" i="94" s="1"/>
  <c r="Q28" i="220"/>
  <c r="S28" i="220" s="1"/>
  <c r="Q465" i="176"/>
  <c r="S465" i="176" s="1"/>
  <c r="Q466" i="176"/>
  <c r="S466" i="176" s="1"/>
  <c r="Q132" i="92"/>
  <c r="S132" i="92" s="1"/>
  <c r="Q47" i="291"/>
  <c r="S47" i="291" s="1"/>
  <c r="Q28" i="90"/>
  <c r="S28" i="90" s="1"/>
  <c r="Q11" i="129"/>
  <c r="S11" i="129" s="1"/>
  <c r="Q22" i="223"/>
  <c r="S22" i="223" s="1"/>
  <c r="Q51" i="223"/>
  <c r="S51" i="223" s="1"/>
  <c r="Q100" i="215"/>
  <c r="S100" i="215" s="1"/>
  <c r="Q232" i="92"/>
  <c r="S232" i="92" s="1"/>
  <c r="Q392" i="176"/>
  <c r="S392" i="176" s="1"/>
  <c r="Q521" i="176"/>
  <c r="S521" i="176" s="1"/>
  <c r="Q471" i="176"/>
  <c r="S471" i="176" s="1"/>
  <c r="Q15" i="223"/>
  <c r="S15" i="223" s="1"/>
  <c r="Q113" i="129"/>
  <c r="S113" i="129" s="1"/>
  <c r="R430" i="176"/>
  <c r="T430" i="176" s="1"/>
  <c r="R509" i="176"/>
  <c r="T509" i="176" s="1"/>
  <c r="R378" i="176"/>
  <c r="T378" i="176" s="1"/>
  <c r="R52" i="291"/>
  <c r="T52" i="291" s="1"/>
  <c r="R354" i="92"/>
  <c r="T354" i="92" s="1"/>
  <c r="Q46" i="291"/>
  <c r="S46" i="291" s="1"/>
  <c r="Q429" i="92"/>
  <c r="S429" i="92" s="1"/>
  <c r="Q220" i="176"/>
  <c r="S220" i="176" s="1"/>
  <c r="Q48" i="291"/>
  <c r="S48" i="291" s="1"/>
  <c r="Q137" i="215"/>
  <c r="S137" i="215" s="1"/>
  <c r="Q126" i="156"/>
  <c r="S126" i="156" s="1"/>
  <c r="Q160" i="176"/>
  <c r="S160" i="176" s="1"/>
  <c r="Q115" i="129"/>
  <c r="S115" i="129" s="1"/>
  <c r="R280" i="176"/>
  <c r="T280" i="176" s="1"/>
  <c r="R466" i="176"/>
  <c r="T466" i="176" s="1"/>
  <c r="R283" i="94"/>
  <c r="T283" i="94" s="1"/>
  <c r="R132" i="92"/>
  <c r="T132" i="92" s="1"/>
  <c r="R353" i="92"/>
  <c r="T353" i="92" s="1"/>
  <c r="Q39" i="220"/>
  <c r="S39" i="220" s="1"/>
  <c r="Q84" i="108"/>
  <c r="S84" i="108" s="1"/>
  <c r="Q82" i="92"/>
  <c r="S82" i="92" s="1"/>
  <c r="Q212" i="90"/>
  <c r="S212" i="90" s="1"/>
  <c r="Q35" i="220"/>
  <c r="S35" i="220" s="1"/>
  <c r="Q85" i="108"/>
  <c r="S85" i="108" s="1"/>
  <c r="Q43" i="313"/>
  <c r="S43" i="313" s="1"/>
  <c r="Q23" i="129"/>
  <c r="S23" i="129" s="1"/>
  <c r="Q95" i="365"/>
  <c r="S95" i="365" s="1"/>
  <c r="Q43" i="108"/>
  <c r="S43" i="108" s="1"/>
  <c r="Q155" i="365"/>
  <c r="S155" i="365" s="1"/>
  <c r="Q52" i="365"/>
  <c r="S52" i="365" s="1"/>
  <c r="Q150" i="365"/>
  <c r="S150" i="365" s="1"/>
  <c r="R20" i="92"/>
  <c r="T20" i="92" s="1"/>
  <c r="Q22" i="104"/>
  <c r="S22" i="104" s="1"/>
  <c r="R22" i="104"/>
  <c r="T22" i="104" s="1"/>
  <c r="Q20" i="92"/>
  <c r="S20" i="92" s="1"/>
  <c r="R322" i="94"/>
  <c r="T322" i="94" s="1"/>
  <c r="R37" i="104"/>
  <c r="T37" i="104" s="1"/>
  <c r="Q322" i="94"/>
  <c r="S322" i="94" s="1"/>
  <c r="Q37" i="104"/>
  <c r="S37" i="104" s="1"/>
  <c r="Q124" i="92"/>
  <c r="S124" i="92" s="1"/>
  <c r="Q135" i="156"/>
  <c r="S135" i="156" s="1"/>
  <c r="R67" i="156"/>
  <c r="T67" i="156" s="1"/>
  <c r="R124" i="92"/>
  <c r="T124" i="92" s="1"/>
  <c r="Q125" i="92"/>
  <c r="S125" i="92" s="1"/>
  <c r="R135" i="156"/>
  <c r="T135" i="156" s="1"/>
  <c r="R125" i="92"/>
  <c r="T125" i="92" s="1"/>
  <c r="Q67" i="156"/>
  <c r="S67" i="156" s="1"/>
  <c r="R68" i="92"/>
  <c r="T68" i="92" s="1"/>
  <c r="Q197" i="90"/>
  <c r="S197" i="90" s="1"/>
  <c r="Q57" i="92"/>
  <c r="S57" i="92" s="1"/>
  <c r="R14" i="313"/>
  <c r="T14" i="313" s="1"/>
  <c r="R17" i="90"/>
  <c r="T17" i="90" s="1"/>
  <c r="R13" i="313"/>
  <c r="T13" i="313" s="1"/>
  <c r="R56" i="92"/>
  <c r="T56" i="92" s="1"/>
  <c r="R75" i="92"/>
  <c r="T75" i="92" s="1"/>
  <c r="Q75" i="92"/>
  <c r="S75" i="92" s="1"/>
  <c r="R197" i="90"/>
  <c r="T197" i="90" s="1"/>
  <c r="R57" i="92"/>
  <c r="T57" i="92" s="1"/>
  <c r="Q58" i="92"/>
  <c r="S58" i="92" s="1"/>
  <c r="R58" i="92"/>
  <c r="T58" i="92" s="1"/>
  <c r="Q56" i="92"/>
  <c r="S56" i="92" s="1"/>
  <c r="Q17" i="90"/>
  <c r="S17" i="90" s="1"/>
  <c r="Q68" i="92"/>
  <c r="S68" i="92" s="1"/>
  <c r="R113" i="90"/>
  <c r="T113" i="90" s="1"/>
  <c r="Q113" i="90"/>
  <c r="S113" i="90" s="1"/>
  <c r="R100" i="90"/>
  <c r="T100" i="90" s="1"/>
  <c r="Q100" i="90"/>
  <c r="S100" i="90" s="1"/>
  <c r="R107" i="90"/>
  <c r="T107" i="90" s="1"/>
  <c r="R105" i="90"/>
  <c r="T105" i="90" s="1"/>
  <c r="Q107" i="90"/>
  <c r="S107" i="90" s="1"/>
  <c r="Q105" i="90"/>
  <c r="S105" i="90" s="1"/>
  <c r="R435" i="92"/>
  <c r="T435" i="92" s="1"/>
  <c r="R268" i="92"/>
  <c r="T268" i="92" s="1"/>
  <c r="R159" i="90"/>
  <c r="T159" i="90" s="1"/>
  <c r="R679" i="92"/>
  <c r="T679" i="92" s="1"/>
  <c r="Q268" i="92"/>
  <c r="S268" i="92" s="1"/>
  <c r="Q339" i="176"/>
  <c r="S339" i="176" s="1"/>
  <c r="Q351" i="176"/>
  <c r="S351" i="176" s="1"/>
  <c r="R286" i="92"/>
  <c r="T286" i="92" s="1"/>
  <c r="Q76" i="94"/>
  <c r="S76" i="94" s="1"/>
  <c r="Q205" i="92"/>
  <c r="S205" i="92" s="1"/>
  <c r="Q235" i="176"/>
  <c r="S235" i="176" s="1"/>
  <c r="Q605" i="92"/>
  <c r="S605" i="92" s="1"/>
  <c r="Q426" i="92"/>
  <c r="S426" i="92" s="1"/>
  <c r="Q41" i="223"/>
  <c r="S41" i="223" s="1"/>
  <c r="Q237" i="176"/>
  <c r="S237" i="176" s="1"/>
  <c r="R445" i="92"/>
  <c r="T445" i="92" s="1"/>
  <c r="Q224" i="176"/>
  <c r="S224" i="176" s="1"/>
  <c r="Q40" i="223"/>
  <c r="S40" i="223" s="1"/>
  <c r="Q273" i="92"/>
  <c r="S273" i="92" s="1"/>
  <c r="Q366" i="92"/>
  <c r="S366" i="92" s="1"/>
  <c r="Q59" i="223"/>
  <c r="S59" i="223" s="1"/>
  <c r="R278" i="92"/>
  <c r="T278" i="92" s="1"/>
  <c r="Q343" i="176"/>
  <c r="S343" i="176" s="1"/>
  <c r="Q60" i="223"/>
  <c r="S60" i="223" s="1"/>
  <c r="Q234" i="176"/>
  <c r="S234" i="176" s="1"/>
  <c r="Q435" i="92"/>
  <c r="S435" i="92" s="1"/>
  <c r="R426" i="92"/>
  <c r="T426" i="92" s="1"/>
  <c r="Q342" i="176"/>
  <c r="S342" i="176" s="1"/>
  <c r="Q21" i="223"/>
  <c r="S21" i="223" s="1"/>
  <c r="Q62" i="223"/>
  <c r="S62" i="223" s="1"/>
  <c r="Q456" i="176"/>
  <c r="S456" i="176" s="1"/>
  <c r="Q286" i="92"/>
  <c r="S286" i="92" s="1"/>
  <c r="R605" i="92"/>
  <c r="T605" i="92" s="1"/>
  <c r="R366" i="92"/>
  <c r="T366" i="92" s="1"/>
  <c r="Q333" i="176"/>
  <c r="S333" i="176" s="1"/>
  <c r="Q337" i="176"/>
  <c r="S337" i="176" s="1"/>
  <c r="R573" i="92"/>
  <c r="T573" i="92" s="1"/>
  <c r="Q278" i="92"/>
  <c r="S278" i="92" s="1"/>
  <c r="Q344" i="176"/>
  <c r="S344" i="176" s="1"/>
  <c r="Q231" i="176"/>
  <c r="S231" i="176" s="1"/>
  <c r="R205" i="92"/>
  <c r="T205" i="92" s="1"/>
  <c r="Q61" i="223"/>
  <c r="S61" i="223" s="1"/>
  <c r="Q239" i="176"/>
  <c r="S239" i="176" s="1"/>
  <c r="Q346" i="176"/>
  <c r="S346" i="176" s="1"/>
  <c r="Q226" i="176"/>
  <c r="S226" i="176" s="1"/>
  <c r="R507" i="92"/>
  <c r="T507" i="92" s="1"/>
  <c r="Q349" i="176"/>
  <c r="S349" i="176" s="1"/>
  <c r="Q338" i="176"/>
  <c r="S338" i="176" s="1"/>
  <c r="Q222" i="176"/>
  <c r="S222" i="176" s="1"/>
  <c r="Q679" i="92"/>
  <c r="S679" i="92" s="1"/>
  <c r="Q20" i="223"/>
  <c r="S20" i="223" s="1"/>
  <c r="Q238" i="176"/>
  <c r="S238" i="176" s="1"/>
  <c r="Q347" i="176"/>
  <c r="S347" i="176" s="1"/>
  <c r="Q341" i="176"/>
  <c r="S341" i="176" s="1"/>
  <c r="Q88" i="94"/>
  <c r="S88" i="94" s="1"/>
  <c r="Q232" i="176"/>
  <c r="S232" i="176" s="1"/>
  <c r="Q43" i="223"/>
  <c r="S43" i="223" s="1"/>
  <c r="Q350" i="176"/>
  <c r="S350" i="176" s="1"/>
  <c r="Q264" i="92"/>
  <c r="S264" i="92" s="1"/>
  <c r="Q507" i="92"/>
  <c r="S507" i="92" s="1"/>
  <c r="R273" i="92"/>
  <c r="T273" i="92" s="1"/>
  <c r="Q42" i="223"/>
  <c r="S42" i="223" s="1"/>
  <c r="Q86" i="94"/>
  <c r="S86" i="94" s="1"/>
  <c r="Q573" i="92"/>
  <c r="S573" i="92" s="1"/>
  <c r="Q159" i="90"/>
  <c r="S159" i="90" s="1"/>
  <c r="Q78" i="94"/>
  <c r="S78" i="94" s="1"/>
  <c r="Q15" i="129"/>
  <c r="S15" i="129" s="1"/>
  <c r="R566" i="92"/>
  <c r="T566" i="92" s="1"/>
  <c r="R574" i="92"/>
  <c r="T574" i="92" s="1"/>
  <c r="Q223" i="176"/>
  <c r="S223" i="176" s="1"/>
  <c r="R264" i="92"/>
  <c r="T264" i="92" s="1"/>
  <c r="Q352" i="176"/>
  <c r="S352" i="176" s="1"/>
  <c r="Q227" i="176"/>
  <c r="S227" i="176" s="1"/>
  <c r="Q574" i="92"/>
  <c r="S574" i="92" s="1"/>
  <c r="Q566" i="92"/>
  <c r="S566" i="92" s="1"/>
  <c r="Q445" i="92"/>
  <c r="S445" i="92" s="1"/>
  <c r="R180" i="176"/>
  <c r="T180" i="176" s="1"/>
  <c r="R100" i="104"/>
  <c r="T100" i="104" s="1"/>
  <c r="R117" i="92"/>
  <c r="T117" i="92" s="1"/>
  <c r="R412" i="176"/>
  <c r="T412" i="176" s="1"/>
  <c r="Q98" i="104"/>
  <c r="S98" i="104" s="1"/>
  <c r="Q459" i="176"/>
  <c r="S459" i="176" s="1"/>
  <c r="R98" i="104"/>
  <c r="T98" i="104" s="1"/>
  <c r="R394" i="92"/>
  <c r="T394" i="92" s="1"/>
  <c r="R365" i="176"/>
  <c r="T365" i="176" s="1"/>
  <c r="R348" i="176"/>
  <c r="T348" i="176" s="1"/>
  <c r="Q348" i="176"/>
  <c r="S348" i="176" s="1"/>
  <c r="Q365" i="176"/>
  <c r="S365" i="176" s="1"/>
  <c r="R537" i="176"/>
  <c r="T537" i="176" s="1"/>
  <c r="R253" i="176"/>
  <c r="T253" i="176" s="1"/>
  <c r="Q412" i="176"/>
  <c r="S412" i="176" s="1"/>
  <c r="Q117" i="92"/>
  <c r="S117" i="92" s="1"/>
  <c r="R94" i="92"/>
  <c r="T94" i="92" s="1"/>
  <c r="Q442" i="176"/>
  <c r="S442" i="176" s="1"/>
  <c r="R331" i="176"/>
  <c r="T331" i="176" s="1"/>
  <c r="Q537" i="176"/>
  <c r="S537" i="176" s="1"/>
  <c r="Q180" i="176"/>
  <c r="S180" i="176" s="1"/>
  <c r="R459" i="176"/>
  <c r="T459" i="176" s="1"/>
  <c r="Q253" i="176"/>
  <c r="S253" i="176" s="1"/>
  <c r="Q274" i="176"/>
  <c r="S274" i="176" s="1"/>
  <c r="R72" i="92"/>
  <c r="T72" i="92" s="1"/>
  <c r="Q394" i="92"/>
  <c r="S394" i="92" s="1"/>
  <c r="Q94" i="92"/>
  <c r="S94" i="92" s="1"/>
  <c r="R442" i="176"/>
  <c r="T442" i="176" s="1"/>
  <c r="Q331" i="176"/>
  <c r="S331" i="176" s="1"/>
  <c r="Q72" i="92"/>
  <c r="S72" i="92" s="1"/>
  <c r="R274" i="176"/>
  <c r="T274" i="176" s="1"/>
  <c r="Q100" i="104"/>
  <c r="S100" i="104" s="1"/>
  <c r="R158" i="156"/>
  <c r="T158" i="156" s="1"/>
  <c r="Q144" i="365"/>
  <c r="S144" i="365" s="1"/>
  <c r="R405" i="94"/>
  <c r="T405" i="94" s="1"/>
  <c r="R341" i="94"/>
  <c r="T341" i="94" s="1"/>
  <c r="R195" i="156"/>
  <c r="T195" i="156" s="1"/>
  <c r="R339" i="94"/>
  <c r="T339" i="94" s="1"/>
  <c r="Q201" i="291"/>
  <c r="S201" i="291" s="1"/>
  <c r="Q341" i="94"/>
  <c r="S341" i="94" s="1"/>
  <c r="R83" i="291"/>
  <c r="T83" i="291" s="1"/>
  <c r="Q49" i="156"/>
  <c r="S49" i="156" s="1"/>
  <c r="Q35" i="156"/>
  <c r="S35" i="156" s="1"/>
  <c r="Q346" i="94"/>
  <c r="S346" i="94" s="1"/>
  <c r="Q121" i="156"/>
  <c r="S121" i="156" s="1"/>
  <c r="Q340" i="94"/>
  <c r="S340" i="94" s="1"/>
  <c r="R103" i="239"/>
  <c r="T103" i="239" s="1"/>
  <c r="Q214" i="156"/>
  <c r="S214" i="156" s="1"/>
  <c r="Q183" i="156"/>
  <c r="S183" i="156" s="1"/>
  <c r="Q409" i="94"/>
  <c r="S409" i="94" s="1"/>
  <c r="Q86" i="156"/>
  <c r="S86" i="156" s="1"/>
  <c r="Q154" i="156"/>
  <c r="S154" i="156" s="1"/>
  <c r="Q218" i="156"/>
  <c r="S218" i="156" s="1"/>
  <c r="R53" i="129"/>
  <c r="T53" i="129" s="1"/>
  <c r="R181" i="291"/>
  <c r="T181" i="291" s="1"/>
  <c r="Q37" i="291"/>
  <c r="S37" i="291" s="1"/>
  <c r="Q347" i="94"/>
  <c r="S347" i="94" s="1"/>
  <c r="Q151" i="365"/>
  <c r="S151" i="365" s="1"/>
  <c r="R23" i="176"/>
  <c r="T23" i="176" s="1"/>
  <c r="R37" i="112"/>
  <c r="T37" i="112" s="1"/>
  <c r="R399" i="94"/>
  <c r="T399" i="94" s="1"/>
  <c r="Q113" i="104"/>
  <c r="S113" i="104" s="1"/>
  <c r="Q246" i="92"/>
  <c r="S246" i="92" s="1"/>
  <c r="Q103" i="291"/>
  <c r="S103" i="291" s="1"/>
  <c r="R74" i="156"/>
  <c r="T74" i="156" s="1"/>
  <c r="R94" i="131"/>
  <c r="T94" i="131" s="1"/>
  <c r="R347" i="94"/>
  <c r="T347" i="94" s="1"/>
  <c r="R100" i="156"/>
  <c r="T100" i="156" s="1"/>
  <c r="R103" i="291"/>
  <c r="T103" i="291" s="1"/>
  <c r="Q59" i="156"/>
  <c r="S59" i="156" s="1"/>
  <c r="Q354" i="94"/>
  <c r="S354" i="94" s="1"/>
  <c r="Q31" i="129"/>
  <c r="S31" i="129" s="1"/>
  <c r="Q104" i="239"/>
  <c r="S104" i="239" s="1"/>
  <c r="Q110" i="156"/>
  <c r="S110" i="156" s="1"/>
  <c r="Q21" i="156"/>
  <c r="S21" i="156" s="1"/>
  <c r="R80" i="131"/>
  <c r="T80" i="131" s="1"/>
  <c r="R31" i="156"/>
  <c r="T31" i="156" s="1"/>
  <c r="R125" i="156"/>
  <c r="T125" i="156" s="1"/>
  <c r="R216" i="291"/>
  <c r="T216" i="291" s="1"/>
  <c r="R151" i="365"/>
  <c r="T151" i="365" s="1"/>
  <c r="R71" i="112"/>
  <c r="T71" i="112" s="1"/>
  <c r="R40" i="156"/>
  <c r="T40" i="156" s="1"/>
  <c r="R154" i="156"/>
  <c r="T154" i="156" s="1"/>
  <c r="R99" i="239"/>
  <c r="T99" i="239" s="1"/>
  <c r="R157" i="291"/>
  <c r="T157" i="291" s="1"/>
  <c r="R352" i="94"/>
  <c r="T352" i="94" s="1"/>
  <c r="R353" i="94"/>
  <c r="T353" i="94" s="1"/>
  <c r="R346" i="94"/>
  <c r="T346" i="94" s="1"/>
  <c r="Q66" i="156"/>
  <c r="S66" i="156" s="1"/>
  <c r="R400" i="94"/>
  <c r="T400" i="94" s="1"/>
  <c r="R110" i="239"/>
  <c r="T110" i="239" s="1"/>
  <c r="Q74" i="156"/>
  <c r="S74" i="156" s="1"/>
  <c r="Q405" i="94"/>
  <c r="S405" i="94" s="1"/>
  <c r="R49" i="131"/>
  <c r="T49" i="131" s="1"/>
  <c r="R246" i="92"/>
  <c r="T246" i="92" s="1"/>
  <c r="Q103" i="239"/>
  <c r="S103" i="239" s="1"/>
  <c r="Q69" i="129"/>
  <c r="S69" i="129" s="1"/>
  <c r="Q125" i="156"/>
  <c r="S125" i="156" s="1"/>
  <c r="Q116" i="239"/>
  <c r="S116" i="239" s="1"/>
  <c r="Q158" i="156"/>
  <c r="S158" i="156" s="1"/>
  <c r="Q80" i="131"/>
  <c r="S80" i="131" s="1"/>
  <c r="Q181" i="291"/>
  <c r="S181" i="291" s="1"/>
  <c r="Q134" i="156"/>
  <c r="S134" i="156" s="1"/>
  <c r="Q40" i="156"/>
  <c r="S40" i="156" s="1"/>
  <c r="R102" i="176"/>
  <c r="T102" i="176" s="1"/>
  <c r="R201" i="291"/>
  <c r="T201" i="291" s="1"/>
  <c r="R69" i="129"/>
  <c r="T69" i="129" s="1"/>
  <c r="Q400" i="94"/>
  <c r="S400" i="94" s="1"/>
  <c r="Q53" i="129"/>
  <c r="S53" i="129" s="1"/>
  <c r="R112" i="176"/>
  <c r="T112" i="176" s="1"/>
  <c r="R21" i="156"/>
  <c r="T21" i="156" s="1"/>
  <c r="R275" i="92"/>
  <c r="T275" i="92" s="1"/>
  <c r="R90" i="156"/>
  <c r="T90" i="156" s="1"/>
  <c r="R110" i="156"/>
  <c r="T110" i="156" s="1"/>
  <c r="R187" i="156"/>
  <c r="T187" i="156" s="1"/>
  <c r="R118" i="291"/>
  <c r="T118" i="291" s="1"/>
  <c r="R113" i="239"/>
  <c r="T113" i="239" s="1"/>
  <c r="R409" i="94"/>
  <c r="T409" i="94" s="1"/>
  <c r="R49" i="156"/>
  <c r="T49" i="156" s="1"/>
  <c r="R59" i="156"/>
  <c r="T59" i="156" s="1"/>
  <c r="R37" i="291"/>
  <c r="T37" i="291" s="1"/>
  <c r="Q352" i="94"/>
  <c r="S352" i="94" s="1"/>
  <c r="Q94" i="131"/>
  <c r="S94" i="131" s="1"/>
  <c r="Q49" i="131"/>
  <c r="S49" i="131" s="1"/>
  <c r="Q353" i="94"/>
  <c r="S353" i="94" s="1"/>
  <c r="Q31" i="156"/>
  <c r="S31" i="156" s="1"/>
  <c r="R408" i="94"/>
  <c r="T408" i="94" s="1"/>
  <c r="R144" i="156"/>
  <c r="T144" i="156" s="1"/>
  <c r="R218" i="156"/>
  <c r="T218" i="156" s="1"/>
  <c r="R130" i="129"/>
  <c r="T130" i="129" s="1"/>
  <c r="R116" i="239"/>
  <c r="T116" i="239" s="1"/>
  <c r="R144" i="365"/>
  <c r="T144" i="365" s="1"/>
  <c r="R204" i="156"/>
  <c r="T204" i="156" s="1"/>
  <c r="R93" i="176"/>
  <c r="T93" i="176" s="1"/>
  <c r="R345" i="94"/>
  <c r="T345" i="94" s="1"/>
  <c r="Q130" i="129"/>
  <c r="S130" i="129" s="1"/>
  <c r="Q144" i="156"/>
  <c r="S144" i="156" s="1"/>
  <c r="Q204" i="156"/>
  <c r="S204" i="156" s="1"/>
  <c r="Q210" i="92"/>
  <c r="S210" i="92" s="1"/>
  <c r="Q275" i="92"/>
  <c r="S275" i="92" s="1"/>
  <c r="Q37" i="112"/>
  <c r="S37" i="112" s="1"/>
  <c r="R163" i="156"/>
  <c r="T163" i="156" s="1"/>
  <c r="R111" i="239"/>
  <c r="T111" i="239" s="1"/>
  <c r="Q71" i="112"/>
  <c r="S71" i="112" s="1"/>
  <c r="Q163" i="156"/>
  <c r="S163" i="156" s="1"/>
  <c r="R214" i="156"/>
  <c r="T214" i="156" s="1"/>
  <c r="R217" i="92"/>
  <c r="T217" i="92" s="1"/>
  <c r="Q113" i="239"/>
  <c r="S113" i="239" s="1"/>
  <c r="Q217" i="92"/>
  <c r="S217" i="92" s="1"/>
  <c r="Q345" i="94"/>
  <c r="S345" i="94" s="1"/>
  <c r="Q408" i="94"/>
  <c r="S408" i="94" s="1"/>
  <c r="Q157" i="291"/>
  <c r="S157" i="291" s="1"/>
  <c r="Q111" i="239"/>
  <c r="S111" i="239" s="1"/>
  <c r="Q172" i="156"/>
  <c r="S172" i="156" s="1"/>
  <c r="Q339" i="94"/>
  <c r="S339" i="94" s="1"/>
  <c r="Q229" i="92"/>
  <c r="S229" i="92" s="1"/>
  <c r="R229" i="92"/>
  <c r="T229" i="92" s="1"/>
  <c r="R94" i="176"/>
  <c r="T94" i="176" s="1"/>
  <c r="R63" i="156"/>
  <c r="T63" i="156" s="1"/>
  <c r="Q58" i="129"/>
  <c r="S58" i="129" s="1"/>
  <c r="Q399" i="94"/>
  <c r="S399" i="94" s="1"/>
  <c r="R134" i="156"/>
  <c r="T134" i="156" s="1"/>
  <c r="R121" i="156"/>
  <c r="T121" i="156" s="1"/>
  <c r="Q195" i="156"/>
  <c r="S195" i="156" s="1"/>
  <c r="Q118" i="291"/>
  <c r="S118" i="291" s="1"/>
  <c r="Q404" i="94"/>
  <c r="S404" i="94" s="1"/>
  <c r="R66" i="156"/>
  <c r="T66" i="156" s="1"/>
  <c r="R86" i="156"/>
  <c r="T86" i="156" s="1"/>
  <c r="R58" i="129"/>
  <c r="T58" i="129" s="1"/>
  <c r="R35" i="156"/>
  <c r="T35" i="156" s="1"/>
  <c r="R104" i="239"/>
  <c r="T104" i="239" s="1"/>
  <c r="R113" i="104"/>
  <c r="T113" i="104" s="1"/>
  <c r="R39" i="176"/>
  <c r="T39" i="176" s="1"/>
  <c r="R340" i="94"/>
  <c r="T340" i="94" s="1"/>
  <c r="R31" i="129"/>
  <c r="T31" i="129" s="1"/>
  <c r="R210" i="92"/>
  <c r="T210" i="92" s="1"/>
  <c r="R183" i="156"/>
  <c r="T183" i="156" s="1"/>
  <c r="R354" i="94"/>
  <c r="T354" i="94" s="1"/>
  <c r="R404" i="94"/>
  <c r="T404" i="94" s="1"/>
  <c r="R30" i="176"/>
  <c r="T30" i="176" s="1"/>
  <c r="R138" i="291"/>
  <c r="T138" i="291" s="1"/>
  <c r="Q110" i="239"/>
  <c r="S110" i="239" s="1"/>
  <c r="Q90" i="156"/>
  <c r="S90" i="156" s="1"/>
  <c r="Q227" i="156"/>
  <c r="S227" i="156" s="1"/>
  <c r="Q187" i="156"/>
  <c r="S187" i="156" s="1"/>
  <c r="Q216" i="291"/>
  <c r="S216" i="291" s="1"/>
  <c r="Q99" i="239"/>
  <c r="S99" i="239" s="1"/>
  <c r="R227" i="156"/>
  <c r="T227" i="156" s="1"/>
  <c r="R103" i="176"/>
  <c r="T103" i="176" s="1"/>
  <c r="R172" i="156"/>
  <c r="T172" i="156" s="1"/>
  <c r="Q83" i="291"/>
  <c r="S83" i="291" s="1"/>
  <c r="Q18" i="102"/>
  <c r="S18" i="102" s="1"/>
  <c r="R35" i="131"/>
  <c r="T35" i="131" s="1"/>
  <c r="Q138" i="291"/>
  <c r="S138" i="291" s="1"/>
  <c r="Q100" i="156"/>
  <c r="S100" i="156" s="1"/>
  <c r="Q63" i="156"/>
  <c r="S63" i="156" s="1"/>
  <c r="Q35" i="131"/>
  <c r="S35" i="131" s="1"/>
  <c r="Q17" i="92"/>
  <c r="S17" i="92" s="1"/>
  <c r="Q171" i="92"/>
  <c r="S171" i="92" s="1"/>
  <c r="Q12" i="364"/>
  <c r="S12" i="364" s="1"/>
  <c r="R9" i="364"/>
  <c r="T9" i="364" s="1"/>
  <c r="Q9" i="364"/>
  <c r="S9" i="364" s="1"/>
  <c r="R17" i="92"/>
  <c r="T17" i="92" s="1"/>
  <c r="R16" i="92"/>
  <c r="T16" i="92" s="1"/>
  <c r="R12" i="364"/>
  <c r="T12" i="364" s="1"/>
  <c r="Q16" i="92"/>
  <c r="S16" i="92" s="1"/>
  <c r="R74" i="90"/>
  <c r="T74" i="90" s="1"/>
  <c r="Q635" i="92"/>
  <c r="S635" i="92" s="1"/>
  <c r="Q74" i="90"/>
  <c r="S74" i="90" s="1"/>
  <c r="Q37" i="176"/>
  <c r="S37" i="176" s="1"/>
  <c r="R524" i="92"/>
  <c r="T524" i="92" s="1"/>
  <c r="R331" i="94"/>
  <c r="T331" i="94" s="1"/>
  <c r="R236" i="90"/>
  <c r="T236" i="90" s="1"/>
  <c r="Q556" i="92"/>
  <c r="S556" i="92" s="1"/>
  <c r="Q144" i="90"/>
  <c r="S144" i="90" s="1"/>
  <c r="R105" i="176"/>
  <c r="T105" i="176" s="1"/>
  <c r="R223" i="92"/>
  <c r="T223" i="92" s="1"/>
  <c r="R619" i="92"/>
  <c r="T619" i="92" s="1"/>
  <c r="R81" i="176"/>
  <c r="T81" i="176" s="1"/>
  <c r="R540" i="92"/>
  <c r="T540" i="92" s="1"/>
  <c r="R393" i="94"/>
  <c r="T393" i="94" s="1"/>
  <c r="R637" i="92"/>
  <c r="T637" i="92" s="1"/>
  <c r="R522" i="92"/>
  <c r="T522" i="92" s="1"/>
  <c r="R80" i="176"/>
  <c r="T80" i="176" s="1"/>
  <c r="R184" i="90"/>
  <c r="T184" i="90" s="1"/>
  <c r="R394" i="94"/>
  <c r="T394" i="94" s="1"/>
  <c r="Q221" i="92"/>
  <c r="S221" i="92" s="1"/>
  <c r="R78" i="176"/>
  <c r="T78" i="176" s="1"/>
  <c r="R621" i="92"/>
  <c r="T621" i="92" s="1"/>
  <c r="R32" i="176"/>
  <c r="T32" i="176" s="1"/>
  <c r="R241" i="90"/>
  <c r="T241" i="90" s="1"/>
  <c r="Q619" i="92"/>
  <c r="S619" i="92" s="1"/>
  <c r="Q211" i="90"/>
  <c r="S211" i="90" s="1"/>
  <c r="Q238" i="92"/>
  <c r="S238" i="92" s="1"/>
  <c r="Q185" i="90"/>
  <c r="S185" i="90" s="1"/>
  <c r="R188" i="90"/>
  <c r="T188" i="90" s="1"/>
  <c r="Q145" i="90"/>
  <c r="S145" i="90" s="1"/>
  <c r="Q637" i="92"/>
  <c r="S637" i="92" s="1"/>
  <c r="Q522" i="92"/>
  <c r="S522" i="92" s="1"/>
  <c r="Q542" i="92"/>
  <c r="S542" i="92" s="1"/>
  <c r="Q106" i="176"/>
  <c r="S106" i="176" s="1"/>
  <c r="R82" i="176"/>
  <c r="T82" i="176" s="1"/>
  <c r="R635" i="92"/>
  <c r="T635" i="92" s="1"/>
  <c r="R240" i="92"/>
  <c r="T240" i="92" s="1"/>
  <c r="Q414" i="92"/>
  <c r="S414" i="92" s="1"/>
  <c r="R653" i="92"/>
  <c r="T653" i="92" s="1"/>
  <c r="R104" i="90"/>
  <c r="T104" i="90" s="1"/>
  <c r="Q254" i="92"/>
  <c r="S254" i="92" s="1"/>
  <c r="R395" i="94"/>
  <c r="T395" i="94" s="1"/>
  <c r="Q653" i="92"/>
  <c r="S653" i="92" s="1"/>
  <c r="R103" i="90"/>
  <c r="T103" i="90" s="1"/>
  <c r="R37" i="176"/>
  <c r="T37" i="176" s="1"/>
  <c r="R146" i="90"/>
  <c r="T146" i="90" s="1"/>
  <c r="R79" i="176"/>
  <c r="T79" i="176" s="1"/>
  <c r="R542" i="92"/>
  <c r="T542" i="92" s="1"/>
  <c r="R204" i="90"/>
  <c r="T204" i="90" s="1"/>
  <c r="R246" i="90"/>
  <c r="T246" i="90" s="1"/>
  <c r="R185" i="90"/>
  <c r="T185" i="90" s="1"/>
  <c r="Q524" i="92"/>
  <c r="S524" i="92" s="1"/>
  <c r="Q226" i="92"/>
  <c r="S226" i="92" s="1"/>
  <c r="Q651" i="92"/>
  <c r="S651" i="92" s="1"/>
  <c r="Q398" i="92"/>
  <c r="S398" i="92" s="1"/>
  <c r="R238" i="92"/>
  <c r="T238" i="92" s="1"/>
  <c r="R396" i="92"/>
  <c r="T396" i="92" s="1"/>
  <c r="Q246" i="90"/>
  <c r="S246" i="90" s="1"/>
  <c r="R226" i="92"/>
  <c r="T226" i="92" s="1"/>
  <c r="Q223" i="92"/>
  <c r="S223" i="92" s="1"/>
  <c r="R412" i="92"/>
  <c r="T412" i="92" s="1"/>
  <c r="R557" i="92"/>
  <c r="T557" i="92" s="1"/>
  <c r="Q111" i="176"/>
  <c r="S111" i="176" s="1"/>
  <c r="R38" i="176"/>
  <c r="T38" i="176" s="1"/>
  <c r="R36" i="176"/>
  <c r="T36" i="176" s="1"/>
  <c r="R398" i="92"/>
  <c r="T398" i="92" s="1"/>
  <c r="Q226" i="90"/>
  <c r="S226" i="90" s="1"/>
  <c r="Q540" i="92"/>
  <c r="S540" i="92" s="1"/>
  <c r="Q394" i="94"/>
  <c r="S394" i="94" s="1"/>
  <c r="R383" i="92"/>
  <c r="T383" i="92" s="1"/>
  <c r="Q557" i="92"/>
  <c r="S557" i="92" s="1"/>
  <c r="Q33" i="176"/>
  <c r="S33" i="176" s="1"/>
  <c r="R73" i="90"/>
  <c r="T73" i="90" s="1"/>
  <c r="R414" i="92"/>
  <c r="T414" i="92" s="1"/>
  <c r="R254" i="92"/>
  <c r="T254" i="92" s="1"/>
  <c r="R221" i="92"/>
  <c r="T221" i="92" s="1"/>
  <c r="Q80" i="176"/>
  <c r="S80" i="176" s="1"/>
  <c r="R333" i="94"/>
  <c r="T333" i="94" s="1"/>
  <c r="R143" i="90"/>
  <c r="T143" i="90" s="1"/>
  <c r="R33" i="176"/>
  <c r="T33" i="176" s="1"/>
  <c r="R381" i="92"/>
  <c r="T381" i="92" s="1"/>
  <c r="R106" i="176"/>
  <c r="T106" i="176" s="1"/>
  <c r="Q236" i="90"/>
  <c r="S236" i="90" s="1"/>
  <c r="Q36" i="176"/>
  <c r="S36" i="176" s="1"/>
  <c r="Q381" i="92"/>
  <c r="S381" i="92" s="1"/>
  <c r="R110" i="176"/>
  <c r="T110" i="176" s="1"/>
  <c r="R337" i="94"/>
  <c r="T337" i="94" s="1"/>
  <c r="R336" i="94"/>
  <c r="T336" i="94" s="1"/>
  <c r="R226" i="90"/>
  <c r="T226" i="90" s="1"/>
  <c r="R256" i="92"/>
  <c r="T256" i="92" s="1"/>
  <c r="R332" i="94"/>
  <c r="T332" i="94" s="1"/>
  <c r="Q146" i="90"/>
  <c r="S146" i="90" s="1"/>
  <c r="Q396" i="92"/>
  <c r="S396" i="92" s="1"/>
  <c r="Q256" i="92"/>
  <c r="S256" i="92" s="1"/>
  <c r="Q38" i="176"/>
  <c r="S38" i="176" s="1"/>
  <c r="Q110" i="176"/>
  <c r="S110" i="176" s="1"/>
  <c r="Q109" i="176"/>
  <c r="S109" i="176" s="1"/>
  <c r="R144" i="90"/>
  <c r="T144" i="90" s="1"/>
  <c r="Q204" i="90"/>
  <c r="S204" i="90" s="1"/>
  <c r="Q412" i="92"/>
  <c r="S412" i="92" s="1"/>
  <c r="R221" i="90"/>
  <c r="T221" i="90" s="1"/>
  <c r="Q231" i="90"/>
  <c r="S231" i="90" s="1"/>
  <c r="Q105" i="176"/>
  <c r="S105" i="176" s="1"/>
  <c r="R109" i="176"/>
  <c r="T109" i="176" s="1"/>
  <c r="R556" i="92"/>
  <c r="T556" i="92" s="1"/>
  <c r="R651" i="92"/>
  <c r="T651" i="92" s="1"/>
  <c r="R145" i="90"/>
  <c r="T145" i="90" s="1"/>
  <c r="Q332" i="94"/>
  <c r="S332" i="94" s="1"/>
  <c r="Q621" i="92"/>
  <c r="S621" i="92" s="1"/>
  <c r="Q188" i="90"/>
  <c r="S188" i="90" s="1"/>
  <c r="Q73" i="90"/>
  <c r="S73" i="90" s="1"/>
  <c r="R396" i="94"/>
  <c r="T396" i="94" s="1"/>
  <c r="R111" i="176"/>
  <c r="T111" i="176" s="1"/>
  <c r="R211" i="90"/>
  <c r="T211" i="90" s="1"/>
  <c r="R187" i="90"/>
  <c r="T187" i="90" s="1"/>
  <c r="Q383" i="92"/>
  <c r="S383" i="92" s="1"/>
  <c r="Q32" i="176"/>
  <c r="S32" i="176" s="1"/>
  <c r="R231" i="90"/>
  <c r="T231" i="90" s="1"/>
  <c r="R216" i="90"/>
  <c r="T216" i="90" s="1"/>
  <c r="Q221" i="90"/>
  <c r="S221" i="90" s="1"/>
  <c r="Q187" i="90"/>
  <c r="S187" i="90" s="1"/>
  <c r="R397" i="94"/>
  <c r="T397" i="94" s="1"/>
  <c r="Q143" i="90"/>
  <c r="S143" i="90" s="1"/>
  <c r="Q184" i="90"/>
  <c r="S184" i="90" s="1"/>
  <c r="Q216" i="90"/>
  <c r="S216" i="90" s="1"/>
  <c r="Q241" i="90"/>
  <c r="S241" i="90" s="1"/>
  <c r="Q240" i="92"/>
  <c r="S240" i="92" s="1"/>
  <c r="Q122" i="176"/>
  <c r="S122" i="176" s="1"/>
  <c r="R43" i="365"/>
  <c r="T43" i="365" s="1"/>
  <c r="Q43" i="365"/>
  <c r="S43" i="365" s="1"/>
  <c r="R158" i="365"/>
  <c r="T158" i="365" s="1"/>
  <c r="Q95" i="291"/>
  <c r="S95" i="291" s="1"/>
  <c r="Q184" i="291"/>
  <c r="S184" i="291" s="1"/>
  <c r="R222" i="313"/>
  <c r="T222" i="313" s="1"/>
  <c r="Q99" i="156"/>
  <c r="S99" i="156" s="1"/>
  <c r="Q79" i="156"/>
  <c r="S79" i="156" s="1"/>
  <c r="Q64" i="156"/>
  <c r="S64" i="156" s="1"/>
  <c r="R225" i="313"/>
  <c r="T225" i="313" s="1"/>
  <c r="Q118" i="313"/>
  <c r="S118" i="313" s="1"/>
  <c r="Q114" i="313"/>
  <c r="S114" i="313" s="1"/>
  <c r="R108" i="365"/>
  <c r="T108" i="365" s="1"/>
  <c r="R146" i="365"/>
  <c r="T146" i="365" s="1"/>
  <c r="Q154" i="365"/>
  <c r="S154" i="365" s="1"/>
  <c r="Q67" i="291"/>
  <c r="S67" i="291" s="1"/>
  <c r="Q84" i="291"/>
  <c r="S84" i="291" s="1"/>
  <c r="Q140" i="291"/>
  <c r="S140" i="291" s="1"/>
  <c r="R228" i="313"/>
  <c r="T228" i="313" s="1"/>
  <c r="R74" i="313"/>
  <c r="T74" i="313" s="1"/>
  <c r="Q155" i="291"/>
  <c r="S155" i="291" s="1"/>
  <c r="Q143" i="291"/>
  <c r="S143" i="291" s="1"/>
  <c r="Q86" i="313"/>
  <c r="S86" i="313" s="1"/>
  <c r="Q53" i="112"/>
  <c r="S53" i="112" s="1"/>
  <c r="Q105" i="365"/>
  <c r="S105" i="365" s="1"/>
  <c r="R127" i="104"/>
  <c r="T127" i="104" s="1"/>
  <c r="R129" i="156"/>
  <c r="T129" i="156" s="1"/>
  <c r="R114" i="104"/>
  <c r="T114" i="104" s="1"/>
  <c r="R81" i="156"/>
  <c r="T81" i="156" s="1"/>
  <c r="R170" i="291"/>
  <c r="T170" i="291" s="1"/>
  <c r="R35" i="291"/>
  <c r="T35" i="291" s="1"/>
  <c r="R147" i="291"/>
  <c r="T147" i="291" s="1"/>
  <c r="R167" i="156"/>
  <c r="T167" i="156" s="1"/>
  <c r="R232" i="156"/>
  <c r="T232" i="156" s="1"/>
  <c r="R23" i="156"/>
  <c r="T23" i="156" s="1"/>
  <c r="Q193" i="156"/>
  <c r="S193" i="156" s="1"/>
  <c r="Q325" i="92"/>
  <c r="S325" i="92" s="1"/>
  <c r="Q118" i="156"/>
  <c r="S118" i="156" s="1"/>
  <c r="Q150" i="156"/>
  <c r="S150" i="156" s="1"/>
  <c r="Q185" i="94"/>
  <c r="S185" i="94" s="1"/>
  <c r="Q81" i="94"/>
  <c r="S81" i="94" s="1"/>
  <c r="Q123" i="291"/>
  <c r="S123" i="291" s="1"/>
  <c r="Q221" i="156"/>
  <c r="S221" i="156" s="1"/>
  <c r="R112" i="156"/>
  <c r="T112" i="156" s="1"/>
  <c r="Q86" i="291"/>
  <c r="S86" i="291" s="1"/>
  <c r="Q383" i="94"/>
  <c r="S383" i="94" s="1"/>
  <c r="Q146" i="156"/>
  <c r="S146" i="156" s="1"/>
  <c r="R156" i="365"/>
  <c r="T156" i="365" s="1"/>
  <c r="R120" i="104"/>
  <c r="T120" i="104" s="1"/>
  <c r="R130" i="291"/>
  <c r="T130" i="291" s="1"/>
  <c r="R26" i="291"/>
  <c r="T26" i="291" s="1"/>
  <c r="R51" i="112"/>
  <c r="T51" i="112" s="1"/>
  <c r="R116" i="291"/>
  <c r="T116" i="291" s="1"/>
  <c r="R134" i="291"/>
  <c r="T134" i="291" s="1"/>
  <c r="R193" i="156"/>
  <c r="T193" i="156" s="1"/>
  <c r="R312" i="94"/>
  <c r="T312" i="94" s="1"/>
  <c r="R80" i="156"/>
  <c r="T80" i="156" s="1"/>
  <c r="R105" i="156"/>
  <c r="T105" i="156" s="1"/>
  <c r="R86" i="291"/>
  <c r="T86" i="291" s="1"/>
  <c r="R78" i="156"/>
  <c r="T78" i="156" s="1"/>
  <c r="R64" i="112"/>
  <c r="T64" i="112" s="1"/>
  <c r="R172" i="291"/>
  <c r="T172" i="291" s="1"/>
  <c r="R22" i="156"/>
  <c r="T22" i="156" s="1"/>
  <c r="R102" i="291"/>
  <c r="T102" i="291" s="1"/>
  <c r="R220" i="291"/>
  <c r="T220" i="291" s="1"/>
  <c r="R213" i="291"/>
  <c r="T213" i="291" s="1"/>
  <c r="R114" i="291"/>
  <c r="T114" i="291" s="1"/>
  <c r="R187" i="291"/>
  <c r="T187" i="291" s="1"/>
  <c r="R25" i="156"/>
  <c r="T25" i="156" s="1"/>
  <c r="R151" i="156"/>
  <c r="T151" i="156" s="1"/>
  <c r="R461" i="92"/>
  <c r="T461" i="92" s="1"/>
  <c r="R209" i="156"/>
  <c r="T209" i="156" s="1"/>
  <c r="R151" i="129"/>
  <c r="T151" i="129" s="1"/>
  <c r="R145" i="129"/>
  <c r="T145" i="129" s="1"/>
  <c r="R144" i="129"/>
  <c r="T144" i="129" s="1"/>
  <c r="R147" i="156"/>
  <c r="T147" i="156" s="1"/>
  <c r="R162" i="156"/>
  <c r="T162" i="156" s="1"/>
  <c r="R65" i="313"/>
  <c r="T65" i="313" s="1"/>
  <c r="R63" i="313"/>
  <c r="T63" i="313" s="1"/>
  <c r="Q125" i="291"/>
  <c r="S125" i="291" s="1"/>
  <c r="Q33" i="291"/>
  <c r="S33" i="291" s="1"/>
  <c r="R47" i="112"/>
  <c r="T47" i="112" s="1"/>
  <c r="R153" i="313"/>
  <c r="T153" i="313" s="1"/>
  <c r="Q195" i="291"/>
  <c r="S195" i="291" s="1"/>
  <c r="Q201" i="94"/>
  <c r="S201" i="94" s="1"/>
  <c r="Q227" i="291"/>
  <c r="S227" i="291" s="1"/>
  <c r="R119" i="104"/>
  <c r="T119" i="104" s="1"/>
  <c r="R34" i="92"/>
  <c r="T34" i="92" s="1"/>
  <c r="R40" i="291"/>
  <c r="T40" i="291" s="1"/>
  <c r="R83" i="156"/>
  <c r="T83" i="156" s="1"/>
  <c r="R196" i="291"/>
  <c r="T196" i="291" s="1"/>
  <c r="R96" i="291"/>
  <c r="T96" i="291" s="1"/>
  <c r="R131" i="291"/>
  <c r="T131" i="291" s="1"/>
  <c r="R460" i="92"/>
  <c r="T460" i="92" s="1"/>
  <c r="R136" i="156"/>
  <c r="T136" i="156" s="1"/>
  <c r="R587" i="92"/>
  <c r="T587" i="92" s="1"/>
  <c r="R146" i="129"/>
  <c r="T146" i="129" s="1"/>
  <c r="R311" i="94"/>
  <c r="T311" i="94" s="1"/>
  <c r="R146" i="156"/>
  <c r="T146" i="156" s="1"/>
  <c r="R147" i="129"/>
  <c r="T147" i="129" s="1"/>
  <c r="R117" i="104"/>
  <c r="T117" i="104" s="1"/>
  <c r="Q38" i="291"/>
  <c r="S38" i="291" s="1"/>
  <c r="R155" i="313"/>
  <c r="T155" i="313" s="1"/>
  <c r="Q460" i="92"/>
  <c r="S460" i="92" s="1"/>
  <c r="Q213" i="291"/>
  <c r="S213" i="291" s="1"/>
  <c r="Q161" i="156"/>
  <c r="S161" i="156" s="1"/>
  <c r="R85" i="156"/>
  <c r="T85" i="156" s="1"/>
  <c r="Q127" i="156"/>
  <c r="S127" i="156" s="1"/>
  <c r="Q63" i="112"/>
  <c r="S63" i="112" s="1"/>
  <c r="R204" i="313"/>
  <c r="T204" i="313" s="1"/>
  <c r="Q78" i="313"/>
  <c r="S78" i="313" s="1"/>
  <c r="Q70" i="291"/>
  <c r="S70" i="291" s="1"/>
  <c r="Q98" i="313"/>
  <c r="S98" i="313" s="1"/>
  <c r="R94" i="291"/>
  <c r="T94" i="291" s="1"/>
  <c r="R61" i="112"/>
  <c r="T61" i="112" s="1"/>
  <c r="R42" i="156"/>
  <c r="T42" i="156" s="1"/>
  <c r="R132" i="156"/>
  <c r="T132" i="156" s="1"/>
  <c r="R177" i="156"/>
  <c r="T177" i="156" s="1"/>
  <c r="Q214" i="291"/>
  <c r="S214" i="291" s="1"/>
  <c r="Q316" i="92"/>
  <c r="S316" i="92" s="1"/>
  <c r="Q149" i="129"/>
  <c r="S149" i="129" s="1"/>
  <c r="Q312" i="94"/>
  <c r="S312" i="94" s="1"/>
  <c r="R152" i="313"/>
  <c r="T152" i="313" s="1"/>
  <c r="Q92" i="156"/>
  <c r="S92" i="156" s="1"/>
  <c r="Q122" i="291"/>
  <c r="S122" i="291" s="1"/>
  <c r="Q150" i="313"/>
  <c r="S150" i="313" s="1"/>
  <c r="R156" i="313"/>
  <c r="T156" i="313" s="1"/>
  <c r="Q38" i="112"/>
  <c r="S38" i="112" s="1"/>
  <c r="Q195" i="94"/>
  <c r="S195" i="94" s="1"/>
  <c r="R220" i="313"/>
  <c r="T220" i="313" s="1"/>
  <c r="Q223" i="156"/>
  <c r="S223" i="156" s="1"/>
  <c r="R92" i="313"/>
  <c r="T92" i="313" s="1"/>
  <c r="Q91" i="313"/>
  <c r="S91" i="313" s="1"/>
  <c r="Q63" i="313"/>
  <c r="S63" i="313" s="1"/>
  <c r="Q187" i="291"/>
  <c r="S187" i="291" s="1"/>
  <c r="Q83" i="156"/>
  <c r="S83" i="156" s="1"/>
  <c r="Q192" i="313"/>
  <c r="S192" i="313" s="1"/>
  <c r="Q210" i="156"/>
  <c r="S210" i="156" s="1"/>
  <c r="Q130" i="156"/>
  <c r="S130" i="156" s="1"/>
  <c r="Q115" i="156"/>
  <c r="S115" i="156" s="1"/>
  <c r="Q158" i="291"/>
  <c r="S158" i="291" s="1"/>
  <c r="Q129" i="291"/>
  <c r="S129" i="291" s="1"/>
  <c r="Q108" i="365"/>
  <c r="S108" i="365" s="1"/>
  <c r="Q109" i="365"/>
  <c r="S109" i="365" s="1"/>
  <c r="R98" i="291"/>
  <c r="T98" i="291" s="1"/>
  <c r="R140" i="291"/>
  <c r="T140" i="291" s="1"/>
  <c r="R221" i="156"/>
  <c r="T221" i="156" s="1"/>
  <c r="R324" i="92"/>
  <c r="T324" i="92" s="1"/>
  <c r="Q108" i="291"/>
  <c r="S108" i="291" s="1"/>
  <c r="Q278" i="94"/>
  <c r="S278" i="94" s="1"/>
  <c r="Q198" i="291"/>
  <c r="S198" i="291" s="1"/>
  <c r="Q124" i="291"/>
  <c r="S124" i="291" s="1"/>
  <c r="Q116" i="291"/>
  <c r="S116" i="291" s="1"/>
  <c r="Q198" i="156"/>
  <c r="S198" i="156" s="1"/>
  <c r="Q284" i="94"/>
  <c r="S284" i="94" s="1"/>
  <c r="Q59" i="291"/>
  <c r="S59" i="291" s="1"/>
  <c r="Q58" i="291"/>
  <c r="S58" i="291" s="1"/>
  <c r="Q147" i="129"/>
  <c r="S147" i="129" s="1"/>
  <c r="Q51" i="92"/>
  <c r="S51" i="92" s="1"/>
  <c r="R61" i="313"/>
  <c r="T61" i="313" s="1"/>
  <c r="R309" i="94"/>
  <c r="T309" i="94" s="1"/>
  <c r="Q168" i="291"/>
  <c r="S168" i="291" s="1"/>
  <c r="Q112" i="156"/>
  <c r="S112" i="156" s="1"/>
  <c r="Q68" i="239"/>
  <c r="S68" i="239" s="1"/>
  <c r="R104" i="365"/>
  <c r="T104" i="365" s="1"/>
  <c r="R165" i="365"/>
  <c r="T165" i="365" s="1"/>
  <c r="Q286" i="94"/>
  <c r="S286" i="94" s="1"/>
  <c r="R86" i="313"/>
  <c r="T86" i="313" s="1"/>
  <c r="Q156" i="291"/>
  <c r="S156" i="291" s="1"/>
  <c r="Q89" i="291"/>
  <c r="S89" i="291" s="1"/>
  <c r="R53" i="313"/>
  <c r="T53" i="313" s="1"/>
  <c r="Q225" i="291"/>
  <c r="S225" i="291" s="1"/>
  <c r="R78" i="313"/>
  <c r="T78" i="313" s="1"/>
  <c r="Q159" i="291"/>
  <c r="S159" i="291" s="1"/>
  <c r="Q46" i="112"/>
  <c r="S46" i="112" s="1"/>
  <c r="Q459" i="92"/>
  <c r="S459" i="92" s="1"/>
  <c r="Q76" i="156"/>
  <c r="S76" i="156" s="1"/>
  <c r="R105" i="365"/>
  <c r="T105" i="365" s="1"/>
  <c r="R369" i="94"/>
  <c r="T369" i="94" s="1"/>
  <c r="R151" i="291"/>
  <c r="T151" i="291" s="1"/>
  <c r="R214" i="291"/>
  <c r="T214" i="291" s="1"/>
  <c r="R132" i="291"/>
  <c r="T132" i="291" s="1"/>
  <c r="R104" i="156"/>
  <c r="T104" i="156" s="1"/>
  <c r="R229" i="291"/>
  <c r="T229" i="291" s="1"/>
  <c r="R212" i="156"/>
  <c r="T212" i="156" s="1"/>
  <c r="R53" i="112"/>
  <c r="T53" i="112" s="1"/>
  <c r="R96" i="156"/>
  <c r="T96" i="156" s="1"/>
  <c r="Q203" i="291"/>
  <c r="S203" i="291" s="1"/>
  <c r="Q25" i="156"/>
  <c r="S25" i="156" s="1"/>
  <c r="Q148" i="129"/>
  <c r="S148" i="129" s="1"/>
  <c r="Q30" i="156"/>
  <c r="S30" i="156" s="1"/>
  <c r="Q204" i="94"/>
  <c r="S204" i="94" s="1"/>
  <c r="Q147" i="291"/>
  <c r="S147" i="291" s="1"/>
  <c r="Q105" i="156"/>
  <c r="S105" i="156" s="1"/>
  <c r="R131" i="156"/>
  <c r="T131" i="156" s="1"/>
  <c r="Q94" i="291"/>
  <c r="S94" i="291" s="1"/>
  <c r="Q117" i="104"/>
  <c r="S117" i="104" s="1"/>
  <c r="Q201" i="313"/>
  <c r="S201" i="313" s="1"/>
  <c r="Q168" i="313"/>
  <c r="S168" i="313" s="1"/>
  <c r="R154" i="365"/>
  <c r="T154" i="365" s="1"/>
  <c r="R316" i="92"/>
  <c r="T316" i="92" s="1"/>
  <c r="R206" i="291"/>
  <c r="T206" i="291" s="1"/>
  <c r="R183" i="291"/>
  <c r="T183" i="291" s="1"/>
  <c r="R33" i="291"/>
  <c r="T33" i="291" s="1"/>
  <c r="R310" i="94"/>
  <c r="T310" i="94" s="1"/>
  <c r="R115" i="104"/>
  <c r="T115" i="104" s="1"/>
  <c r="R126" i="104"/>
  <c r="T126" i="104" s="1"/>
  <c r="R200" i="291"/>
  <c r="T200" i="291" s="1"/>
  <c r="R84" i="156"/>
  <c r="T84" i="156" s="1"/>
  <c r="R67" i="239"/>
  <c r="T67" i="239" s="1"/>
  <c r="R84" i="291"/>
  <c r="T84" i="291" s="1"/>
  <c r="R52" i="239"/>
  <c r="T52" i="239" s="1"/>
  <c r="R230" i="291"/>
  <c r="T230" i="291" s="1"/>
  <c r="R120" i="156"/>
  <c r="T120" i="156" s="1"/>
  <c r="R138" i="156"/>
  <c r="T138" i="156" s="1"/>
  <c r="R152" i="156"/>
  <c r="T152" i="156" s="1"/>
  <c r="R122" i="104"/>
  <c r="T122" i="104" s="1"/>
  <c r="R52" i="112"/>
  <c r="T52" i="112" s="1"/>
  <c r="R150" i="156"/>
  <c r="T150" i="156" s="1"/>
  <c r="R178" i="156"/>
  <c r="T178" i="156" s="1"/>
  <c r="Q589" i="92"/>
  <c r="S589" i="92" s="1"/>
  <c r="Q115" i="291"/>
  <c r="S115" i="291" s="1"/>
  <c r="Q221" i="291"/>
  <c r="S221" i="291" s="1"/>
  <c r="R154" i="313"/>
  <c r="T154" i="313" s="1"/>
  <c r="R40" i="313"/>
  <c r="T40" i="313" s="1"/>
  <c r="Q155" i="313"/>
  <c r="S155" i="313" s="1"/>
  <c r="Q57" i="112"/>
  <c r="S57" i="112" s="1"/>
  <c r="R229" i="313"/>
  <c r="T229" i="313" s="1"/>
  <c r="R197" i="313"/>
  <c r="T197" i="313" s="1"/>
  <c r="Q83" i="313"/>
  <c r="S83" i="313" s="1"/>
  <c r="Q153" i="313"/>
  <c r="S153" i="313" s="1"/>
  <c r="Q138" i="313"/>
  <c r="S138" i="313" s="1"/>
  <c r="R54" i="156"/>
  <c r="T54" i="156" s="1"/>
  <c r="R68" i="239"/>
  <c r="T68" i="239" s="1"/>
  <c r="R462" i="92"/>
  <c r="T462" i="92" s="1"/>
  <c r="R71" i="291"/>
  <c r="T71" i="291" s="1"/>
  <c r="R383" i="94"/>
  <c r="T383" i="94" s="1"/>
  <c r="R168" i="291"/>
  <c r="T168" i="291" s="1"/>
  <c r="R225" i="291"/>
  <c r="T225" i="291" s="1"/>
  <c r="R117" i="291"/>
  <c r="T117" i="291" s="1"/>
  <c r="R76" i="156"/>
  <c r="T76" i="156" s="1"/>
  <c r="R223" i="156"/>
  <c r="T223" i="156" s="1"/>
  <c r="R459" i="92"/>
  <c r="T459" i="92" s="1"/>
  <c r="R196" i="156"/>
  <c r="T196" i="156" s="1"/>
  <c r="R127" i="156"/>
  <c r="T127" i="156" s="1"/>
  <c r="R64" i="156"/>
  <c r="T64" i="156" s="1"/>
  <c r="Q134" i="291"/>
  <c r="S134" i="291" s="1"/>
  <c r="R160" i="156"/>
  <c r="T160" i="156" s="1"/>
  <c r="Q126" i="104"/>
  <c r="S126" i="104" s="1"/>
  <c r="R192" i="313"/>
  <c r="T192" i="313" s="1"/>
  <c r="R96" i="313"/>
  <c r="T96" i="313" s="1"/>
  <c r="Q170" i="291"/>
  <c r="S170" i="291" s="1"/>
  <c r="Q85" i="291"/>
  <c r="S85" i="291" s="1"/>
  <c r="Q39" i="112"/>
  <c r="S39" i="112" s="1"/>
  <c r="R201" i="313"/>
  <c r="T201" i="313" s="1"/>
  <c r="Q62" i="112"/>
  <c r="S62" i="112" s="1"/>
  <c r="R144" i="313"/>
  <c r="T144" i="313" s="1"/>
  <c r="Q183" i="94"/>
  <c r="S183" i="94" s="1"/>
  <c r="Q85" i="313"/>
  <c r="S85" i="313" s="1"/>
  <c r="R95" i="156"/>
  <c r="T95" i="156" s="1"/>
  <c r="Q163" i="365"/>
  <c r="S163" i="365" s="1"/>
  <c r="R174" i="156"/>
  <c r="T174" i="156" s="1"/>
  <c r="R48" i="112"/>
  <c r="T48" i="112" s="1"/>
  <c r="R229" i="156"/>
  <c r="T229" i="156" s="1"/>
  <c r="R372" i="94"/>
  <c r="T372" i="94" s="1"/>
  <c r="Q183" i="291"/>
  <c r="S183" i="291" s="1"/>
  <c r="R80" i="313"/>
  <c r="T80" i="313" s="1"/>
  <c r="Q78" i="156"/>
  <c r="S78" i="156" s="1"/>
  <c r="Q129" i="156"/>
  <c r="S129" i="156" s="1"/>
  <c r="Q156" i="313"/>
  <c r="S156" i="313" s="1"/>
  <c r="Q61" i="112"/>
  <c r="S61" i="112" s="1"/>
  <c r="Q163" i="291"/>
  <c r="S163" i="291" s="1"/>
  <c r="Q152" i="156"/>
  <c r="S152" i="156" s="1"/>
  <c r="Q387" i="94"/>
  <c r="S387" i="94" s="1"/>
  <c r="Q195" i="313"/>
  <c r="S195" i="313" s="1"/>
  <c r="R60" i="313"/>
  <c r="T60" i="313" s="1"/>
  <c r="Q167" i="156"/>
  <c r="S167" i="156" s="1"/>
  <c r="Q41" i="291"/>
  <c r="S41" i="291" s="1"/>
  <c r="Q224" i="156"/>
  <c r="S224" i="156" s="1"/>
  <c r="Q192" i="156"/>
  <c r="S192" i="156" s="1"/>
  <c r="Q66" i="291"/>
  <c r="S66" i="291" s="1"/>
  <c r="R82" i="313"/>
  <c r="T82" i="313" s="1"/>
  <c r="Q96" i="156"/>
  <c r="S96" i="156" s="1"/>
  <c r="R102" i="156"/>
  <c r="T102" i="156" s="1"/>
  <c r="R109" i="365"/>
  <c r="T109" i="365" s="1"/>
  <c r="R136" i="291"/>
  <c r="T136" i="291" s="1"/>
  <c r="R58" i="291"/>
  <c r="T58" i="291" s="1"/>
  <c r="R158" i="291"/>
  <c r="T158" i="291" s="1"/>
  <c r="Q200" i="291"/>
  <c r="S200" i="291" s="1"/>
  <c r="R163" i="365"/>
  <c r="T163" i="365" s="1"/>
  <c r="Q206" i="156"/>
  <c r="S206" i="156" s="1"/>
  <c r="R42" i="291"/>
  <c r="T42" i="291" s="1"/>
  <c r="Q127" i="291"/>
  <c r="S127" i="291" s="1"/>
  <c r="Q153" i="129"/>
  <c r="S153" i="129" s="1"/>
  <c r="R148" i="313"/>
  <c r="T148" i="313" s="1"/>
  <c r="Q220" i="291"/>
  <c r="S220" i="291" s="1"/>
  <c r="Q81" i="313"/>
  <c r="S81" i="313" s="1"/>
  <c r="Q145" i="129"/>
  <c r="S145" i="129" s="1"/>
  <c r="R62" i="92"/>
  <c r="T62" i="92" s="1"/>
  <c r="R153" i="365"/>
  <c r="T153" i="365" s="1"/>
  <c r="Q80" i="313"/>
  <c r="S80" i="313" s="1"/>
  <c r="Q311" i="94"/>
  <c r="S311" i="94" s="1"/>
  <c r="Q57" i="156"/>
  <c r="S57" i="156" s="1"/>
  <c r="R119" i="313"/>
  <c r="T119" i="313" s="1"/>
  <c r="Q180" i="156"/>
  <c r="S180" i="156" s="1"/>
  <c r="R158" i="313"/>
  <c r="T158" i="313" s="1"/>
  <c r="Q153" i="156"/>
  <c r="S153" i="156" s="1"/>
  <c r="R75" i="313"/>
  <c r="T75" i="313" s="1"/>
  <c r="R189" i="313"/>
  <c r="T189" i="313" s="1"/>
  <c r="Q48" i="112"/>
  <c r="S48" i="112" s="1"/>
  <c r="Q160" i="313"/>
  <c r="S160" i="313" s="1"/>
  <c r="R159" i="365"/>
  <c r="T159" i="365" s="1"/>
  <c r="R38" i="291"/>
  <c r="T38" i="291" s="1"/>
  <c r="R192" i="291"/>
  <c r="T192" i="291" s="1"/>
  <c r="R223" i="291"/>
  <c r="T223" i="291" s="1"/>
  <c r="R135" i="291"/>
  <c r="T135" i="291" s="1"/>
  <c r="R215" i="291"/>
  <c r="T215" i="291" s="1"/>
  <c r="R120" i="291"/>
  <c r="T120" i="291" s="1"/>
  <c r="Q114" i="104"/>
  <c r="S114" i="104" s="1"/>
  <c r="R116" i="104"/>
  <c r="T116" i="104" s="1"/>
  <c r="R80" i="129"/>
  <c r="T80" i="129" s="1"/>
  <c r="Q196" i="291"/>
  <c r="S196" i="291" s="1"/>
  <c r="Q192" i="291"/>
  <c r="S192" i="291" s="1"/>
  <c r="R194" i="313"/>
  <c r="T194" i="313" s="1"/>
  <c r="Q190" i="291"/>
  <c r="S190" i="291" s="1"/>
  <c r="Q462" i="92"/>
  <c r="S462" i="92" s="1"/>
  <c r="Q73" i="291"/>
  <c r="S73" i="291" s="1"/>
  <c r="R62" i="112"/>
  <c r="T62" i="112" s="1"/>
  <c r="Q77" i="156"/>
  <c r="S77" i="156" s="1"/>
  <c r="Q220" i="156"/>
  <c r="S220" i="156" s="1"/>
  <c r="R196" i="313"/>
  <c r="T196" i="313" s="1"/>
  <c r="R149" i="365"/>
  <c r="T149" i="365" s="1"/>
  <c r="R280" i="94"/>
  <c r="T280" i="94" s="1"/>
  <c r="R159" i="291"/>
  <c r="T159" i="291" s="1"/>
  <c r="R228" i="291"/>
  <c r="T228" i="291" s="1"/>
  <c r="R52" i="92"/>
  <c r="T52" i="92" s="1"/>
  <c r="R192" i="156"/>
  <c r="T192" i="156" s="1"/>
  <c r="R198" i="291"/>
  <c r="T198" i="291" s="1"/>
  <c r="R195" i="291"/>
  <c r="T195" i="291" s="1"/>
  <c r="R125" i="291"/>
  <c r="T125" i="291" s="1"/>
  <c r="R117" i="156"/>
  <c r="T117" i="156" s="1"/>
  <c r="R156" i="129"/>
  <c r="T156" i="129" s="1"/>
  <c r="R57" i="156"/>
  <c r="T57" i="156" s="1"/>
  <c r="R130" i="156"/>
  <c r="T130" i="156" s="1"/>
  <c r="R218" i="291"/>
  <c r="T218" i="291" s="1"/>
  <c r="R35" i="92"/>
  <c r="T35" i="92" s="1"/>
  <c r="Q131" i="291"/>
  <c r="S131" i="291" s="1"/>
  <c r="R195" i="94"/>
  <c r="T195" i="94" s="1"/>
  <c r="Q119" i="104"/>
  <c r="S119" i="104" s="1"/>
  <c r="Q42" i="291"/>
  <c r="S42" i="291" s="1"/>
  <c r="Q233" i="156"/>
  <c r="S233" i="156" s="1"/>
  <c r="Q310" i="94"/>
  <c r="S310" i="94" s="1"/>
  <c r="R161" i="365"/>
  <c r="T161" i="365" s="1"/>
  <c r="R143" i="291"/>
  <c r="T143" i="291" s="1"/>
  <c r="R149" i="291"/>
  <c r="T149" i="291" s="1"/>
  <c r="R126" i="291"/>
  <c r="T126" i="291" s="1"/>
  <c r="R66" i="291"/>
  <c r="T66" i="291" s="1"/>
  <c r="R180" i="156"/>
  <c r="T180" i="156" s="1"/>
  <c r="R73" i="291"/>
  <c r="T73" i="291" s="1"/>
  <c r="R124" i="291"/>
  <c r="T124" i="291" s="1"/>
  <c r="R29" i="291"/>
  <c r="T29" i="291" s="1"/>
  <c r="R70" i="291"/>
  <c r="T70" i="291" s="1"/>
  <c r="R45" i="112"/>
  <c r="T45" i="112" s="1"/>
  <c r="R226" i="156"/>
  <c r="T226" i="156" s="1"/>
  <c r="R79" i="156"/>
  <c r="T79" i="156" s="1"/>
  <c r="R210" i="156"/>
  <c r="T210" i="156" s="1"/>
  <c r="R54" i="112"/>
  <c r="T54" i="112" s="1"/>
  <c r="Q54" i="112"/>
  <c r="S54" i="112" s="1"/>
  <c r="R322" i="92"/>
  <c r="T322" i="92" s="1"/>
  <c r="Q154" i="291"/>
  <c r="S154" i="291" s="1"/>
  <c r="Q206" i="291"/>
  <c r="S206" i="291" s="1"/>
  <c r="Q96" i="291"/>
  <c r="S96" i="291" s="1"/>
  <c r="Q320" i="92"/>
  <c r="S320" i="92" s="1"/>
  <c r="Q151" i="291"/>
  <c r="S151" i="291" s="1"/>
  <c r="Q372" i="94"/>
  <c r="S372" i="94" s="1"/>
  <c r="Q65" i="112"/>
  <c r="S65" i="112" s="1"/>
  <c r="R159" i="313"/>
  <c r="T159" i="313" s="1"/>
  <c r="Q146" i="129"/>
  <c r="S146" i="129" s="1"/>
  <c r="Q97" i="156"/>
  <c r="S97" i="156" s="1"/>
  <c r="R113" i="313"/>
  <c r="T113" i="313" s="1"/>
  <c r="R115" i="313"/>
  <c r="T115" i="313" s="1"/>
  <c r="Q136" i="156"/>
  <c r="S136" i="156" s="1"/>
  <c r="R77" i="313"/>
  <c r="T77" i="313" s="1"/>
  <c r="R95" i="291"/>
  <c r="T95" i="291" s="1"/>
  <c r="R171" i="291"/>
  <c r="T171" i="291" s="1"/>
  <c r="R67" i="291"/>
  <c r="T67" i="291" s="1"/>
  <c r="R122" i="291"/>
  <c r="T122" i="291" s="1"/>
  <c r="R224" i="291"/>
  <c r="T224" i="291" s="1"/>
  <c r="R182" i="156"/>
  <c r="T182" i="156" s="1"/>
  <c r="R81" i="94"/>
  <c r="T81" i="94" s="1"/>
  <c r="R154" i="291"/>
  <c r="T154" i="291" s="1"/>
  <c r="R149" i="129"/>
  <c r="T149" i="129" s="1"/>
  <c r="R211" i="156"/>
  <c r="T211" i="156" s="1"/>
  <c r="R66" i="112"/>
  <c r="T66" i="112" s="1"/>
  <c r="R57" i="112"/>
  <c r="T57" i="112" s="1"/>
  <c r="R98" i="156"/>
  <c r="T98" i="156" s="1"/>
  <c r="R204" i="94"/>
  <c r="T204" i="94" s="1"/>
  <c r="Q35" i="92"/>
  <c r="S35" i="92" s="1"/>
  <c r="Q369" i="94"/>
  <c r="S369" i="94" s="1"/>
  <c r="Q127" i="104"/>
  <c r="S127" i="104" s="1"/>
  <c r="R185" i="94"/>
  <c r="T185" i="94" s="1"/>
  <c r="Q26" i="291"/>
  <c r="S26" i="291" s="1"/>
  <c r="Q128" i="156"/>
  <c r="S128" i="156" s="1"/>
  <c r="R28" i="156"/>
  <c r="T28" i="156" s="1"/>
  <c r="R98" i="313"/>
  <c r="T98" i="313" s="1"/>
  <c r="Q80" i="156"/>
  <c r="S80" i="156" s="1"/>
  <c r="R103" i="156"/>
  <c r="T103" i="156" s="1"/>
  <c r="R227" i="291"/>
  <c r="T227" i="291" s="1"/>
  <c r="R32" i="291"/>
  <c r="T32" i="291" s="1"/>
  <c r="R149" i="156"/>
  <c r="T149" i="156" s="1"/>
  <c r="R133" i="156"/>
  <c r="T133" i="156" s="1"/>
  <c r="Q126" i="291"/>
  <c r="S126" i="291" s="1"/>
  <c r="R153" i="156"/>
  <c r="T153" i="156" s="1"/>
  <c r="Q135" i="291"/>
  <c r="S135" i="291" s="1"/>
  <c r="R71" i="129"/>
  <c r="T71" i="129" s="1"/>
  <c r="Q50" i="112"/>
  <c r="S50" i="112" s="1"/>
  <c r="R223" i="313"/>
  <c r="T223" i="313" s="1"/>
  <c r="Q171" i="291"/>
  <c r="S171" i="291" s="1"/>
  <c r="Q229" i="291"/>
  <c r="S229" i="291" s="1"/>
  <c r="Q149" i="291"/>
  <c r="S149" i="291" s="1"/>
  <c r="Q100" i="291"/>
  <c r="S100" i="291" s="1"/>
  <c r="Q113" i="313"/>
  <c r="S113" i="313" s="1"/>
  <c r="Q196" i="313"/>
  <c r="S196" i="313" s="1"/>
  <c r="Q209" i="156"/>
  <c r="S209" i="156" s="1"/>
  <c r="Q51" i="112"/>
  <c r="S51" i="112" s="1"/>
  <c r="Q461" i="92"/>
  <c r="S461" i="92" s="1"/>
  <c r="R320" i="92"/>
  <c r="T320" i="92" s="1"/>
  <c r="Q52" i="92"/>
  <c r="S52" i="92" s="1"/>
  <c r="Q66" i="112"/>
  <c r="S66" i="112" s="1"/>
  <c r="Q55" i="112"/>
  <c r="S55" i="112" s="1"/>
  <c r="Q138" i="156"/>
  <c r="S138" i="156" s="1"/>
  <c r="Q94" i="156"/>
  <c r="S94" i="156" s="1"/>
  <c r="R71" i="313"/>
  <c r="T71" i="313" s="1"/>
  <c r="Q161" i="291"/>
  <c r="S161" i="291" s="1"/>
  <c r="R148" i="156"/>
  <c r="T148" i="156" s="1"/>
  <c r="Q22" i="156"/>
  <c r="S22" i="156" s="1"/>
  <c r="Q209" i="291"/>
  <c r="S209" i="291" s="1"/>
  <c r="Q69" i="239"/>
  <c r="S69" i="239" s="1"/>
  <c r="Q54" i="156"/>
  <c r="S54" i="156" s="1"/>
  <c r="Q139" i="156"/>
  <c r="S139" i="156" s="1"/>
  <c r="Q52" i="239"/>
  <c r="S52" i="239" s="1"/>
  <c r="R194" i="156"/>
  <c r="T194" i="156" s="1"/>
  <c r="R286" i="94"/>
  <c r="T286" i="94" s="1"/>
  <c r="R152" i="291"/>
  <c r="T152" i="291" s="1"/>
  <c r="R63" i="112"/>
  <c r="T63" i="112" s="1"/>
  <c r="R99" i="156"/>
  <c r="T99" i="156" s="1"/>
  <c r="R284" i="94"/>
  <c r="T284" i="94" s="1"/>
  <c r="R50" i="112"/>
  <c r="T50" i="112" s="1"/>
  <c r="Q71" i="291"/>
  <c r="S71" i="291" s="1"/>
  <c r="Q178" i="156"/>
  <c r="S178" i="156" s="1"/>
  <c r="Q23" i="156"/>
  <c r="S23" i="156" s="1"/>
  <c r="Q117" i="156"/>
  <c r="S117" i="156" s="1"/>
  <c r="Q212" i="156"/>
  <c r="S212" i="156" s="1"/>
  <c r="Q587" i="92"/>
  <c r="S587" i="92" s="1"/>
  <c r="Q218" i="291"/>
  <c r="S218" i="291" s="1"/>
  <c r="Q156" i="129"/>
  <c r="S156" i="129" s="1"/>
  <c r="Q32" i="291"/>
  <c r="S32" i="291" s="1"/>
  <c r="Q158" i="313"/>
  <c r="S158" i="313" s="1"/>
  <c r="Q93" i="156"/>
  <c r="S93" i="156" s="1"/>
  <c r="Q64" i="112"/>
  <c r="S64" i="112" s="1"/>
  <c r="Q120" i="291"/>
  <c r="S120" i="291" s="1"/>
  <c r="Q148" i="156"/>
  <c r="S148" i="156" s="1"/>
  <c r="Q92" i="313"/>
  <c r="S92" i="313" s="1"/>
  <c r="Q131" i="156"/>
  <c r="S131" i="156" s="1"/>
  <c r="R82" i="156"/>
  <c r="T82" i="156" s="1"/>
  <c r="R115" i="156"/>
  <c r="T115" i="156" s="1"/>
  <c r="Q151" i="129"/>
  <c r="S151" i="129" s="1"/>
  <c r="Q65" i="313"/>
  <c r="S65" i="313" s="1"/>
  <c r="R160" i="313"/>
  <c r="T160" i="313" s="1"/>
  <c r="Q152" i="291"/>
  <c r="S152" i="291" s="1"/>
  <c r="R224" i="156"/>
  <c r="T224" i="156" s="1"/>
  <c r="R100" i="291"/>
  <c r="T100" i="291" s="1"/>
  <c r="R194" i="291"/>
  <c r="T194" i="291" s="1"/>
  <c r="Q132" i="291"/>
  <c r="S132" i="291" s="1"/>
  <c r="Q79" i="313"/>
  <c r="S79" i="313" s="1"/>
  <c r="R148" i="365"/>
  <c r="T148" i="365" s="1"/>
  <c r="Q151" i="156"/>
  <c r="S151" i="156" s="1"/>
  <c r="R97" i="239"/>
  <c r="T97" i="239" s="1"/>
  <c r="R128" i="156"/>
  <c r="T128" i="156" s="1"/>
  <c r="Q224" i="291"/>
  <c r="S224" i="291" s="1"/>
  <c r="R84" i="313"/>
  <c r="T84" i="313" s="1"/>
  <c r="Q127" i="313"/>
  <c r="S127" i="313" s="1"/>
  <c r="R387" i="94"/>
  <c r="T387" i="94" s="1"/>
  <c r="R167" i="291"/>
  <c r="T167" i="291" s="1"/>
  <c r="R161" i="291"/>
  <c r="T161" i="291" s="1"/>
  <c r="R199" i="156"/>
  <c r="T199" i="156" s="1"/>
  <c r="R176" i="156"/>
  <c r="T176" i="156" s="1"/>
  <c r="R198" i="156"/>
  <c r="T198" i="156" s="1"/>
  <c r="Q211" i="156"/>
  <c r="S211" i="156" s="1"/>
  <c r="Q154" i="313"/>
  <c r="S154" i="313" s="1"/>
  <c r="Q82" i="313"/>
  <c r="S82" i="313" s="1"/>
  <c r="R34" i="291"/>
  <c r="T34" i="291" s="1"/>
  <c r="R92" i="156"/>
  <c r="T92" i="156" s="1"/>
  <c r="Q166" i="291"/>
  <c r="S166" i="291" s="1"/>
  <c r="Q136" i="291"/>
  <c r="S136" i="291" s="1"/>
  <c r="Q324" i="92"/>
  <c r="S324" i="92" s="1"/>
  <c r="R116" i="313"/>
  <c r="T116" i="313" s="1"/>
  <c r="Q98" i="291"/>
  <c r="S98" i="291" s="1"/>
  <c r="Q147" i="156"/>
  <c r="S147" i="156" s="1"/>
  <c r="Q222" i="291"/>
  <c r="S222" i="291" s="1"/>
  <c r="Q80" i="129"/>
  <c r="S80" i="129" s="1"/>
  <c r="Q104" i="156"/>
  <c r="S104" i="156" s="1"/>
  <c r="R131" i="313"/>
  <c r="T131" i="313" s="1"/>
  <c r="Q216" i="313"/>
  <c r="S216" i="313" s="1"/>
  <c r="Q150" i="291"/>
  <c r="S150" i="291" s="1"/>
  <c r="Q82" i="156"/>
  <c r="S82" i="156" s="1"/>
  <c r="Q58" i="313"/>
  <c r="S58" i="313" s="1"/>
  <c r="R77" i="156"/>
  <c r="T77" i="156" s="1"/>
  <c r="R586" i="92"/>
  <c r="T586" i="92" s="1"/>
  <c r="R233" i="156"/>
  <c r="T233" i="156" s="1"/>
  <c r="Q97" i="291"/>
  <c r="S97" i="291" s="1"/>
  <c r="Q28" i="156"/>
  <c r="S28" i="156" s="1"/>
  <c r="Q29" i="291"/>
  <c r="S29" i="291" s="1"/>
  <c r="Q87" i="313"/>
  <c r="S87" i="313" s="1"/>
  <c r="Q586" i="92"/>
  <c r="S586" i="92" s="1"/>
  <c r="R168" i="313"/>
  <c r="T168" i="313" s="1"/>
  <c r="Q81" i="156"/>
  <c r="S81" i="156" s="1"/>
  <c r="R115" i="291"/>
  <c r="T115" i="291" s="1"/>
  <c r="Q208" i="156"/>
  <c r="S208" i="156" s="1"/>
  <c r="Q223" i="291"/>
  <c r="S223" i="291" s="1"/>
  <c r="Q133" i="156"/>
  <c r="S133" i="156" s="1"/>
  <c r="Q111" i="291"/>
  <c r="S111" i="291" s="1"/>
  <c r="R209" i="291"/>
  <c r="T209" i="291" s="1"/>
  <c r="R212" i="291"/>
  <c r="T212" i="291" s="1"/>
  <c r="R54" i="313"/>
  <c r="T54" i="313" s="1"/>
  <c r="Q160" i="156"/>
  <c r="S160" i="156" s="1"/>
  <c r="Q152" i="313"/>
  <c r="S152" i="313" s="1"/>
  <c r="Q158" i="365"/>
  <c r="S158" i="365" s="1"/>
  <c r="R269" i="92"/>
  <c r="T269" i="92" s="1"/>
  <c r="R163" i="291"/>
  <c r="T163" i="291" s="1"/>
  <c r="R589" i="92"/>
  <c r="T589" i="92" s="1"/>
  <c r="R193" i="291"/>
  <c r="T193" i="291" s="1"/>
  <c r="Q162" i="291"/>
  <c r="S162" i="291" s="1"/>
  <c r="R58" i="156"/>
  <c r="T58" i="156" s="1"/>
  <c r="R118" i="156"/>
  <c r="T118" i="156" s="1"/>
  <c r="R91" i="313"/>
  <c r="T91" i="313" s="1"/>
  <c r="Q35" i="291"/>
  <c r="S35" i="291" s="1"/>
  <c r="Q122" i="104"/>
  <c r="S122" i="104" s="1"/>
  <c r="R39" i="156"/>
  <c r="T39" i="156" s="1"/>
  <c r="Q212" i="291"/>
  <c r="S212" i="291" s="1"/>
  <c r="Q97" i="239"/>
  <c r="S97" i="239" s="1"/>
  <c r="R138" i="313"/>
  <c r="T138" i="313" s="1"/>
  <c r="R156" i="291"/>
  <c r="T156" i="291" s="1"/>
  <c r="R118" i="104"/>
  <c r="T118" i="104" s="1"/>
  <c r="Q228" i="291"/>
  <c r="S228" i="291" s="1"/>
  <c r="R114" i="313"/>
  <c r="T114" i="313" s="1"/>
  <c r="Q193" i="313"/>
  <c r="S193" i="313" s="1"/>
  <c r="R65" i="112"/>
  <c r="T65" i="112" s="1"/>
  <c r="Q115" i="104"/>
  <c r="S115" i="104" s="1"/>
  <c r="R59" i="291"/>
  <c r="T59" i="291" s="1"/>
  <c r="R97" i="291"/>
  <c r="T97" i="291" s="1"/>
  <c r="R281" i="94"/>
  <c r="T281" i="94" s="1"/>
  <c r="Q49" i="112"/>
  <c r="S49" i="112" s="1"/>
  <c r="R38" i="112"/>
  <c r="T38" i="112" s="1"/>
  <c r="R150" i="291"/>
  <c r="T150" i="291" s="1"/>
  <c r="R30" i="156"/>
  <c r="T30" i="156" s="1"/>
  <c r="Q102" i="291"/>
  <c r="S102" i="291" s="1"/>
  <c r="Q120" i="156"/>
  <c r="S120" i="156" s="1"/>
  <c r="R83" i="313"/>
  <c r="T83" i="313" s="1"/>
  <c r="R92" i="291"/>
  <c r="T92" i="291" s="1"/>
  <c r="R69" i="239"/>
  <c r="T69" i="239" s="1"/>
  <c r="R588" i="92"/>
  <c r="T588" i="92" s="1"/>
  <c r="Q116" i="104"/>
  <c r="S116" i="104" s="1"/>
  <c r="Q213" i="156"/>
  <c r="S213" i="156" s="1"/>
  <c r="R39" i="112"/>
  <c r="T39" i="112" s="1"/>
  <c r="R208" i="156"/>
  <c r="T208" i="156" s="1"/>
  <c r="R184" i="291"/>
  <c r="T184" i="291" s="1"/>
  <c r="R46" i="112"/>
  <c r="T46" i="112" s="1"/>
  <c r="Q381" i="94"/>
  <c r="S381" i="94" s="1"/>
  <c r="R151" i="313"/>
  <c r="T151" i="313" s="1"/>
  <c r="Q172" i="291"/>
  <c r="S172" i="291" s="1"/>
  <c r="Q196" i="156"/>
  <c r="S196" i="156" s="1"/>
  <c r="Q231" i="156"/>
  <c r="S231" i="156" s="1"/>
  <c r="Q223" i="313"/>
  <c r="S223" i="313" s="1"/>
  <c r="Q116" i="313"/>
  <c r="S116" i="313" s="1"/>
  <c r="Q95" i="156"/>
  <c r="S95" i="156" s="1"/>
  <c r="R164" i="291"/>
  <c r="T164" i="291" s="1"/>
  <c r="R111" i="291"/>
  <c r="T111" i="291" s="1"/>
  <c r="R49" i="112"/>
  <c r="T49" i="112" s="1"/>
  <c r="R155" i="129"/>
  <c r="T155" i="129" s="1"/>
  <c r="R125" i="104"/>
  <c r="T125" i="104" s="1"/>
  <c r="R133" i="291"/>
  <c r="T133" i="291" s="1"/>
  <c r="Q269" i="92"/>
  <c r="S269" i="92" s="1"/>
  <c r="Q182" i="156"/>
  <c r="S182" i="156" s="1"/>
  <c r="Q130" i="291"/>
  <c r="S130" i="291" s="1"/>
  <c r="R81" i="313"/>
  <c r="T81" i="313" s="1"/>
  <c r="Q162" i="156"/>
  <c r="S162" i="156" s="1"/>
  <c r="R193" i="313"/>
  <c r="T193" i="313" s="1"/>
  <c r="R44" i="112"/>
  <c r="T44" i="112" s="1"/>
  <c r="Q56" i="156"/>
  <c r="S56" i="156" s="1"/>
  <c r="Q194" i="313"/>
  <c r="S194" i="313" s="1"/>
  <c r="Q219" i="313"/>
  <c r="S219" i="313" s="1"/>
  <c r="Q226" i="156"/>
  <c r="S226" i="156" s="1"/>
  <c r="Q96" i="313"/>
  <c r="S96" i="313" s="1"/>
  <c r="Q34" i="291"/>
  <c r="S34" i="291" s="1"/>
  <c r="Q56" i="112"/>
  <c r="S56" i="112" s="1"/>
  <c r="Q193" i="291"/>
  <c r="S193" i="291" s="1"/>
  <c r="Q119" i="313"/>
  <c r="S119" i="313" s="1"/>
  <c r="R117" i="313"/>
  <c r="T117" i="313" s="1"/>
  <c r="Q54" i="313"/>
  <c r="S54" i="313" s="1"/>
  <c r="Q197" i="313"/>
  <c r="S197" i="313" s="1"/>
  <c r="Q40" i="313"/>
  <c r="S40" i="313" s="1"/>
  <c r="Q156" i="365"/>
  <c r="S156" i="365" s="1"/>
  <c r="R55" i="112"/>
  <c r="T55" i="112" s="1"/>
  <c r="Q71" i="129"/>
  <c r="S71" i="129" s="1"/>
  <c r="R127" i="313"/>
  <c r="T127" i="313" s="1"/>
  <c r="R162" i="291"/>
  <c r="T162" i="291" s="1"/>
  <c r="R166" i="291"/>
  <c r="T166" i="291" s="1"/>
  <c r="Q26" i="156"/>
  <c r="S26" i="156" s="1"/>
  <c r="Q53" i="313"/>
  <c r="S53" i="313" s="1"/>
  <c r="Q151" i="313"/>
  <c r="S151" i="313" s="1"/>
  <c r="Q232" i="156"/>
  <c r="S232" i="156" s="1"/>
  <c r="Q125" i="104"/>
  <c r="S125" i="104" s="1"/>
  <c r="R219" i="313"/>
  <c r="T219" i="313" s="1"/>
  <c r="R85" i="313"/>
  <c r="T85" i="313" s="1"/>
  <c r="Q102" i="156"/>
  <c r="S102" i="156" s="1"/>
  <c r="R104" i="92"/>
  <c r="T104" i="92" s="1"/>
  <c r="R190" i="291"/>
  <c r="T190" i="291" s="1"/>
  <c r="R220" i="156"/>
  <c r="T220" i="156" s="1"/>
  <c r="R195" i="313"/>
  <c r="T195" i="313" s="1"/>
  <c r="Q67" i="239"/>
  <c r="S67" i="239" s="1"/>
  <c r="Q220" i="313"/>
  <c r="S220" i="313" s="1"/>
  <c r="Q61" i="313"/>
  <c r="S61" i="313" s="1"/>
  <c r="R123" i="291"/>
  <c r="T123" i="291" s="1"/>
  <c r="R203" i="291"/>
  <c r="T203" i="291" s="1"/>
  <c r="R108" i="291"/>
  <c r="T108" i="291" s="1"/>
  <c r="R85" i="291"/>
  <c r="T85" i="291" s="1"/>
  <c r="R56" i="112"/>
  <c r="T56" i="112" s="1"/>
  <c r="R26" i="156"/>
  <c r="T26" i="156" s="1"/>
  <c r="R148" i="129"/>
  <c r="T148" i="129" s="1"/>
  <c r="R56" i="156"/>
  <c r="T56" i="156" s="1"/>
  <c r="Q58" i="156"/>
  <c r="S58" i="156" s="1"/>
  <c r="R79" i="313"/>
  <c r="T79" i="313" s="1"/>
  <c r="Q52" i="112"/>
  <c r="S52" i="112" s="1"/>
  <c r="Q120" i="104"/>
  <c r="S120" i="104" s="1"/>
  <c r="Q45" i="112"/>
  <c r="S45" i="112" s="1"/>
  <c r="R118" i="313"/>
  <c r="T118" i="313" s="1"/>
  <c r="R182" i="291"/>
  <c r="T182" i="291" s="1"/>
  <c r="R221" i="291"/>
  <c r="T221" i="291" s="1"/>
  <c r="R153" i="129"/>
  <c r="T153" i="129" s="1"/>
  <c r="R58" i="313"/>
  <c r="T58" i="313" s="1"/>
  <c r="Q222" i="313"/>
  <c r="S222" i="313" s="1"/>
  <c r="Q588" i="92"/>
  <c r="S588" i="92" s="1"/>
  <c r="Q155" i="129"/>
  <c r="S155" i="129" s="1"/>
  <c r="Q144" i="129"/>
  <c r="S144" i="129" s="1"/>
  <c r="Q92" i="291"/>
  <c r="S92" i="291" s="1"/>
  <c r="R278" i="94"/>
  <c r="T278" i="94" s="1"/>
  <c r="R139" i="156"/>
  <c r="T139" i="156" s="1"/>
  <c r="R97" i="156"/>
  <c r="T97" i="156" s="1"/>
  <c r="Q40" i="291"/>
  <c r="S40" i="291" s="1"/>
  <c r="Q104" i="92"/>
  <c r="S104" i="92" s="1"/>
  <c r="R231" i="156"/>
  <c r="T231" i="156" s="1"/>
  <c r="R222" i="291"/>
  <c r="T222" i="291" s="1"/>
  <c r="R129" i="291"/>
  <c r="T129" i="291" s="1"/>
  <c r="Q199" i="156"/>
  <c r="S199" i="156" s="1"/>
  <c r="R41" i="291"/>
  <c r="T41" i="291" s="1"/>
  <c r="R94" i="156"/>
  <c r="T94" i="156" s="1"/>
  <c r="R51" i="92"/>
  <c r="T51" i="92" s="1"/>
  <c r="Q133" i="291"/>
  <c r="S133" i="291" s="1"/>
  <c r="Q182" i="291"/>
  <c r="S182" i="291" s="1"/>
  <c r="R87" i="313"/>
  <c r="T87" i="313" s="1"/>
  <c r="R226" i="313"/>
  <c r="T226" i="313" s="1"/>
  <c r="R201" i="94"/>
  <c r="T201" i="94" s="1"/>
  <c r="R161" i="156"/>
  <c r="T161" i="156" s="1"/>
  <c r="Q164" i="291"/>
  <c r="S164" i="291" s="1"/>
  <c r="Q229" i="156"/>
  <c r="S229" i="156" s="1"/>
  <c r="R157" i="313"/>
  <c r="T157" i="313" s="1"/>
  <c r="Q149" i="156"/>
  <c r="S149" i="156" s="1"/>
  <c r="Q60" i="313"/>
  <c r="S60" i="313" s="1"/>
  <c r="R381" i="94"/>
  <c r="T381" i="94" s="1"/>
  <c r="R325" i="92"/>
  <c r="T325" i="92" s="1"/>
  <c r="R89" i="291"/>
  <c r="T89" i="291" s="1"/>
  <c r="R155" i="291"/>
  <c r="T155" i="291" s="1"/>
  <c r="Q176" i="156"/>
  <c r="S176" i="156" s="1"/>
  <c r="Q34" i="92"/>
  <c r="S34" i="92" s="1"/>
  <c r="R150" i="313"/>
  <c r="T150" i="313" s="1"/>
  <c r="Q98" i="156"/>
  <c r="S98" i="156" s="1"/>
  <c r="R93" i="156"/>
  <c r="T93" i="156" s="1"/>
  <c r="R127" i="291"/>
  <c r="T127" i="291" s="1"/>
  <c r="R213" i="156"/>
  <c r="T213" i="156" s="1"/>
  <c r="Q114" i="291"/>
  <c r="S114" i="291" s="1"/>
  <c r="Q167" i="291"/>
  <c r="S167" i="291" s="1"/>
  <c r="R183" i="94"/>
  <c r="T183" i="94" s="1"/>
  <c r="Q159" i="313"/>
  <c r="S159" i="313" s="1"/>
  <c r="Q84" i="156"/>
  <c r="S84" i="156" s="1"/>
  <c r="Q132" i="156"/>
  <c r="S132" i="156" s="1"/>
  <c r="Q85" i="156"/>
  <c r="S85" i="156" s="1"/>
  <c r="R216" i="313"/>
  <c r="T216" i="313" s="1"/>
  <c r="Q148" i="313"/>
  <c r="S148" i="313" s="1"/>
  <c r="Q157" i="313"/>
  <c r="S157" i="313" s="1"/>
  <c r="Q204" i="313"/>
  <c r="S204" i="313" s="1"/>
  <c r="Q115" i="313"/>
  <c r="S115" i="313" s="1"/>
  <c r="Q194" i="291"/>
  <c r="S194" i="291" s="1"/>
  <c r="Q144" i="313"/>
  <c r="S144" i="313" s="1"/>
  <c r="Q161" i="365"/>
  <c r="S161" i="365" s="1"/>
  <c r="Q77" i="313"/>
  <c r="S77" i="313" s="1"/>
  <c r="Q228" i="313"/>
  <c r="S228" i="313" s="1"/>
  <c r="Q229" i="313"/>
  <c r="S229" i="313" s="1"/>
  <c r="Q103" i="156"/>
  <c r="S103" i="156" s="1"/>
  <c r="Q146" i="365"/>
  <c r="S146" i="365" s="1"/>
  <c r="Q131" i="313"/>
  <c r="S131" i="313" s="1"/>
  <c r="Q47" i="112"/>
  <c r="S47" i="112" s="1"/>
  <c r="Q194" i="156"/>
  <c r="S194" i="156" s="1"/>
  <c r="Q75" i="313"/>
  <c r="S75" i="313" s="1"/>
  <c r="Q84" i="313"/>
  <c r="S84" i="313" s="1"/>
  <c r="Q117" i="291"/>
  <c r="S117" i="291" s="1"/>
  <c r="Q44" i="112"/>
  <c r="S44" i="112" s="1"/>
  <c r="Q71" i="313"/>
  <c r="S71" i="313" s="1"/>
  <c r="Q177" i="156"/>
  <c r="S177" i="156" s="1"/>
  <c r="Q314" i="92"/>
  <c r="S314" i="92" s="1"/>
  <c r="Q153" i="365"/>
  <c r="S153" i="365" s="1"/>
  <c r="R314" i="92"/>
  <c r="T314" i="92" s="1"/>
  <c r="Q322" i="92"/>
  <c r="S322" i="92" s="1"/>
  <c r="Q165" i="365"/>
  <c r="S165" i="365" s="1"/>
  <c r="Q62" i="92"/>
  <c r="S62" i="92" s="1"/>
  <c r="Q230" i="291"/>
  <c r="S230" i="291" s="1"/>
  <c r="Q104" i="365"/>
  <c r="S104" i="365" s="1"/>
  <c r="Q149" i="365"/>
  <c r="S149" i="365" s="1"/>
  <c r="Q309" i="94"/>
  <c r="S309" i="94" s="1"/>
  <c r="Q226" i="313"/>
  <c r="S226" i="313" s="1"/>
  <c r="Q118" i="104"/>
  <c r="S118" i="104" s="1"/>
  <c r="Q215" i="291"/>
  <c r="S215" i="291" s="1"/>
  <c r="Q225" i="313"/>
  <c r="S225" i="313" s="1"/>
  <c r="Q159" i="365"/>
  <c r="S159" i="365" s="1"/>
  <c r="Q189" i="313"/>
  <c r="S189" i="313" s="1"/>
  <c r="Q174" i="156"/>
  <c r="S174" i="156" s="1"/>
  <c r="Q74" i="313"/>
  <c r="S74" i="313" s="1"/>
  <c r="Q148" i="365"/>
  <c r="S148" i="365" s="1"/>
  <c r="Q117" i="313"/>
  <c r="S117" i="313" s="1"/>
  <c r="Q74" i="92"/>
  <c r="S74" i="92" s="1"/>
  <c r="Q99" i="92"/>
  <c r="S99" i="92" s="1"/>
  <c r="Q115" i="92"/>
  <c r="S115" i="92" s="1"/>
  <c r="Q88" i="104"/>
  <c r="S88" i="104" s="1"/>
  <c r="Q127" i="92"/>
  <c r="S127" i="92" s="1"/>
  <c r="Q60" i="204"/>
  <c r="S60" i="204" s="1"/>
  <c r="R340" i="92"/>
  <c r="T340" i="92" s="1"/>
  <c r="Q56" i="90"/>
  <c r="S56" i="90" s="1"/>
  <c r="Q45" i="365"/>
  <c r="S45" i="365" s="1"/>
  <c r="Q78" i="104"/>
  <c r="S78" i="104" s="1"/>
  <c r="Q92" i="92"/>
  <c r="S92" i="92" s="1"/>
  <c r="R58" i="365"/>
  <c r="T58" i="365" s="1"/>
  <c r="R74" i="92"/>
  <c r="T74" i="92" s="1"/>
  <c r="R479" i="92"/>
  <c r="T479" i="92" s="1"/>
  <c r="R113" i="365"/>
  <c r="T113" i="365" s="1"/>
  <c r="R93" i="92"/>
  <c r="T93" i="92" s="1"/>
  <c r="R60" i="92"/>
  <c r="T60" i="92" s="1"/>
  <c r="Q45" i="239"/>
  <c r="S45" i="239" s="1"/>
  <c r="Q93" i="92"/>
  <c r="S93" i="92" s="1"/>
  <c r="Q77" i="104"/>
  <c r="S77" i="104" s="1"/>
  <c r="R88" i="104"/>
  <c r="T88" i="104" s="1"/>
  <c r="R23" i="90"/>
  <c r="T23" i="90" s="1"/>
  <c r="R44" i="365"/>
  <c r="T44" i="365" s="1"/>
  <c r="R108" i="90"/>
  <c r="T108" i="90" s="1"/>
  <c r="R148" i="92"/>
  <c r="T148" i="92" s="1"/>
  <c r="Q39" i="92"/>
  <c r="S39" i="92" s="1"/>
  <c r="Q80" i="92"/>
  <c r="S80" i="92" s="1"/>
  <c r="Q15" i="239"/>
  <c r="S15" i="239" s="1"/>
  <c r="R16" i="365"/>
  <c r="T16" i="365" s="1"/>
  <c r="R31" i="94"/>
  <c r="T31" i="94" s="1"/>
  <c r="R18" i="90"/>
  <c r="T18" i="90" s="1"/>
  <c r="R53" i="104"/>
  <c r="T53" i="104" s="1"/>
  <c r="R69" i="92"/>
  <c r="T69" i="92" s="1"/>
  <c r="R119" i="90"/>
  <c r="T119" i="90" s="1"/>
  <c r="Q18" i="90"/>
  <c r="S18" i="90" s="1"/>
  <c r="Q108" i="90"/>
  <c r="S108" i="90" s="1"/>
  <c r="Q60" i="92"/>
  <c r="S60" i="92" s="1"/>
  <c r="R86" i="104"/>
  <c r="T86" i="104" s="1"/>
  <c r="R60" i="204"/>
  <c r="T60" i="204" s="1"/>
  <c r="R99" i="92"/>
  <c r="T99" i="92" s="1"/>
  <c r="R80" i="92"/>
  <c r="T80" i="92" s="1"/>
  <c r="R81" i="92"/>
  <c r="T81" i="92" s="1"/>
  <c r="Q50" i="92"/>
  <c r="S50" i="92" s="1"/>
  <c r="Q19" i="223"/>
  <c r="S19" i="223" s="1"/>
  <c r="Q31" i="94"/>
  <c r="S31" i="94" s="1"/>
  <c r="R77" i="104"/>
  <c r="T77" i="104" s="1"/>
  <c r="R115" i="92"/>
  <c r="T115" i="92" s="1"/>
  <c r="R164" i="92"/>
  <c r="T164" i="92" s="1"/>
  <c r="R28" i="92"/>
  <c r="T28" i="92" s="1"/>
  <c r="Q172" i="92"/>
  <c r="S172" i="92" s="1"/>
  <c r="Q53" i="104"/>
  <c r="S53" i="104" s="1"/>
  <c r="Q16" i="365"/>
  <c r="S16" i="365" s="1"/>
  <c r="R45" i="239"/>
  <c r="T45" i="239" s="1"/>
  <c r="R17" i="239"/>
  <c r="T17" i="239" s="1"/>
  <c r="Q40" i="92"/>
  <c r="S40" i="92" s="1"/>
  <c r="Q81" i="92"/>
  <c r="S81" i="92" s="1"/>
  <c r="Q17" i="239"/>
  <c r="S17" i="239" s="1"/>
  <c r="Q119" i="90"/>
  <c r="S119" i="90" s="1"/>
  <c r="Q23" i="90"/>
  <c r="S23" i="90" s="1"/>
  <c r="Q44" i="365"/>
  <c r="S44" i="365" s="1"/>
  <c r="Q165" i="92"/>
  <c r="S165" i="92" s="1"/>
  <c r="Q69" i="92"/>
  <c r="S69" i="92" s="1"/>
  <c r="Q86" i="104"/>
  <c r="S86" i="104" s="1"/>
  <c r="R56" i="90"/>
  <c r="T56" i="90" s="1"/>
  <c r="Q32" i="94"/>
  <c r="S32" i="94" s="1"/>
  <c r="R39" i="92"/>
  <c r="T39" i="92" s="1"/>
  <c r="R118" i="90"/>
  <c r="T118" i="90" s="1"/>
  <c r="R129" i="92"/>
  <c r="T129" i="92" s="1"/>
  <c r="R78" i="104"/>
  <c r="T78" i="104" s="1"/>
  <c r="R123" i="92"/>
  <c r="T123" i="92" s="1"/>
  <c r="R19" i="223"/>
  <c r="T19" i="223" s="1"/>
  <c r="R15" i="239"/>
  <c r="T15" i="239" s="1"/>
  <c r="R127" i="92"/>
  <c r="T127" i="92" s="1"/>
  <c r="R32" i="94"/>
  <c r="T32" i="94" s="1"/>
  <c r="R50" i="92"/>
  <c r="T50" i="92" s="1"/>
  <c r="R45" i="365"/>
  <c r="T45" i="365" s="1"/>
  <c r="R40" i="92"/>
  <c r="T40" i="92" s="1"/>
  <c r="R92" i="92"/>
  <c r="T92" i="92" s="1"/>
  <c r="R140" i="92"/>
  <c r="T140" i="92" s="1"/>
  <c r="R165" i="92"/>
  <c r="T165" i="92" s="1"/>
  <c r="Q58" i="365"/>
  <c r="S58" i="365" s="1"/>
  <c r="Q113" i="365"/>
  <c r="S113" i="365" s="1"/>
  <c r="R13" i="92"/>
  <c r="T13" i="92" s="1"/>
  <c r="Q10" i="291"/>
  <c r="S10" i="291" s="1"/>
  <c r="Q13" i="92"/>
  <c r="S13" i="92" s="1"/>
  <c r="Q129" i="92"/>
  <c r="S129" i="92" s="1"/>
  <c r="Q123" i="92"/>
  <c r="S123" i="92" s="1"/>
  <c r="R10" i="291"/>
  <c r="T10" i="291" s="1"/>
  <c r="Q118" i="90"/>
  <c r="S118" i="90" s="1"/>
  <c r="R16" i="104"/>
  <c r="T16" i="104" s="1"/>
  <c r="Q16" i="104"/>
  <c r="S16" i="104" s="1"/>
  <c r="R89" i="104"/>
  <c r="T89" i="104" s="1"/>
  <c r="R90" i="104"/>
  <c r="T90" i="104" s="1"/>
  <c r="Q90" i="104"/>
  <c r="S90" i="104" s="1"/>
  <c r="Q89" i="104"/>
  <c r="S89" i="104" s="1"/>
  <c r="R387" i="92"/>
  <c r="T387" i="92" s="1"/>
  <c r="R67" i="313"/>
  <c r="T67" i="313" s="1"/>
  <c r="R529" i="92"/>
  <c r="T529" i="92" s="1"/>
  <c r="Q250" i="176"/>
  <c r="S250" i="176" s="1"/>
  <c r="R90" i="313"/>
  <c r="T90" i="313" s="1"/>
  <c r="Q73" i="108"/>
  <c r="S73" i="108" s="1"/>
  <c r="R124" i="313"/>
  <c r="T124" i="313" s="1"/>
  <c r="Q18" i="239"/>
  <c r="S18" i="239" s="1"/>
  <c r="R692" i="92"/>
  <c r="T692" i="92" s="1"/>
  <c r="R114" i="365"/>
  <c r="T114" i="365" s="1"/>
  <c r="Q72" i="90"/>
  <c r="S72" i="90" s="1"/>
  <c r="Q25" i="239"/>
  <c r="S25" i="239" s="1"/>
  <c r="R208" i="313"/>
  <c r="T208" i="313" s="1"/>
  <c r="Q228" i="92"/>
  <c r="S228" i="92" s="1"/>
  <c r="Q233" i="176"/>
  <c r="S233" i="176" s="1"/>
  <c r="Q323" i="92"/>
  <c r="S323" i="92" s="1"/>
  <c r="Q615" i="92"/>
  <c r="S615" i="92" s="1"/>
  <c r="R18" i="365"/>
  <c r="T18" i="365" s="1"/>
  <c r="R85" i="365"/>
  <c r="T85" i="365" s="1"/>
  <c r="R20" i="129"/>
  <c r="T20" i="129" s="1"/>
  <c r="R66" i="215"/>
  <c r="T66" i="215" s="1"/>
  <c r="R135" i="215"/>
  <c r="T135" i="215" s="1"/>
  <c r="R59" i="108"/>
  <c r="T59" i="108" s="1"/>
  <c r="R441" i="92"/>
  <c r="T441" i="92" s="1"/>
  <c r="R546" i="92"/>
  <c r="T546" i="92" s="1"/>
  <c r="R54" i="204"/>
  <c r="T54" i="204" s="1"/>
  <c r="Q22" i="215"/>
  <c r="S22" i="215" s="1"/>
  <c r="R195" i="92"/>
  <c r="T195" i="92" s="1"/>
  <c r="Q43" i="239"/>
  <c r="S43" i="239" s="1"/>
  <c r="R42" i="313"/>
  <c r="T42" i="313" s="1"/>
  <c r="R205" i="94"/>
  <c r="T205" i="94" s="1"/>
  <c r="R102" i="239"/>
  <c r="T102" i="239" s="1"/>
  <c r="R71" i="94"/>
  <c r="T71" i="94" s="1"/>
  <c r="Q290" i="94"/>
  <c r="S290" i="94" s="1"/>
  <c r="R216" i="92"/>
  <c r="T216" i="92" s="1"/>
  <c r="R638" i="92"/>
  <c r="T638" i="92" s="1"/>
  <c r="Q525" i="92"/>
  <c r="S525" i="92" s="1"/>
  <c r="Q89" i="313"/>
  <c r="S89" i="313" s="1"/>
  <c r="Q181" i="176"/>
  <c r="S181" i="176" s="1"/>
  <c r="Q102" i="239"/>
  <c r="S102" i="239" s="1"/>
  <c r="Q103" i="313"/>
  <c r="S103" i="313" s="1"/>
  <c r="R191" i="365"/>
  <c r="T191" i="365" s="1"/>
  <c r="R24" i="215"/>
  <c r="T24" i="215" s="1"/>
  <c r="R181" i="176"/>
  <c r="T181" i="176" s="1"/>
  <c r="R73" i="108"/>
  <c r="T73" i="108" s="1"/>
  <c r="R19" i="176"/>
  <c r="T19" i="176" s="1"/>
  <c r="R62" i="108"/>
  <c r="T62" i="108" s="1"/>
  <c r="R14" i="239"/>
  <c r="T14" i="239" s="1"/>
  <c r="R103" i="92"/>
  <c r="T103" i="92" s="1"/>
  <c r="R678" i="92"/>
  <c r="T678" i="92" s="1"/>
  <c r="R376" i="92"/>
  <c r="T376" i="92" s="1"/>
  <c r="R558" i="92"/>
  <c r="T558" i="92" s="1"/>
  <c r="R68" i="313"/>
  <c r="T68" i="313" s="1"/>
  <c r="Q62" i="108"/>
  <c r="S62" i="108" s="1"/>
  <c r="R88" i="313"/>
  <c r="T88" i="313" s="1"/>
  <c r="Q450" i="176"/>
  <c r="S450" i="176" s="1"/>
  <c r="Q14" i="239"/>
  <c r="S14" i="239" s="1"/>
  <c r="Q138" i="365"/>
  <c r="S138" i="365" s="1"/>
  <c r="Q230" i="176"/>
  <c r="S230" i="176" s="1"/>
  <c r="R101" i="104"/>
  <c r="T101" i="104" s="1"/>
  <c r="R52" i="104"/>
  <c r="T52" i="104" s="1"/>
  <c r="Q23" i="215"/>
  <c r="S23" i="215" s="1"/>
  <c r="R123" i="313"/>
  <c r="T123" i="313" s="1"/>
  <c r="Q48" i="239"/>
  <c r="S48" i="239" s="1"/>
  <c r="R141" i="313"/>
  <c r="T141" i="313" s="1"/>
  <c r="R233" i="176"/>
  <c r="T233" i="176" s="1"/>
  <c r="R136" i="215"/>
  <c r="T136" i="215" s="1"/>
  <c r="R101" i="94"/>
  <c r="T101" i="94" s="1"/>
  <c r="R60" i="215"/>
  <c r="T60" i="215" s="1"/>
  <c r="R149" i="176"/>
  <c r="T149" i="176" s="1"/>
  <c r="R433" i="92"/>
  <c r="T433" i="92" s="1"/>
  <c r="R46" i="108"/>
  <c r="T46" i="108" s="1"/>
  <c r="R262" i="92"/>
  <c r="T262" i="92" s="1"/>
  <c r="Q399" i="92"/>
  <c r="S399" i="92" s="1"/>
  <c r="Q99" i="215"/>
  <c r="S99" i="215" s="1"/>
  <c r="Q13" i="223"/>
  <c r="S13" i="223" s="1"/>
  <c r="Q103" i="215"/>
  <c r="S103" i="215" s="1"/>
  <c r="Q433" i="92"/>
  <c r="S433" i="92" s="1"/>
  <c r="R277" i="92"/>
  <c r="T277" i="92" s="1"/>
  <c r="Q90" i="176"/>
  <c r="S90" i="176" s="1"/>
  <c r="Q27" i="220"/>
  <c r="S27" i="220" s="1"/>
  <c r="Q141" i="313"/>
  <c r="S141" i="313" s="1"/>
  <c r="Q209" i="313"/>
  <c r="S209" i="313" s="1"/>
  <c r="R393" i="176"/>
  <c r="T393" i="176" s="1"/>
  <c r="R148" i="176"/>
  <c r="T148" i="176" s="1"/>
  <c r="R12" i="223"/>
  <c r="T12" i="223" s="1"/>
  <c r="R26" i="112"/>
  <c r="T26" i="112" s="1"/>
  <c r="R20" i="131"/>
  <c r="T20" i="131" s="1"/>
  <c r="R164" i="90"/>
  <c r="T164" i="90" s="1"/>
  <c r="R46" i="239"/>
  <c r="T46" i="239" s="1"/>
  <c r="R44" i="239"/>
  <c r="T44" i="239" s="1"/>
  <c r="R274" i="92"/>
  <c r="T274" i="92" s="1"/>
  <c r="R183" i="313"/>
  <c r="T183" i="313" s="1"/>
  <c r="Q135" i="215"/>
  <c r="S135" i="215" s="1"/>
  <c r="Q659" i="92"/>
  <c r="S659" i="92" s="1"/>
  <c r="Q26" i="112"/>
  <c r="S26" i="112" s="1"/>
  <c r="Q508" i="176"/>
  <c r="S508" i="176" s="1"/>
  <c r="Q15" i="299"/>
  <c r="S15" i="299" s="1"/>
  <c r="Q148" i="90"/>
  <c r="S148" i="90" s="1"/>
  <c r="Q46" i="108"/>
  <c r="S46" i="108" s="1"/>
  <c r="Q345" i="176"/>
  <c r="S345" i="176" s="1"/>
  <c r="Q112" i="239"/>
  <c r="S112" i="239" s="1"/>
  <c r="Q181" i="313"/>
  <c r="S181" i="313" s="1"/>
  <c r="Q207" i="313"/>
  <c r="S207" i="313" s="1"/>
  <c r="R103" i="215"/>
  <c r="T103" i="215" s="1"/>
  <c r="R304" i="176"/>
  <c r="T304" i="176" s="1"/>
  <c r="R35" i="108"/>
  <c r="T35" i="108" s="1"/>
  <c r="R208" i="94"/>
  <c r="T208" i="94" s="1"/>
  <c r="R69" i="94"/>
  <c r="T69" i="94" s="1"/>
  <c r="R43" i="239"/>
  <c r="T43" i="239" s="1"/>
  <c r="R48" i="204"/>
  <c r="T48" i="204" s="1"/>
  <c r="R165" i="90"/>
  <c r="T165" i="90" s="1"/>
  <c r="Q161" i="215"/>
  <c r="S161" i="215" s="1"/>
  <c r="Q25" i="90"/>
  <c r="S25" i="90" s="1"/>
  <c r="R66" i="313"/>
  <c r="T66" i="313" s="1"/>
  <c r="Q272" i="94"/>
  <c r="S272" i="94" s="1"/>
  <c r="Q23" i="220"/>
  <c r="S23" i="220" s="1"/>
  <c r="R299" i="92"/>
  <c r="T299" i="92" s="1"/>
  <c r="R50" i="313"/>
  <c r="T50" i="313" s="1"/>
  <c r="Q19" i="176"/>
  <c r="S19" i="176" s="1"/>
  <c r="R257" i="92"/>
  <c r="T257" i="92" s="1"/>
  <c r="R508" i="176"/>
  <c r="T508" i="176" s="1"/>
  <c r="Q28" i="223"/>
  <c r="S28" i="223" s="1"/>
  <c r="Q221" i="176"/>
  <c r="S221" i="176" s="1"/>
  <c r="Q97" i="215"/>
  <c r="S97" i="215" s="1"/>
  <c r="Q149" i="176"/>
  <c r="S149" i="176" s="1"/>
  <c r="R289" i="94"/>
  <c r="T289" i="94" s="1"/>
  <c r="Q317" i="92"/>
  <c r="S317" i="92" s="1"/>
  <c r="R139" i="313"/>
  <c r="T139" i="313" s="1"/>
  <c r="Q111" i="129"/>
  <c r="S111" i="129" s="1"/>
  <c r="Q148" i="92"/>
  <c r="S148" i="92" s="1"/>
  <c r="R140" i="313"/>
  <c r="T140" i="313" s="1"/>
  <c r="Q50" i="365"/>
  <c r="S50" i="365" s="1"/>
  <c r="R56" i="365"/>
  <c r="T56" i="365" s="1"/>
  <c r="R97" i="215"/>
  <c r="T97" i="215" s="1"/>
  <c r="R230" i="176"/>
  <c r="T230" i="176" s="1"/>
  <c r="R41" i="108"/>
  <c r="T41" i="108" s="1"/>
  <c r="R94" i="104"/>
  <c r="T94" i="104" s="1"/>
  <c r="R39" i="102"/>
  <c r="T39" i="102" s="1"/>
  <c r="R27" i="220"/>
  <c r="T27" i="220" s="1"/>
  <c r="R228" i="92"/>
  <c r="T228" i="92" s="1"/>
  <c r="R450" i="176"/>
  <c r="T450" i="176" s="1"/>
  <c r="Q58" i="223"/>
  <c r="S58" i="223" s="1"/>
  <c r="Q558" i="92"/>
  <c r="S558" i="92" s="1"/>
  <c r="Q581" i="92"/>
  <c r="S581" i="92" s="1"/>
  <c r="Q241" i="92"/>
  <c r="S241" i="92" s="1"/>
  <c r="Q115" i="365"/>
  <c r="S115" i="365" s="1"/>
  <c r="Q114" i="365"/>
  <c r="S114" i="365" s="1"/>
  <c r="R403" i="92"/>
  <c r="T403" i="92" s="1"/>
  <c r="R92" i="104"/>
  <c r="T92" i="104" s="1"/>
  <c r="R34" i="313"/>
  <c r="T34" i="313" s="1"/>
  <c r="Q642" i="92"/>
  <c r="S642" i="92" s="1"/>
  <c r="R615" i="92"/>
  <c r="T615" i="92" s="1"/>
  <c r="Q416" i="176"/>
  <c r="S416" i="176" s="1"/>
  <c r="Q257" i="92"/>
  <c r="S257" i="92" s="1"/>
  <c r="Q32" i="112"/>
  <c r="S32" i="112" s="1"/>
  <c r="Q20" i="239"/>
  <c r="S20" i="239" s="1"/>
  <c r="Q15" i="365"/>
  <c r="S15" i="365" s="1"/>
  <c r="Q274" i="92"/>
  <c r="S274" i="92" s="1"/>
  <c r="Q41" i="204"/>
  <c r="S41" i="204" s="1"/>
  <c r="Q24" i="239"/>
  <c r="S24" i="239" s="1"/>
  <c r="Q674" i="92"/>
  <c r="S674" i="92" s="1"/>
  <c r="R415" i="92"/>
  <c r="T415" i="92" s="1"/>
  <c r="Q59" i="215"/>
  <c r="S59" i="215" s="1"/>
  <c r="Q44" i="239"/>
  <c r="S44" i="239" s="1"/>
  <c r="Q103" i="94"/>
  <c r="S103" i="94" s="1"/>
  <c r="Q39" i="90"/>
  <c r="S39" i="90" s="1"/>
  <c r="Q20" i="131"/>
  <c r="S20" i="131" s="1"/>
  <c r="R250" i="176"/>
  <c r="T250" i="176" s="1"/>
  <c r="Q53" i="365"/>
  <c r="S53" i="365" s="1"/>
  <c r="Q12" i="94"/>
  <c r="S12" i="94" s="1"/>
  <c r="Q46" i="220"/>
  <c r="S46" i="220" s="1"/>
  <c r="Q75" i="90"/>
  <c r="S75" i="90" s="1"/>
  <c r="R49" i="313"/>
  <c r="T49" i="313" s="1"/>
  <c r="R39" i="90"/>
  <c r="T39" i="90" s="1"/>
  <c r="R68" i="94"/>
  <c r="T68" i="94" s="1"/>
  <c r="Q458" i="176"/>
  <c r="S458" i="176" s="1"/>
  <c r="Q216" i="92"/>
  <c r="S216" i="92" s="1"/>
  <c r="Q78" i="108"/>
  <c r="S78" i="108" s="1"/>
  <c r="Q51" i="313"/>
  <c r="S51" i="313" s="1"/>
  <c r="Q441" i="92"/>
  <c r="S441" i="92" s="1"/>
  <c r="Q638" i="92"/>
  <c r="S638" i="92" s="1"/>
  <c r="Q50" i="313"/>
  <c r="S50" i="313" s="1"/>
  <c r="Q88" i="313"/>
  <c r="S88" i="313" s="1"/>
  <c r="R138" i="365"/>
  <c r="T138" i="365" s="1"/>
  <c r="R50" i="365"/>
  <c r="T50" i="365" s="1"/>
  <c r="R345" i="176"/>
  <c r="T345" i="176" s="1"/>
  <c r="R61" i="215"/>
  <c r="T61" i="215" s="1"/>
  <c r="R221" i="176"/>
  <c r="T221" i="176" s="1"/>
  <c r="R73" i="156"/>
  <c r="T73" i="156" s="1"/>
  <c r="R496" i="92"/>
  <c r="T496" i="92" s="1"/>
  <c r="R12" i="94"/>
  <c r="T12" i="94" s="1"/>
  <c r="R100" i="94"/>
  <c r="T100" i="94" s="1"/>
  <c r="Q22" i="239"/>
  <c r="S22" i="239" s="1"/>
  <c r="R181" i="313"/>
  <c r="T181" i="313" s="1"/>
  <c r="Q496" i="92"/>
  <c r="S496" i="92" s="1"/>
  <c r="R455" i="92"/>
  <c r="T455" i="92" s="1"/>
  <c r="R245" i="92"/>
  <c r="T245" i="92" s="1"/>
  <c r="R112" i="239"/>
  <c r="T112" i="239" s="1"/>
  <c r="R99" i="215"/>
  <c r="T99" i="215" s="1"/>
  <c r="R49" i="223"/>
  <c r="T49" i="223" s="1"/>
  <c r="R65" i="104"/>
  <c r="T65" i="104" s="1"/>
  <c r="R31" i="102"/>
  <c r="T31" i="102" s="1"/>
  <c r="R46" i="220"/>
  <c r="T46" i="220" s="1"/>
  <c r="R91" i="90"/>
  <c r="T91" i="90" s="1"/>
  <c r="R72" i="90"/>
  <c r="T72" i="90" s="1"/>
  <c r="R271" i="94"/>
  <c r="T271" i="94" s="1"/>
  <c r="R166" i="90"/>
  <c r="T166" i="90" s="1"/>
  <c r="Q33" i="239"/>
  <c r="S33" i="239" s="1"/>
  <c r="Q387" i="92"/>
  <c r="S387" i="92" s="1"/>
  <c r="R164" i="313"/>
  <c r="T164" i="313" s="1"/>
  <c r="Q95" i="108"/>
  <c r="S95" i="108" s="1"/>
  <c r="Q692" i="92"/>
  <c r="S692" i="92" s="1"/>
  <c r="R209" i="92"/>
  <c r="T209" i="92" s="1"/>
  <c r="Q106" i="313"/>
  <c r="S106" i="313" s="1"/>
  <c r="Q104" i="313"/>
  <c r="S104" i="313" s="1"/>
  <c r="Q123" i="313"/>
  <c r="S123" i="313" s="1"/>
  <c r="R96" i="365"/>
  <c r="T96" i="365" s="1"/>
  <c r="Q65" i="215"/>
  <c r="S65" i="215" s="1"/>
  <c r="R167" i="94"/>
  <c r="T167" i="94" s="1"/>
  <c r="R182" i="313"/>
  <c r="T182" i="313" s="1"/>
  <c r="R209" i="313"/>
  <c r="T209" i="313" s="1"/>
  <c r="Q28" i="92"/>
  <c r="S28" i="92" s="1"/>
  <c r="Q685" i="92"/>
  <c r="S685" i="92" s="1"/>
  <c r="Q100" i="94"/>
  <c r="S100" i="94" s="1"/>
  <c r="R13" i="223"/>
  <c r="T13" i="223" s="1"/>
  <c r="R161" i="215"/>
  <c r="T161" i="215" s="1"/>
  <c r="R251" i="176"/>
  <c r="T251" i="176" s="1"/>
  <c r="R45" i="102"/>
  <c r="T45" i="102" s="1"/>
  <c r="R78" i="108"/>
  <c r="T78" i="108" s="1"/>
  <c r="R420" i="92"/>
  <c r="T420" i="92" s="1"/>
  <c r="R81" i="90"/>
  <c r="T81" i="90" s="1"/>
  <c r="R33" i="204"/>
  <c r="T33" i="204" s="1"/>
  <c r="Q49" i="215"/>
  <c r="S49" i="215" s="1"/>
  <c r="R89" i="313"/>
  <c r="T89" i="313" s="1"/>
  <c r="Q363" i="176"/>
  <c r="S363" i="176" s="1"/>
  <c r="Q42" i="365"/>
  <c r="S42" i="365" s="1"/>
  <c r="R84" i="129"/>
  <c r="T84" i="129" s="1"/>
  <c r="R48" i="223"/>
  <c r="T48" i="223" s="1"/>
  <c r="R340" i="176"/>
  <c r="T340" i="176" s="1"/>
  <c r="R143" i="156"/>
  <c r="T143" i="156" s="1"/>
  <c r="R364" i="176"/>
  <c r="T364" i="176" s="1"/>
  <c r="R24" i="239"/>
  <c r="T24" i="239" s="1"/>
  <c r="R51" i="239"/>
  <c r="T51" i="239" s="1"/>
  <c r="R622" i="92"/>
  <c r="T622" i="92" s="1"/>
  <c r="R32" i="90"/>
  <c r="T32" i="90" s="1"/>
  <c r="R121" i="90"/>
  <c r="T121" i="90" s="1"/>
  <c r="Q34" i="239"/>
  <c r="S34" i="239" s="1"/>
  <c r="R165" i="313"/>
  <c r="T165" i="313" s="1"/>
  <c r="Q168" i="365"/>
  <c r="S168" i="365" s="1"/>
  <c r="R58" i="223"/>
  <c r="T58" i="223" s="1"/>
  <c r="R87" i="215"/>
  <c r="T87" i="215" s="1"/>
  <c r="R207" i="94"/>
  <c r="T207" i="94" s="1"/>
  <c r="R68" i="108"/>
  <c r="T68" i="108" s="1"/>
  <c r="R34" i="239"/>
  <c r="T34" i="239" s="1"/>
  <c r="R48" i="239"/>
  <c r="T48" i="239" s="1"/>
  <c r="R134" i="90"/>
  <c r="T134" i="90" s="1"/>
  <c r="R33" i="239"/>
  <c r="T33" i="239" s="1"/>
  <c r="Q384" i="92"/>
  <c r="S384" i="92" s="1"/>
  <c r="R674" i="92"/>
  <c r="T674" i="92" s="1"/>
  <c r="Q48" i="156"/>
  <c r="S48" i="156" s="1"/>
  <c r="Q68" i="108"/>
  <c r="S68" i="108" s="1"/>
  <c r="Q136" i="215"/>
  <c r="S136" i="215" s="1"/>
  <c r="R166" i="94"/>
  <c r="T166" i="94" s="1"/>
  <c r="Q253" i="92"/>
  <c r="S253" i="92" s="1"/>
  <c r="R581" i="92"/>
  <c r="T581" i="92" s="1"/>
  <c r="Q134" i="90"/>
  <c r="S134" i="90" s="1"/>
  <c r="Q47" i="239"/>
  <c r="S47" i="239" s="1"/>
  <c r="Q50" i="223"/>
  <c r="S50" i="223" s="1"/>
  <c r="Q66" i="215"/>
  <c r="S66" i="215" s="1"/>
  <c r="Q283" i="176"/>
  <c r="S283" i="176" s="1"/>
  <c r="Q20" i="129"/>
  <c r="S20" i="129" s="1"/>
  <c r="Q17" i="223"/>
  <c r="S17" i="223" s="1"/>
  <c r="Q49" i="313"/>
  <c r="S49" i="313" s="1"/>
  <c r="Q35" i="108"/>
  <c r="S35" i="108" s="1"/>
  <c r="Q304" i="176"/>
  <c r="S304" i="176" s="1"/>
  <c r="R102" i="94"/>
  <c r="T102" i="94" s="1"/>
  <c r="Q28" i="215"/>
  <c r="S28" i="215" s="1"/>
  <c r="R168" i="365"/>
  <c r="T168" i="365" s="1"/>
  <c r="R28" i="223"/>
  <c r="T28" i="223" s="1"/>
  <c r="R50" i="223"/>
  <c r="T50" i="223" s="1"/>
  <c r="R416" i="176"/>
  <c r="T416" i="176" s="1"/>
  <c r="R48" i="156"/>
  <c r="T48" i="156" s="1"/>
  <c r="R206" i="94"/>
  <c r="T206" i="94" s="1"/>
  <c r="R148" i="90"/>
  <c r="T148" i="90" s="1"/>
  <c r="R47" i="239"/>
  <c r="T47" i="239" s="1"/>
  <c r="R369" i="92"/>
  <c r="T369" i="92" s="1"/>
  <c r="R75" i="90"/>
  <c r="T75" i="90" s="1"/>
  <c r="Q288" i="94"/>
  <c r="S288" i="94" s="1"/>
  <c r="Q224" i="92"/>
  <c r="S224" i="92" s="1"/>
  <c r="Q32" i="90"/>
  <c r="S32" i="90" s="1"/>
  <c r="Q622" i="92"/>
  <c r="S622" i="92" s="1"/>
  <c r="R685" i="92"/>
  <c r="T685" i="92" s="1"/>
  <c r="Q91" i="90"/>
  <c r="S91" i="90" s="1"/>
  <c r="R53" i="365"/>
  <c r="T53" i="365" s="1"/>
  <c r="R121" i="104"/>
  <c r="T121" i="104" s="1"/>
  <c r="Q165" i="90"/>
  <c r="S165" i="90" s="1"/>
  <c r="R654" i="92"/>
  <c r="T654" i="92" s="1"/>
  <c r="Q84" i="129"/>
  <c r="S84" i="129" s="1"/>
  <c r="Q393" i="176"/>
  <c r="S393" i="176" s="1"/>
  <c r="Q46" i="239"/>
  <c r="S46" i="239" s="1"/>
  <c r="Q73" i="156"/>
  <c r="S73" i="156" s="1"/>
  <c r="R323" i="92"/>
  <c r="T323" i="92" s="1"/>
  <c r="R511" i="92"/>
  <c r="T511" i="92" s="1"/>
  <c r="Q94" i="104"/>
  <c r="S94" i="104" s="1"/>
  <c r="Q206" i="94"/>
  <c r="S206" i="94" s="1"/>
  <c r="Q31" i="102"/>
  <c r="S31" i="102" s="1"/>
  <c r="Q140" i="313"/>
  <c r="S140" i="313" s="1"/>
  <c r="Q23" i="102"/>
  <c r="S23" i="102" s="1"/>
  <c r="R92" i="365"/>
  <c r="T92" i="365" s="1"/>
  <c r="R103" i="313"/>
  <c r="T103" i="313" s="1"/>
  <c r="Q488" i="176"/>
  <c r="S488" i="176" s="1"/>
  <c r="Q24" i="215"/>
  <c r="S24" i="215" s="1"/>
  <c r="Q48" i="204"/>
  <c r="S48" i="204" s="1"/>
  <c r="Q576" i="92"/>
  <c r="S576" i="92" s="1"/>
  <c r="Q364" i="176"/>
  <c r="S364" i="176" s="1"/>
  <c r="Q182" i="313"/>
  <c r="S182" i="313" s="1"/>
  <c r="Q109" i="156"/>
  <c r="S109" i="156" s="1"/>
  <c r="Q208" i="313"/>
  <c r="S208" i="313" s="1"/>
  <c r="Q68" i="313"/>
  <c r="S68" i="313" s="1"/>
  <c r="Q105" i="313"/>
  <c r="S105" i="313" s="1"/>
  <c r="Q124" i="313"/>
  <c r="S124" i="313" s="1"/>
  <c r="R86" i="365"/>
  <c r="T86" i="365" s="1"/>
  <c r="R134" i="215"/>
  <c r="T134" i="215" s="1"/>
  <c r="Q134" i="215"/>
  <c r="S134" i="215" s="1"/>
  <c r="R106" i="313"/>
  <c r="T106" i="313" s="1"/>
  <c r="Q48" i="223"/>
  <c r="S48" i="223" s="1"/>
  <c r="R576" i="92"/>
  <c r="T576" i="92" s="1"/>
  <c r="R115" i="365"/>
  <c r="T115" i="365" s="1"/>
  <c r="R65" i="215"/>
  <c r="T65" i="215" s="1"/>
  <c r="R23" i="215"/>
  <c r="T23" i="215" s="1"/>
  <c r="R272" i="94"/>
  <c r="T272" i="94" s="1"/>
  <c r="R75" i="108"/>
  <c r="T75" i="108" s="1"/>
  <c r="R59" i="215"/>
  <c r="T59" i="215" s="1"/>
  <c r="R25" i="90"/>
  <c r="T25" i="90" s="1"/>
  <c r="R25" i="239"/>
  <c r="T25" i="239" s="1"/>
  <c r="Q332" i="176"/>
  <c r="S332" i="176" s="1"/>
  <c r="R188" i="92"/>
  <c r="T188" i="92" s="1"/>
  <c r="Q121" i="90"/>
  <c r="S121" i="90" s="1"/>
  <c r="R105" i="313"/>
  <c r="T105" i="313" s="1"/>
  <c r="R103" i="94"/>
  <c r="T103" i="94" s="1"/>
  <c r="Q678" i="92"/>
  <c r="S678" i="92" s="1"/>
  <c r="R51" i="313"/>
  <c r="T51" i="313" s="1"/>
  <c r="Q625" i="92"/>
  <c r="S625" i="92" s="1"/>
  <c r="R122" i="313"/>
  <c r="T122" i="313" s="1"/>
  <c r="R15" i="365"/>
  <c r="T15" i="365" s="1"/>
  <c r="Q96" i="365"/>
  <c r="S96" i="365" s="1"/>
  <c r="R27" i="223"/>
  <c r="T27" i="223" s="1"/>
  <c r="R98" i="215"/>
  <c r="T98" i="215" s="1"/>
  <c r="R283" i="176"/>
  <c r="T283" i="176" s="1"/>
  <c r="R332" i="176"/>
  <c r="T332" i="176" s="1"/>
  <c r="R22" i="239"/>
  <c r="T22" i="239" s="1"/>
  <c r="R171" i="156"/>
  <c r="T171" i="156" s="1"/>
  <c r="R18" i="239"/>
  <c r="T18" i="239" s="1"/>
  <c r="R642" i="92"/>
  <c r="T642" i="92" s="1"/>
  <c r="Q142" i="90"/>
  <c r="S142" i="90" s="1"/>
  <c r="Q376" i="92"/>
  <c r="S376" i="92" s="1"/>
  <c r="Q103" i="92"/>
  <c r="S103" i="92" s="1"/>
  <c r="R104" i="313"/>
  <c r="T104" i="313" s="1"/>
  <c r="Q49" i="223"/>
  <c r="S49" i="223" s="1"/>
  <c r="Q121" i="104"/>
  <c r="S121" i="104" s="1"/>
  <c r="R168" i="94"/>
  <c r="T168" i="94" s="1"/>
  <c r="Q26" i="223"/>
  <c r="S26" i="223" s="1"/>
  <c r="Q22" i="176"/>
  <c r="S22" i="176" s="1"/>
  <c r="Q137" i="90"/>
  <c r="S137" i="90" s="1"/>
  <c r="R22" i="313"/>
  <c r="T22" i="313" s="1"/>
  <c r="R163" i="313"/>
  <c r="T163" i="313" s="1"/>
  <c r="Q271" i="94"/>
  <c r="S271" i="94" s="1"/>
  <c r="Q529" i="92"/>
  <c r="S529" i="92" s="1"/>
  <c r="Q65" i="104"/>
  <c r="S65" i="104" s="1"/>
  <c r="R625" i="92"/>
  <c r="T625" i="92" s="1"/>
  <c r="R659" i="92"/>
  <c r="T659" i="92" s="1"/>
  <c r="R517" i="92"/>
  <c r="T517" i="92" s="1"/>
  <c r="Q171" i="156"/>
  <c r="S171" i="156" s="1"/>
  <c r="Q27" i="223"/>
  <c r="S27" i="223" s="1"/>
  <c r="Q262" i="92"/>
  <c r="S262" i="92" s="1"/>
  <c r="Q41" i="108"/>
  <c r="S41" i="108" s="1"/>
  <c r="Q67" i="313"/>
  <c r="S67" i="313" s="1"/>
  <c r="Q39" i="102"/>
  <c r="S39" i="102" s="1"/>
  <c r="Q143" i="365"/>
  <c r="S143" i="365" s="1"/>
  <c r="R140" i="215"/>
  <c r="T140" i="215" s="1"/>
  <c r="R90" i="176"/>
  <c r="T90" i="176" s="1"/>
  <c r="R458" i="176"/>
  <c r="T458" i="176" s="1"/>
  <c r="R488" i="176"/>
  <c r="T488" i="176" s="1"/>
  <c r="R195" i="176"/>
  <c r="T195" i="176" s="1"/>
  <c r="R137" i="90"/>
  <c r="T137" i="90" s="1"/>
  <c r="R525" i="92"/>
  <c r="T525" i="92" s="1"/>
  <c r="R241" i="92"/>
  <c r="T241" i="92" s="1"/>
  <c r="Q51" i="239"/>
  <c r="S51" i="239" s="1"/>
  <c r="R317" i="92"/>
  <c r="T317" i="92" s="1"/>
  <c r="Q143" i="156"/>
  <c r="S143" i="156" s="1"/>
  <c r="Q207" i="94"/>
  <c r="S207" i="94" s="1"/>
  <c r="Q195" i="176"/>
  <c r="S195" i="176" s="1"/>
  <c r="Q87" i="215"/>
  <c r="S87" i="215" s="1"/>
  <c r="Q71" i="94"/>
  <c r="S71" i="94" s="1"/>
  <c r="R42" i="365"/>
  <c r="T42" i="365" s="1"/>
  <c r="R38" i="223"/>
  <c r="T38" i="223" s="1"/>
  <c r="R28" i="215"/>
  <c r="T28" i="215" s="1"/>
  <c r="R22" i="215"/>
  <c r="T22" i="215" s="1"/>
  <c r="R32" i="112"/>
  <c r="T32" i="112" s="1"/>
  <c r="R22" i="176"/>
  <c r="T22" i="176" s="1"/>
  <c r="R23" i="220"/>
  <c r="T23" i="220" s="1"/>
  <c r="R142" i="90"/>
  <c r="T142" i="90" s="1"/>
  <c r="R288" i="94"/>
  <c r="T288" i="94" s="1"/>
  <c r="R609" i="92"/>
  <c r="T609" i="92" s="1"/>
  <c r="Q75" i="108"/>
  <c r="S75" i="108" s="1"/>
  <c r="R399" i="92"/>
  <c r="T399" i="92" s="1"/>
  <c r="Q340" i="176"/>
  <c r="S340" i="176" s="1"/>
  <c r="Q101" i="104"/>
  <c r="S101" i="104" s="1"/>
  <c r="Q166" i="90"/>
  <c r="S166" i="90" s="1"/>
  <c r="Q38" i="223"/>
  <c r="S38" i="223" s="1"/>
  <c r="Q81" i="90"/>
  <c r="S81" i="90" s="1"/>
  <c r="Q168" i="94"/>
  <c r="S168" i="94" s="1"/>
  <c r="Q369" i="92"/>
  <c r="S369" i="92" s="1"/>
  <c r="Q54" i="204"/>
  <c r="S54" i="204" s="1"/>
  <c r="R143" i="365"/>
  <c r="T143" i="365" s="1"/>
  <c r="R124" i="215"/>
  <c r="T124" i="215" s="1"/>
  <c r="R26" i="223"/>
  <c r="T26" i="223" s="1"/>
  <c r="R15" i="299"/>
  <c r="T15" i="299" s="1"/>
  <c r="R109" i="156"/>
  <c r="T109" i="156" s="1"/>
  <c r="R58" i="108"/>
  <c r="T58" i="108" s="1"/>
  <c r="R328" i="92"/>
  <c r="T328" i="92" s="1"/>
  <c r="R290" i="94"/>
  <c r="T290" i="94" s="1"/>
  <c r="R41" i="204"/>
  <c r="T41" i="204" s="1"/>
  <c r="Q403" i="92"/>
  <c r="S403" i="92" s="1"/>
  <c r="Q101" i="94"/>
  <c r="S101" i="94" s="1"/>
  <c r="Q251" i="176"/>
  <c r="S251" i="176" s="1"/>
  <c r="Q33" i="204"/>
  <c r="S33" i="204" s="1"/>
  <c r="Q208" i="94"/>
  <c r="S208" i="94" s="1"/>
  <c r="Q164" i="90"/>
  <c r="S164" i="90" s="1"/>
  <c r="Q98" i="215"/>
  <c r="S98" i="215" s="1"/>
  <c r="Q102" i="94"/>
  <c r="S102" i="94" s="1"/>
  <c r="Q90" i="313"/>
  <c r="S90" i="313" s="1"/>
  <c r="Q66" i="313"/>
  <c r="S66" i="313" s="1"/>
  <c r="Q163" i="313"/>
  <c r="S163" i="313" s="1"/>
  <c r="R70" i="94"/>
  <c r="T70" i="94" s="1"/>
  <c r="Q299" i="92"/>
  <c r="S299" i="92" s="1"/>
  <c r="R111" i="104"/>
  <c r="T111" i="104" s="1"/>
  <c r="R253" i="92"/>
  <c r="T253" i="92" s="1"/>
  <c r="Q124" i="215"/>
  <c r="S124" i="215" s="1"/>
  <c r="Q61" i="215"/>
  <c r="S61" i="215" s="1"/>
  <c r="R450" i="92"/>
  <c r="T450" i="92" s="1"/>
  <c r="Q205" i="94"/>
  <c r="S205" i="94" s="1"/>
  <c r="R145" i="365"/>
  <c r="T145" i="365" s="1"/>
  <c r="Q18" i="365"/>
  <c r="S18" i="365" s="1"/>
  <c r="R543" i="92"/>
  <c r="T543" i="92" s="1"/>
  <c r="Q546" i="92"/>
  <c r="S546" i="92" s="1"/>
  <c r="Q111" i="104"/>
  <c r="S111" i="104" s="1"/>
  <c r="Q140" i="215"/>
  <c r="S140" i="215" s="1"/>
  <c r="R82" i="90"/>
  <c r="T82" i="90" s="1"/>
  <c r="Q328" i="92"/>
  <c r="S328" i="92" s="1"/>
  <c r="Q82" i="90"/>
  <c r="S82" i="90" s="1"/>
  <c r="Q139" i="313"/>
  <c r="S139" i="313" s="1"/>
  <c r="Q122" i="313"/>
  <c r="S122" i="313" s="1"/>
  <c r="Q183" i="313"/>
  <c r="S183" i="313" s="1"/>
  <c r="R49" i="215"/>
  <c r="T49" i="215" s="1"/>
  <c r="R111" i="129"/>
  <c r="T111" i="129" s="1"/>
  <c r="R17" i="223"/>
  <c r="T17" i="223" s="1"/>
  <c r="R363" i="176"/>
  <c r="T363" i="176" s="1"/>
  <c r="R23" i="102"/>
  <c r="T23" i="102" s="1"/>
  <c r="R20" i="239"/>
  <c r="T20" i="239" s="1"/>
  <c r="R95" i="108"/>
  <c r="T95" i="108" s="1"/>
  <c r="R384" i="92"/>
  <c r="T384" i="92" s="1"/>
  <c r="R224" i="92"/>
  <c r="T224" i="92" s="1"/>
  <c r="Q60" i="215"/>
  <c r="S60" i="215" s="1"/>
  <c r="R207" i="313"/>
  <c r="T207" i="313" s="1"/>
  <c r="Q148" i="176"/>
  <c r="S148" i="176" s="1"/>
  <c r="Q45" i="102"/>
  <c r="S45" i="102" s="1"/>
  <c r="Q12" i="223"/>
  <c r="S12" i="223" s="1"/>
  <c r="Q420" i="92"/>
  <c r="S420" i="92" s="1"/>
  <c r="Q165" i="313"/>
  <c r="S165" i="313" s="1"/>
  <c r="Q450" i="92"/>
  <c r="S450" i="92" s="1"/>
  <c r="Q164" i="313"/>
  <c r="S164" i="313" s="1"/>
  <c r="Q517" i="92"/>
  <c r="S517" i="92" s="1"/>
  <c r="R8" i="131"/>
  <c r="T8" i="131" s="1"/>
  <c r="Q277" i="92"/>
  <c r="S277" i="92" s="1"/>
  <c r="R11" i="239"/>
  <c r="T11" i="239" s="1"/>
  <c r="Q543" i="92"/>
  <c r="S543" i="92" s="1"/>
  <c r="R11" i="220"/>
  <c r="T11" i="220" s="1"/>
  <c r="Q11" i="239"/>
  <c r="S11" i="239" s="1"/>
  <c r="Q52" i="104"/>
  <c r="S52" i="104" s="1"/>
  <c r="Q11" i="223"/>
  <c r="S11" i="223" s="1"/>
  <c r="Q92" i="365"/>
  <c r="S92" i="365" s="1"/>
  <c r="Q289" i="94"/>
  <c r="S289" i="94" s="1"/>
  <c r="R26" i="204"/>
  <c r="T26" i="204" s="1"/>
  <c r="Q145" i="365"/>
  <c r="S145" i="365" s="1"/>
  <c r="R10" i="129"/>
  <c r="T10" i="129" s="1"/>
  <c r="Q166" i="94"/>
  <c r="S166" i="94" s="1"/>
  <c r="Q209" i="92"/>
  <c r="S209" i="92" s="1"/>
  <c r="Q191" i="365"/>
  <c r="S191" i="365" s="1"/>
  <c r="Q56" i="365"/>
  <c r="S56" i="365" s="1"/>
  <c r="Q415" i="92"/>
  <c r="S415" i="92" s="1"/>
  <c r="Q654" i="92"/>
  <c r="S654" i="92" s="1"/>
  <c r="Q26" i="204"/>
  <c r="S26" i="204" s="1"/>
  <c r="Q609" i="92"/>
  <c r="S609" i="92" s="1"/>
  <c r="Q511" i="92"/>
  <c r="S511" i="92" s="1"/>
  <c r="Q92" i="104"/>
  <c r="S92" i="104" s="1"/>
  <c r="R11" i="223"/>
  <c r="T11" i="223" s="1"/>
  <c r="Q455" i="92"/>
  <c r="S455" i="92" s="1"/>
  <c r="Q11" i="220"/>
  <c r="S11" i="220" s="1"/>
  <c r="Q167" i="94"/>
  <c r="S167" i="94" s="1"/>
  <c r="Q10" i="129"/>
  <c r="S10" i="129" s="1"/>
  <c r="Q8" i="131"/>
  <c r="S8" i="131" s="1"/>
  <c r="Q245" i="92"/>
  <c r="S245" i="92" s="1"/>
  <c r="R276" i="94"/>
  <c r="T276" i="94" s="1"/>
  <c r="Q162" i="92"/>
  <c r="S162" i="92" s="1"/>
  <c r="R171" i="94"/>
  <c r="T171" i="94" s="1"/>
  <c r="Q276" i="94"/>
  <c r="S276" i="94" s="1"/>
  <c r="R104" i="94"/>
  <c r="T104" i="94" s="1"/>
  <c r="Q77" i="129"/>
  <c r="S77" i="129" s="1"/>
  <c r="R77" i="129"/>
  <c r="T77" i="129" s="1"/>
  <c r="R370" i="94"/>
  <c r="T370" i="94" s="1"/>
  <c r="Q171" i="94"/>
  <c r="S171" i="94" s="1"/>
  <c r="R83" i="131"/>
  <c r="T83" i="131" s="1"/>
  <c r="Q146" i="92"/>
  <c r="S146" i="92" s="1"/>
  <c r="R291" i="92"/>
  <c r="T291" i="92" s="1"/>
  <c r="Q370" i="94"/>
  <c r="S370" i="94" s="1"/>
  <c r="Q83" i="131"/>
  <c r="S83" i="131" s="1"/>
  <c r="Q291" i="92"/>
  <c r="S291" i="92" s="1"/>
  <c r="Q104" i="94"/>
  <c r="S104" i="94" s="1"/>
  <c r="R35" i="104"/>
  <c r="T35" i="104" s="1"/>
  <c r="Q29" i="90"/>
  <c r="S29" i="90" s="1"/>
  <c r="Q106" i="365"/>
  <c r="S106" i="365" s="1"/>
  <c r="R35" i="239"/>
  <c r="T35" i="239" s="1"/>
  <c r="Q19" i="239"/>
  <c r="S19" i="239" s="1"/>
  <c r="R107" i="365"/>
  <c r="T107" i="365" s="1"/>
  <c r="R131" i="92"/>
  <c r="T131" i="92" s="1"/>
  <c r="R11" i="364"/>
  <c r="T11" i="364" s="1"/>
  <c r="Q73" i="92"/>
  <c r="S73" i="92" s="1"/>
  <c r="R38" i="92"/>
  <c r="T38" i="92" s="1"/>
  <c r="Q35" i="104"/>
  <c r="S35" i="104" s="1"/>
  <c r="R27" i="365"/>
  <c r="T27" i="365" s="1"/>
  <c r="R29" i="90"/>
  <c r="T29" i="90" s="1"/>
  <c r="R24" i="365"/>
  <c r="T24" i="365" s="1"/>
  <c r="Q66" i="239"/>
  <c r="S66" i="239" s="1"/>
  <c r="R19" i="239"/>
  <c r="T19" i="239" s="1"/>
  <c r="Q131" i="92"/>
  <c r="S131" i="92" s="1"/>
  <c r="R164" i="365"/>
  <c r="T164" i="365" s="1"/>
  <c r="R73" i="92"/>
  <c r="T73" i="92" s="1"/>
  <c r="R147" i="365"/>
  <c r="T147" i="365" s="1"/>
  <c r="Q71" i="92"/>
  <c r="S71" i="92" s="1"/>
  <c r="R29" i="92"/>
  <c r="T29" i="92" s="1"/>
  <c r="R71" i="92"/>
  <c r="T71" i="92" s="1"/>
  <c r="R106" i="365"/>
  <c r="T106" i="365" s="1"/>
  <c r="Q35" i="239"/>
  <c r="S35" i="239" s="1"/>
  <c r="R66" i="239"/>
  <c r="T66" i="239" s="1"/>
  <c r="Q29" i="92"/>
  <c r="S29" i="92" s="1"/>
  <c r="Q11" i="364"/>
  <c r="S11" i="364" s="1"/>
  <c r="Q38" i="92"/>
  <c r="S38" i="92" s="1"/>
  <c r="Q24" i="365"/>
  <c r="S24" i="365" s="1"/>
  <c r="Q164" i="365"/>
  <c r="S164" i="365" s="1"/>
  <c r="Q27" i="365"/>
  <c r="S27" i="365" s="1"/>
  <c r="Q107" i="365"/>
  <c r="S107" i="365" s="1"/>
  <c r="Q147" i="365"/>
  <c r="S147" i="365" s="1"/>
  <c r="R115" i="129"/>
  <c r="T115" i="129" s="1"/>
  <c r="R341" i="176"/>
  <c r="T341" i="176" s="1"/>
  <c r="R43" i="223"/>
  <c r="T43" i="223" s="1"/>
  <c r="R227" i="90"/>
  <c r="T227" i="90" s="1"/>
  <c r="R21" i="313"/>
  <c r="T21" i="313" s="1"/>
  <c r="R109" i="92"/>
  <c r="T109" i="92" s="1"/>
  <c r="R82" i="92"/>
  <c r="T82" i="92" s="1"/>
  <c r="R113" i="92"/>
  <c r="T113" i="92" s="1"/>
  <c r="R343" i="176"/>
  <c r="T343" i="176" s="1"/>
  <c r="R22" i="129"/>
  <c r="T22" i="129" s="1"/>
  <c r="R339" i="176"/>
  <c r="T339" i="176" s="1"/>
  <c r="R490" i="92"/>
  <c r="T490" i="92" s="1"/>
  <c r="R485" i="92"/>
  <c r="T485" i="92" s="1"/>
  <c r="R38" i="108"/>
  <c r="T38" i="108" s="1"/>
  <c r="R49" i="239"/>
  <c r="T49" i="239" s="1"/>
  <c r="R112" i="313"/>
  <c r="T112" i="313" s="1"/>
  <c r="Q109" i="92"/>
  <c r="S109" i="92" s="1"/>
  <c r="Q49" i="239"/>
  <c r="S49" i="239" s="1"/>
  <c r="R238" i="176"/>
  <c r="T238" i="176" s="1"/>
  <c r="R40" i="223"/>
  <c r="T40" i="223" s="1"/>
  <c r="R232" i="176"/>
  <c r="T232" i="176" s="1"/>
  <c r="R347" i="92"/>
  <c r="T347" i="92" s="1"/>
  <c r="R24" i="313"/>
  <c r="T24" i="313" s="1"/>
  <c r="R112" i="92"/>
  <c r="T112" i="92" s="1"/>
  <c r="R28" i="220"/>
  <c r="T28" i="220" s="1"/>
  <c r="R488" i="92"/>
  <c r="T488" i="92" s="1"/>
  <c r="R337" i="176"/>
  <c r="T337" i="176" s="1"/>
  <c r="R352" i="176"/>
  <c r="T352" i="176" s="1"/>
  <c r="R39" i="108"/>
  <c r="T39" i="108" s="1"/>
  <c r="R144" i="92"/>
  <c r="T144" i="92" s="1"/>
  <c r="R184" i="92"/>
  <c r="T184" i="92" s="1"/>
  <c r="Q114" i="239"/>
  <c r="S114" i="239" s="1"/>
  <c r="Q110" i="92"/>
  <c r="S110" i="92" s="1"/>
  <c r="R114" i="129"/>
  <c r="T114" i="129" s="1"/>
  <c r="R112" i="129"/>
  <c r="T112" i="129" s="1"/>
  <c r="R342" i="176"/>
  <c r="T342" i="176" s="1"/>
  <c r="R348" i="92"/>
  <c r="T348" i="92" s="1"/>
  <c r="R111" i="90"/>
  <c r="T111" i="90" s="1"/>
  <c r="Q92" i="108"/>
  <c r="S92" i="108" s="1"/>
  <c r="Q70" i="92"/>
  <c r="S70" i="92" s="1"/>
  <c r="Q10" i="364"/>
  <c r="S10" i="364" s="1"/>
  <c r="R33" i="220"/>
  <c r="T33" i="220" s="1"/>
  <c r="R43" i="220"/>
  <c r="T43" i="220" s="1"/>
  <c r="R109" i="313"/>
  <c r="T109" i="313" s="1"/>
  <c r="R21" i="223"/>
  <c r="T21" i="223" s="1"/>
  <c r="R39" i="313"/>
  <c r="T39" i="313" s="1"/>
  <c r="R76" i="94"/>
  <c r="T76" i="94" s="1"/>
  <c r="Q232" i="90"/>
  <c r="S232" i="90" s="1"/>
  <c r="Q112" i="92"/>
  <c r="S112" i="92" s="1"/>
  <c r="R347" i="176"/>
  <c r="T347" i="176" s="1"/>
  <c r="R45" i="220"/>
  <c r="T45" i="220" s="1"/>
  <c r="R29" i="220"/>
  <c r="T29" i="220" s="1"/>
  <c r="R113" i="129"/>
  <c r="T113" i="129" s="1"/>
  <c r="R349" i="92"/>
  <c r="T349" i="92" s="1"/>
  <c r="Q23" i="239"/>
  <c r="S23" i="239" s="1"/>
  <c r="R224" i="176"/>
  <c r="T224" i="176" s="1"/>
  <c r="R46" i="94"/>
  <c r="T46" i="94" s="1"/>
  <c r="R27" i="129"/>
  <c r="T27" i="129" s="1"/>
  <c r="R86" i="94"/>
  <c r="T86" i="94" s="1"/>
  <c r="R345" i="92"/>
  <c r="T345" i="92" s="1"/>
  <c r="R41" i="220"/>
  <c r="T41" i="220" s="1"/>
  <c r="R350" i="92"/>
  <c r="T350" i="92" s="1"/>
  <c r="R13" i="239"/>
  <c r="T13" i="239" s="1"/>
  <c r="Q42" i="94"/>
  <c r="S42" i="94" s="1"/>
  <c r="Q13" i="239"/>
  <c r="S13" i="239" s="1"/>
  <c r="Q101" i="239"/>
  <c r="S101" i="239" s="1"/>
  <c r="R346" i="92"/>
  <c r="T346" i="92" s="1"/>
  <c r="Q43" i="94"/>
  <c r="S43" i="94" s="1"/>
  <c r="R92" i="108"/>
  <c r="T92" i="108" s="1"/>
  <c r="R356" i="92"/>
  <c r="T356" i="92" s="1"/>
  <c r="R11" i="129"/>
  <c r="T11" i="129" s="1"/>
  <c r="R100" i="313"/>
  <c r="T100" i="313" s="1"/>
  <c r="R91" i="365"/>
  <c r="T91" i="365" s="1"/>
  <c r="R23" i="239"/>
  <c r="T23" i="239" s="1"/>
  <c r="R196" i="92"/>
  <c r="T196" i="92" s="1"/>
  <c r="R338" i="176"/>
  <c r="T338" i="176" s="1"/>
  <c r="R110" i="92"/>
  <c r="T110" i="92" s="1"/>
  <c r="R78" i="90"/>
  <c r="T78" i="90" s="1"/>
  <c r="R197" i="92"/>
  <c r="T197" i="92" s="1"/>
  <c r="Q394" i="176"/>
  <c r="S394" i="176" s="1"/>
  <c r="Q87" i="108"/>
  <c r="S87" i="108" s="1"/>
  <c r="R239" i="176"/>
  <c r="T239" i="176" s="1"/>
  <c r="R102" i="313"/>
  <c r="T102" i="313" s="1"/>
  <c r="R60" i="104"/>
  <c r="T60" i="104" s="1"/>
  <c r="R62" i="223"/>
  <c r="T62" i="223" s="1"/>
  <c r="R222" i="176"/>
  <c r="T222" i="176" s="1"/>
  <c r="R88" i="365"/>
  <c r="T88" i="365" s="1"/>
  <c r="R380" i="94"/>
  <c r="T380" i="94" s="1"/>
  <c r="R234" i="176"/>
  <c r="T234" i="176" s="1"/>
  <c r="R486" i="92"/>
  <c r="T486" i="92" s="1"/>
  <c r="R193" i="92"/>
  <c r="T193" i="92" s="1"/>
  <c r="Q237" i="90"/>
  <c r="S237" i="90" s="1"/>
  <c r="R15" i="129"/>
  <c r="T15" i="129" s="1"/>
  <c r="R42" i="94"/>
  <c r="T42" i="94" s="1"/>
  <c r="R456" i="176"/>
  <c r="T456" i="176" s="1"/>
  <c r="R39" i="220"/>
  <c r="T39" i="220" s="1"/>
  <c r="Q37" i="108"/>
  <c r="S37" i="108" s="1"/>
  <c r="Q111" i="90"/>
  <c r="S111" i="90" s="1"/>
  <c r="R223" i="176"/>
  <c r="T223" i="176" s="1"/>
  <c r="R349" i="176"/>
  <c r="T349" i="176" s="1"/>
  <c r="R491" i="92"/>
  <c r="T491" i="92" s="1"/>
  <c r="R42" i="223"/>
  <c r="T42" i="223" s="1"/>
  <c r="R26" i="313"/>
  <c r="T26" i="313" s="1"/>
  <c r="R38" i="313"/>
  <c r="T38" i="313" s="1"/>
  <c r="R25" i="313"/>
  <c r="T25" i="313" s="1"/>
  <c r="R226" i="176"/>
  <c r="T226" i="176" s="1"/>
  <c r="R44" i="94"/>
  <c r="T44" i="94" s="1"/>
  <c r="R87" i="108"/>
  <c r="T87" i="108" s="1"/>
  <c r="R61" i="223"/>
  <c r="T61" i="223" s="1"/>
  <c r="R45" i="94"/>
  <c r="T45" i="94" s="1"/>
  <c r="R23" i="313"/>
  <c r="T23" i="313" s="1"/>
  <c r="R489" i="92"/>
  <c r="T489" i="92" s="1"/>
  <c r="R492" i="92"/>
  <c r="T492" i="92" s="1"/>
  <c r="R59" i="223"/>
  <c r="T59" i="223" s="1"/>
  <c r="R10" i="364"/>
  <c r="T10" i="364" s="1"/>
  <c r="R141" i="92"/>
  <c r="T141" i="92" s="1"/>
  <c r="R346" i="176"/>
  <c r="T346" i="176" s="1"/>
  <c r="R232" i="90"/>
  <c r="T232" i="90" s="1"/>
  <c r="R20" i="313"/>
  <c r="T20" i="313" s="1"/>
  <c r="R418" i="176"/>
  <c r="T418" i="176" s="1"/>
  <c r="R43" i="94"/>
  <c r="T43" i="94" s="1"/>
  <c r="R350" i="176"/>
  <c r="T350" i="176" s="1"/>
  <c r="R167" i="92"/>
  <c r="T167" i="92" s="1"/>
  <c r="Q113" i="92"/>
  <c r="S113" i="92" s="1"/>
  <c r="R344" i="176"/>
  <c r="T344" i="176" s="1"/>
  <c r="R70" i="92"/>
  <c r="T70" i="92" s="1"/>
  <c r="Q247" i="90"/>
  <c r="S247" i="90" s="1"/>
  <c r="R351" i="176"/>
  <c r="T351" i="176" s="1"/>
  <c r="Q120" i="92"/>
  <c r="S120" i="92" s="1"/>
  <c r="Q199" i="90"/>
  <c r="S199" i="90" s="1"/>
  <c r="R227" i="176"/>
  <c r="T227" i="176" s="1"/>
  <c r="R242" i="90"/>
  <c r="T242" i="90" s="1"/>
  <c r="R37" i="94"/>
  <c r="T37" i="94" s="1"/>
  <c r="R21" i="129"/>
  <c r="T21" i="129" s="1"/>
  <c r="R88" i="94"/>
  <c r="T88" i="94" s="1"/>
  <c r="R247" i="90"/>
  <c r="T247" i="90" s="1"/>
  <c r="R520" i="176"/>
  <c r="T520" i="176" s="1"/>
  <c r="R199" i="90"/>
  <c r="T199" i="90" s="1"/>
  <c r="R78" i="94"/>
  <c r="T78" i="94" s="1"/>
  <c r="Q418" i="176"/>
  <c r="S418" i="176" s="1"/>
  <c r="Q78" i="90"/>
  <c r="S78" i="90" s="1"/>
  <c r="R20" i="223"/>
  <c r="T20" i="223" s="1"/>
  <c r="R37" i="220"/>
  <c r="T37" i="220" s="1"/>
  <c r="Q44" i="94"/>
  <c r="S44" i="94" s="1"/>
  <c r="R87" i="365"/>
  <c r="T87" i="365" s="1"/>
  <c r="R41" i="313"/>
  <c r="T41" i="313" s="1"/>
  <c r="R192" i="92"/>
  <c r="T192" i="92" s="1"/>
  <c r="R237" i="176"/>
  <c r="T237" i="176" s="1"/>
  <c r="R194" i="92"/>
  <c r="T194" i="92" s="1"/>
  <c r="Q60" i="104"/>
  <c r="S60" i="104" s="1"/>
  <c r="Q520" i="176"/>
  <c r="S520" i="176" s="1"/>
  <c r="R89" i="365"/>
  <c r="T89" i="365" s="1"/>
  <c r="R31" i="220"/>
  <c r="T31" i="220" s="1"/>
  <c r="R183" i="92"/>
  <c r="T183" i="92" s="1"/>
  <c r="R484" i="92"/>
  <c r="T484" i="92" s="1"/>
  <c r="R35" i="220"/>
  <c r="T35" i="220" s="1"/>
  <c r="R235" i="176"/>
  <c r="T235" i="176" s="1"/>
  <c r="R116" i="129"/>
  <c r="T116" i="129" s="1"/>
  <c r="Q380" i="94"/>
  <c r="S380" i="94" s="1"/>
  <c r="R90" i="365"/>
  <c r="T90" i="365" s="1"/>
  <c r="R60" i="223"/>
  <c r="T60" i="223" s="1"/>
  <c r="R101" i="239"/>
  <c r="T101" i="239" s="1"/>
  <c r="R333" i="176"/>
  <c r="T333" i="176" s="1"/>
  <c r="R142" i="92"/>
  <c r="T142" i="92" s="1"/>
  <c r="R487" i="92"/>
  <c r="T487" i="92" s="1"/>
  <c r="R120" i="92"/>
  <c r="T120" i="92" s="1"/>
  <c r="R41" i="223"/>
  <c r="T41" i="223" s="1"/>
  <c r="R352" i="92"/>
  <c r="T352" i="92" s="1"/>
  <c r="Q227" i="90"/>
  <c r="S227" i="90" s="1"/>
  <c r="Q118" i="92"/>
  <c r="S118" i="92" s="1"/>
  <c r="R231" i="176"/>
  <c r="T231" i="176" s="1"/>
  <c r="Q170" i="92"/>
  <c r="S170" i="92" s="1"/>
  <c r="R143" i="92"/>
  <c r="T143" i="92" s="1"/>
  <c r="R114" i="239"/>
  <c r="T114" i="239" s="1"/>
  <c r="R36" i="108"/>
  <c r="T36" i="108" s="1"/>
  <c r="Q168" i="92"/>
  <c r="S168" i="92" s="1"/>
  <c r="R394" i="176"/>
  <c r="T394" i="176" s="1"/>
  <c r="R23" i="129"/>
  <c r="T23" i="129" s="1"/>
  <c r="R118" i="92"/>
  <c r="T118" i="92" s="1"/>
  <c r="R37" i="108"/>
  <c r="T37" i="108" s="1"/>
  <c r="R237" i="90"/>
  <c r="T237" i="90" s="1"/>
  <c r="Q38" i="108"/>
  <c r="S38" i="108" s="1"/>
  <c r="Q8" i="364"/>
  <c r="S8" i="364" s="1"/>
  <c r="R8" i="364"/>
  <c r="T8" i="364" s="1"/>
  <c r="Q242" i="90"/>
  <c r="S242" i="90" s="1"/>
  <c r="Q35" i="112"/>
  <c r="S35" i="112" s="1"/>
  <c r="R69" i="90"/>
  <c r="T69" i="90" s="1"/>
  <c r="Q34" i="112"/>
  <c r="S34" i="112" s="1"/>
  <c r="R34" i="112"/>
  <c r="T34" i="112" s="1"/>
  <c r="R35" i="112"/>
  <c r="T35" i="112" s="1"/>
  <c r="R68" i="90"/>
  <c r="T68" i="90" s="1"/>
  <c r="Q69" i="90"/>
  <c r="S69" i="90" s="1"/>
  <c r="Q68" i="90"/>
  <c r="S68" i="90" s="1"/>
  <c r="R69" i="104"/>
  <c r="T69" i="104" s="1"/>
  <c r="R88" i="176"/>
  <c r="T88" i="176" s="1"/>
  <c r="R335" i="94"/>
  <c r="T335" i="94" s="1"/>
  <c r="R263" i="92"/>
  <c r="T263" i="92" s="1"/>
  <c r="R89" i="90"/>
  <c r="T89" i="90" s="1"/>
  <c r="R92" i="90"/>
  <c r="T92" i="90" s="1"/>
  <c r="R210" i="94"/>
  <c r="T210" i="94" s="1"/>
  <c r="R122" i="176"/>
  <c r="T122" i="176" s="1"/>
  <c r="R334" i="94"/>
  <c r="T334" i="94" s="1"/>
  <c r="R295" i="92"/>
  <c r="T295" i="92" s="1"/>
  <c r="R170" i="90"/>
  <c r="T170" i="90" s="1"/>
  <c r="R138" i="90"/>
  <c r="T138" i="90" s="1"/>
  <c r="R514" i="92"/>
  <c r="T514" i="92" s="1"/>
  <c r="R66" i="104"/>
  <c r="T66" i="104" s="1"/>
  <c r="R377" i="94"/>
  <c r="T377" i="94" s="1"/>
  <c r="R220" i="92"/>
  <c r="T220" i="92" s="1"/>
  <c r="R51" i="94"/>
  <c r="T51" i="94" s="1"/>
  <c r="R47" i="94"/>
  <c r="T47" i="94" s="1"/>
  <c r="R132" i="90"/>
  <c r="T132" i="90" s="1"/>
  <c r="R49" i="94"/>
  <c r="T49" i="94" s="1"/>
  <c r="R136" i="90"/>
  <c r="T136" i="90" s="1"/>
  <c r="R140" i="90"/>
  <c r="T140" i="90" s="1"/>
  <c r="R518" i="92"/>
  <c r="T518" i="92" s="1"/>
  <c r="R237" i="92"/>
  <c r="T237" i="92" s="1"/>
  <c r="R127" i="90"/>
  <c r="T127" i="90" s="1"/>
  <c r="Q237" i="94"/>
  <c r="S237" i="94" s="1"/>
  <c r="Q305" i="92"/>
  <c r="S305" i="92" s="1"/>
  <c r="R271" i="92"/>
  <c r="T271" i="92" s="1"/>
  <c r="Q386" i="94"/>
  <c r="S386" i="94" s="1"/>
  <c r="Q607" i="92"/>
  <c r="S607" i="92" s="1"/>
  <c r="R47" i="108"/>
  <c r="T47" i="108" s="1"/>
  <c r="R70" i="108"/>
  <c r="T70" i="108" s="1"/>
  <c r="R52" i="108"/>
  <c r="T52" i="108" s="1"/>
  <c r="R66" i="108"/>
  <c r="T66" i="108" s="1"/>
  <c r="R128" i="90"/>
  <c r="T128" i="90" s="1"/>
  <c r="R526" i="92"/>
  <c r="T526" i="92" s="1"/>
  <c r="R656" i="92"/>
  <c r="T656" i="92" s="1"/>
  <c r="R250" i="92"/>
  <c r="T250" i="92" s="1"/>
  <c r="Q169" i="90"/>
  <c r="S169" i="90" s="1"/>
  <c r="Q96" i="94"/>
  <c r="S96" i="94" s="1"/>
  <c r="Q247" i="94"/>
  <c r="S247" i="94" s="1"/>
  <c r="Q80" i="90"/>
  <c r="S80" i="90" s="1"/>
  <c r="Q229" i="94"/>
  <c r="S229" i="94" s="1"/>
  <c r="Q179" i="90"/>
  <c r="S179" i="90" s="1"/>
  <c r="Q116" i="94"/>
  <c r="S116" i="94" s="1"/>
  <c r="Q434" i="92"/>
  <c r="S434" i="92" s="1"/>
  <c r="Q140" i="94"/>
  <c r="S140" i="94" s="1"/>
  <c r="Q662" i="92"/>
  <c r="S662" i="92" s="1"/>
  <c r="Q141" i="90"/>
  <c r="S141" i="90" s="1"/>
  <c r="Q138" i="90"/>
  <c r="S138" i="90" s="1"/>
  <c r="R407" i="92"/>
  <c r="T407" i="92" s="1"/>
  <c r="R24" i="90"/>
  <c r="T24" i="90" s="1"/>
  <c r="Q287" i="92"/>
  <c r="S287" i="92" s="1"/>
  <c r="Q68" i="104"/>
  <c r="S68" i="104" s="1"/>
  <c r="Q318" i="94"/>
  <c r="S318" i="94" s="1"/>
  <c r="Q417" i="92"/>
  <c r="S417" i="92" s="1"/>
  <c r="Q221" i="94"/>
  <c r="S221" i="94" s="1"/>
  <c r="Q84" i="90"/>
  <c r="S84" i="90" s="1"/>
  <c r="Q407" i="92"/>
  <c r="S407" i="92" s="1"/>
  <c r="Q516" i="92"/>
  <c r="S516" i="92" s="1"/>
  <c r="Q514" i="92"/>
  <c r="S514" i="92" s="1"/>
  <c r="Q292" i="92"/>
  <c r="S292" i="92" s="1"/>
  <c r="Q65" i="108"/>
  <c r="S65" i="108" s="1"/>
  <c r="Q150" i="90"/>
  <c r="S150" i="90" s="1"/>
  <c r="Q126" i="90"/>
  <c r="S126" i="90" s="1"/>
  <c r="Q314" i="94"/>
  <c r="S314" i="94" s="1"/>
  <c r="R375" i="92"/>
  <c r="T375" i="92" s="1"/>
  <c r="Q335" i="94"/>
  <c r="S335" i="94" s="1"/>
  <c r="Q170" i="90"/>
  <c r="S170" i="90" s="1"/>
  <c r="R44" i="129"/>
  <c r="T44" i="129" s="1"/>
  <c r="R67" i="108"/>
  <c r="T67" i="108" s="1"/>
  <c r="R662" i="92"/>
  <c r="T662" i="92" s="1"/>
  <c r="R84" i="90"/>
  <c r="T84" i="90" s="1"/>
  <c r="R87" i="90"/>
  <c r="T87" i="90" s="1"/>
  <c r="R93" i="90"/>
  <c r="T93" i="90" s="1"/>
  <c r="Q153" i="94"/>
  <c r="S153" i="94" s="1"/>
  <c r="Q253" i="94"/>
  <c r="S253" i="94" s="1"/>
  <c r="Q88" i="176"/>
  <c r="S88" i="176" s="1"/>
  <c r="Q214" i="94"/>
  <c r="S214" i="94" s="1"/>
  <c r="Q66" i="108"/>
  <c r="S66" i="108" s="1"/>
  <c r="Q439" i="92"/>
  <c r="S439" i="92" s="1"/>
  <c r="Q143" i="94"/>
  <c r="S143" i="94" s="1"/>
  <c r="Q89" i="90"/>
  <c r="S89" i="90" s="1"/>
  <c r="Q213" i="94"/>
  <c r="S213" i="94" s="1"/>
  <c r="Q526" i="92"/>
  <c r="S526" i="92" s="1"/>
  <c r="Q55" i="108"/>
  <c r="S55" i="108" s="1"/>
  <c r="Q220" i="92"/>
  <c r="S220" i="92" s="1"/>
  <c r="Q91" i="94"/>
  <c r="S91" i="94" s="1"/>
  <c r="Q329" i="94"/>
  <c r="S329" i="94" s="1"/>
  <c r="Q417" i="94"/>
  <c r="S417" i="94" s="1"/>
  <c r="Q87" i="90"/>
  <c r="S87" i="90" s="1"/>
  <c r="Q373" i="92"/>
  <c r="S373" i="92" s="1"/>
  <c r="Q114" i="94"/>
  <c r="S114" i="94" s="1"/>
  <c r="Q527" i="92"/>
  <c r="S527" i="92" s="1"/>
  <c r="Q183" i="90"/>
  <c r="S183" i="90" s="1"/>
  <c r="Q69" i="108"/>
  <c r="S69" i="108" s="1"/>
  <c r="Q518" i="92"/>
  <c r="S518" i="92" s="1"/>
  <c r="Q282" i="94"/>
  <c r="S282" i="94" s="1"/>
  <c r="Q418" i="94"/>
  <c r="S418" i="94" s="1"/>
  <c r="R69" i="108"/>
  <c r="T69" i="108" s="1"/>
  <c r="R415" i="94"/>
  <c r="T415" i="94" s="1"/>
  <c r="R126" i="90"/>
  <c r="T126" i="90" s="1"/>
  <c r="R401" i="92"/>
  <c r="T401" i="92" s="1"/>
  <c r="R76" i="90"/>
  <c r="T76" i="90" s="1"/>
  <c r="R234" i="92"/>
  <c r="T234" i="92" s="1"/>
  <c r="R292" i="94"/>
  <c r="T292" i="94" s="1"/>
  <c r="R329" i="94"/>
  <c r="T329" i="94" s="1"/>
  <c r="R382" i="92"/>
  <c r="T382" i="92" s="1"/>
  <c r="Q368" i="92"/>
  <c r="S368" i="92" s="1"/>
  <c r="Q191" i="94"/>
  <c r="S191" i="94" s="1"/>
  <c r="R157" i="365"/>
  <c r="T157" i="365" s="1"/>
  <c r="R14" i="115"/>
  <c r="T14" i="115" s="1"/>
  <c r="R102" i="104"/>
  <c r="T102" i="104" s="1"/>
  <c r="R418" i="92"/>
  <c r="T418" i="92" s="1"/>
  <c r="R607" i="92"/>
  <c r="T607" i="92" s="1"/>
  <c r="R168" i="90"/>
  <c r="T168" i="90" s="1"/>
  <c r="R624" i="92"/>
  <c r="T624" i="92" s="1"/>
  <c r="R527" i="92"/>
  <c r="T527" i="92" s="1"/>
  <c r="Q271" i="92"/>
  <c r="S271" i="92" s="1"/>
  <c r="R131" i="90"/>
  <c r="T131" i="90" s="1"/>
  <c r="Q124" i="94"/>
  <c r="S124" i="94" s="1"/>
  <c r="Q131" i="90"/>
  <c r="S131" i="90" s="1"/>
  <c r="Q413" i="92"/>
  <c r="S413" i="92" s="1"/>
  <c r="Q44" i="129"/>
  <c r="S44" i="129" s="1"/>
  <c r="R87" i="176"/>
  <c r="T87" i="176" s="1"/>
  <c r="R457" i="176"/>
  <c r="T457" i="176" s="1"/>
  <c r="R378" i="92"/>
  <c r="T378" i="92" s="1"/>
  <c r="R169" i="90"/>
  <c r="T169" i="90" s="1"/>
  <c r="R96" i="90"/>
  <c r="T96" i="90" s="1"/>
  <c r="R179" i="90"/>
  <c r="T179" i="90" s="1"/>
  <c r="R360" i="94"/>
  <c r="T360" i="94" s="1"/>
  <c r="R65" i="108"/>
  <c r="T65" i="108" s="1"/>
  <c r="R292" i="92"/>
  <c r="T292" i="92" s="1"/>
  <c r="R439" i="92"/>
  <c r="T439" i="92" s="1"/>
  <c r="R139" i="90"/>
  <c r="T139" i="90" s="1"/>
  <c r="R380" i="92"/>
  <c r="T380" i="92" s="1"/>
  <c r="Q132" i="94"/>
  <c r="S132" i="94" s="1"/>
  <c r="Q49" i="108"/>
  <c r="S49" i="108" s="1"/>
  <c r="Q14" i="115"/>
  <c r="S14" i="115" s="1"/>
  <c r="Q300" i="94"/>
  <c r="S300" i="94" s="1"/>
  <c r="Q96" i="90"/>
  <c r="S96" i="90" s="1"/>
  <c r="Q86" i="90"/>
  <c r="S86" i="90" s="1"/>
  <c r="Q25" i="102"/>
  <c r="S25" i="102" s="1"/>
  <c r="Q227" i="94"/>
  <c r="S227" i="94" s="1"/>
  <c r="Q66" i="104"/>
  <c r="S66" i="104" s="1"/>
  <c r="Q92" i="90"/>
  <c r="S92" i="90" s="1"/>
  <c r="Q52" i="108"/>
  <c r="S52" i="108" s="1"/>
  <c r="Q47" i="108"/>
  <c r="S47" i="108" s="1"/>
  <c r="R68" i="104"/>
  <c r="T68" i="104" s="1"/>
  <c r="R49" i="108"/>
  <c r="T49" i="108" s="1"/>
  <c r="R183" i="90"/>
  <c r="T183" i="90" s="1"/>
  <c r="Q377" i="94"/>
  <c r="S377" i="94" s="1"/>
  <c r="R287" i="92"/>
  <c r="T287" i="92" s="1"/>
  <c r="R61" i="104"/>
  <c r="T61" i="104" s="1"/>
  <c r="R25" i="102"/>
  <c r="T25" i="102" s="1"/>
  <c r="R141" i="90"/>
  <c r="T141" i="90" s="1"/>
  <c r="R86" i="90"/>
  <c r="T86" i="90" s="1"/>
  <c r="R33" i="90"/>
  <c r="T33" i="90" s="1"/>
  <c r="R417" i="92"/>
  <c r="T417" i="92" s="1"/>
  <c r="Q140" i="90"/>
  <c r="S140" i="90" s="1"/>
  <c r="Q629" i="92"/>
  <c r="S629" i="92" s="1"/>
  <c r="Q36" i="220"/>
  <c r="S36" i="220" s="1"/>
  <c r="Q306" i="92"/>
  <c r="S306" i="92" s="1"/>
  <c r="Q237" i="92"/>
  <c r="S237" i="92" s="1"/>
  <c r="Q122" i="94"/>
  <c r="S122" i="94" s="1"/>
  <c r="Q375" i="92"/>
  <c r="S375" i="92" s="1"/>
  <c r="Q295" i="92"/>
  <c r="S295" i="92" s="1"/>
  <c r="Q295" i="94"/>
  <c r="S295" i="94" s="1"/>
  <c r="Q132" i="90"/>
  <c r="S132" i="90" s="1"/>
  <c r="Q139" i="90"/>
  <c r="S139" i="90" s="1"/>
  <c r="Q330" i="94"/>
  <c r="S330" i="94" s="1"/>
  <c r="Q129" i="90"/>
  <c r="S129" i="90" s="1"/>
  <c r="R55" i="108"/>
  <c r="T55" i="108" s="1"/>
  <c r="R417" i="94"/>
  <c r="T417" i="94" s="1"/>
  <c r="R80" i="90"/>
  <c r="T80" i="90" s="1"/>
  <c r="R133" i="90"/>
  <c r="T133" i="90" s="1"/>
  <c r="R77" i="90"/>
  <c r="T77" i="90" s="1"/>
  <c r="R628" i="92"/>
  <c r="T628" i="92" s="1"/>
  <c r="Q305" i="94"/>
  <c r="S305" i="94" s="1"/>
  <c r="Q415" i="94"/>
  <c r="S415" i="94" s="1"/>
  <c r="Q628" i="92"/>
  <c r="S628" i="92" s="1"/>
  <c r="Q380" i="92"/>
  <c r="S380" i="92" s="1"/>
  <c r="Q219" i="94"/>
  <c r="S219" i="94" s="1"/>
  <c r="Q130" i="90"/>
  <c r="S130" i="90" s="1"/>
  <c r="Q122" i="90"/>
  <c r="S122" i="90" s="1"/>
  <c r="Q127" i="90"/>
  <c r="S127" i="90" s="1"/>
  <c r="Q334" i="94"/>
  <c r="S334" i="94" s="1"/>
  <c r="Q142" i="94"/>
  <c r="S142" i="94" s="1"/>
  <c r="Q168" i="90"/>
  <c r="S168" i="90" s="1"/>
  <c r="Q33" i="90"/>
  <c r="S33" i="90" s="1"/>
  <c r="R129" i="90"/>
  <c r="T129" i="90" s="1"/>
  <c r="R373" i="92"/>
  <c r="T373" i="92" s="1"/>
  <c r="R434" i="92"/>
  <c r="T434" i="92" s="1"/>
  <c r="Q69" i="104"/>
  <c r="S69" i="104" s="1"/>
  <c r="Q102" i="104"/>
  <c r="S102" i="104" s="1"/>
  <c r="Q520" i="92"/>
  <c r="S520" i="92" s="1"/>
  <c r="Q76" i="90"/>
  <c r="S76" i="90" s="1"/>
  <c r="Q148" i="94"/>
  <c r="S148" i="94" s="1"/>
  <c r="Q86" i="176"/>
  <c r="S86" i="176" s="1"/>
  <c r="Q93" i="90"/>
  <c r="S93" i="90" s="1"/>
  <c r="Q187" i="94"/>
  <c r="S187" i="94" s="1"/>
  <c r="Q255" i="94"/>
  <c r="S255" i="94" s="1"/>
  <c r="Q47" i="94"/>
  <c r="S47" i="94" s="1"/>
  <c r="Q133" i="90"/>
  <c r="S133" i="90" s="1"/>
  <c r="Q210" i="94"/>
  <c r="S210" i="94" s="1"/>
  <c r="R418" i="94"/>
  <c r="T418" i="94" s="1"/>
  <c r="Q130" i="94"/>
  <c r="S130" i="94" s="1"/>
  <c r="Q378" i="92"/>
  <c r="S378" i="92" s="1"/>
  <c r="Q198" i="94"/>
  <c r="S198" i="94" s="1"/>
  <c r="Q360" i="94"/>
  <c r="S360" i="94" s="1"/>
  <c r="R413" i="92"/>
  <c r="T413" i="92" s="1"/>
  <c r="R330" i="94"/>
  <c r="T330" i="94" s="1"/>
  <c r="R516" i="92"/>
  <c r="T516" i="92" s="1"/>
  <c r="R551" i="92"/>
  <c r="T551" i="92" s="1"/>
  <c r="Q457" i="176"/>
  <c r="S457" i="176" s="1"/>
  <c r="Q292" i="94"/>
  <c r="S292" i="94" s="1"/>
  <c r="R386" i="94"/>
  <c r="T386" i="94" s="1"/>
  <c r="Q178" i="94"/>
  <c r="S178" i="94" s="1"/>
  <c r="Q382" i="92"/>
  <c r="S382" i="92" s="1"/>
  <c r="Q149" i="90"/>
  <c r="S149" i="90" s="1"/>
  <c r="R130" i="90"/>
  <c r="T130" i="90" s="1"/>
  <c r="Q38" i="102"/>
  <c r="S38" i="102" s="1"/>
  <c r="Q150" i="94"/>
  <c r="S150" i="94" s="1"/>
  <c r="R520" i="92"/>
  <c r="T520" i="92" s="1"/>
  <c r="R306" i="92"/>
  <c r="T306" i="92" s="1"/>
  <c r="Q61" i="104"/>
  <c r="S61" i="104" s="1"/>
  <c r="R282" i="94"/>
  <c r="T282" i="94" s="1"/>
  <c r="Q175" i="94"/>
  <c r="S175" i="94" s="1"/>
  <c r="Q235" i="94"/>
  <c r="S235" i="94" s="1"/>
  <c r="Q401" i="92"/>
  <c r="S401" i="92" s="1"/>
  <c r="R629" i="92"/>
  <c r="T629" i="92" s="1"/>
  <c r="Q108" i="94"/>
  <c r="S108" i="94" s="1"/>
  <c r="Q551" i="92"/>
  <c r="S551" i="92" s="1"/>
  <c r="Q418" i="92"/>
  <c r="S418" i="92" s="1"/>
  <c r="Q136" i="90"/>
  <c r="S136" i="90" s="1"/>
  <c r="Q128" i="90"/>
  <c r="S128" i="90" s="1"/>
  <c r="R86" i="176"/>
  <c r="T86" i="176" s="1"/>
  <c r="R305" i="92"/>
  <c r="T305" i="92" s="1"/>
  <c r="Q70" i="108"/>
  <c r="S70" i="108" s="1"/>
  <c r="Q245" i="94"/>
  <c r="S245" i="94" s="1"/>
  <c r="Q51" i="94"/>
  <c r="S51" i="94" s="1"/>
  <c r="R368" i="92"/>
  <c r="T368" i="92" s="1"/>
  <c r="R38" i="102"/>
  <c r="T38" i="102" s="1"/>
  <c r="R149" i="90"/>
  <c r="T149" i="90" s="1"/>
  <c r="Q263" i="92"/>
  <c r="S263" i="92" s="1"/>
  <c r="Q67" i="108"/>
  <c r="S67" i="108" s="1"/>
  <c r="Q24" i="90"/>
  <c r="S24" i="90" s="1"/>
  <c r="R150" i="90"/>
  <c r="T150" i="90" s="1"/>
  <c r="Q250" i="92"/>
  <c r="S250" i="92" s="1"/>
  <c r="Q234" i="92"/>
  <c r="S234" i="92" s="1"/>
  <c r="Q656" i="92"/>
  <c r="S656" i="92" s="1"/>
  <c r="Q77" i="90"/>
  <c r="S77" i="90" s="1"/>
  <c r="Q49" i="94"/>
  <c r="S49" i="94" s="1"/>
  <c r="Q624" i="92"/>
  <c r="S624" i="92" s="1"/>
  <c r="Q87" i="176"/>
  <c r="S87" i="176" s="1"/>
  <c r="Q157" i="365"/>
  <c r="S157" i="365" s="1"/>
  <c r="R80" i="104"/>
  <c r="T80" i="104" s="1"/>
  <c r="Q80" i="104"/>
  <c r="S80" i="104" s="1"/>
  <c r="R10" i="176"/>
  <c r="T10" i="176" s="1"/>
  <c r="R67" i="92"/>
  <c r="T67" i="92" s="1"/>
  <c r="Q225" i="90"/>
  <c r="S225" i="90" s="1"/>
  <c r="Q144" i="176"/>
  <c r="S144" i="176" s="1"/>
  <c r="Q446" i="176"/>
  <c r="S446" i="176" s="1"/>
  <c r="Q202" i="90"/>
  <c r="S202" i="90" s="1"/>
  <c r="R360" i="176"/>
  <c r="T360" i="176" s="1"/>
  <c r="R144" i="176"/>
  <c r="T144" i="176" s="1"/>
  <c r="R12" i="176"/>
  <c r="T12" i="176" s="1"/>
  <c r="R245" i="90"/>
  <c r="T245" i="90" s="1"/>
  <c r="R112" i="365"/>
  <c r="T112" i="365" s="1"/>
  <c r="R112" i="104"/>
  <c r="T112" i="104" s="1"/>
  <c r="R240" i="90"/>
  <c r="T240" i="90" s="1"/>
  <c r="R129" i="104"/>
  <c r="T129" i="104" s="1"/>
  <c r="R64" i="92"/>
  <c r="T64" i="92" s="1"/>
  <c r="Q245" i="176"/>
  <c r="S245" i="176" s="1"/>
  <c r="Q235" i="90"/>
  <c r="S235" i="90" s="1"/>
  <c r="Q358" i="176"/>
  <c r="S358" i="176" s="1"/>
  <c r="R362" i="176"/>
  <c r="T362" i="176" s="1"/>
  <c r="R361" i="176"/>
  <c r="T361" i="176" s="1"/>
  <c r="R248" i="176"/>
  <c r="T248" i="176" s="1"/>
  <c r="R445" i="176"/>
  <c r="T445" i="176" s="1"/>
  <c r="Q129" i="104"/>
  <c r="S129" i="104" s="1"/>
  <c r="Q230" i="90"/>
  <c r="S230" i="90" s="1"/>
  <c r="Q14" i="92"/>
  <c r="S14" i="92" s="1"/>
  <c r="R14" i="92"/>
  <c r="T14" i="92" s="1"/>
  <c r="R202" i="90"/>
  <c r="T202" i="90" s="1"/>
  <c r="Q66" i="92"/>
  <c r="S66" i="92" s="1"/>
  <c r="Q449" i="176"/>
  <c r="S449" i="176" s="1"/>
  <c r="Q112" i="104"/>
  <c r="S112" i="104" s="1"/>
  <c r="R359" i="176"/>
  <c r="T359" i="176" s="1"/>
  <c r="R448" i="176"/>
  <c r="T448" i="176" s="1"/>
  <c r="R11" i="176"/>
  <c r="T11" i="176" s="1"/>
  <c r="R244" i="176"/>
  <c r="T244" i="176" s="1"/>
  <c r="R208" i="90"/>
  <c r="T208" i="90" s="1"/>
  <c r="R249" i="176"/>
  <c r="T249" i="176" s="1"/>
  <c r="R230" i="90"/>
  <c r="T230" i="90" s="1"/>
  <c r="R220" i="90"/>
  <c r="T220" i="90" s="1"/>
  <c r="Q448" i="176"/>
  <c r="S448" i="176" s="1"/>
  <c r="R358" i="176"/>
  <c r="T358" i="176" s="1"/>
  <c r="Q359" i="176"/>
  <c r="S359" i="176" s="1"/>
  <c r="R139" i="92"/>
  <c r="T139" i="92" s="1"/>
  <c r="R59" i="365"/>
  <c r="T59" i="365" s="1"/>
  <c r="R225" i="90"/>
  <c r="T225" i="90" s="1"/>
  <c r="Q240" i="90"/>
  <c r="S240" i="90" s="1"/>
  <c r="Q64" i="92"/>
  <c r="S64" i="92" s="1"/>
  <c r="Q360" i="176"/>
  <c r="S360" i="176" s="1"/>
  <c r="R37" i="92"/>
  <c r="T37" i="92" s="1"/>
  <c r="R65" i="92"/>
  <c r="T65" i="92" s="1"/>
  <c r="Q361" i="176"/>
  <c r="S361" i="176" s="1"/>
  <c r="R449" i="176"/>
  <c r="T449" i="176" s="1"/>
  <c r="R66" i="92"/>
  <c r="T66" i="92" s="1"/>
  <c r="Q249" i="176"/>
  <c r="S249" i="176" s="1"/>
  <c r="Q245" i="90"/>
  <c r="S245" i="90" s="1"/>
  <c r="Q445" i="176"/>
  <c r="S445" i="176" s="1"/>
  <c r="Q11" i="176"/>
  <c r="S11" i="176" s="1"/>
  <c r="Q67" i="92"/>
  <c r="S67" i="92" s="1"/>
  <c r="Q138" i="176"/>
  <c r="S138" i="176" s="1"/>
  <c r="R446" i="176"/>
  <c r="T446" i="176" s="1"/>
  <c r="R14" i="90"/>
  <c r="T14" i="90" s="1"/>
  <c r="R246" i="176"/>
  <c r="T246" i="176" s="1"/>
  <c r="R245" i="176"/>
  <c r="T245" i="176" s="1"/>
  <c r="Q247" i="176"/>
  <c r="S247" i="176" s="1"/>
  <c r="Q362" i="176"/>
  <c r="S362" i="176" s="1"/>
  <c r="Q112" i="365"/>
  <c r="S112" i="365" s="1"/>
  <c r="Q220" i="90"/>
  <c r="S220" i="90" s="1"/>
  <c r="R247" i="176"/>
  <c r="T247" i="176" s="1"/>
  <c r="R235" i="90"/>
  <c r="T235" i="90" s="1"/>
  <c r="R138" i="176"/>
  <c r="T138" i="176" s="1"/>
  <c r="Q248" i="176"/>
  <c r="S248" i="176" s="1"/>
  <c r="Q12" i="176"/>
  <c r="S12" i="176" s="1"/>
  <c r="R447" i="176"/>
  <c r="T447" i="176" s="1"/>
  <c r="Q14" i="90"/>
  <c r="S14" i="90" s="1"/>
  <c r="R142" i="176"/>
  <c r="T142" i="176" s="1"/>
  <c r="Q244" i="176"/>
  <c r="S244" i="176" s="1"/>
  <c r="Q65" i="92"/>
  <c r="S65" i="92" s="1"/>
  <c r="Q208" i="90"/>
  <c r="S208" i="90" s="1"/>
  <c r="Q142" i="176"/>
  <c r="S142" i="176" s="1"/>
  <c r="Q447" i="176"/>
  <c r="S447" i="176" s="1"/>
  <c r="Q10" i="176"/>
  <c r="S10" i="176" s="1"/>
  <c r="Q59" i="365"/>
  <c r="S59" i="365" s="1"/>
  <c r="R196" i="90"/>
  <c r="T196" i="90" s="1"/>
  <c r="R12" i="102"/>
  <c r="T12" i="102" s="1"/>
  <c r="Q12" i="102"/>
  <c r="S12" i="102" s="1"/>
  <c r="Q12" i="90"/>
  <c r="S12" i="90" s="1"/>
  <c r="R138" i="92"/>
  <c r="T138" i="92" s="1"/>
  <c r="Q196" i="90"/>
  <c r="S196" i="90" s="1"/>
  <c r="R11" i="94"/>
  <c r="T11" i="94" s="1"/>
  <c r="Q11" i="94"/>
  <c r="S11" i="94" s="1"/>
  <c r="R12" i="90"/>
  <c r="T12" i="90" s="1"/>
  <c r="R47" i="104"/>
  <c r="T47" i="104" s="1"/>
  <c r="R20" i="104"/>
  <c r="T20" i="104" s="1"/>
  <c r="R23" i="104"/>
  <c r="T23" i="104" s="1"/>
  <c r="R85" i="92"/>
  <c r="T85" i="92" s="1"/>
  <c r="Q13" i="215"/>
  <c r="S13" i="215" s="1"/>
  <c r="Q32" i="104"/>
  <c r="S32" i="104" s="1"/>
  <c r="R32" i="104"/>
  <c r="T32" i="104" s="1"/>
  <c r="Q85" i="92"/>
  <c r="S85" i="92" s="1"/>
  <c r="Q20" i="104"/>
  <c r="S20" i="104" s="1"/>
  <c r="R13" i="215"/>
  <c r="T13" i="215" s="1"/>
  <c r="Q23" i="104"/>
  <c r="S23" i="104" s="1"/>
  <c r="Q41" i="104"/>
  <c r="S41" i="104" s="1"/>
  <c r="R41" i="104"/>
  <c r="T41" i="104" s="1"/>
  <c r="R27" i="104"/>
  <c r="T27" i="104" s="1"/>
  <c r="R11" i="215"/>
  <c r="T11" i="215" s="1"/>
  <c r="Q11" i="215"/>
  <c r="S11" i="215" s="1"/>
  <c r="R11" i="156"/>
  <c r="T11" i="156" s="1"/>
  <c r="Q27" i="104"/>
  <c r="S27" i="104" s="1"/>
  <c r="Q47" i="104"/>
  <c r="S47" i="104" s="1"/>
  <c r="Q11" i="156"/>
  <c r="S11" i="156" s="1"/>
  <c r="R50" i="104"/>
  <c r="T50" i="104" s="1"/>
  <c r="R38" i="104"/>
  <c r="T38" i="104" s="1"/>
  <c r="R17" i="94"/>
  <c r="T17" i="94" s="1"/>
  <c r="Q25" i="104"/>
  <c r="S25" i="104" s="1"/>
  <c r="R25" i="104"/>
  <c r="T25" i="104" s="1"/>
  <c r="R39" i="104"/>
  <c r="T39" i="104" s="1"/>
  <c r="R44" i="104"/>
  <c r="T44" i="104" s="1"/>
  <c r="Q19" i="104"/>
  <c r="S19" i="104" s="1"/>
  <c r="Q39" i="104"/>
  <c r="S39" i="104" s="1"/>
  <c r="R19" i="104"/>
  <c r="T19" i="104" s="1"/>
  <c r="Q50" i="104"/>
  <c r="S50" i="104" s="1"/>
  <c r="R12" i="156"/>
  <c r="T12" i="156" s="1"/>
  <c r="Q17" i="94"/>
  <c r="S17" i="94" s="1"/>
  <c r="Q38" i="104"/>
  <c r="S38" i="104" s="1"/>
  <c r="Q44" i="104"/>
  <c r="S44" i="104" s="1"/>
  <c r="Q12" i="156"/>
  <c r="S12" i="156" s="1"/>
  <c r="R34" i="104"/>
  <c r="T34" i="104" s="1"/>
  <c r="Q18" i="92"/>
  <c r="S18" i="92" s="1"/>
  <c r="R24" i="104"/>
  <c r="T24" i="104" s="1"/>
  <c r="Q48" i="104"/>
  <c r="S48" i="104" s="1"/>
  <c r="R46" i="104"/>
  <c r="T46" i="104" s="1"/>
  <c r="R18" i="92"/>
  <c r="T18" i="92" s="1"/>
  <c r="Q31" i="104"/>
  <c r="S31" i="104" s="1"/>
  <c r="R48" i="104"/>
  <c r="T48" i="104" s="1"/>
  <c r="R49" i="104"/>
  <c r="T49" i="104" s="1"/>
  <c r="R56" i="104"/>
  <c r="T56" i="104" s="1"/>
  <c r="Q34" i="104"/>
  <c r="S34" i="104" s="1"/>
  <c r="R31" i="104"/>
  <c r="T31" i="104" s="1"/>
  <c r="Q46" i="104"/>
  <c r="S46" i="104" s="1"/>
  <c r="Q24" i="104"/>
  <c r="S24" i="104" s="1"/>
  <c r="Q40" i="104"/>
  <c r="S40" i="104" s="1"/>
  <c r="Q45" i="104"/>
  <c r="S45" i="104" s="1"/>
  <c r="Q49" i="104"/>
  <c r="S49" i="104" s="1"/>
  <c r="R45" i="104"/>
  <c r="T45" i="104" s="1"/>
  <c r="Q56" i="104"/>
  <c r="S56" i="104" s="1"/>
  <c r="R40" i="104"/>
  <c r="T40" i="104" s="1"/>
  <c r="R106" i="104"/>
  <c r="T106" i="104" s="1"/>
  <c r="R12" i="239"/>
  <c r="T12" i="239" s="1"/>
  <c r="Q53" i="156"/>
  <c r="S53" i="156" s="1"/>
  <c r="Q32" i="220"/>
  <c r="S32" i="220" s="1"/>
  <c r="Q72" i="291"/>
  <c r="S72" i="291" s="1"/>
  <c r="Q204" i="176"/>
  <c r="S204" i="176" s="1"/>
  <c r="Q115" i="239"/>
  <c r="S115" i="239" s="1"/>
  <c r="Q169" i="291"/>
  <c r="S169" i="291" s="1"/>
  <c r="R105" i="215"/>
  <c r="T105" i="215" s="1"/>
  <c r="R72" i="291"/>
  <c r="T72" i="291" s="1"/>
  <c r="Q170" i="176"/>
  <c r="S170" i="176" s="1"/>
  <c r="Q40" i="90"/>
  <c r="S40" i="90" s="1"/>
  <c r="Q33" i="223"/>
  <c r="S33" i="223" s="1"/>
  <c r="Q64" i="131"/>
  <c r="S64" i="131" s="1"/>
  <c r="R53" i="156"/>
  <c r="T53" i="156" s="1"/>
  <c r="R170" i="176"/>
  <c r="T170" i="176" s="1"/>
  <c r="R121" i="291"/>
  <c r="T121" i="291" s="1"/>
  <c r="R161" i="176"/>
  <c r="T161" i="176" s="1"/>
  <c r="R191" i="291"/>
  <c r="T191" i="291" s="1"/>
  <c r="R90" i="129"/>
  <c r="T90" i="129" s="1"/>
  <c r="R144" i="131"/>
  <c r="T144" i="131" s="1"/>
  <c r="Q106" i="92"/>
  <c r="S106" i="92" s="1"/>
  <c r="Q12" i="239"/>
  <c r="S12" i="239" s="1"/>
  <c r="Q36" i="156"/>
  <c r="S36" i="156" s="1"/>
  <c r="R159" i="156"/>
  <c r="T159" i="156" s="1"/>
  <c r="R169" i="291"/>
  <c r="T169" i="291" s="1"/>
  <c r="R516" i="176"/>
  <c r="T516" i="176" s="1"/>
  <c r="R157" i="131"/>
  <c r="T157" i="131" s="1"/>
  <c r="R21" i="239"/>
  <c r="T21" i="239" s="1"/>
  <c r="R93" i="291"/>
  <c r="T93" i="291" s="1"/>
  <c r="Q90" i="129"/>
  <c r="S90" i="129" s="1"/>
  <c r="R36" i="156"/>
  <c r="T36" i="156" s="1"/>
  <c r="Q121" i="291"/>
  <c r="S121" i="291" s="1"/>
  <c r="R142" i="215"/>
  <c r="T142" i="215" s="1"/>
  <c r="Q157" i="131"/>
  <c r="S157" i="131" s="1"/>
  <c r="R219" i="156"/>
  <c r="T219" i="156" s="1"/>
  <c r="Q14" i="129"/>
  <c r="S14" i="129" s="1"/>
  <c r="R30" i="215"/>
  <c r="T30" i="215" s="1"/>
  <c r="R28" i="102"/>
  <c r="T28" i="102" s="1"/>
  <c r="Q100" i="239"/>
  <c r="S100" i="239" s="1"/>
  <c r="Q106" i="104"/>
  <c r="S106" i="104" s="1"/>
  <c r="R115" i="239"/>
  <c r="T115" i="239" s="1"/>
  <c r="Q329" i="92"/>
  <c r="S329" i="92" s="1"/>
  <c r="R68" i="215"/>
  <c r="T68" i="215" s="1"/>
  <c r="R14" i="129"/>
  <c r="T14" i="129" s="1"/>
  <c r="Q142" i="215"/>
  <c r="S142" i="215" s="1"/>
  <c r="Q21" i="239"/>
  <c r="S21" i="239" s="1"/>
  <c r="R160" i="365"/>
  <c r="T160" i="365" s="1"/>
  <c r="R100" i="239"/>
  <c r="T100" i="239" s="1"/>
  <c r="Q160" i="365"/>
  <c r="S160" i="365" s="1"/>
  <c r="Q159" i="156"/>
  <c r="S159" i="156" s="1"/>
  <c r="R33" i="223"/>
  <c r="T33" i="223" s="1"/>
  <c r="R32" i="220"/>
  <c r="T32" i="220" s="1"/>
  <c r="Q191" i="291"/>
  <c r="S191" i="291" s="1"/>
  <c r="R26" i="131"/>
  <c r="T26" i="131" s="1"/>
  <c r="Q219" i="156"/>
  <c r="S219" i="156" s="1"/>
  <c r="R31" i="112"/>
  <c r="T31" i="112" s="1"/>
  <c r="Q26" i="131"/>
  <c r="S26" i="131" s="1"/>
  <c r="R329" i="92"/>
  <c r="T329" i="92" s="1"/>
  <c r="Q31" i="112"/>
  <c r="S31" i="112" s="1"/>
  <c r="R45" i="131"/>
  <c r="T45" i="131" s="1"/>
  <c r="Q30" i="215"/>
  <c r="S30" i="215" s="1"/>
  <c r="R64" i="131"/>
  <c r="T64" i="131" s="1"/>
  <c r="R186" i="90"/>
  <c r="T186" i="90" s="1"/>
  <c r="Q46" i="204"/>
  <c r="S46" i="204" s="1"/>
  <c r="R462" i="176"/>
  <c r="T462" i="176" s="1"/>
  <c r="Q462" i="176"/>
  <c r="S462" i="176" s="1"/>
  <c r="R46" i="204"/>
  <c r="T46" i="204" s="1"/>
  <c r="Q161" i="176"/>
  <c r="S161" i="176" s="1"/>
  <c r="Q28" i="102"/>
  <c r="S28" i="102" s="1"/>
  <c r="Q68" i="215"/>
  <c r="S68" i="215" s="1"/>
  <c r="R40" i="90"/>
  <c r="T40" i="90" s="1"/>
  <c r="Q186" i="90"/>
  <c r="S186" i="90" s="1"/>
  <c r="Q31" i="90"/>
  <c r="S31" i="90" s="1"/>
  <c r="Q105" i="215"/>
  <c r="S105" i="215" s="1"/>
  <c r="R204" i="176"/>
  <c r="T204" i="176" s="1"/>
  <c r="Q141" i="129"/>
  <c r="S141" i="129" s="1"/>
  <c r="Q45" i="131"/>
  <c r="S45" i="131" s="1"/>
  <c r="R31" i="90"/>
  <c r="T31" i="90" s="1"/>
  <c r="Q144" i="131"/>
  <c r="S144" i="131" s="1"/>
  <c r="Q516" i="176"/>
  <c r="S516" i="176" s="1"/>
  <c r="R141" i="129"/>
  <c r="T141" i="129" s="1"/>
  <c r="Q93" i="291"/>
  <c r="S93" i="291" s="1"/>
  <c r="R106" i="92"/>
  <c r="T106" i="92" s="1"/>
  <c r="R13" i="115"/>
  <c r="T13" i="115" s="1"/>
  <c r="Q13" i="115"/>
  <c r="S13" i="115" s="1"/>
  <c r="S18" i="115" s="1"/>
  <c r="C4" i="322" s="1"/>
  <c r="R114" i="176"/>
  <c r="T114" i="176" s="1"/>
  <c r="R139" i="129"/>
  <c r="T139" i="129" s="1"/>
  <c r="R342" i="94"/>
  <c r="T342" i="94" s="1"/>
  <c r="R59" i="131"/>
  <c r="T59" i="131" s="1"/>
  <c r="R411" i="94"/>
  <c r="T411" i="94" s="1"/>
  <c r="R101" i="176"/>
  <c r="T101" i="176" s="1"/>
  <c r="R118" i="176"/>
  <c r="T118" i="176" s="1"/>
  <c r="R401" i="94"/>
  <c r="T401" i="94" s="1"/>
  <c r="R413" i="94"/>
  <c r="T413" i="94" s="1"/>
  <c r="Q46" i="102"/>
  <c r="S46" i="102" s="1"/>
  <c r="Q54" i="131"/>
  <c r="S54" i="131" s="1"/>
  <c r="R355" i="94"/>
  <c r="T355" i="94" s="1"/>
  <c r="R25" i="176"/>
  <c r="T25" i="176" s="1"/>
  <c r="R423" i="94"/>
  <c r="T423" i="94" s="1"/>
  <c r="R407" i="94"/>
  <c r="T407" i="94" s="1"/>
  <c r="Q424" i="94"/>
  <c r="S424" i="94" s="1"/>
  <c r="Q356" i="94"/>
  <c r="S356" i="94" s="1"/>
  <c r="Q31" i="204"/>
  <c r="S31" i="204" s="1"/>
  <c r="R34" i="176"/>
  <c r="T34" i="176" s="1"/>
  <c r="R78" i="129"/>
  <c r="T78" i="129" s="1"/>
  <c r="Q51" i="131"/>
  <c r="S51" i="131" s="1"/>
  <c r="Q343" i="94"/>
  <c r="S343" i="94" s="1"/>
  <c r="R414" i="94"/>
  <c r="T414" i="94" s="1"/>
  <c r="R126" i="176"/>
  <c r="T126" i="176" s="1"/>
  <c r="R100" i="131"/>
  <c r="T100" i="131" s="1"/>
  <c r="R54" i="131"/>
  <c r="T54" i="131" s="1"/>
  <c r="Q401" i="94"/>
  <c r="S401" i="94" s="1"/>
  <c r="Q59" i="131"/>
  <c r="S59" i="131" s="1"/>
  <c r="R48" i="176"/>
  <c r="T48" i="176" s="1"/>
  <c r="R150" i="129"/>
  <c r="T150" i="129" s="1"/>
  <c r="R358" i="94"/>
  <c r="T358" i="94" s="1"/>
  <c r="Q50" i="131"/>
  <c r="S50" i="131" s="1"/>
  <c r="Q403" i="94"/>
  <c r="S403" i="94" s="1"/>
  <c r="Q23" i="291"/>
  <c r="S23" i="291" s="1"/>
  <c r="R350" i="94"/>
  <c r="T350" i="94" s="1"/>
  <c r="Q349" i="94"/>
  <c r="S349" i="94" s="1"/>
  <c r="Q355" i="94"/>
  <c r="S355" i="94" s="1"/>
  <c r="R343" i="94"/>
  <c r="T343" i="94" s="1"/>
  <c r="R422" i="94"/>
  <c r="T422" i="94" s="1"/>
  <c r="Q350" i="94"/>
  <c r="S350" i="94" s="1"/>
  <c r="Q412" i="94"/>
  <c r="S412" i="94" s="1"/>
  <c r="R40" i="176"/>
  <c r="T40" i="176" s="1"/>
  <c r="R79" i="129"/>
  <c r="T79" i="129" s="1"/>
  <c r="R117" i="176"/>
  <c r="T117" i="176" s="1"/>
  <c r="R42" i="176"/>
  <c r="T42" i="176" s="1"/>
  <c r="Q407" i="94"/>
  <c r="S407" i="94" s="1"/>
  <c r="Q411" i="94"/>
  <c r="S411" i="94" s="1"/>
  <c r="R31" i="176"/>
  <c r="T31" i="176" s="1"/>
  <c r="Q413" i="94"/>
  <c r="S413" i="94" s="1"/>
  <c r="Q139" i="129"/>
  <c r="S139" i="129" s="1"/>
  <c r="R29" i="176"/>
  <c r="T29" i="176" s="1"/>
  <c r="R356" i="94"/>
  <c r="T356" i="94" s="1"/>
  <c r="R315" i="92"/>
  <c r="T315" i="92" s="1"/>
  <c r="R412" i="94"/>
  <c r="T412" i="94" s="1"/>
  <c r="R349" i="94"/>
  <c r="T349" i="94" s="1"/>
  <c r="R31" i="204"/>
  <c r="T31" i="204" s="1"/>
  <c r="R24" i="176"/>
  <c r="T24" i="176" s="1"/>
  <c r="Q79" i="129"/>
  <c r="S79" i="129" s="1"/>
  <c r="Q100" i="131"/>
  <c r="S100" i="131" s="1"/>
  <c r="R113" i="176"/>
  <c r="T113" i="176" s="1"/>
  <c r="R424" i="94"/>
  <c r="T424" i="94" s="1"/>
  <c r="R49" i="176"/>
  <c r="T49" i="176" s="1"/>
  <c r="R50" i="131"/>
  <c r="T50" i="131" s="1"/>
  <c r="Q423" i="94"/>
  <c r="S423" i="94" s="1"/>
  <c r="Q315" i="92"/>
  <c r="S315" i="92" s="1"/>
  <c r="Q358" i="94"/>
  <c r="S358" i="94" s="1"/>
  <c r="Q150" i="129"/>
  <c r="S150" i="129" s="1"/>
  <c r="Q422" i="94"/>
  <c r="S422" i="94" s="1"/>
  <c r="R403" i="94"/>
  <c r="T403" i="94" s="1"/>
  <c r="R23" i="291"/>
  <c r="T23" i="291" s="1"/>
  <c r="Q152" i="129"/>
  <c r="S152" i="129" s="1"/>
  <c r="Q342" i="94"/>
  <c r="S342" i="94" s="1"/>
  <c r="R27" i="94"/>
  <c r="T27" i="94" s="1"/>
  <c r="Q414" i="94"/>
  <c r="S414" i="94" s="1"/>
  <c r="Q78" i="129"/>
  <c r="S78" i="129" s="1"/>
  <c r="R115" i="176"/>
  <c r="T115" i="176" s="1"/>
  <c r="R51" i="131"/>
  <c r="T51" i="131" s="1"/>
  <c r="R26" i="176"/>
  <c r="T26" i="176" s="1"/>
  <c r="R152" i="129"/>
  <c r="T152" i="129" s="1"/>
  <c r="R82" i="94"/>
  <c r="T82" i="94" s="1"/>
  <c r="Q69" i="156"/>
  <c r="S69" i="156" s="1"/>
  <c r="Q37" i="156"/>
  <c r="S37" i="156" s="1"/>
  <c r="Q41" i="156"/>
  <c r="S41" i="156" s="1"/>
  <c r="Q65" i="156"/>
  <c r="S65" i="156" s="1"/>
  <c r="Q52" i="156"/>
  <c r="S52" i="156" s="1"/>
  <c r="Q43" i="156"/>
  <c r="S43" i="156" s="1"/>
  <c r="Q55" i="156"/>
  <c r="S55" i="156" s="1"/>
  <c r="Q38" i="156"/>
  <c r="S38" i="156" s="1"/>
  <c r="Q44" i="156"/>
  <c r="S44" i="156" s="1"/>
  <c r="R33" i="104"/>
  <c r="T33" i="104" s="1"/>
  <c r="Q18" i="94"/>
  <c r="S18" i="94" s="1"/>
  <c r="R18" i="94"/>
  <c r="T18" i="94" s="1"/>
  <c r="R18" i="104"/>
  <c r="T18" i="104" s="1"/>
  <c r="Q33" i="104"/>
  <c r="S33" i="104" s="1"/>
  <c r="Q18" i="104"/>
  <c r="S18" i="104" s="1"/>
  <c r="Q21" i="102"/>
  <c r="S21" i="102" s="1"/>
  <c r="R120" i="90"/>
  <c r="T120" i="90" s="1"/>
  <c r="Q120" i="90"/>
  <c r="S120" i="90" s="1"/>
  <c r="Q15" i="313"/>
  <c r="S15" i="313" s="1"/>
  <c r="Q33" i="112"/>
  <c r="S33" i="112" s="1"/>
  <c r="Q42" i="313"/>
  <c r="S42" i="313" s="1"/>
  <c r="Q22" i="291"/>
  <c r="S22" i="291" s="1"/>
  <c r="R22" i="291"/>
  <c r="T22" i="291" s="1"/>
  <c r="Q164" i="92"/>
  <c r="S164" i="92" s="1"/>
  <c r="R53" i="94"/>
  <c r="T53" i="94" s="1"/>
  <c r="Q188" i="92"/>
  <c r="S188" i="92" s="1"/>
  <c r="Q85" i="176"/>
  <c r="S85" i="176" s="1"/>
  <c r="Q34" i="313"/>
  <c r="S34" i="313" s="1"/>
  <c r="R29" i="223"/>
  <c r="T29" i="223" s="1"/>
  <c r="R12" i="313"/>
  <c r="T12" i="313" s="1"/>
  <c r="R186" i="92"/>
  <c r="T186" i="92" s="1"/>
  <c r="R76" i="176"/>
  <c r="T76" i="176" s="1"/>
  <c r="Q68" i="94"/>
  <c r="S68" i="94" s="1"/>
  <c r="Q29" i="223"/>
  <c r="S29" i="223" s="1"/>
  <c r="R20" i="156"/>
  <c r="T20" i="156" s="1"/>
  <c r="Q119" i="176"/>
  <c r="S119" i="176" s="1"/>
  <c r="Q69" i="94"/>
  <c r="S69" i="94" s="1"/>
  <c r="Q60" i="365"/>
  <c r="S60" i="365" s="1"/>
  <c r="Q85" i="365"/>
  <c r="S85" i="365" s="1"/>
  <c r="Q54" i="94"/>
  <c r="S54" i="94" s="1"/>
  <c r="Q80" i="365"/>
  <c r="S80" i="365" s="1"/>
  <c r="Q39" i="94"/>
  <c r="S39" i="94" s="1"/>
  <c r="Q72" i="176"/>
  <c r="S72" i="176" s="1"/>
  <c r="Q186" i="92"/>
  <c r="S186" i="92" s="1"/>
  <c r="R14" i="365"/>
  <c r="T14" i="365" s="1"/>
  <c r="R132" i="131"/>
  <c r="T132" i="131" s="1"/>
  <c r="R39" i="94"/>
  <c r="T39" i="94" s="1"/>
  <c r="R56" i="94"/>
  <c r="T56" i="94" s="1"/>
  <c r="R119" i="176"/>
  <c r="T119" i="176" s="1"/>
  <c r="Q58" i="108"/>
  <c r="S58" i="108" s="1"/>
  <c r="Q63" i="94"/>
  <c r="S63" i="94" s="1"/>
  <c r="Q340" i="92"/>
  <c r="S340" i="92" s="1"/>
  <c r="Q12" i="313"/>
  <c r="S12" i="313" s="1"/>
  <c r="R72" i="176"/>
  <c r="T72" i="176" s="1"/>
  <c r="R18" i="156"/>
  <c r="T18" i="156" s="1"/>
  <c r="R15" i="313"/>
  <c r="T15" i="313" s="1"/>
  <c r="Q479" i="92"/>
  <c r="S479" i="92" s="1"/>
  <c r="Q70" i="94"/>
  <c r="S70" i="94" s="1"/>
  <c r="Q76" i="176"/>
  <c r="S76" i="176" s="1"/>
  <c r="R80" i="365"/>
  <c r="T80" i="365" s="1"/>
  <c r="Q86" i="365"/>
  <c r="S86" i="365" s="1"/>
  <c r="R85" i="176"/>
  <c r="T85" i="176" s="1"/>
  <c r="R60" i="365"/>
  <c r="T60" i="365" s="1"/>
  <c r="R33" i="112"/>
  <c r="T33" i="112" s="1"/>
  <c r="Q140" i="92"/>
  <c r="S140" i="92" s="1"/>
  <c r="Q53" i="94"/>
  <c r="S53" i="94" s="1"/>
  <c r="Q38" i="94"/>
  <c r="S38" i="94" s="1"/>
  <c r="R19" i="156"/>
  <c r="T19" i="156" s="1"/>
  <c r="R54" i="94"/>
  <c r="T54" i="94" s="1"/>
  <c r="Q195" i="92"/>
  <c r="S195" i="92" s="1"/>
  <c r="Q20" i="156"/>
  <c r="S20" i="156" s="1"/>
  <c r="R63" i="94"/>
  <c r="T63" i="94" s="1"/>
  <c r="Q59" i="108"/>
  <c r="S59" i="108" s="1"/>
  <c r="Q132" i="131"/>
  <c r="S132" i="131" s="1"/>
  <c r="Q22" i="313"/>
  <c r="S22" i="313" s="1"/>
  <c r="Q19" i="156"/>
  <c r="S19" i="156" s="1"/>
  <c r="Q56" i="94"/>
  <c r="S56" i="94" s="1"/>
  <c r="Q290" i="92"/>
  <c r="S290" i="92" s="1"/>
  <c r="Q14" i="365"/>
  <c r="S14" i="365" s="1"/>
  <c r="Q18" i="156"/>
  <c r="S18" i="156" s="1"/>
  <c r="R114" i="131"/>
  <c r="T114" i="131" s="1"/>
  <c r="Q114" i="131"/>
  <c r="S114" i="131" s="1"/>
  <c r="Q39" i="156"/>
  <c r="S39" i="156" s="1"/>
  <c r="Q124" i="176"/>
  <c r="S124" i="176" s="1"/>
  <c r="R184" i="365"/>
  <c r="T184" i="365" s="1"/>
  <c r="Q52" i="313"/>
  <c r="S52" i="313" s="1"/>
  <c r="R52" i="313"/>
  <c r="T52" i="313" s="1"/>
  <c r="R30" i="108"/>
  <c r="T30" i="108" s="1"/>
  <c r="R210" i="313"/>
  <c r="T210" i="313" s="1"/>
  <c r="Q210" i="313"/>
  <c r="S210" i="313" s="1"/>
  <c r="R166" i="313"/>
  <c r="T166" i="313" s="1"/>
  <c r="Q69" i="313"/>
  <c r="S69" i="313" s="1"/>
  <c r="R107" i="313"/>
  <c r="T107" i="313" s="1"/>
  <c r="Q125" i="313"/>
  <c r="S125" i="313" s="1"/>
  <c r="R76" i="365"/>
  <c r="T76" i="365" s="1"/>
  <c r="Q184" i="313"/>
  <c r="S184" i="313" s="1"/>
  <c r="R142" i="313"/>
  <c r="T142" i="313" s="1"/>
  <c r="Q76" i="365"/>
  <c r="S76" i="365" s="1"/>
  <c r="R125" i="313"/>
  <c r="T125" i="313" s="1"/>
  <c r="Q30" i="108"/>
  <c r="S30" i="108" s="1"/>
  <c r="R69" i="313"/>
  <c r="T69" i="313" s="1"/>
  <c r="Q166" i="313"/>
  <c r="S166" i="313" s="1"/>
  <c r="R184" i="313"/>
  <c r="T184" i="313" s="1"/>
  <c r="Q107" i="313"/>
  <c r="S107" i="313" s="1"/>
  <c r="Q131" i="365"/>
  <c r="S131" i="365" s="1"/>
  <c r="R131" i="365"/>
  <c r="T131" i="365" s="1"/>
  <c r="Q142" i="313"/>
  <c r="S142" i="313" s="1"/>
  <c r="Q184" i="365"/>
  <c r="S184" i="365" s="1"/>
  <c r="R281" i="92"/>
  <c r="T281" i="92" s="1"/>
  <c r="Q101" i="176"/>
  <c r="S101" i="176" s="1"/>
  <c r="R287" i="94"/>
  <c r="T287" i="94" s="1"/>
  <c r="Q40" i="176"/>
  <c r="S40" i="176" s="1"/>
  <c r="R443" i="92"/>
  <c r="T443" i="92" s="1"/>
  <c r="Q25" i="176"/>
  <c r="S25" i="176" s="1"/>
  <c r="Q164" i="156"/>
  <c r="S164" i="156" s="1"/>
  <c r="Q48" i="176"/>
  <c r="S48" i="176" s="1"/>
  <c r="R164" i="156"/>
  <c r="T164" i="156" s="1"/>
  <c r="R331" i="92"/>
  <c r="T331" i="92" s="1"/>
  <c r="Q114" i="176"/>
  <c r="S114" i="176" s="1"/>
  <c r="Q31" i="176"/>
  <c r="S31" i="176" s="1"/>
  <c r="Q29" i="176"/>
  <c r="S29" i="176" s="1"/>
  <c r="Q279" i="92"/>
  <c r="S279" i="92" s="1"/>
  <c r="R578" i="92"/>
  <c r="T578" i="92" s="1"/>
  <c r="Q24" i="176"/>
  <c r="S24" i="176" s="1"/>
  <c r="Q42" i="176"/>
  <c r="S42" i="176" s="1"/>
  <c r="Q117" i="176"/>
  <c r="S117" i="176" s="1"/>
  <c r="Q118" i="176"/>
  <c r="S118" i="176" s="1"/>
  <c r="Q26" i="176"/>
  <c r="S26" i="176" s="1"/>
  <c r="Q443" i="92"/>
  <c r="S443" i="92" s="1"/>
  <c r="Q115" i="176"/>
  <c r="S115" i="176" s="1"/>
  <c r="Q331" i="92"/>
  <c r="S331" i="92" s="1"/>
  <c r="Q569" i="92"/>
  <c r="S569" i="92" s="1"/>
  <c r="Q113" i="176"/>
  <c r="S113" i="176" s="1"/>
  <c r="R279" i="92"/>
  <c r="T279" i="92" s="1"/>
  <c r="Q49" i="176"/>
  <c r="S49" i="176" s="1"/>
  <c r="Q34" i="176"/>
  <c r="S34" i="176" s="1"/>
  <c r="Q126" i="176"/>
  <c r="S126" i="176" s="1"/>
  <c r="Q578" i="92"/>
  <c r="S578" i="92" s="1"/>
  <c r="R569" i="92"/>
  <c r="T569" i="92" s="1"/>
  <c r="Q281" i="92"/>
  <c r="S281" i="92" s="1"/>
  <c r="Q287" i="94"/>
  <c r="S287" i="94" s="1"/>
  <c r="R82" i="108"/>
  <c r="T82" i="108" s="1"/>
  <c r="Q82" i="108"/>
  <c r="S82" i="108" s="1"/>
  <c r="Q70" i="176"/>
  <c r="S70" i="176" s="1"/>
  <c r="Q69" i="176"/>
  <c r="S69" i="176" s="1"/>
  <c r="Q15" i="176"/>
  <c r="S15" i="176" s="1"/>
  <c r="R111" i="365"/>
  <c r="T111" i="365" s="1"/>
  <c r="Q68" i="176"/>
  <c r="S68" i="176" s="1"/>
  <c r="Q62" i="176"/>
  <c r="S62" i="176" s="1"/>
  <c r="Q67" i="176"/>
  <c r="S67" i="176" s="1"/>
  <c r="R55" i="365"/>
  <c r="T55" i="365" s="1"/>
  <c r="Q111" i="365"/>
  <c r="S111" i="365" s="1"/>
  <c r="R167" i="365"/>
  <c r="T167" i="365" s="1"/>
  <c r="Q14" i="176"/>
  <c r="S14" i="176" s="1"/>
  <c r="Q143" i="176"/>
  <c r="S143" i="176" s="1"/>
  <c r="Q167" i="365"/>
  <c r="S167" i="365" s="1"/>
  <c r="Q13" i="176"/>
  <c r="S13" i="176" s="1"/>
  <c r="Q55" i="365"/>
  <c r="S55" i="365" s="1"/>
  <c r="R11" i="365"/>
  <c r="T11" i="365" s="1"/>
  <c r="Q11" i="365"/>
  <c r="S11" i="365" s="1"/>
  <c r="Q9" i="176"/>
  <c r="S9" i="176" s="1"/>
  <c r="R57" i="129"/>
  <c r="T57" i="129" s="1"/>
  <c r="R75" i="156"/>
  <c r="T75" i="156" s="1"/>
  <c r="R69" i="156"/>
  <c r="T69" i="156" s="1"/>
  <c r="Q173" i="156"/>
  <c r="S173" i="156" s="1"/>
  <c r="R37" i="156"/>
  <c r="T37" i="156" s="1"/>
  <c r="Q75" i="156"/>
  <c r="S75" i="156" s="1"/>
  <c r="R43" i="156"/>
  <c r="T43" i="156" s="1"/>
  <c r="R38" i="156"/>
  <c r="T38" i="156" s="1"/>
  <c r="R371" i="94"/>
  <c r="T371" i="94" s="1"/>
  <c r="Q111" i="156"/>
  <c r="S111" i="156" s="1"/>
  <c r="Q205" i="156"/>
  <c r="S205" i="156" s="1"/>
  <c r="R41" i="156"/>
  <c r="T41" i="156" s="1"/>
  <c r="R145" i="156"/>
  <c r="T145" i="156" s="1"/>
  <c r="R52" i="156"/>
  <c r="T52" i="156" s="1"/>
  <c r="R51" i="156"/>
  <c r="T51" i="156" s="1"/>
  <c r="Q145" i="156"/>
  <c r="S145" i="156" s="1"/>
  <c r="R65" i="156"/>
  <c r="T65" i="156" s="1"/>
  <c r="R173" i="156"/>
  <c r="T173" i="156" s="1"/>
  <c r="R50" i="156"/>
  <c r="T50" i="156" s="1"/>
  <c r="R111" i="156"/>
  <c r="T111" i="156" s="1"/>
  <c r="R55" i="156"/>
  <c r="T55" i="156" s="1"/>
  <c r="R68" i="129"/>
  <c r="T68" i="129" s="1"/>
  <c r="Q43" i="102"/>
  <c r="S43" i="102" s="1"/>
  <c r="R44" i="156"/>
  <c r="T44" i="156" s="1"/>
  <c r="R130" i="92"/>
  <c r="T130" i="92" s="1"/>
  <c r="R64" i="129"/>
  <c r="T64" i="129" s="1"/>
  <c r="Q51" i="156"/>
  <c r="S51" i="156" s="1"/>
  <c r="R52" i="129"/>
  <c r="T52" i="129" s="1"/>
  <c r="R59" i="129"/>
  <c r="T59" i="129" s="1"/>
  <c r="R66" i="129"/>
  <c r="T66" i="129" s="1"/>
  <c r="Q50" i="156"/>
  <c r="S50" i="156" s="1"/>
  <c r="Q371" i="94"/>
  <c r="S371" i="94" s="1"/>
  <c r="R55" i="94"/>
  <c r="T55" i="94" s="1"/>
  <c r="R215" i="90"/>
  <c r="T215" i="90" s="1"/>
  <c r="Q335" i="92"/>
  <c r="S335" i="92" s="1"/>
  <c r="Q334" i="92"/>
  <c r="S334" i="92" s="1"/>
  <c r="Q14" i="299"/>
  <c r="S14" i="299" s="1"/>
  <c r="R209" i="90"/>
  <c r="T209" i="90" s="1"/>
  <c r="Q473" i="92"/>
  <c r="S473" i="92" s="1"/>
  <c r="Q176" i="92"/>
  <c r="S176" i="92" s="1"/>
  <c r="Q32" i="299"/>
  <c r="S32" i="299" s="1"/>
  <c r="Q66" i="176"/>
  <c r="S66" i="176" s="1"/>
  <c r="Q333" i="92"/>
  <c r="S333" i="92" s="1"/>
  <c r="Q13" i="94"/>
  <c r="S13" i="94" s="1"/>
  <c r="Q11" i="313"/>
  <c r="S11" i="313" s="1"/>
  <c r="Q140" i="176"/>
  <c r="S140" i="176" s="1"/>
  <c r="Q597" i="92"/>
  <c r="S597" i="92" s="1"/>
  <c r="Q339" i="92"/>
  <c r="S339" i="92" s="1"/>
  <c r="Q177" i="92"/>
  <c r="S177" i="92" s="1"/>
  <c r="Q215" i="90"/>
  <c r="S215" i="90" s="1"/>
  <c r="R32" i="299"/>
  <c r="T32" i="299" s="1"/>
  <c r="Q337" i="92"/>
  <c r="S337" i="92" s="1"/>
  <c r="Q475" i="92"/>
  <c r="S475" i="92" s="1"/>
  <c r="R48" i="299"/>
  <c r="T48" i="299" s="1"/>
  <c r="Q474" i="92"/>
  <c r="S474" i="92" s="1"/>
  <c r="Q478" i="92"/>
  <c r="S478" i="92" s="1"/>
  <c r="R203" i="90"/>
  <c r="T203" i="90" s="1"/>
  <c r="Q13" i="299"/>
  <c r="S13" i="299" s="1"/>
  <c r="Q477" i="92"/>
  <c r="S477" i="92" s="1"/>
  <c r="Q338" i="92"/>
  <c r="S338" i="92" s="1"/>
  <c r="Q203" i="90"/>
  <c r="S203" i="90" s="1"/>
  <c r="Q246" i="176"/>
  <c r="S246" i="176" s="1"/>
  <c r="Q63" i="176"/>
  <c r="S63" i="176" s="1"/>
  <c r="Q21" i="291"/>
  <c r="S21" i="291" s="1"/>
  <c r="R210" i="90"/>
  <c r="T210" i="90" s="1"/>
  <c r="Q336" i="92"/>
  <c r="S336" i="92" s="1"/>
  <c r="R13" i="299"/>
  <c r="T13" i="299" s="1"/>
  <c r="Q598" i="92"/>
  <c r="S598" i="92" s="1"/>
  <c r="Q175" i="92"/>
  <c r="S175" i="92" s="1"/>
  <c r="Q209" i="90"/>
  <c r="S209" i="90" s="1"/>
  <c r="R14" i="299"/>
  <c r="T14" i="299" s="1"/>
  <c r="Q64" i="176"/>
  <c r="S64" i="176" s="1"/>
  <c r="Q599" i="92"/>
  <c r="S599" i="92" s="1"/>
  <c r="Q71" i="176"/>
  <c r="S71" i="176" s="1"/>
  <c r="Q65" i="176"/>
  <c r="S65" i="176" s="1"/>
  <c r="R178" i="92"/>
  <c r="T178" i="92" s="1"/>
  <c r="Q476" i="92"/>
  <c r="S476" i="92" s="1"/>
  <c r="Q55" i="94"/>
  <c r="S55" i="94" s="1"/>
  <c r="Q27" i="92"/>
  <c r="S27" i="92" s="1"/>
  <c r="Q174" i="92"/>
  <c r="S174" i="92" s="1"/>
  <c r="Q48" i="299"/>
  <c r="S48" i="299" s="1"/>
  <c r="R21" i="291"/>
  <c r="T21" i="291" s="1"/>
  <c r="Q472" i="92"/>
  <c r="S472" i="92" s="1"/>
  <c r="Q210" i="90"/>
  <c r="S210" i="90" s="1"/>
  <c r="Q178" i="92"/>
  <c r="S178" i="92" s="1"/>
  <c r="R11" i="299"/>
  <c r="T11" i="299" s="1"/>
  <c r="Q596" i="92"/>
  <c r="S596" i="92" s="1"/>
  <c r="Q11" i="299"/>
  <c r="S11" i="299" s="1"/>
  <c r="Q10" i="313"/>
  <c r="S10" i="313" s="1"/>
  <c r="Q26" i="92"/>
  <c r="S26" i="92" s="1"/>
  <c r="Q13" i="90"/>
  <c r="S13" i="90" s="1"/>
  <c r="Q391" i="94"/>
  <c r="S391" i="94" s="1"/>
  <c r="Q37" i="92"/>
  <c r="S37" i="92" s="1"/>
  <c r="Q363" i="92"/>
  <c r="S363" i="92" s="1"/>
  <c r="R143" i="176"/>
  <c r="T143" i="176" s="1"/>
  <c r="R66" i="94"/>
  <c r="T66" i="94" s="1"/>
  <c r="R66" i="176"/>
  <c r="T66" i="176" s="1"/>
  <c r="R602" i="92"/>
  <c r="T602" i="92" s="1"/>
  <c r="R204" i="92"/>
  <c r="T204" i="92" s="1"/>
  <c r="R339" i="92"/>
  <c r="T339" i="92" s="1"/>
  <c r="R87" i="104"/>
  <c r="T87" i="104" s="1"/>
  <c r="R93" i="104"/>
  <c r="T93" i="104" s="1"/>
  <c r="R13" i="102"/>
  <c r="T13" i="102" s="1"/>
  <c r="R48" i="92"/>
  <c r="T48" i="92" s="1"/>
  <c r="R176" i="92"/>
  <c r="T176" i="92" s="1"/>
  <c r="R327" i="94"/>
  <c r="T327" i="94" s="1"/>
  <c r="R45" i="299"/>
  <c r="T45" i="299" s="1"/>
  <c r="R201" i="92"/>
  <c r="T201" i="92" s="1"/>
  <c r="R335" i="92"/>
  <c r="T335" i="92" s="1"/>
  <c r="R474" i="92"/>
  <c r="T474" i="92" s="1"/>
  <c r="Q392" i="94"/>
  <c r="S392" i="94" s="1"/>
  <c r="R12" i="365"/>
  <c r="T12" i="365" s="1"/>
  <c r="R71" i="176"/>
  <c r="T71" i="176" s="1"/>
  <c r="R67" i="94"/>
  <c r="T67" i="94" s="1"/>
  <c r="R504" i="92"/>
  <c r="T504" i="92" s="1"/>
  <c r="R116" i="90"/>
  <c r="T116" i="90" s="1"/>
  <c r="R67" i="176"/>
  <c r="T67" i="176" s="1"/>
  <c r="R391" i="94"/>
  <c r="T391" i="94" s="1"/>
  <c r="R476" i="92"/>
  <c r="T476" i="92" s="1"/>
  <c r="R473" i="92"/>
  <c r="T473" i="92" s="1"/>
  <c r="R338" i="92"/>
  <c r="T338" i="92" s="1"/>
  <c r="Q47" i="92"/>
  <c r="S47" i="92" s="1"/>
  <c r="Q602" i="92"/>
  <c r="S602" i="92" s="1"/>
  <c r="R13" i="94"/>
  <c r="T13" i="94" s="1"/>
  <c r="R21" i="94"/>
  <c r="T21" i="94" s="1"/>
  <c r="R14" i="176"/>
  <c r="T14" i="176" s="1"/>
  <c r="R598" i="92"/>
  <c r="T598" i="92" s="1"/>
  <c r="R599" i="92"/>
  <c r="T599" i="92" s="1"/>
  <c r="R15" i="176"/>
  <c r="T15" i="176" s="1"/>
  <c r="R20" i="94"/>
  <c r="T20" i="94" s="1"/>
  <c r="R66" i="90"/>
  <c r="T66" i="90" s="1"/>
  <c r="R65" i="90"/>
  <c r="T65" i="90" s="1"/>
  <c r="R600" i="92"/>
  <c r="T600" i="92" s="1"/>
  <c r="Q505" i="92"/>
  <c r="S505" i="92" s="1"/>
  <c r="Q164" i="94"/>
  <c r="S164" i="94" s="1"/>
  <c r="R68" i="176"/>
  <c r="T68" i="176" s="1"/>
  <c r="R326" i="94"/>
  <c r="T326" i="94" s="1"/>
  <c r="R165" i="94"/>
  <c r="T165" i="94" s="1"/>
  <c r="R603" i="92"/>
  <c r="T603" i="92" s="1"/>
  <c r="R67" i="90"/>
  <c r="T67" i="90" s="1"/>
  <c r="R364" i="92"/>
  <c r="T364" i="92" s="1"/>
  <c r="Q203" i="156"/>
  <c r="S203" i="156" s="1"/>
  <c r="Q601" i="92"/>
  <c r="S601" i="92" s="1"/>
  <c r="Q365" i="92"/>
  <c r="S365" i="92" s="1"/>
  <c r="Q45" i="299"/>
  <c r="S45" i="299" s="1"/>
  <c r="R63" i="176"/>
  <c r="T63" i="176" s="1"/>
  <c r="R392" i="94"/>
  <c r="T392" i="94" s="1"/>
  <c r="R29" i="299"/>
  <c r="T29" i="299" s="1"/>
  <c r="R15" i="90"/>
  <c r="T15" i="90" s="1"/>
  <c r="R49" i="92"/>
  <c r="T49" i="92" s="1"/>
  <c r="Q20" i="94"/>
  <c r="S20" i="94" s="1"/>
  <c r="R203" i="156"/>
  <c r="T203" i="156" s="1"/>
  <c r="R70" i="176"/>
  <c r="T70" i="176" s="1"/>
  <c r="R117" i="90"/>
  <c r="T117" i="90" s="1"/>
  <c r="R506" i="92"/>
  <c r="T506" i="92" s="1"/>
  <c r="Q139" i="176"/>
  <c r="S139" i="176" s="1"/>
  <c r="Q49" i="92"/>
  <c r="S49" i="92" s="1"/>
  <c r="Q504" i="92"/>
  <c r="S504" i="92" s="1"/>
  <c r="R17" i="365"/>
  <c r="T17" i="365" s="1"/>
  <c r="R141" i="176"/>
  <c r="T141" i="176" s="1"/>
  <c r="R390" i="94"/>
  <c r="T390" i="94" s="1"/>
  <c r="R177" i="92"/>
  <c r="T177" i="92" s="1"/>
  <c r="R333" i="92"/>
  <c r="T333" i="92" s="1"/>
  <c r="R362" i="92"/>
  <c r="T362" i="92" s="1"/>
  <c r="Q203" i="92"/>
  <c r="S203" i="92" s="1"/>
  <c r="Q22" i="94"/>
  <c r="S22" i="94" s="1"/>
  <c r="Q390" i="94"/>
  <c r="S390" i="94" s="1"/>
  <c r="Q116" i="90"/>
  <c r="S116" i="90" s="1"/>
  <c r="Q49" i="299"/>
  <c r="S49" i="299" s="1"/>
  <c r="Q202" i="92"/>
  <c r="S202" i="92" s="1"/>
  <c r="R120" i="313"/>
  <c r="T120" i="313" s="1"/>
  <c r="R337" i="92"/>
  <c r="T337" i="92" s="1"/>
  <c r="Q270" i="94"/>
  <c r="S270" i="94" s="1"/>
  <c r="Q66" i="90"/>
  <c r="S66" i="90" s="1"/>
  <c r="Q165" i="94"/>
  <c r="S165" i="94" s="1"/>
  <c r="Q121" i="313"/>
  <c r="S121" i="313" s="1"/>
  <c r="R174" i="92"/>
  <c r="T174" i="92" s="1"/>
  <c r="Q29" i="299"/>
  <c r="S29" i="299" s="1"/>
  <c r="Q327" i="94"/>
  <c r="S327" i="94" s="1"/>
  <c r="R121" i="313"/>
  <c r="T121" i="313" s="1"/>
  <c r="R62" i="176"/>
  <c r="T62" i="176" s="1"/>
  <c r="R49" i="299"/>
  <c r="T49" i="299" s="1"/>
  <c r="R334" i="92"/>
  <c r="T334" i="92" s="1"/>
  <c r="R46" i="92"/>
  <c r="T46" i="92" s="1"/>
  <c r="R175" i="92"/>
  <c r="T175" i="92" s="1"/>
  <c r="Q421" i="94"/>
  <c r="S421" i="94" s="1"/>
  <c r="Q93" i="104"/>
  <c r="S93" i="104" s="1"/>
  <c r="Q364" i="92"/>
  <c r="S364" i="92" s="1"/>
  <c r="Q204" i="92"/>
  <c r="S204" i="92" s="1"/>
  <c r="Q163" i="94"/>
  <c r="S163" i="94" s="1"/>
  <c r="R33" i="299"/>
  <c r="T33" i="299" s="1"/>
  <c r="R163" i="94"/>
  <c r="T163" i="94" s="1"/>
  <c r="R328" i="94"/>
  <c r="T328" i="94" s="1"/>
  <c r="R203" i="92"/>
  <c r="T203" i="92" s="1"/>
  <c r="R503" i="92"/>
  <c r="T503" i="92" s="1"/>
  <c r="R64" i="90"/>
  <c r="T64" i="90" s="1"/>
  <c r="Q48" i="92"/>
  <c r="S48" i="92" s="1"/>
  <c r="Q362" i="92"/>
  <c r="S362" i="92" s="1"/>
  <c r="Q326" i="94"/>
  <c r="S326" i="94" s="1"/>
  <c r="Q13" i="102"/>
  <c r="S13" i="102" s="1"/>
  <c r="R270" i="94"/>
  <c r="T270" i="94" s="1"/>
  <c r="R27" i="92"/>
  <c r="T27" i="92" s="1"/>
  <c r="R13" i="176"/>
  <c r="T13" i="176" s="1"/>
  <c r="R47" i="92"/>
  <c r="T47" i="92" s="1"/>
  <c r="R336" i="92"/>
  <c r="T336" i="92" s="1"/>
  <c r="R269" i="94"/>
  <c r="T269" i="94" s="1"/>
  <c r="R22" i="94"/>
  <c r="T22" i="94" s="1"/>
  <c r="R37" i="102"/>
  <c r="T37" i="102" s="1"/>
  <c r="R365" i="92"/>
  <c r="T365" i="92" s="1"/>
  <c r="R64" i="176"/>
  <c r="T64" i="176" s="1"/>
  <c r="R164" i="94"/>
  <c r="T164" i="94" s="1"/>
  <c r="R140" i="176"/>
  <c r="T140" i="176" s="1"/>
  <c r="R477" i="92"/>
  <c r="T477" i="92" s="1"/>
  <c r="R601" i="92"/>
  <c r="T601" i="92" s="1"/>
  <c r="R597" i="92"/>
  <c r="T597" i="92" s="1"/>
  <c r="R11" i="313"/>
  <c r="T11" i="313" s="1"/>
  <c r="Q33" i="299"/>
  <c r="S33" i="299" s="1"/>
  <c r="Q328" i="94"/>
  <c r="S328" i="94" s="1"/>
  <c r="Q65" i="90"/>
  <c r="S65" i="90" s="1"/>
  <c r="Q600" i="92"/>
  <c r="S600" i="92" s="1"/>
  <c r="Q21" i="94"/>
  <c r="S21" i="94" s="1"/>
  <c r="Q48" i="313"/>
  <c r="S48" i="313" s="1"/>
  <c r="R48" i="313"/>
  <c r="T48" i="313" s="1"/>
  <c r="R475" i="92"/>
  <c r="T475" i="92" s="1"/>
  <c r="Q506" i="92"/>
  <c r="S506" i="92" s="1"/>
  <c r="Q47" i="313"/>
  <c r="S47" i="313" s="1"/>
  <c r="Q65" i="94"/>
  <c r="S65" i="94" s="1"/>
  <c r="Q269" i="94"/>
  <c r="S269" i="94" s="1"/>
  <c r="Q64" i="90"/>
  <c r="S64" i="90" s="1"/>
  <c r="Q37" i="102"/>
  <c r="S37" i="102" s="1"/>
  <c r="R202" i="313"/>
  <c r="T202" i="313" s="1"/>
  <c r="Q67" i="90"/>
  <c r="S67" i="90" s="1"/>
  <c r="R139" i="176"/>
  <c r="T139" i="176" s="1"/>
  <c r="R421" i="94"/>
  <c r="T421" i="94" s="1"/>
  <c r="R202" i="92"/>
  <c r="T202" i="92" s="1"/>
  <c r="Q603" i="92"/>
  <c r="S603" i="92" s="1"/>
  <c r="R65" i="176"/>
  <c r="T65" i="176" s="1"/>
  <c r="R478" i="92"/>
  <c r="T478" i="92" s="1"/>
  <c r="Q141" i="176"/>
  <c r="S141" i="176" s="1"/>
  <c r="Q117" i="90"/>
  <c r="S117" i="90" s="1"/>
  <c r="Q87" i="104"/>
  <c r="S87" i="104" s="1"/>
  <c r="Q66" i="94"/>
  <c r="S66" i="94" s="1"/>
  <c r="Q139" i="92"/>
  <c r="S139" i="92" s="1"/>
  <c r="R65" i="94"/>
  <c r="T65" i="94" s="1"/>
  <c r="R13" i="90"/>
  <c r="T13" i="90" s="1"/>
  <c r="R47" i="313"/>
  <c r="T47" i="313" s="1"/>
  <c r="Q201" i="92"/>
  <c r="S201" i="92" s="1"/>
  <c r="Q15" i="90"/>
  <c r="S15" i="90" s="1"/>
  <c r="R505" i="92"/>
  <c r="T505" i="92" s="1"/>
  <c r="Q67" i="94"/>
  <c r="S67" i="94" s="1"/>
  <c r="Q202" i="313"/>
  <c r="S202" i="313" s="1"/>
  <c r="R69" i="176"/>
  <c r="T69" i="176" s="1"/>
  <c r="R363" i="92"/>
  <c r="T363" i="92" s="1"/>
  <c r="Q46" i="92"/>
  <c r="S46" i="92" s="1"/>
  <c r="R10" i="313"/>
  <c r="T10" i="313" s="1"/>
  <c r="R13" i="108"/>
  <c r="T13" i="108" s="1"/>
  <c r="R26" i="92"/>
  <c r="T26" i="92" s="1"/>
  <c r="Q13" i="108"/>
  <c r="S13" i="108" s="1"/>
  <c r="Q138" i="92"/>
  <c r="S138" i="92" s="1"/>
  <c r="R596" i="92"/>
  <c r="T596" i="92" s="1"/>
  <c r="Q120" i="313"/>
  <c r="S120" i="313" s="1"/>
  <c r="Q503" i="92"/>
  <c r="S503" i="92" s="1"/>
  <c r="Q12" i="365"/>
  <c r="S12" i="365" s="1"/>
  <c r="R472" i="92"/>
  <c r="T472" i="92" s="1"/>
  <c r="Q17" i="365"/>
  <c r="S17" i="365" s="1"/>
  <c r="R9" i="176"/>
  <c r="T9" i="176" s="1"/>
  <c r="Q397" i="94"/>
  <c r="S397" i="94" s="1"/>
  <c r="Q395" i="94"/>
  <c r="S395" i="94" s="1"/>
  <c r="Q393" i="94"/>
  <c r="S393" i="94" s="1"/>
  <c r="Q331" i="94"/>
  <c r="S331" i="94" s="1"/>
  <c r="Q333" i="94"/>
  <c r="S333" i="94" s="1"/>
  <c r="Q81" i="176"/>
  <c r="S81" i="176" s="1"/>
  <c r="Q103" i="90"/>
  <c r="S103" i="90" s="1"/>
  <c r="Q82" i="176"/>
  <c r="S82" i="176" s="1"/>
  <c r="Q79" i="176"/>
  <c r="S79" i="176" s="1"/>
  <c r="Q336" i="94"/>
  <c r="S336" i="94" s="1"/>
  <c r="Q337" i="94"/>
  <c r="S337" i="94" s="1"/>
  <c r="Q104" i="90"/>
  <c r="S104" i="90" s="1"/>
  <c r="Q396" i="94"/>
  <c r="S396" i="94" s="1"/>
  <c r="Q78" i="176"/>
  <c r="S78" i="176" s="1"/>
  <c r="Q90" i="365"/>
  <c r="S90" i="365" s="1"/>
  <c r="R446" i="92"/>
  <c r="T446" i="92" s="1"/>
  <c r="Q563" i="92"/>
  <c r="S563" i="92" s="1"/>
  <c r="Q668" i="92"/>
  <c r="S668" i="92" s="1"/>
  <c r="Q421" i="92"/>
  <c r="S421" i="92" s="1"/>
  <c r="Q25" i="313"/>
  <c r="S25" i="313" s="1"/>
  <c r="Q183" i="92"/>
  <c r="S183" i="92" s="1"/>
  <c r="Q88" i="365"/>
  <c r="S88" i="365" s="1"/>
  <c r="Q348" i="92"/>
  <c r="S348" i="92" s="1"/>
  <c r="Q100" i="313"/>
  <c r="S100" i="313" s="1"/>
  <c r="Q197" i="92"/>
  <c r="S197" i="92" s="1"/>
  <c r="Q486" i="92"/>
  <c r="S486" i="92" s="1"/>
  <c r="Q41" i="313"/>
  <c r="S41" i="313" s="1"/>
  <c r="Q161" i="90"/>
  <c r="S161" i="90" s="1"/>
  <c r="Q491" i="92"/>
  <c r="S491" i="92" s="1"/>
  <c r="Q444" i="92"/>
  <c r="S444" i="92" s="1"/>
  <c r="Q347" i="92"/>
  <c r="S347" i="92" s="1"/>
  <c r="R680" i="92"/>
  <c r="T680" i="92" s="1"/>
  <c r="R89" i="108"/>
  <c r="T89" i="108" s="1"/>
  <c r="R563" i="92"/>
  <c r="T563" i="92" s="1"/>
  <c r="Q494" i="92"/>
  <c r="S494" i="92" s="1"/>
  <c r="Q141" i="92"/>
  <c r="S141" i="92" s="1"/>
  <c r="Q577" i="92"/>
  <c r="S577" i="92" s="1"/>
  <c r="Q26" i="313"/>
  <c r="S26" i="313" s="1"/>
  <c r="Q57" i="94"/>
  <c r="S57" i="94" s="1"/>
  <c r="Q349" i="92"/>
  <c r="S349" i="92" s="1"/>
  <c r="Q45" i="94"/>
  <c r="S45" i="94" s="1"/>
  <c r="Q352" i="92"/>
  <c r="S352" i="92" s="1"/>
  <c r="R90" i="90"/>
  <c r="T90" i="90" s="1"/>
  <c r="R444" i="92"/>
  <c r="T444" i="92" s="1"/>
  <c r="R62" i="94"/>
  <c r="T62" i="94" s="1"/>
  <c r="Q680" i="92"/>
  <c r="S680" i="92" s="1"/>
  <c r="R570" i="92"/>
  <c r="T570" i="92" s="1"/>
  <c r="Q485" i="92"/>
  <c r="S485" i="92" s="1"/>
  <c r="Q89" i="108"/>
  <c r="S89" i="108" s="1"/>
  <c r="Q191" i="92"/>
  <c r="S191" i="92" s="1"/>
  <c r="Q38" i="313"/>
  <c r="S38" i="313" s="1"/>
  <c r="Q451" i="92"/>
  <c r="S451" i="92" s="1"/>
  <c r="Q660" i="92"/>
  <c r="S660" i="92" s="1"/>
  <c r="Q91" i="365"/>
  <c r="S91" i="365" s="1"/>
  <c r="R682" i="92"/>
  <c r="T682" i="92" s="1"/>
  <c r="R451" i="92"/>
  <c r="T451" i="92" s="1"/>
  <c r="Q39" i="108"/>
  <c r="S39" i="108" s="1"/>
  <c r="Q37" i="94"/>
  <c r="S37" i="94" s="1"/>
  <c r="Q690" i="92"/>
  <c r="S690" i="92" s="1"/>
  <c r="Q280" i="92"/>
  <c r="S280" i="92" s="1"/>
  <c r="Q675" i="92"/>
  <c r="S675" i="92" s="1"/>
  <c r="Q89" i="365"/>
  <c r="S89" i="365" s="1"/>
  <c r="R421" i="92"/>
  <c r="T421" i="92" s="1"/>
  <c r="Q356" i="92"/>
  <c r="S356" i="92" s="1"/>
  <c r="Q570" i="92"/>
  <c r="S570" i="92" s="1"/>
  <c r="R690" i="92"/>
  <c r="T690" i="92" s="1"/>
  <c r="R668" i="92"/>
  <c r="T668" i="92" s="1"/>
  <c r="R660" i="92"/>
  <c r="T660" i="92" s="1"/>
  <c r="R280" i="92"/>
  <c r="T280" i="92" s="1"/>
  <c r="Q142" i="92"/>
  <c r="S142" i="92" s="1"/>
  <c r="Q39" i="313"/>
  <c r="S39" i="313" s="1"/>
  <c r="Q24" i="313"/>
  <c r="S24" i="313" s="1"/>
  <c r="Q167" i="92"/>
  <c r="S167" i="92" s="1"/>
  <c r="Q446" i="92"/>
  <c r="S446" i="92" s="1"/>
  <c r="Q90" i="90"/>
  <c r="S90" i="90" s="1"/>
  <c r="R251" i="92"/>
  <c r="T251" i="92" s="1"/>
  <c r="Q489" i="92"/>
  <c r="S489" i="92" s="1"/>
  <c r="Q346" i="92"/>
  <c r="S346" i="92" s="1"/>
  <c r="Q46" i="94"/>
  <c r="S46" i="94" s="1"/>
  <c r="Q36" i="108"/>
  <c r="S36" i="108" s="1"/>
  <c r="Q20" i="313"/>
  <c r="S20" i="313" s="1"/>
  <c r="Q196" i="92"/>
  <c r="S196" i="92" s="1"/>
  <c r="Q194" i="92"/>
  <c r="S194" i="92" s="1"/>
  <c r="R191" i="92"/>
  <c r="T191" i="92" s="1"/>
  <c r="Q671" i="92"/>
  <c r="S671" i="92" s="1"/>
  <c r="R161" i="90"/>
  <c r="T161" i="90" s="1"/>
  <c r="Q288" i="92"/>
  <c r="S288" i="92" s="1"/>
  <c r="Q192" i="92"/>
  <c r="S192" i="92" s="1"/>
  <c r="Q102" i="313"/>
  <c r="S102" i="313" s="1"/>
  <c r="Q251" i="92"/>
  <c r="S251" i="92" s="1"/>
  <c r="Q21" i="313"/>
  <c r="S21" i="313" s="1"/>
  <c r="Q682" i="92"/>
  <c r="S682" i="92" s="1"/>
  <c r="Q87" i="365"/>
  <c r="S87" i="365" s="1"/>
  <c r="R671" i="92"/>
  <c r="T671" i="92" s="1"/>
  <c r="Q62" i="94"/>
  <c r="S62" i="94" s="1"/>
  <c r="R577" i="92"/>
  <c r="T577" i="92" s="1"/>
  <c r="Q350" i="92"/>
  <c r="S350" i="92" s="1"/>
  <c r="Q490" i="92"/>
  <c r="S490" i="92" s="1"/>
  <c r="Q184" i="92"/>
  <c r="S184" i="92" s="1"/>
  <c r="Q143" i="92"/>
  <c r="S143" i="92" s="1"/>
  <c r="Q112" i="313"/>
  <c r="S112" i="313" s="1"/>
  <c r="Q193" i="92"/>
  <c r="S193" i="92" s="1"/>
  <c r="Q345" i="92"/>
  <c r="S345" i="92" s="1"/>
  <c r="Q144" i="92"/>
  <c r="S144" i="92" s="1"/>
  <c r="Q23" i="313"/>
  <c r="S23" i="313" s="1"/>
  <c r="Q109" i="313"/>
  <c r="S109" i="313" s="1"/>
  <c r="Q487" i="92"/>
  <c r="S487" i="92" s="1"/>
  <c r="Q484" i="92"/>
  <c r="S484" i="92" s="1"/>
  <c r="R288" i="92"/>
  <c r="T288" i="92" s="1"/>
  <c r="R189" i="92"/>
  <c r="T189" i="92" s="1"/>
  <c r="R675" i="92"/>
  <c r="T675" i="92" s="1"/>
  <c r="Q492" i="92"/>
  <c r="S492" i="92" s="1"/>
  <c r="Q169" i="92"/>
  <c r="S169" i="92" s="1"/>
  <c r="Q488" i="92"/>
  <c r="S488" i="92" s="1"/>
  <c r="Q29" i="94"/>
  <c r="S29" i="94" s="1"/>
  <c r="Q83" i="94"/>
  <c r="S83" i="94" s="1"/>
  <c r="Q28" i="94"/>
  <c r="S28" i="94" s="1"/>
  <c r="Q355" i="92"/>
  <c r="S355" i="92" s="1"/>
  <c r="Q189" i="92"/>
  <c r="S189" i="92" s="1"/>
  <c r="Q19" i="129"/>
  <c r="S19" i="129" s="1"/>
  <c r="R290" i="92"/>
  <c r="T290" i="92" s="1"/>
  <c r="Q43" i="291"/>
  <c r="S43" i="291" s="1"/>
  <c r="Q95" i="129"/>
  <c r="S95" i="129" s="1"/>
  <c r="R43" i="291"/>
  <c r="T43" i="291" s="1"/>
  <c r="R95" i="129"/>
  <c r="T95" i="129" s="1"/>
  <c r="R62" i="291"/>
  <c r="T62" i="291" s="1"/>
  <c r="Q102" i="129"/>
  <c r="S102" i="129" s="1"/>
  <c r="Q50" i="291"/>
  <c r="S50" i="291" s="1"/>
  <c r="R102" i="129"/>
  <c r="T102" i="129" s="1"/>
  <c r="R19" i="129"/>
  <c r="T19" i="129" s="1"/>
  <c r="R50" i="291"/>
  <c r="T50" i="291" s="1"/>
  <c r="R296" i="92"/>
  <c r="T296" i="92" s="1"/>
  <c r="Q62" i="291"/>
  <c r="S62" i="291" s="1"/>
  <c r="Q296" i="92"/>
  <c r="S296" i="92" s="1"/>
  <c r="R29" i="104"/>
  <c r="T29" i="104" s="1"/>
  <c r="Q29" i="104"/>
  <c r="S29" i="104" s="1"/>
  <c r="Q43" i="104"/>
  <c r="S43" i="104" s="1"/>
  <c r="R42" i="104"/>
  <c r="T42" i="104" s="1"/>
  <c r="R28" i="104"/>
  <c r="T28" i="104" s="1"/>
  <c r="Q28" i="104"/>
  <c r="S28" i="104" s="1"/>
  <c r="R43" i="104"/>
  <c r="T43" i="104" s="1"/>
  <c r="Q42" i="104"/>
  <c r="S42" i="104" s="1"/>
  <c r="R46" i="131"/>
  <c r="T46" i="131" s="1"/>
  <c r="R91" i="131"/>
  <c r="T91" i="131" s="1"/>
  <c r="R48" i="131"/>
  <c r="T48" i="131" s="1"/>
  <c r="R24" i="291"/>
  <c r="T24" i="291" s="1"/>
  <c r="Q88" i="131"/>
  <c r="S88" i="131" s="1"/>
  <c r="Q52" i="131"/>
  <c r="S52" i="131" s="1"/>
  <c r="Q47" i="131"/>
  <c r="S47" i="131" s="1"/>
  <c r="Q67" i="131"/>
  <c r="S67" i="131" s="1"/>
  <c r="Q99" i="131"/>
  <c r="S99" i="131" s="1"/>
  <c r="Q90" i="131"/>
  <c r="S90" i="131" s="1"/>
  <c r="R76" i="131"/>
  <c r="T76" i="131" s="1"/>
  <c r="R96" i="131"/>
  <c r="T96" i="131" s="1"/>
  <c r="R52" i="131"/>
  <c r="T52" i="131" s="1"/>
  <c r="R390" i="92"/>
  <c r="T390" i="92" s="1"/>
  <c r="Q77" i="131"/>
  <c r="S77" i="131" s="1"/>
  <c r="Q68" i="131"/>
  <c r="S68" i="131" s="1"/>
  <c r="Q386" i="92"/>
  <c r="S386" i="92" s="1"/>
  <c r="Q40" i="131"/>
  <c r="S40" i="131" s="1"/>
  <c r="Q55" i="131"/>
  <c r="S55" i="131" s="1"/>
  <c r="Q39" i="291"/>
  <c r="S39" i="291" s="1"/>
  <c r="R67" i="131"/>
  <c r="T67" i="131" s="1"/>
  <c r="R66" i="131"/>
  <c r="T66" i="131" s="1"/>
  <c r="R43" i="129"/>
  <c r="T43" i="129" s="1"/>
  <c r="R119" i="291"/>
  <c r="T119" i="291" s="1"/>
  <c r="R40" i="131"/>
  <c r="T40" i="131" s="1"/>
  <c r="R104" i="131"/>
  <c r="T104" i="131" s="1"/>
  <c r="Q43" i="129"/>
  <c r="S43" i="129" s="1"/>
  <c r="R33" i="129"/>
  <c r="T33" i="129" s="1"/>
  <c r="R319" i="92"/>
  <c r="T319" i="92" s="1"/>
  <c r="Q64" i="291"/>
  <c r="S64" i="291" s="1"/>
  <c r="R93" i="131"/>
  <c r="T93" i="131" s="1"/>
  <c r="Q48" i="131"/>
  <c r="S48" i="131" s="1"/>
  <c r="Q42" i="156"/>
  <c r="S42" i="156" s="1"/>
  <c r="Q76" i="131"/>
  <c r="S76" i="131" s="1"/>
  <c r="Q92" i="131"/>
  <c r="S92" i="131" s="1"/>
  <c r="Q281" i="94"/>
  <c r="S281" i="94" s="1"/>
  <c r="Q79" i="131"/>
  <c r="S79" i="131" s="1"/>
  <c r="Q153" i="291"/>
  <c r="S153" i="291" s="1"/>
  <c r="Q38" i="131"/>
  <c r="S38" i="131" s="1"/>
  <c r="R71" i="131"/>
  <c r="T71" i="131" s="1"/>
  <c r="Q36" i="131"/>
  <c r="S36" i="131" s="1"/>
  <c r="R124" i="176"/>
  <c r="T124" i="176" s="1"/>
  <c r="R58" i="131"/>
  <c r="T58" i="131" s="1"/>
  <c r="R45" i="129"/>
  <c r="T45" i="129" s="1"/>
  <c r="Q34" i="129"/>
  <c r="S34" i="129" s="1"/>
  <c r="R47" i="129"/>
  <c r="T47" i="129" s="1"/>
  <c r="Q36" i="129"/>
  <c r="S36" i="129" s="1"/>
  <c r="R68" i="131"/>
  <c r="T68" i="131" s="1"/>
  <c r="Q91" i="131"/>
  <c r="S91" i="131" s="1"/>
  <c r="Q71" i="131"/>
  <c r="S71" i="131" s="1"/>
  <c r="R92" i="131"/>
  <c r="T92" i="131" s="1"/>
  <c r="R36" i="131"/>
  <c r="T36" i="131" s="1"/>
  <c r="R42" i="129"/>
  <c r="T42" i="129" s="1"/>
  <c r="R38" i="131"/>
  <c r="T38" i="131" s="1"/>
  <c r="R55" i="131"/>
  <c r="T55" i="131" s="1"/>
  <c r="R106" i="131"/>
  <c r="T106" i="131" s="1"/>
  <c r="R105" i="291"/>
  <c r="T105" i="291" s="1"/>
  <c r="Q101" i="131"/>
  <c r="S101" i="131" s="1"/>
  <c r="Q45" i="129"/>
  <c r="S45" i="129" s="1"/>
  <c r="Q41" i="131"/>
  <c r="S41" i="131" s="1"/>
  <c r="Q87" i="131"/>
  <c r="S87" i="131" s="1"/>
  <c r="Q37" i="131"/>
  <c r="S37" i="131" s="1"/>
  <c r="Q119" i="291"/>
  <c r="S119" i="291" s="1"/>
  <c r="R153" i="291"/>
  <c r="T153" i="291" s="1"/>
  <c r="R60" i="131"/>
  <c r="T60" i="131" s="1"/>
  <c r="R42" i="131"/>
  <c r="T42" i="131" s="1"/>
  <c r="Q50" i="129"/>
  <c r="S50" i="129" s="1"/>
  <c r="Q217" i="291"/>
  <c r="S217" i="291" s="1"/>
  <c r="R90" i="131"/>
  <c r="T90" i="131" s="1"/>
  <c r="Q93" i="131"/>
  <c r="S93" i="131" s="1"/>
  <c r="R57" i="131"/>
  <c r="T57" i="131" s="1"/>
  <c r="Q66" i="131"/>
  <c r="S66" i="131" s="1"/>
  <c r="R88" i="131"/>
  <c r="T88" i="131" s="1"/>
  <c r="Q57" i="131"/>
  <c r="S57" i="131" s="1"/>
  <c r="Q58" i="131"/>
  <c r="S58" i="131" s="1"/>
  <c r="R61" i="131"/>
  <c r="T61" i="131" s="1"/>
  <c r="Q47" i="129"/>
  <c r="S47" i="129" s="1"/>
  <c r="Q390" i="92"/>
  <c r="S390" i="92" s="1"/>
  <c r="Q63" i="131"/>
  <c r="S63" i="131" s="1"/>
  <c r="R48" i="129"/>
  <c r="T48" i="129" s="1"/>
  <c r="R32" i="129"/>
  <c r="T32" i="129" s="1"/>
  <c r="Q46" i="131"/>
  <c r="S46" i="131" s="1"/>
  <c r="R103" i="131"/>
  <c r="T103" i="131" s="1"/>
  <c r="R75" i="129"/>
  <c r="T75" i="129" s="1"/>
  <c r="Q56" i="131"/>
  <c r="S56" i="131" s="1"/>
  <c r="R39" i="131"/>
  <c r="T39" i="131" s="1"/>
  <c r="Q104" i="131"/>
  <c r="S104" i="131" s="1"/>
  <c r="Q319" i="92"/>
  <c r="S319" i="92" s="1"/>
  <c r="R74" i="131"/>
  <c r="T74" i="131" s="1"/>
  <c r="R87" i="131"/>
  <c r="T87" i="131" s="1"/>
  <c r="R39" i="291"/>
  <c r="T39" i="291" s="1"/>
  <c r="Q103" i="131"/>
  <c r="S103" i="131" s="1"/>
  <c r="Q49" i="129"/>
  <c r="S49" i="129" s="1"/>
  <c r="Q44" i="131"/>
  <c r="S44" i="131" s="1"/>
  <c r="Q105" i="291"/>
  <c r="S105" i="291" s="1"/>
  <c r="Q89" i="131"/>
  <c r="S89" i="131" s="1"/>
  <c r="Q63" i="291"/>
  <c r="S63" i="291" s="1"/>
  <c r="R50" i="129"/>
  <c r="T50" i="129" s="1"/>
  <c r="R43" i="131"/>
  <c r="T43" i="131" s="1"/>
  <c r="R89" i="131"/>
  <c r="T89" i="131" s="1"/>
  <c r="R386" i="92"/>
  <c r="T386" i="92" s="1"/>
  <c r="R77" i="131"/>
  <c r="T77" i="131" s="1"/>
  <c r="R318" i="92"/>
  <c r="T318" i="92" s="1"/>
  <c r="Q39" i="131"/>
  <c r="S39" i="131" s="1"/>
  <c r="R41" i="131"/>
  <c r="T41" i="131" s="1"/>
  <c r="R63" i="291"/>
  <c r="T63" i="291" s="1"/>
  <c r="Q75" i="129"/>
  <c r="S75" i="129" s="1"/>
  <c r="R63" i="131"/>
  <c r="T63" i="131" s="1"/>
  <c r="Q61" i="131"/>
  <c r="S61" i="131" s="1"/>
  <c r="R47" i="131"/>
  <c r="T47" i="131" s="1"/>
  <c r="Q280" i="94"/>
  <c r="S280" i="94" s="1"/>
  <c r="Q46" i="129"/>
  <c r="S46" i="129" s="1"/>
  <c r="R46" i="129"/>
  <c r="T46" i="129" s="1"/>
  <c r="Q48" i="129"/>
  <c r="S48" i="129" s="1"/>
  <c r="Q318" i="92"/>
  <c r="S318" i="92" s="1"/>
  <c r="Q42" i="131"/>
  <c r="S42" i="131" s="1"/>
  <c r="Q75" i="131"/>
  <c r="S75" i="131" s="1"/>
  <c r="Q33" i="129"/>
  <c r="S33" i="129" s="1"/>
  <c r="Q96" i="131"/>
  <c r="S96" i="131" s="1"/>
  <c r="R34" i="129"/>
  <c r="T34" i="129" s="1"/>
  <c r="Q24" i="291"/>
  <c r="S24" i="291" s="1"/>
  <c r="Q43" i="131"/>
  <c r="S43" i="131" s="1"/>
  <c r="R99" i="131"/>
  <c r="T99" i="131" s="1"/>
  <c r="Q98" i="131"/>
  <c r="S98" i="131" s="1"/>
  <c r="R49" i="129"/>
  <c r="T49" i="129" s="1"/>
  <c r="Q74" i="131"/>
  <c r="S74" i="131" s="1"/>
  <c r="R101" i="131"/>
  <c r="T101" i="131" s="1"/>
  <c r="R36" i="129"/>
  <c r="T36" i="129" s="1"/>
  <c r="Q32" i="129"/>
  <c r="S32" i="129" s="1"/>
  <c r="Q60" i="131"/>
  <c r="S60" i="131" s="1"/>
  <c r="R37" i="131"/>
  <c r="T37" i="131" s="1"/>
  <c r="R98" i="131"/>
  <c r="T98" i="131" s="1"/>
  <c r="R64" i="291"/>
  <c r="T64" i="291" s="1"/>
  <c r="R44" i="131"/>
  <c r="T44" i="131" s="1"/>
  <c r="R75" i="131"/>
  <c r="T75" i="131" s="1"/>
  <c r="R56" i="131"/>
  <c r="T56" i="131" s="1"/>
  <c r="R53" i="131"/>
  <c r="T53" i="131" s="1"/>
  <c r="Q53" i="131"/>
  <c r="S53" i="131" s="1"/>
  <c r="R35" i="129"/>
  <c r="T35" i="129" s="1"/>
  <c r="Q106" i="131"/>
  <c r="S106" i="131" s="1"/>
  <c r="R79" i="131"/>
  <c r="T79" i="131" s="1"/>
  <c r="Q42" i="129"/>
  <c r="S42" i="129" s="1"/>
  <c r="Q35" i="129"/>
  <c r="S35" i="129" s="1"/>
  <c r="R493" i="92"/>
  <c r="T493" i="92" s="1"/>
  <c r="Q493" i="92"/>
  <c r="S493" i="92" s="1"/>
  <c r="R74" i="112"/>
  <c r="T74" i="112" s="1"/>
  <c r="Q74" i="112"/>
  <c r="S74" i="112" s="1"/>
  <c r="Q219" i="291"/>
  <c r="S219" i="291" s="1"/>
  <c r="R219" i="291"/>
  <c r="T219" i="291" s="1"/>
  <c r="Q28" i="112"/>
  <c r="S28" i="112" s="1"/>
  <c r="R28" i="112"/>
  <c r="T28" i="112" s="1"/>
  <c r="Q42" i="92"/>
  <c r="S42" i="92" s="1"/>
  <c r="Q15" i="94"/>
  <c r="S15" i="94" s="1"/>
  <c r="Q181" i="92"/>
  <c r="S181" i="92" s="1"/>
  <c r="Q44" i="92"/>
  <c r="S44" i="92" s="1"/>
  <c r="Q16" i="94"/>
  <c r="S16" i="94" s="1"/>
  <c r="Q179" i="92"/>
  <c r="S179" i="92" s="1"/>
  <c r="Q47" i="365"/>
  <c r="S47" i="365" s="1"/>
  <c r="Q48" i="365"/>
  <c r="S48" i="365" s="1"/>
  <c r="Q49" i="365"/>
  <c r="S49" i="365" s="1"/>
  <c r="Q198" i="92"/>
  <c r="S198" i="92" s="1"/>
  <c r="Q41" i="92"/>
  <c r="S41" i="92" s="1"/>
  <c r="Q182" i="92"/>
  <c r="S182" i="92" s="1"/>
  <c r="Q43" i="92"/>
  <c r="S43" i="92" s="1"/>
  <c r="Q199" i="92"/>
  <c r="S199" i="92" s="1"/>
  <c r="Q180" i="92"/>
  <c r="S180" i="92" s="1"/>
  <c r="Q46" i="365"/>
  <c r="S46" i="365" s="1"/>
  <c r="H33" i="38"/>
  <c r="B6" i="38" s="1"/>
  <c r="Q106" i="90"/>
  <c r="S106" i="90" s="1"/>
  <c r="Q157" i="90"/>
  <c r="S157" i="90" s="1"/>
  <c r="Q98" i="90"/>
  <c r="S98" i="90" s="1"/>
  <c r="R106" i="90"/>
  <c r="T106" i="90" s="1"/>
  <c r="Q158" i="90"/>
  <c r="S158" i="90" s="1"/>
  <c r="R156" i="90"/>
  <c r="T156" i="90" s="1"/>
  <c r="Q112" i="90"/>
  <c r="S112" i="90" s="1"/>
  <c r="R94" i="90"/>
  <c r="T94" i="90" s="1"/>
  <c r="R157" i="90"/>
  <c r="T157" i="90" s="1"/>
  <c r="R158" i="90"/>
  <c r="T158" i="90" s="1"/>
  <c r="R98" i="90"/>
  <c r="T98" i="90" s="1"/>
  <c r="R112" i="90"/>
  <c r="T112" i="90" s="1"/>
  <c r="Q156" i="90"/>
  <c r="S156" i="90" s="1"/>
  <c r="H29" i="349"/>
  <c r="B5" i="349" s="1"/>
  <c r="Q27" i="90"/>
  <c r="S27" i="90" s="1"/>
  <c r="R27" i="90"/>
  <c r="T27" i="90" s="1"/>
  <c r="R71" i="90"/>
  <c r="T71" i="90" s="1"/>
  <c r="Q71" i="90"/>
  <c r="S71" i="90" s="1"/>
  <c r="Q84" i="94"/>
  <c r="S84" i="94" s="1"/>
  <c r="R84" i="94"/>
  <c r="T84" i="94" s="1"/>
  <c r="R18" i="102"/>
  <c r="T18" i="102" s="1"/>
  <c r="R21" i="102"/>
  <c r="T21" i="102" s="1"/>
  <c r="Q77" i="94"/>
  <c r="S77" i="94" s="1"/>
  <c r="R77" i="94"/>
  <c r="T77" i="94" s="1"/>
  <c r="Q36" i="291"/>
  <c r="S36" i="291" s="1"/>
  <c r="Q102" i="176"/>
  <c r="S102" i="176" s="1"/>
  <c r="Q93" i="176"/>
  <c r="S93" i="176" s="1"/>
  <c r="Q112" i="176"/>
  <c r="S112" i="176" s="1"/>
  <c r="Q23" i="176"/>
  <c r="S23" i="176" s="1"/>
  <c r="Q39" i="176"/>
  <c r="S39" i="176" s="1"/>
  <c r="Q30" i="176"/>
  <c r="S30" i="176" s="1"/>
  <c r="Q103" i="176"/>
  <c r="S103" i="176" s="1"/>
  <c r="R36" i="291"/>
  <c r="T36" i="291" s="1"/>
  <c r="Q94" i="176"/>
  <c r="S94" i="176" s="1"/>
  <c r="R17" i="104"/>
  <c r="T17" i="104" s="1"/>
  <c r="Q17" i="104"/>
  <c r="S17" i="104" s="1"/>
  <c r="R59" i="92"/>
  <c r="T59" i="92" s="1"/>
  <c r="Q59" i="92"/>
  <c r="S59" i="92" s="1"/>
  <c r="Q50" i="299"/>
  <c r="S50" i="299" s="1"/>
  <c r="R50" i="299"/>
  <c r="T50" i="299" s="1"/>
  <c r="R162" i="92"/>
  <c r="T162" i="92" s="1"/>
  <c r="R24" i="156"/>
  <c r="T24" i="156" s="1"/>
  <c r="Q24" i="156"/>
  <c r="S24" i="156" s="1"/>
  <c r="R146" i="92"/>
  <c r="T146" i="92" s="1"/>
  <c r="H27" i="86"/>
  <c r="B6" i="86" s="1"/>
  <c r="H25" i="86"/>
  <c r="B5" i="86" s="1"/>
  <c r="H32" i="41"/>
  <c r="B6" i="41" s="1"/>
  <c r="H20" i="20"/>
  <c r="B6" i="20" s="1"/>
  <c r="H31" i="333"/>
  <c r="B6" i="333" s="1"/>
  <c r="H28" i="342"/>
  <c r="B5" i="342" s="1"/>
  <c r="H28" i="65"/>
  <c r="B5" i="65" s="1"/>
  <c r="H30" i="325"/>
  <c r="B5" i="325" s="1"/>
  <c r="H30" i="340"/>
  <c r="B6" i="340" s="1"/>
  <c r="H31" i="345"/>
  <c r="B6" i="345" s="1"/>
  <c r="H24" i="58"/>
  <c r="B5" i="58" s="1"/>
  <c r="H24" i="55"/>
  <c r="B5" i="55" s="1"/>
  <c r="H25" i="52"/>
  <c r="B5" i="52" s="1"/>
  <c r="H30" i="64"/>
  <c r="B6" i="64" s="1"/>
  <c r="H29" i="332"/>
  <c r="B5" i="332" s="1"/>
  <c r="H29" i="19"/>
  <c r="B6" i="19" s="1"/>
  <c r="H27" i="81"/>
  <c r="B5" i="81" s="1"/>
  <c r="H18" i="67"/>
  <c r="B5" i="67" s="1"/>
  <c r="H20" i="67"/>
  <c r="B6" i="67" s="1"/>
  <c r="H28" i="28"/>
  <c r="B5" i="28" s="1"/>
  <c r="H29" i="80"/>
  <c r="B6" i="80" s="1"/>
  <c r="H27" i="13"/>
  <c r="B6" i="13" s="1"/>
  <c r="H27" i="52"/>
  <c r="B6" i="52" s="1"/>
  <c r="H32" i="325"/>
  <c r="B6" i="325" s="1"/>
  <c r="H30" i="342"/>
  <c r="B6" i="342" s="1"/>
  <c r="H30" i="27"/>
  <c r="B6" i="27" s="1"/>
  <c r="H29" i="30"/>
  <c r="B6" i="30" s="1"/>
  <c r="H29" i="89"/>
  <c r="B5" i="89" s="1"/>
  <c r="H31" i="89"/>
  <c r="B6" i="89" s="1"/>
  <c r="H30" i="25"/>
  <c r="B6" i="25" s="1"/>
  <c r="H31" i="45"/>
  <c r="B5" i="45" s="1"/>
  <c r="H29" i="32"/>
  <c r="B6" i="32" s="1"/>
  <c r="H30" i="353"/>
  <c r="B6" i="353" s="1"/>
  <c r="H29" i="42"/>
  <c r="B5" i="42" s="1"/>
  <c r="H18" i="69"/>
  <c r="B5" i="69" s="1"/>
  <c r="H33" i="76"/>
  <c r="B6" i="76" s="1"/>
  <c r="H20" i="66"/>
  <c r="B6" i="66" s="1"/>
  <c r="H27" i="80"/>
  <c r="B5" i="80" s="1"/>
  <c r="H24" i="57"/>
  <c r="B5" i="57" s="1"/>
  <c r="H29" i="88"/>
  <c r="B5" i="88" s="1"/>
  <c r="H26" i="55"/>
  <c r="B6" i="55" s="1"/>
  <c r="H31" i="78"/>
  <c r="B5" i="78" s="1"/>
  <c r="H32" i="40"/>
  <c r="B6" i="40" s="1"/>
  <c r="H25" i="87"/>
  <c r="B5" i="87" s="1"/>
  <c r="H27" i="87"/>
  <c r="B6" i="87" s="1"/>
  <c r="H26" i="56"/>
  <c r="B6" i="56" s="1"/>
  <c r="H18" i="20"/>
  <c r="B5" i="20" s="1"/>
  <c r="H30" i="75"/>
  <c r="B6" i="75" s="1"/>
  <c r="H28" i="26"/>
  <c r="B5" i="26" s="1"/>
  <c r="H31" i="76"/>
  <c r="B5" i="76" s="1"/>
  <c r="H30" i="40"/>
  <c r="B5" i="40" s="1"/>
  <c r="H29" i="35"/>
  <c r="B6" i="35" s="1"/>
  <c r="H31" i="61"/>
  <c r="B6" i="61" s="1"/>
  <c r="H26" i="57"/>
  <c r="B6" i="57" s="1"/>
  <c r="H30" i="351"/>
  <c r="B6" i="351" s="1"/>
  <c r="H24" i="56"/>
  <c r="B5" i="56" s="1"/>
  <c r="H30" i="74"/>
  <c r="B6" i="74" s="1"/>
  <c r="H20" i="69"/>
  <c r="B6" i="69" s="1"/>
  <c r="H27" i="35"/>
  <c r="B5" i="35" s="1"/>
  <c r="H28" i="64"/>
  <c r="B5" i="64" s="1"/>
  <c r="H28" i="74"/>
  <c r="B5" i="74" s="1"/>
  <c r="H29" i="81"/>
  <c r="B6" i="81" s="1"/>
  <c r="H25" i="53"/>
  <c r="B5" i="53" s="1"/>
  <c r="H27" i="54"/>
  <c r="B6" i="54" s="1"/>
  <c r="H25" i="54"/>
  <c r="B5" i="54" s="1"/>
  <c r="H30" i="63"/>
  <c r="B6" i="63" s="1"/>
  <c r="H29" i="333"/>
  <c r="B5" i="333" s="1"/>
  <c r="H26" i="58"/>
  <c r="B6" i="58" s="1"/>
  <c r="H29" i="345"/>
  <c r="B5" i="345" s="1"/>
  <c r="H27" i="53"/>
  <c r="B6" i="53" s="1"/>
  <c r="H32" i="326"/>
  <c r="B6" i="326" s="1"/>
  <c r="H31" i="88"/>
  <c r="B6" i="88" s="1"/>
  <c r="H28" i="340"/>
  <c r="B5" i="340" s="1"/>
  <c r="H19" i="354"/>
  <c r="B5" i="354" s="1"/>
  <c r="H31" i="332"/>
  <c r="B6" i="332" s="1"/>
  <c r="H30" i="26"/>
  <c r="B6" i="26" s="1"/>
  <c r="H25" i="13"/>
  <c r="B5" i="13" s="1"/>
  <c r="H30" i="65"/>
  <c r="B6" i="65" s="1"/>
  <c r="S13" i="364" l="1"/>
  <c r="C7" i="322" s="1"/>
  <c r="T18" i="115"/>
  <c r="D4" i="322" s="1"/>
  <c r="T76" i="112"/>
  <c r="D20" i="322" s="1"/>
  <c r="S169" i="215"/>
  <c r="C9" i="322" s="1"/>
  <c r="T169" i="215"/>
  <c r="D9" i="322" s="1"/>
  <c r="S249" i="90"/>
  <c r="S48" i="220"/>
  <c r="C3" i="322" s="1"/>
  <c r="T13" i="364"/>
  <c r="D7" i="322" s="1"/>
  <c r="T65" i="223"/>
  <c r="S65" i="223"/>
  <c r="T249" i="90"/>
  <c r="T48" i="220"/>
  <c r="D3" i="322" s="1"/>
  <c r="S64" i="299"/>
  <c r="T64" i="299"/>
  <c r="D45" i="12"/>
  <c r="D206" i="12"/>
  <c r="F170" i="366"/>
  <c r="D165" i="12"/>
  <c r="F42" i="366"/>
  <c r="F58" i="366"/>
  <c r="F194" i="366"/>
  <c r="D80" i="12"/>
  <c r="D58" i="12"/>
  <c r="D199" i="12"/>
  <c r="D109" i="12"/>
  <c r="F35" i="366"/>
  <c r="D151" i="12"/>
  <c r="D230" i="12"/>
  <c r="F206" i="366"/>
  <c r="D144" i="12"/>
  <c r="F154" i="366"/>
  <c r="D105" i="12"/>
  <c r="F188" i="366"/>
  <c r="D93" i="12"/>
  <c r="D150" i="12"/>
  <c r="F84" i="366"/>
  <c r="F96" i="366"/>
  <c r="D75" i="12"/>
  <c r="F81" i="366"/>
  <c r="F82" i="366"/>
  <c r="F40" i="366"/>
  <c r="F221" i="366"/>
  <c r="F186" i="366"/>
  <c r="F101" i="366"/>
  <c r="F202" i="366"/>
  <c r="F133" i="366"/>
  <c r="F93" i="366"/>
  <c r="F189" i="366"/>
  <c r="D85" i="12"/>
  <c r="F171" i="366"/>
  <c r="D208" i="12"/>
  <c r="F86" i="366"/>
  <c r="F156" i="366"/>
  <c r="F67" i="366"/>
  <c r="F38" i="366"/>
  <c r="D95" i="12"/>
  <c r="F197" i="366"/>
  <c r="D61" i="12"/>
  <c r="F91" i="366"/>
  <c r="D92" i="12"/>
  <c r="F77" i="366"/>
  <c r="D137" i="12"/>
  <c r="F122" i="366"/>
  <c r="D89" i="12"/>
  <c r="F74" i="366"/>
  <c r="D133" i="12"/>
  <c r="F118" i="366"/>
  <c r="D41" i="12"/>
  <c r="F26" i="366"/>
  <c r="D71" i="12"/>
  <c r="F56" i="366"/>
  <c r="F104" i="366"/>
  <c r="D119" i="12"/>
  <c r="F32" i="366"/>
  <c r="D47" i="12"/>
  <c r="D65" i="12"/>
  <c r="F50" i="366"/>
  <c r="F33" i="366"/>
  <c r="D48" i="12"/>
  <c r="F87" i="366"/>
  <c r="D102" i="12"/>
  <c r="D103" i="12"/>
  <c r="F88" i="366"/>
  <c r="F192" i="366"/>
  <c r="D207" i="12"/>
  <c r="D198" i="12"/>
  <c r="F183" i="366"/>
  <c r="D43" i="12"/>
  <c r="F28" i="366"/>
  <c r="F127" i="366"/>
  <c r="D142" i="12"/>
  <c r="D87" i="12"/>
  <c r="F72" i="366"/>
  <c r="D131" i="12"/>
  <c r="F116" i="366"/>
  <c r="D134" i="12"/>
  <c r="F119" i="366"/>
  <c r="Q16" i="102"/>
  <c r="S16" i="102" s="1"/>
  <c r="D132" i="12"/>
  <c r="F117" i="366"/>
  <c r="D86" i="12"/>
  <c r="F71" i="366"/>
  <c r="F39" i="366"/>
  <c r="D54" i="12"/>
  <c r="D56" i="12"/>
  <c r="F41" i="366"/>
  <c r="F114" i="366"/>
  <c r="D129" i="12"/>
  <c r="F95" i="366"/>
  <c r="D110" i="12"/>
  <c r="F144" i="366"/>
  <c r="D159" i="12"/>
  <c r="D138" i="12"/>
  <c r="F123" i="366"/>
  <c r="D66" i="12"/>
  <c r="F51" i="366"/>
  <c r="D122" i="12"/>
  <c r="F107" i="366"/>
  <c r="D74" i="12"/>
  <c r="F59" i="366"/>
  <c r="D140" i="12"/>
  <c r="F125" i="366"/>
  <c r="D136" i="12"/>
  <c r="F121" i="366"/>
  <c r="D125" i="12"/>
  <c r="F110" i="366"/>
  <c r="D139" i="12"/>
  <c r="F124" i="366"/>
  <c r="D157" i="12"/>
  <c r="F142" i="366"/>
  <c r="D83" i="12"/>
  <c r="F68" i="366"/>
  <c r="D156" i="12"/>
  <c r="F141" i="366"/>
  <c r="D155" i="12"/>
  <c r="F140" i="366"/>
  <c r="F145" i="366"/>
  <c r="D160" i="12"/>
  <c r="D117" i="12"/>
  <c r="F102" i="366"/>
  <c r="F210" i="366"/>
  <c r="D225" i="12"/>
  <c r="D42" i="12"/>
  <c r="F27" i="366"/>
  <c r="F97" i="366"/>
  <c r="D112" i="12"/>
  <c r="F55" i="366"/>
  <c r="D70" i="12"/>
  <c r="D216" i="12"/>
  <c r="F201" i="366"/>
  <c r="F113" i="366"/>
  <c r="D128" i="12"/>
  <c r="D135" i="12"/>
  <c r="F120" i="366"/>
  <c r="D51" i="12"/>
  <c r="F36" i="366"/>
  <c r="D60" i="12"/>
  <c r="F45" i="366"/>
  <c r="D183" i="12"/>
  <c r="F168" i="366"/>
  <c r="D184" i="12"/>
  <c r="F169" i="366"/>
  <c r="F159" i="366"/>
  <c r="D174" i="12"/>
  <c r="F112" i="366"/>
  <c r="D127" i="12"/>
  <c r="D72" i="12"/>
  <c r="F57" i="366"/>
  <c r="D123" i="12"/>
  <c r="F108" i="366"/>
  <c r="D90" i="12"/>
  <c r="F75" i="366"/>
  <c r="D84" i="12"/>
  <c r="F69" i="366"/>
  <c r="D124" i="12"/>
  <c r="F109" i="366"/>
  <c r="D180" i="12"/>
  <c r="F165" i="366"/>
  <c r="D154" i="12"/>
  <c r="F139" i="366"/>
  <c r="D121" i="12"/>
  <c r="F106" i="366"/>
  <c r="D153" i="12"/>
  <c r="F138" i="366"/>
  <c r="F161" i="366"/>
  <c r="D176" i="12"/>
  <c r="F160" i="366"/>
  <c r="D175" i="12"/>
  <c r="D130" i="12"/>
  <c r="F115" i="366"/>
  <c r="D120" i="12"/>
  <c r="F105" i="366"/>
  <c r="F48" i="366"/>
  <c r="D63" i="12"/>
  <c r="F111" i="366"/>
  <c r="D126" i="12"/>
  <c r="D179" i="12"/>
  <c r="F164" i="366"/>
  <c r="D64" i="12"/>
  <c r="F49" i="366"/>
  <c r="D202" i="12"/>
  <c r="F187" i="366"/>
  <c r="F200" i="366"/>
  <c r="D215" i="12"/>
  <c r="D152" i="12"/>
  <c r="F137" i="366"/>
  <c r="F31" i="366"/>
  <c r="D46" i="12"/>
  <c r="F143" i="366"/>
  <c r="D158" i="12"/>
  <c r="D118" i="12"/>
  <c r="F103" i="366"/>
  <c r="D52" i="12"/>
  <c r="F37" i="366"/>
  <c r="D104" i="12"/>
  <c r="F89" i="366"/>
  <c r="D67" i="12"/>
  <c r="F52" i="366"/>
  <c r="D44" i="12"/>
  <c r="F29" i="366"/>
  <c r="D115" i="12"/>
  <c r="F100" i="366"/>
  <c r="D81" i="12"/>
  <c r="F66" i="366"/>
  <c r="D194" i="12"/>
  <c r="F179" i="366"/>
  <c r="D226" i="12"/>
  <c r="F211" i="366"/>
  <c r="G5" i="369"/>
  <c r="D218" i="12"/>
  <c r="F203" i="366"/>
  <c r="D91" i="12"/>
  <c r="F76" i="366"/>
  <c r="F64" i="366"/>
  <c r="D79" i="12"/>
  <c r="D205" i="12"/>
  <c r="F190" i="366"/>
  <c r="D172" i="12"/>
  <c r="F157" i="366"/>
  <c r="D188" i="12"/>
  <c r="F173" i="366"/>
  <c r="D213" i="12"/>
  <c r="F198" i="366"/>
  <c r="F62" i="366"/>
  <c r="D77" i="12"/>
  <c r="F175" i="366"/>
  <c r="D190" i="12"/>
  <c r="D181" i="12"/>
  <c r="F166" i="366"/>
  <c r="F98" i="366"/>
  <c r="D113" i="12"/>
  <c r="F130" i="366"/>
  <c r="D145" i="12"/>
  <c r="F207" i="366"/>
  <c r="D222" i="12"/>
  <c r="D163" i="12"/>
  <c r="F148" i="366"/>
  <c r="D228" i="12"/>
  <c r="F213" i="366"/>
  <c r="D49" i="12"/>
  <c r="F34" i="366"/>
  <c r="D214" i="12"/>
  <c r="F199" i="366"/>
  <c r="F128" i="366"/>
  <c r="D143" i="12"/>
  <c r="D189" i="12"/>
  <c r="F174" i="366"/>
  <c r="D114" i="12"/>
  <c r="F99" i="366"/>
  <c r="D59" i="12"/>
  <c r="F44" i="366"/>
  <c r="D161" i="12"/>
  <c r="F146" i="366"/>
  <c r="D170" i="12"/>
  <c r="F155" i="366"/>
  <c r="D187" i="12"/>
  <c r="F172" i="366"/>
  <c r="F152" i="366"/>
  <c r="D167" i="12"/>
  <c r="D227" i="12"/>
  <c r="F212" i="366"/>
  <c r="D141" i="12"/>
  <c r="F126" i="366"/>
  <c r="F178" i="366"/>
  <c r="D193" i="12"/>
  <c r="F176" i="366"/>
  <c r="D191" i="12"/>
  <c r="D107" i="12"/>
  <c r="F92" i="366"/>
  <c r="D219" i="12"/>
  <c r="F204" i="366"/>
  <c r="D178" i="12"/>
  <c r="F163" i="366"/>
  <c r="F216" i="366"/>
  <c r="D231" i="12"/>
  <c r="D200" i="12"/>
  <c r="F185" i="366"/>
  <c r="D147" i="12"/>
  <c r="F132" i="366"/>
  <c r="D235" i="12"/>
  <c r="F220" i="366"/>
  <c r="D234" i="12"/>
  <c r="F219" i="366"/>
  <c r="D173" i="12"/>
  <c r="F158" i="366"/>
  <c r="D196" i="12"/>
  <c r="F181" i="366"/>
  <c r="D164" i="12"/>
  <c r="F149" i="366"/>
  <c r="F63" i="366"/>
  <c r="D78" i="12"/>
  <c r="D195" i="12"/>
  <c r="F180" i="366"/>
  <c r="D166" i="12"/>
  <c r="F151" i="366"/>
  <c r="D100" i="12"/>
  <c r="F85" i="366"/>
  <c r="D68" i="12"/>
  <c r="F53" i="366"/>
  <c r="D76" i="12"/>
  <c r="F61" i="366"/>
  <c r="F47" i="366"/>
  <c r="D62" i="12"/>
  <c r="D162" i="12"/>
  <c r="F147" i="366"/>
  <c r="D197" i="12"/>
  <c r="F182" i="366"/>
  <c r="D146" i="12"/>
  <c r="F131" i="366"/>
  <c r="D168" i="12"/>
  <c r="F153" i="366"/>
  <c r="D233" i="12"/>
  <c r="F218" i="366"/>
  <c r="D149" i="12"/>
  <c r="F134" i="366"/>
  <c r="D210" i="12"/>
  <c r="F195" i="366"/>
  <c r="D98" i="12"/>
  <c r="F83" i="366"/>
  <c r="D220" i="12"/>
  <c r="F205" i="366"/>
  <c r="D211" i="12"/>
  <c r="F196" i="366"/>
  <c r="F177" i="366"/>
  <c r="D192" i="12"/>
  <c r="F79" i="366"/>
  <c r="D94" i="12"/>
  <c r="D182" i="12"/>
  <c r="F167" i="366"/>
  <c r="D69" i="12"/>
  <c r="F54" i="366"/>
  <c r="F162" i="366"/>
  <c r="D177" i="12"/>
  <c r="D232" i="12"/>
  <c r="F217" i="366"/>
  <c r="F208" i="366"/>
  <c r="D223" i="12"/>
  <c r="D88" i="12"/>
  <c r="F73" i="366"/>
  <c r="F209" i="366"/>
  <c r="D224" i="12"/>
  <c r="D229" i="12"/>
  <c r="F214" i="366"/>
  <c r="F7" i="370"/>
  <c r="G7" i="370" s="1"/>
  <c r="F6" i="370"/>
  <c r="F8" i="370"/>
  <c r="G8" i="370" s="1"/>
  <c r="Q107" i="291"/>
  <c r="S107" i="291" s="1"/>
  <c r="R165" i="291"/>
  <c r="T165" i="291" s="1"/>
  <c r="Q202" i="291"/>
  <c r="S202" i="291" s="1"/>
  <c r="R205" i="291"/>
  <c r="T205" i="291" s="1"/>
  <c r="Q160" i="291"/>
  <c r="S160" i="291" s="1"/>
  <c r="Q128" i="291"/>
  <c r="S128" i="291" s="1"/>
  <c r="R226" i="291"/>
  <c r="T226" i="291" s="1"/>
  <c r="R202" i="291"/>
  <c r="T202" i="291" s="1"/>
  <c r="Q199" i="291"/>
  <c r="S199" i="291" s="1"/>
  <c r="R28" i="204"/>
  <c r="T28" i="204" s="1"/>
  <c r="T64" i="204" s="1"/>
  <c r="D24" i="322" s="1"/>
  <c r="R197" i="291"/>
  <c r="T197" i="291" s="1"/>
  <c r="R128" i="291"/>
  <c r="T128" i="291" s="1"/>
  <c r="R99" i="291"/>
  <c r="T99" i="291" s="1"/>
  <c r="R148" i="291"/>
  <c r="T148" i="291" s="1"/>
  <c r="R62" i="131"/>
  <c r="T62" i="131" s="1"/>
  <c r="R107" i="291"/>
  <c r="T107" i="291" s="1"/>
  <c r="Q165" i="291"/>
  <c r="S165" i="291" s="1"/>
  <c r="Q106" i="291"/>
  <c r="S106" i="291" s="1"/>
  <c r="Q205" i="291"/>
  <c r="S205" i="291" s="1"/>
  <c r="Q104" i="291"/>
  <c r="S104" i="291" s="1"/>
  <c r="R160" i="291"/>
  <c r="T160" i="291" s="1"/>
  <c r="R101" i="291"/>
  <c r="T101" i="291" s="1"/>
  <c r="Q226" i="291"/>
  <c r="S226" i="291" s="1"/>
  <c r="R106" i="291"/>
  <c r="T106" i="291" s="1"/>
  <c r="Q95" i="131"/>
  <c r="S95" i="131" s="1"/>
  <c r="R104" i="291"/>
  <c r="T104" i="291" s="1"/>
  <c r="Q137" i="291"/>
  <c r="S137" i="291" s="1"/>
  <c r="R199" i="291"/>
  <c r="T199" i="291" s="1"/>
  <c r="Q28" i="204"/>
  <c r="S28" i="204" s="1"/>
  <c r="S64" i="204" s="1"/>
  <c r="C24" i="322" s="1"/>
  <c r="Q197" i="291"/>
  <c r="S197" i="291" s="1"/>
  <c r="Q99" i="291"/>
  <c r="S99" i="291" s="1"/>
  <c r="R95" i="131"/>
  <c r="T95" i="131" s="1"/>
  <c r="R137" i="291"/>
  <c r="T137" i="291" s="1"/>
  <c r="Q148" i="291"/>
  <c r="S148" i="291" s="1"/>
  <c r="Q101" i="291"/>
  <c r="S101" i="291" s="1"/>
  <c r="Q62" i="131"/>
  <c r="S62" i="131" s="1"/>
  <c r="Q47" i="90"/>
  <c r="S47" i="90" s="1"/>
  <c r="Q123" i="176"/>
  <c r="S123" i="176" s="1"/>
  <c r="Q26" i="90"/>
  <c r="S26" i="90" s="1"/>
  <c r="R479" i="176"/>
  <c r="T479" i="176" s="1"/>
  <c r="R35" i="90"/>
  <c r="T35" i="90" s="1"/>
  <c r="Q59" i="94"/>
  <c r="S59" i="94" s="1"/>
  <c r="Q65" i="129"/>
  <c r="S65" i="129" s="1"/>
  <c r="Q420" i="176"/>
  <c r="S420" i="176" s="1"/>
  <c r="R116" i="156"/>
  <c r="T116" i="156" s="1"/>
  <c r="R310" i="176"/>
  <c r="T310" i="176" s="1"/>
  <c r="R49" i="90"/>
  <c r="T49" i="90" s="1"/>
  <c r="Q68" i="291"/>
  <c r="S68" i="291" s="1"/>
  <c r="R84" i="176"/>
  <c r="T84" i="176" s="1"/>
  <c r="R123" i="176"/>
  <c r="T123" i="176" s="1"/>
  <c r="Q229" i="176"/>
  <c r="S229" i="176" s="1"/>
  <c r="Q517" i="176"/>
  <c r="S517" i="176" s="1"/>
  <c r="R47" i="90"/>
  <c r="T47" i="90" s="1"/>
  <c r="Q513" i="176"/>
  <c r="S513" i="176" s="1"/>
  <c r="R113" i="156"/>
  <c r="T113" i="156" s="1"/>
  <c r="R513" i="176"/>
  <c r="T513" i="176" s="1"/>
  <c r="R147" i="131"/>
  <c r="T147" i="131" s="1"/>
  <c r="Q41" i="90"/>
  <c r="S41" i="90" s="1"/>
  <c r="R89" i="176"/>
  <c r="T89" i="176" s="1"/>
  <c r="R119" i="131"/>
  <c r="T119" i="131" s="1"/>
  <c r="R26" i="90"/>
  <c r="T26" i="90" s="1"/>
  <c r="R59" i="94"/>
  <c r="T59" i="94" s="1"/>
  <c r="Q152" i="131"/>
  <c r="S152" i="131" s="1"/>
  <c r="Q366" i="176"/>
  <c r="S366" i="176" s="1"/>
  <c r="Q119" i="156"/>
  <c r="S119" i="156" s="1"/>
  <c r="R152" i="131"/>
  <c r="T152" i="131" s="1"/>
  <c r="R517" i="176"/>
  <c r="T517" i="176" s="1"/>
  <c r="R420" i="176"/>
  <c r="T420" i="176" s="1"/>
  <c r="Q35" i="90"/>
  <c r="S35" i="90" s="1"/>
  <c r="R68" i="291"/>
  <c r="T68" i="291" s="1"/>
  <c r="R386" i="176"/>
  <c r="T386" i="176" s="1"/>
  <c r="Q65" i="291"/>
  <c r="S65" i="291" s="1"/>
  <c r="R71" i="108"/>
  <c r="T71" i="108" s="1"/>
  <c r="Q116" i="156"/>
  <c r="S116" i="156" s="1"/>
  <c r="Q12" i="129"/>
  <c r="S12" i="129" s="1"/>
  <c r="Q218" i="313"/>
  <c r="S218" i="313" s="1"/>
  <c r="R55" i="90"/>
  <c r="T55" i="90" s="1"/>
  <c r="Q55" i="90"/>
  <c r="S55" i="90" s="1"/>
  <c r="R25" i="131"/>
  <c r="T25" i="131" s="1"/>
  <c r="R229" i="176"/>
  <c r="T229" i="176" s="1"/>
  <c r="Q386" i="176"/>
  <c r="S386" i="176" s="1"/>
  <c r="Q137" i="131"/>
  <c r="S137" i="131" s="1"/>
  <c r="R137" i="131"/>
  <c r="T137" i="131" s="1"/>
  <c r="Q121" i="131"/>
  <c r="S121" i="131" s="1"/>
  <c r="R218" i="313"/>
  <c r="T218" i="313" s="1"/>
  <c r="R65" i="129"/>
  <c r="T65" i="129" s="1"/>
  <c r="Q25" i="131"/>
  <c r="S25" i="131" s="1"/>
  <c r="Q84" i="176"/>
  <c r="S84" i="176" s="1"/>
  <c r="Q71" i="108"/>
  <c r="S71" i="108" s="1"/>
  <c r="R225" i="176"/>
  <c r="T225" i="176" s="1"/>
  <c r="Q119" i="131"/>
  <c r="S119" i="131" s="1"/>
  <c r="R41" i="90"/>
  <c r="T41" i="90" s="1"/>
  <c r="Q49" i="90"/>
  <c r="S49" i="90" s="1"/>
  <c r="Q147" i="131"/>
  <c r="S147" i="131" s="1"/>
  <c r="Q310" i="176"/>
  <c r="S310" i="176" s="1"/>
  <c r="R119" i="156"/>
  <c r="T119" i="156" s="1"/>
  <c r="R366" i="176"/>
  <c r="T366" i="176" s="1"/>
  <c r="R65" i="291"/>
  <c r="T65" i="291" s="1"/>
  <c r="Q89" i="176"/>
  <c r="S89" i="176" s="1"/>
  <c r="Q479" i="176"/>
  <c r="S479" i="176" s="1"/>
  <c r="R12" i="129"/>
  <c r="T12" i="129" s="1"/>
  <c r="R121" i="131"/>
  <c r="T121" i="131" s="1"/>
  <c r="Q113" i="156"/>
  <c r="S113" i="156" s="1"/>
  <c r="Q153" i="131"/>
  <c r="S153" i="131" s="1"/>
  <c r="R146" i="131"/>
  <c r="T146" i="131" s="1"/>
  <c r="R139" i="131"/>
  <c r="T139" i="131" s="1"/>
  <c r="R120" i="131"/>
  <c r="T120" i="131" s="1"/>
  <c r="R142" i="131"/>
  <c r="T142" i="131" s="1"/>
  <c r="R150" i="131"/>
  <c r="T150" i="131" s="1"/>
  <c r="R116" i="131"/>
  <c r="T116" i="131" s="1"/>
  <c r="Q122" i="131"/>
  <c r="S122" i="131" s="1"/>
  <c r="R133" i="131"/>
  <c r="T133" i="131" s="1"/>
  <c r="Q118" i="131"/>
  <c r="S118" i="131" s="1"/>
  <c r="Q116" i="131"/>
  <c r="S116" i="131" s="1"/>
  <c r="Q148" i="131"/>
  <c r="S148" i="131" s="1"/>
  <c r="Q142" i="131"/>
  <c r="S142" i="131" s="1"/>
  <c r="Q139" i="131"/>
  <c r="S139" i="131" s="1"/>
  <c r="Q146" i="131"/>
  <c r="S146" i="131" s="1"/>
  <c r="Q123" i="131"/>
  <c r="S123" i="131" s="1"/>
  <c r="Q120" i="131"/>
  <c r="S120" i="131" s="1"/>
  <c r="R123" i="131"/>
  <c r="T123" i="131" s="1"/>
  <c r="Q134" i="131"/>
  <c r="S134" i="131" s="1"/>
  <c r="Q136" i="131"/>
  <c r="S136" i="131" s="1"/>
  <c r="R153" i="131"/>
  <c r="T153" i="131" s="1"/>
  <c r="R148" i="131"/>
  <c r="T148" i="131" s="1"/>
  <c r="R140" i="131"/>
  <c r="T140" i="131" s="1"/>
  <c r="R145" i="131"/>
  <c r="T145" i="131" s="1"/>
  <c r="R117" i="131"/>
  <c r="T117" i="131" s="1"/>
  <c r="R134" i="131"/>
  <c r="T134" i="131" s="1"/>
  <c r="R143" i="131"/>
  <c r="T143" i="131" s="1"/>
  <c r="Q135" i="131"/>
  <c r="S135" i="131" s="1"/>
  <c r="R138" i="131"/>
  <c r="T138" i="131" s="1"/>
  <c r="R136" i="131"/>
  <c r="T136" i="131" s="1"/>
  <c r="R135" i="131"/>
  <c r="T135" i="131" s="1"/>
  <c r="R122" i="131"/>
  <c r="T122" i="131" s="1"/>
  <c r="Q143" i="131"/>
  <c r="S143" i="131" s="1"/>
  <c r="Q133" i="131"/>
  <c r="S133" i="131" s="1"/>
  <c r="Q145" i="131"/>
  <c r="S145" i="131" s="1"/>
  <c r="Q141" i="131"/>
  <c r="S141" i="131" s="1"/>
  <c r="R141" i="131"/>
  <c r="T141" i="131" s="1"/>
  <c r="R118" i="131"/>
  <c r="T118" i="131" s="1"/>
  <c r="Q140" i="131"/>
  <c r="S140" i="131" s="1"/>
  <c r="Q138" i="131"/>
  <c r="S138" i="131" s="1"/>
  <c r="Q117" i="131"/>
  <c r="S117" i="131" s="1"/>
  <c r="Q150" i="131"/>
  <c r="S150" i="131" s="1"/>
  <c r="R105" i="131"/>
  <c r="T105" i="131" s="1"/>
  <c r="R97" i="131"/>
  <c r="T97" i="131" s="1"/>
  <c r="R217" i="291"/>
  <c r="T217" i="291" s="1"/>
  <c r="Q105" i="131"/>
  <c r="S105" i="131" s="1"/>
  <c r="Q97" i="131"/>
  <c r="S97" i="131" s="1"/>
  <c r="Q17" i="102"/>
  <c r="S17" i="102" s="1"/>
  <c r="Q19" i="102"/>
  <c r="S19" i="102" s="1"/>
  <c r="Q15" i="102"/>
  <c r="S15" i="102" s="1"/>
  <c r="Q20" i="102"/>
  <c r="S20" i="102" s="1"/>
  <c r="R38" i="90"/>
  <c r="T38" i="90" s="1"/>
  <c r="R34" i="90"/>
  <c r="T34" i="90" s="1"/>
  <c r="Q38" i="90"/>
  <c r="S38" i="90" s="1"/>
  <c r="Q34" i="90"/>
  <c r="S34" i="90" s="1"/>
  <c r="R101" i="156"/>
  <c r="T101" i="156" s="1"/>
  <c r="Q132" i="129"/>
  <c r="S132" i="129" s="1"/>
  <c r="Q114" i="156"/>
  <c r="S114" i="156" s="1"/>
  <c r="Q138" i="129"/>
  <c r="S138" i="129" s="1"/>
  <c r="R175" i="156"/>
  <c r="T175" i="156" s="1"/>
  <c r="R197" i="156"/>
  <c r="T197" i="156" s="1"/>
  <c r="R134" i="129"/>
  <c r="T134" i="129" s="1"/>
  <c r="Q137" i="156"/>
  <c r="S137" i="156" s="1"/>
  <c r="Q143" i="129"/>
  <c r="S143" i="129" s="1"/>
  <c r="R76" i="129"/>
  <c r="T76" i="129" s="1"/>
  <c r="Q68" i="156"/>
  <c r="S68" i="156" s="1"/>
  <c r="R56" i="129"/>
  <c r="T56" i="129" s="1"/>
  <c r="R42" i="102"/>
  <c r="T42" i="102" s="1"/>
  <c r="Q76" i="129"/>
  <c r="S76" i="129" s="1"/>
  <c r="Q140" i="129"/>
  <c r="S140" i="129" s="1"/>
  <c r="Q42" i="102"/>
  <c r="S42" i="102" s="1"/>
  <c r="R166" i="156"/>
  <c r="T166" i="156" s="1"/>
  <c r="R207" i="156"/>
  <c r="T207" i="156" s="1"/>
  <c r="Q91" i="156"/>
  <c r="S91" i="156" s="1"/>
  <c r="R19" i="102"/>
  <c r="T19" i="102" s="1"/>
  <c r="R40" i="102"/>
  <c r="T40" i="102" s="1"/>
  <c r="Q40" i="102"/>
  <c r="S40" i="102" s="1"/>
  <c r="Q165" i="156"/>
  <c r="S165" i="156" s="1"/>
  <c r="Q101" i="156"/>
  <c r="S101" i="156" s="1"/>
  <c r="R114" i="156"/>
  <c r="T114" i="156" s="1"/>
  <c r="R142" i="129"/>
  <c r="T142" i="129" s="1"/>
  <c r="R15" i="102"/>
  <c r="T15" i="102" s="1"/>
  <c r="R154" i="129"/>
  <c r="T154" i="129" s="1"/>
  <c r="Q134" i="129"/>
  <c r="S134" i="129" s="1"/>
  <c r="Q56" i="129"/>
  <c r="S56" i="129" s="1"/>
  <c r="Q102" i="131"/>
  <c r="S102" i="131" s="1"/>
  <c r="R51" i="129"/>
  <c r="T51" i="129" s="1"/>
  <c r="Q166" i="156"/>
  <c r="S166" i="156" s="1"/>
  <c r="R140" i="129"/>
  <c r="T140" i="129" s="1"/>
  <c r="R17" i="102"/>
  <c r="T17" i="102" s="1"/>
  <c r="Q207" i="156"/>
  <c r="S207" i="156" s="1"/>
  <c r="R132" i="129"/>
  <c r="T132" i="129" s="1"/>
  <c r="R20" i="102"/>
  <c r="T20" i="102" s="1"/>
  <c r="Q51" i="129"/>
  <c r="S51" i="129" s="1"/>
  <c r="Q175" i="156"/>
  <c r="S175" i="156" s="1"/>
  <c r="R67" i="129"/>
  <c r="T67" i="129" s="1"/>
  <c r="R137" i="156"/>
  <c r="T137" i="156" s="1"/>
  <c r="R41" i="129"/>
  <c r="T41" i="129" s="1"/>
  <c r="R165" i="156"/>
  <c r="T165" i="156" s="1"/>
  <c r="Q67" i="129"/>
  <c r="S67" i="129" s="1"/>
  <c r="Q197" i="156"/>
  <c r="S197" i="156" s="1"/>
  <c r="R143" i="129"/>
  <c r="T143" i="129" s="1"/>
  <c r="R138" i="129"/>
  <c r="T138" i="129" s="1"/>
  <c r="R102" i="131"/>
  <c r="T102" i="131" s="1"/>
  <c r="R16" i="102"/>
  <c r="T16" i="102" s="1"/>
  <c r="Q41" i="129"/>
  <c r="S41" i="129" s="1"/>
  <c r="R91" i="156"/>
  <c r="T91" i="156" s="1"/>
  <c r="R68" i="156"/>
  <c r="T68" i="156" s="1"/>
  <c r="Q154" i="129"/>
  <c r="S154" i="129" s="1"/>
  <c r="Q142" i="129"/>
  <c r="S142" i="129" s="1"/>
  <c r="Q77" i="176"/>
  <c r="S77" i="176" s="1"/>
  <c r="Q225" i="176"/>
  <c r="S225" i="176" s="1"/>
  <c r="R108" i="176"/>
  <c r="T108" i="176" s="1"/>
  <c r="R50" i="94"/>
  <c r="T50" i="94" s="1"/>
  <c r="R98" i="176"/>
  <c r="T98" i="176" s="1"/>
  <c r="R48" i="94"/>
  <c r="T48" i="94" s="1"/>
  <c r="R564" i="92"/>
  <c r="T564" i="92" s="1"/>
  <c r="Q661" i="92"/>
  <c r="S661" i="92" s="1"/>
  <c r="R104" i="176"/>
  <c r="T104" i="176" s="1"/>
  <c r="R125" i="176"/>
  <c r="T125" i="176" s="1"/>
  <c r="Q17" i="112"/>
  <c r="S17" i="112" s="1"/>
  <c r="R121" i="176"/>
  <c r="T121" i="176" s="1"/>
  <c r="R116" i="176"/>
  <c r="T116" i="176" s="1"/>
  <c r="R681" i="92"/>
  <c r="T681" i="92" s="1"/>
  <c r="Q348" i="94"/>
  <c r="S348" i="94" s="1"/>
  <c r="Q252" i="92"/>
  <c r="S252" i="92" s="1"/>
  <c r="Q50" i="94"/>
  <c r="S50" i="94" s="1"/>
  <c r="Q289" i="92"/>
  <c r="S289" i="92" s="1"/>
  <c r="Q683" i="92"/>
  <c r="S683" i="92" s="1"/>
  <c r="R46" i="176"/>
  <c r="T46" i="176" s="1"/>
  <c r="Q11" i="291"/>
  <c r="S11" i="291" s="1"/>
  <c r="Q108" i="176"/>
  <c r="S108" i="176" s="1"/>
  <c r="Q52" i="94"/>
  <c r="S52" i="94" s="1"/>
  <c r="Q344" i="94"/>
  <c r="S344" i="94" s="1"/>
  <c r="Q41" i="176"/>
  <c r="S41" i="176" s="1"/>
  <c r="Q406" i="94"/>
  <c r="S406" i="94" s="1"/>
  <c r="R289" i="92"/>
  <c r="T289" i="92" s="1"/>
  <c r="Q48" i="94"/>
  <c r="S48" i="94" s="1"/>
  <c r="Q19" i="112"/>
  <c r="S19" i="112" s="1"/>
  <c r="R252" i="92"/>
  <c r="T252" i="92" s="1"/>
  <c r="R11" i="291"/>
  <c r="T11" i="291" s="1"/>
  <c r="R35" i="176"/>
  <c r="T35" i="176" s="1"/>
  <c r="R447" i="92"/>
  <c r="T447" i="92" s="1"/>
  <c r="Q98" i="176"/>
  <c r="S98" i="176" s="1"/>
  <c r="Q447" i="92"/>
  <c r="S447" i="92" s="1"/>
  <c r="Q35" i="176"/>
  <c r="S35" i="176" s="1"/>
  <c r="Q121" i="176"/>
  <c r="S121" i="176" s="1"/>
  <c r="R99" i="176"/>
  <c r="T99" i="176" s="1"/>
  <c r="R52" i="94"/>
  <c r="T52" i="94" s="1"/>
  <c r="R43" i="176"/>
  <c r="T43" i="176" s="1"/>
  <c r="R160" i="90"/>
  <c r="T160" i="90" s="1"/>
  <c r="Q125" i="176"/>
  <c r="S125" i="176" s="1"/>
  <c r="Q422" i="92"/>
  <c r="S422" i="92" s="1"/>
  <c r="Q402" i="94"/>
  <c r="S402" i="94" s="1"/>
  <c r="Q50" i="176"/>
  <c r="S50" i="176" s="1"/>
  <c r="Q452" i="92"/>
  <c r="S452" i="92" s="1"/>
  <c r="R50" i="176"/>
  <c r="T50" i="176" s="1"/>
  <c r="Q672" i="92"/>
  <c r="S672" i="92" s="1"/>
  <c r="R41" i="176"/>
  <c r="T41" i="176" s="1"/>
  <c r="Q357" i="94"/>
  <c r="S357" i="94" s="1"/>
  <c r="Q564" i="92"/>
  <c r="S564" i="92" s="1"/>
  <c r="R357" i="94"/>
  <c r="T357" i="94" s="1"/>
  <c r="R107" i="176"/>
  <c r="T107" i="176" s="1"/>
  <c r="R422" i="92"/>
  <c r="T422" i="92" s="1"/>
  <c r="R348" i="94"/>
  <c r="T348" i="94" s="1"/>
  <c r="R45" i="176"/>
  <c r="T45" i="176" s="1"/>
  <c r="R691" i="92"/>
  <c r="T691" i="92" s="1"/>
  <c r="Q116" i="176"/>
  <c r="S116" i="176" s="1"/>
  <c r="R452" i="92"/>
  <c r="T452" i="92" s="1"/>
  <c r="Q351" i="94"/>
  <c r="S351" i="94" s="1"/>
  <c r="Q43" i="176"/>
  <c r="S43" i="176" s="1"/>
  <c r="Q14" i="112"/>
  <c r="S14" i="112" s="1"/>
  <c r="Q44" i="176"/>
  <c r="S44" i="176" s="1"/>
  <c r="Q681" i="92"/>
  <c r="S681" i="92" s="1"/>
  <c r="R351" i="94"/>
  <c r="T351" i="94" s="1"/>
  <c r="R97" i="176"/>
  <c r="T97" i="176" s="1"/>
  <c r="R676" i="92"/>
  <c r="T676" i="92" s="1"/>
  <c r="R683" i="92"/>
  <c r="T683" i="92" s="1"/>
  <c r="Q676" i="92"/>
  <c r="S676" i="92" s="1"/>
  <c r="Q21" i="112"/>
  <c r="S21" i="112" s="1"/>
  <c r="Q23" i="112"/>
  <c r="S23" i="112" s="1"/>
  <c r="Q691" i="92"/>
  <c r="S691" i="92" s="1"/>
  <c r="Q61" i="94"/>
  <c r="S61" i="94" s="1"/>
  <c r="R57" i="94"/>
  <c r="T57" i="94" s="1"/>
  <c r="R344" i="94"/>
  <c r="T344" i="94" s="1"/>
  <c r="R669" i="92"/>
  <c r="T669" i="92" s="1"/>
  <c r="Q16" i="112"/>
  <c r="S16" i="112" s="1"/>
  <c r="Q95" i="176"/>
  <c r="S95" i="176" s="1"/>
  <c r="R120" i="176"/>
  <c r="T120" i="176" s="1"/>
  <c r="R95" i="176"/>
  <c r="T95" i="176" s="1"/>
  <c r="R406" i="94"/>
  <c r="T406" i="94" s="1"/>
  <c r="Q97" i="176"/>
  <c r="S97" i="176" s="1"/>
  <c r="Q669" i="92"/>
  <c r="S669" i="92" s="1"/>
  <c r="Q120" i="176"/>
  <c r="S120" i="176" s="1"/>
  <c r="R47" i="176"/>
  <c r="T47" i="176" s="1"/>
  <c r="Q104" i="176"/>
  <c r="S104" i="176" s="1"/>
  <c r="Q45" i="176"/>
  <c r="S45" i="176" s="1"/>
  <c r="Q47" i="176"/>
  <c r="S47" i="176" s="1"/>
  <c r="Q96" i="176"/>
  <c r="S96" i="176" s="1"/>
  <c r="R410" i="94"/>
  <c r="T410" i="94" s="1"/>
  <c r="R672" i="92"/>
  <c r="T672" i="92" s="1"/>
  <c r="Q46" i="176"/>
  <c r="S46" i="176" s="1"/>
  <c r="Q410" i="94"/>
  <c r="S410" i="94" s="1"/>
  <c r="Q107" i="176"/>
  <c r="S107" i="176" s="1"/>
  <c r="Q22" i="112"/>
  <c r="S22" i="112" s="1"/>
  <c r="Q99" i="176"/>
  <c r="S99" i="176" s="1"/>
  <c r="R61" i="94"/>
  <c r="T61" i="94" s="1"/>
  <c r="R96" i="176"/>
  <c r="T96" i="176" s="1"/>
  <c r="R661" i="92"/>
  <c r="T661" i="92" s="1"/>
  <c r="R44" i="176"/>
  <c r="T44" i="176" s="1"/>
  <c r="R402" i="94"/>
  <c r="T402" i="94" s="1"/>
  <c r="Q160" i="90"/>
  <c r="S160" i="90" s="1"/>
  <c r="Q68" i="129"/>
  <c r="S68" i="129" s="1"/>
  <c r="Q57" i="129"/>
  <c r="S57" i="129" s="1"/>
  <c r="Q13" i="112"/>
  <c r="S13" i="112" s="1"/>
  <c r="Q27" i="94"/>
  <c r="S27" i="94" s="1"/>
  <c r="Q130" i="92"/>
  <c r="S130" i="92" s="1"/>
  <c r="Q66" i="129"/>
  <c r="S66" i="129" s="1"/>
  <c r="Q64" i="129"/>
  <c r="S64" i="129" s="1"/>
  <c r="Q82" i="94"/>
  <c r="S82" i="94" s="1"/>
  <c r="Q52" i="129"/>
  <c r="S52" i="129" s="1"/>
  <c r="Q59" i="129"/>
  <c r="S59" i="129" s="1"/>
  <c r="Q51" i="90"/>
  <c r="S51" i="90" s="1"/>
  <c r="R51" i="90"/>
  <c r="T51" i="90" s="1"/>
  <c r="Q12" i="131"/>
  <c r="S12" i="131" s="1"/>
  <c r="R130" i="131"/>
  <c r="T130" i="131" s="1"/>
  <c r="Q19" i="131"/>
  <c r="S19" i="131" s="1"/>
  <c r="Q186" i="176"/>
  <c r="S186" i="176" s="1"/>
  <c r="R127" i="131"/>
  <c r="T127" i="131" s="1"/>
  <c r="Q23" i="131"/>
  <c r="S23" i="131" s="1"/>
  <c r="R182" i="176"/>
  <c r="T182" i="176" s="1"/>
  <c r="Q131" i="131"/>
  <c r="S131" i="131" s="1"/>
  <c r="R124" i="131"/>
  <c r="T124" i="131" s="1"/>
  <c r="R13" i="131"/>
  <c r="T13" i="131" s="1"/>
  <c r="Q125" i="131"/>
  <c r="S125" i="131" s="1"/>
  <c r="Q14" i="131"/>
  <c r="S14" i="131" s="1"/>
  <c r="Q15" i="131"/>
  <c r="S15" i="131" s="1"/>
  <c r="R11" i="131"/>
  <c r="T11" i="131" s="1"/>
  <c r="R186" i="176"/>
  <c r="T186" i="176" s="1"/>
  <c r="Q185" i="176"/>
  <c r="S185" i="176" s="1"/>
  <c r="R23" i="131"/>
  <c r="T23" i="131" s="1"/>
  <c r="R131" i="131"/>
  <c r="T131" i="131" s="1"/>
  <c r="R77" i="176"/>
  <c r="T77" i="176" s="1"/>
  <c r="Q126" i="131"/>
  <c r="S126" i="131" s="1"/>
  <c r="R21" i="131"/>
  <c r="T21" i="131" s="1"/>
  <c r="R15" i="131"/>
  <c r="T15" i="131" s="1"/>
  <c r="Q495" i="92"/>
  <c r="S495" i="92" s="1"/>
  <c r="R188" i="176"/>
  <c r="T188" i="176" s="1"/>
  <c r="Q129" i="131"/>
  <c r="S129" i="131" s="1"/>
  <c r="Q17" i="131"/>
  <c r="S17" i="131" s="1"/>
  <c r="R24" i="131"/>
  <c r="T24" i="131" s="1"/>
  <c r="Q184" i="176"/>
  <c r="S184" i="176" s="1"/>
  <c r="Q183" i="176"/>
  <c r="S183" i="176" s="1"/>
  <c r="R187" i="176"/>
  <c r="T187" i="176" s="1"/>
  <c r="Q16" i="131"/>
  <c r="S16" i="131" s="1"/>
  <c r="Q10" i="131"/>
  <c r="S10" i="131" s="1"/>
  <c r="R18" i="131"/>
  <c r="T18" i="131" s="1"/>
  <c r="R22" i="90"/>
  <c r="T22" i="90" s="1"/>
  <c r="R12" i="131"/>
  <c r="T12" i="131" s="1"/>
  <c r="Q419" i="94"/>
  <c r="S419" i="94" s="1"/>
  <c r="R19" i="131"/>
  <c r="T19" i="131" s="1"/>
  <c r="Q127" i="131"/>
  <c r="S127" i="131" s="1"/>
  <c r="R17" i="131"/>
  <c r="T17" i="131" s="1"/>
  <c r="Q22" i="131"/>
  <c r="S22" i="131" s="1"/>
  <c r="R183" i="176"/>
  <c r="T183" i="176" s="1"/>
  <c r="Q124" i="131"/>
  <c r="S124" i="131" s="1"/>
  <c r="Q13" i="131"/>
  <c r="S13" i="131" s="1"/>
  <c r="R125" i="131"/>
  <c r="T125" i="131" s="1"/>
  <c r="R14" i="131"/>
  <c r="T14" i="131" s="1"/>
  <c r="Q11" i="131"/>
  <c r="S11" i="131" s="1"/>
  <c r="R419" i="94"/>
  <c r="T419" i="94" s="1"/>
  <c r="R185" i="176"/>
  <c r="T185" i="176" s="1"/>
  <c r="R22" i="131"/>
  <c r="T22" i="131" s="1"/>
  <c r="R126" i="131"/>
  <c r="T126" i="131" s="1"/>
  <c r="Q21" i="131"/>
  <c r="S21" i="131" s="1"/>
  <c r="R416" i="94"/>
  <c r="T416" i="94" s="1"/>
  <c r="Q130" i="131"/>
  <c r="S130" i="131" s="1"/>
  <c r="R495" i="92"/>
  <c r="T495" i="92" s="1"/>
  <c r="Q188" i="176"/>
  <c r="S188" i="176" s="1"/>
  <c r="R129" i="131"/>
  <c r="T129" i="131" s="1"/>
  <c r="Q24" i="131"/>
  <c r="S24" i="131" s="1"/>
  <c r="Q182" i="176"/>
  <c r="S182" i="176" s="1"/>
  <c r="R184" i="176"/>
  <c r="T184" i="176" s="1"/>
  <c r="Q187" i="176"/>
  <c r="S187" i="176" s="1"/>
  <c r="R16" i="131"/>
  <c r="T16" i="131" s="1"/>
  <c r="R10" i="131"/>
  <c r="T10" i="131" s="1"/>
  <c r="Q18" i="131"/>
  <c r="S18" i="131" s="1"/>
  <c r="Q22" i="90"/>
  <c r="S22" i="90" s="1"/>
  <c r="Q416" i="94"/>
  <c r="S416" i="94" s="1"/>
  <c r="R173" i="313"/>
  <c r="T173" i="313" s="1"/>
  <c r="Q76" i="313"/>
  <c r="S76" i="313" s="1"/>
  <c r="Q190" i="313"/>
  <c r="S190" i="313" s="1"/>
  <c r="R9" i="131"/>
  <c r="T9" i="131" s="1"/>
  <c r="Q32" i="108"/>
  <c r="S32" i="108" s="1"/>
  <c r="Q173" i="313"/>
  <c r="S173" i="313" s="1"/>
  <c r="R21" i="365"/>
  <c r="T21" i="365" s="1"/>
  <c r="R40" i="365"/>
  <c r="T40" i="365" s="1"/>
  <c r="Q99" i="108"/>
  <c r="S99" i="108" s="1"/>
  <c r="Q31" i="108"/>
  <c r="S31" i="108" s="1"/>
  <c r="R170" i="313"/>
  <c r="T170" i="313" s="1"/>
  <c r="Q94" i="313"/>
  <c r="S94" i="313" s="1"/>
  <c r="R76" i="313"/>
  <c r="T76" i="313" s="1"/>
  <c r="R190" i="313"/>
  <c r="T190" i="313" s="1"/>
  <c r="R97" i="313"/>
  <c r="T97" i="313" s="1"/>
  <c r="R149" i="313"/>
  <c r="T149" i="313" s="1"/>
  <c r="Q59" i="313"/>
  <c r="S59" i="313" s="1"/>
  <c r="Q9" i="131"/>
  <c r="S9" i="131" s="1"/>
  <c r="R86" i="92"/>
  <c r="T86" i="92" s="1"/>
  <c r="R59" i="313"/>
  <c r="T59" i="313" s="1"/>
  <c r="Q324" i="94"/>
  <c r="S324" i="94" s="1"/>
  <c r="R99" i="108"/>
  <c r="T99" i="108" s="1"/>
  <c r="R132" i="313"/>
  <c r="T132" i="313" s="1"/>
  <c r="R324" i="94"/>
  <c r="T324" i="94" s="1"/>
  <c r="R129" i="313"/>
  <c r="T129" i="313" s="1"/>
  <c r="R94" i="313"/>
  <c r="T94" i="313" s="1"/>
  <c r="R31" i="108"/>
  <c r="T31" i="108" s="1"/>
  <c r="Q21" i="365"/>
  <c r="S21" i="365" s="1"/>
  <c r="R323" i="94"/>
  <c r="T323" i="94" s="1"/>
  <c r="Q170" i="313"/>
  <c r="S170" i="313" s="1"/>
  <c r="Q82" i="239"/>
  <c r="S82" i="239" s="1"/>
  <c r="S159" i="239" s="1"/>
  <c r="C22" i="322" s="1"/>
  <c r="R26" i="104"/>
  <c r="T26" i="104" s="1"/>
  <c r="T133" i="104" s="1"/>
  <c r="D13" i="322" s="1"/>
  <c r="Q132" i="313"/>
  <c r="S132" i="313" s="1"/>
  <c r="R82" i="239"/>
  <c r="T82" i="239" s="1"/>
  <c r="T159" i="239" s="1"/>
  <c r="D22" i="322" s="1"/>
  <c r="R29" i="365"/>
  <c r="T29" i="365" s="1"/>
  <c r="R56" i="313"/>
  <c r="T56" i="313" s="1"/>
  <c r="Q40" i="365"/>
  <c r="S40" i="365" s="1"/>
  <c r="Q323" i="94"/>
  <c r="S323" i="94" s="1"/>
  <c r="Q97" i="313"/>
  <c r="S97" i="313" s="1"/>
  <c r="Q26" i="104"/>
  <c r="S26" i="104" s="1"/>
  <c r="S133" i="104" s="1"/>
  <c r="C13" i="322" s="1"/>
  <c r="Q56" i="313"/>
  <c r="S56" i="313" s="1"/>
  <c r="R32" i="108"/>
  <c r="T32" i="108" s="1"/>
  <c r="Q129" i="313"/>
  <c r="S129" i="313" s="1"/>
  <c r="Q149" i="313"/>
  <c r="S149" i="313" s="1"/>
  <c r="Q86" i="92"/>
  <c r="S86" i="92" s="1"/>
  <c r="Q29" i="365"/>
  <c r="S29" i="365" s="1"/>
  <c r="S106" i="108" l="1"/>
  <c r="C16" i="322" s="1"/>
  <c r="T106" i="108"/>
  <c r="D16" i="322" s="1"/>
  <c r="T236" i="156"/>
  <c r="D21" i="322" s="1"/>
  <c r="S158" i="129"/>
  <c r="C18" i="322" s="1"/>
  <c r="S233" i="313"/>
  <c r="C15" i="322" s="1"/>
  <c r="T197" i="365"/>
  <c r="D2" i="322" s="1"/>
  <c r="S426" i="94"/>
  <c r="C10" i="322" s="1"/>
  <c r="T233" i="313"/>
  <c r="D15" i="322" s="1"/>
  <c r="T163" i="131"/>
  <c r="D17" i="322" s="1"/>
  <c r="T426" i="94"/>
  <c r="D10" i="322" s="1"/>
  <c r="S163" i="131"/>
  <c r="C17" i="322" s="1"/>
  <c r="S288" i="291"/>
  <c r="C19" i="322" s="1"/>
  <c r="T251" i="90"/>
  <c r="T253" i="90" s="1"/>
  <c r="D5" i="322" s="1"/>
  <c r="S539" i="176"/>
  <c r="C6" i="322" s="1"/>
  <c r="T50" i="102"/>
  <c r="D12" i="322" s="1"/>
  <c r="S236" i="156"/>
  <c r="C21" i="322" s="1"/>
  <c r="S50" i="102"/>
  <c r="C12" i="322" s="1"/>
  <c r="S251" i="90"/>
  <c r="S253" i="90" s="1"/>
  <c r="C5" i="322" s="1"/>
  <c r="S698" i="92"/>
  <c r="C8" i="322" s="1"/>
  <c r="T539" i="176"/>
  <c r="D6" i="322" s="1"/>
  <c r="T158" i="129"/>
  <c r="D18" i="322" s="1"/>
  <c r="T698" i="92"/>
  <c r="D8" i="322" s="1"/>
  <c r="S197" i="365"/>
  <c r="C2" i="322" s="1"/>
  <c r="T288" i="291"/>
  <c r="D19" i="322" s="1"/>
  <c r="S76" i="112"/>
  <c r="C20" i="322" s="1"/>
  <c r="F5" i="370"/>
  <c r="G6" i="370"/>
  <c r="G5" i="370" s="1"/>
  <c r="I40" i="367"/>
  <c r="M40" i="367"/>
  <c r="E40" i="367"/>
  <c r="D26" i="322" l="1"/>
  <c r="C26" i="322"/>
  <c r="M41" i="367"/>
  <c r="E41" i="367"/>
  <c r="I41" i="367"/>
  <c r="H14" i="322"/>
  <c r="I14" i="322" s="1"/>
  <c r="E6" i="367" l="1"/>
  <c r="I13" i="367" s="1"/>
  <c r="I24" i="367" l="1"/>
  <c r="M15" i="367"/>
  <c r="E27" i="367"/>
  <c r="M13" i="367"/>
  <c r="I19" i="367"/>
  <c r="M43" i="367"/>
  <c r="M46" i="367"/>
  <c r="M28" i="367"/>
  <c r="M38" i="367"/>
  <c r="D57" i="367"/>
  <c r="I16" i="367"/>
  <c r="E17" i="367"/>
  <c r="L32" i="367"/>
  <c r="K32" i="367" s="1"/>
  <c r="H32" i="367"/>
  <c r="G32" i="367" s="1"/>
  <c r="M14" i="367"/>
  <c r="M22" i="367"/>
  <c r="L41" i="367"/>
  <c r="K41" i="367" s="1"/>
  <c r="M42" i="367"/>
  <c r="D32" i="367"/>
  <c r="C32" i="367" s="1"/>
  <c r="E28" i="367"/>
  <c r="E19" i="367"/>
  <c r="M27" i="367"/>
  <c r="I29" i="367"/>
  <c r="M29" i="367"/>
  <c r="I15" i="367"/>
  <c r="M44" i="367"/>
  <c r="E16" i="367"/>
  <c r="I11" i="367"/>
  <c r="I17" i="367"/>
  <c r="M45" i="367"/>
  <c r="E45" i="367"/>
  <c r="M23" i="367"/>
  <c r="E22" i="367"/>
  <c r="E44" i="367"/>
  <c r="E11" i="367"/>
  <c r="I42" i="367"/>
  <c r="M16" i="367"/>
  <c r="I31" i="367"/>
  <c r="E31" i="367"/>
  <c r="M19" i="367"/>
  <c r="M11" i="367"/>
  <c r="I43" i="367"/>
  <c r="E12" i="367"/>
  <c r="M31" i="367"/>
  <c r="D55" i="367"/>
  <c r="M30" i="367"/>
  <c r="E43" i="367"/>
  <c r="E42" i="367"/>
  <c r="H36" i="367"/>
  <c r="G36" i="367" s="1"/>
  <c r="I25" i="367"/>
  <c r="E25" i="367"/>
  <c r="I27" i="367"/>
  <c r="M37" i="367"/>
  <c r="I28" i="367"/>
  <c r="E23" i="367"/>
  <c r="E38" i="367"/>
  <c r="L40" i="367"/>
  <c r="K40" i="367" s="1"/>
  <c r="M17" i="367"/>
  <c r="H40" i="367"/>
  <c r="G40" i="367" s="1"/>
  <c r="I44" i="367"/>
  <c r="I38" i="367"/>
  <c r="I37" i="367"/>
  <c r="I23" i="367"/>
  <c r="M25" i="367"/>
  <c r="E26" i="367"/>
  <c r="E29" i="367"/>
  <c r="L36" i="367"/>
  <c r="K36" i="367" s="1"/>
  <c r="M26" i="367"/>
  <c r="I26" i="367"/>
  <c r="E37" i="367"/>
  <c r="E30" i="367"/>
  <c r="D36" i="367"/>
  <c r="E24" i="367"/>
  <c r="M18" i="367"/>
  <c r="D40" i="367"/>
  <c r="C40" i="367" s="1"/>
  <c r="E13" i="367"/>
  <c r="I12" i="367"/>
  <c r="E15" i="367"/>
  <c r="M24" i="367"/>
  <c r="D56" i="367"/>
  <c r="I22" i="367"/>
  <c r="E18" i="367"/>
  <c r="I30" i="367"/>
  <c r="E14" i="367"/>
  <c r="E46" i="367"/>
  <c r="D41" i="367"/>
  <c r="C41" i="367" s="1"/>
  <c r="I46" i="367"/>
  <c r="H41" i="367"/>
  <c r="G41" i="367" s="1"/>
  <c r="I18" i="367"/>
  <c r="I45" i="367"/>
  <c r="M12" i="367"/>
  <c r="H33" i="367"/>
  <c r="G33" i="367" s="1"/>
  <c r="G34" i="367" s="1"/>
  <c r="M47" i="367" l="1"/>
  <c r="D58" i="367"/>
  <c r="D33" i="367"/>
  <c r="C33" i="367" s="1"/>
  <c r="C34" i="367" s="1"/>
  <c r="I20" i="367"/>
  <c r="L33" i="367"/>
  <c r="K33" i="367" s="1"/>
  <c r="K34" i="367" s="1"/>
  <c r="M20" i="367"/>
  <c r="K47" i="367"/>
  <c r="I33" i="367"/>
  <c r="M33" i="367"/>
  <c r="E33" i="367"/>
  <c r="E20" i="367"/>
  <c r="I47" i="367"/>
  <c r="E47" i="367"/>
  <c r="H47" i="367"/>
  <c r="G47" i="367"/>
  <c r="G48" i="367" s="1"/>
  <c r="G49" i="367" s="1"/>
  <c r="H49" i="367" s="1"/>
  <c r="I49" i="367" s="1"/>
  <c r="L47" i="367"/>
  <c r="C36" i="367"/>
  <c r="D47" i="367"/>
  <c r="C47" i="367" s="1"/>
  <c r="H34" i="367"/>
  <c r="I56" i="367" s="1"/>
  <c r="C48" i="367" l="1"/>
  <c r="C49" i="367" s="1"/>
  <c r="D49" i="367" s="1"/>
  <c r="E49" i="367" s="1"/>
  <c r="E51" i="367" s="1"/>
  <c r="D34" i="367"/>
  <c r="I55" i="367" s="1"/>
  <c r="I34" i="367"/>
  <c r="K48" i="367"/>
  <c r="K49" i="367" s="1"/>
  <c r="L49" i="367" s="1"/>
  <c r="M49" i="367" s="1"/>
  <c r="M51" i="367" s="1"/>
  <c r="L34" i="367"/>
  <c r="I57" i="367" s="1"/>
  <c r="M34" i="367"/>
  <c r="E34" i="367"/>
  <c r="I51" i="367"/>
  <c r="G50" i="367"/>
  <c r="G51" i="367" s="1"/>
  <c r="G56" i="367" s="1"/>
  <c r="H51" i="367"/>
  <c r="D51" i="367" l="1"/>
  <c r="C50" i="367"/>
  <c r="C51" i="367" s="1"/>
  <c r="G55" i="367" s="1"/>
  <c r="I58" i="367"/>
  <c r="K50" i="367"/>
  <c r="K51" i="367" s="1"/>
  <c r="G57" i="367" s="1"/>
  <c r="L51" i="367"/>
  <c r="G52" i="367"/>
  <c r="G58" i="367" l="1"/>
  <c r="D59" i="367" s="1"/>
  <c r="C52" i="367"/>
  <c r="K52" i="367"/>
  <c r="E9" i="70"/>
  <c r="V38" i="112"/>
  <c r="U39" i="112"/>
  <c r="V39" i="112"/>
  <c r="G61" i="367" l="1"/>
  <c r="T27" i="377"/>
  <c r="V446" i="176"/>
  <c r="U390" i="92"/>
  <c r="V189" i="92"/>
  <c r="U93" i="104"/>
  <c r="V269" i="94"/>
  <c r="V48" i="104"/>
  <c r="U219" i="176"/>
  <c r="V47" i="131"/>
  <c r="V118" i="156"/>
  <c r="U34" i="104"/>
  <c r="U25" i="377"/>
  <c r="T28" i="377"/>
  <c r="V511" i="92"/>
  <c r="U32" i="220"/>
  <c r="V144" i="90"/>
  <c r="V211" i="90"/>
  <c r="U18" i="377"/>
  <c r="V147" i="313"/>
  <c r="C10" i="70"/>
  <c r="E10" i="70" s="1"/>
  <c r="U147" i="313"/>
  <c r="U241" i="90"/>
  <c r="U231" i="90"/>
  <c r="U74" i="90"/>
  <c r="V112" i="90"/>
  <c r="V156" i="90"/>
  <c r="V103" i="90"/>
  <c r="U106" i="90"/>
  <c r="V106" i="90"/>
  <c r="U107" i="90"/>
  <c r="C6" i="70"/>
  <c r="E6" i="70" s="1"/>
  <c r="C12" i="70"/>
  <c r="E12" i="70" s="1"/>
  <c r="V94" i="90"/>
  <c r="V70" i="90"/>
  <c r="U70" i="90"/>
  <c r="W70" i="90" s="1"/>
  <c r="U187" i="90"/>
  <c r="U112" i="90"/>
  <c r="W112" i="90" s="1"/>
  <c r="U157" i="90"/>
  <c r="U97" i="90"/>
  <c r="U113" i="90"/>
  <c r="U73" i="90"/>
  <c r="V188" i="90"/>
  <c r="U246" i="90"/>
  <c r="V231" i="90"/>
  <c r="V226" i="90"/>
  <c r="U226" i="90"/>
  <c r="U144" i="90"/>
  <c r="V74" i="90"/>
  <c r="U23" i="377"/>
  <c r="U33" i="377"/>
  <c r="U27" i="377"/>
  <c r="U17" i="377"/>
  <c r="U29" i="377"/>
  <c r="T25" i="377"/>
  <c r="T14" i="377"/>
  <c r="T12" i="377"/>
  <c r="T34" i="377"/>
  <c r="V42" i="104"/>
  <c r="U62" i="108"/>
  <c r="V10" i="313"/>
  <c r="U127" i="90"/>
  <c r="U18" i="104"/>
  <c r="U11" i="220"/>
  <c r="U48" i="220" s="1"/>
  <c r="E3" i="322" s="1"/>
  <c r="V131" i="90"/>
  <c r="U209" i="313"/>
  <c r="U488" i="92"/>
  <c r="V13" i="176"/>
  <c r="V68" i="104"/>
  <c r="U460" i="92"/>
  <c r="V244" i="176"/>
  <c r="V48" i="223"/>
  <c r="V62" i="291"/>
  <c r="V38" i="102"/>
  <c r="V14" i="299"/>
  <c r="V9" i="176"/>
  <c r="V539" i="176" s="1"/>
  <c r="F6" i="322" s="1"/>
  <c r="V449" i="176"/>
  <c r="V93" i="104"/>
  <c r="V101" i="176"/>
  <c r="U167" i="92"/>
  <c r="U624" i="92"/>
  <c r="V47" i="104"/>
  <c r="V95" i="291"/>
  <c r="U170" i="176"/>
  <c r="V27" i="90"/>
  <c r="V168" i="291"/>
  <c r="V81" i="156"/>
  <c r="U53" i="104"/>
  <c r="U332" i="94"/>
  <c r="U400" i="92"/>
  <c r="U45" i="239"/>
  <c r="V254" i="92"/>
  <c r="U50" i="104"/>
  <c r="U91" i="90"/>
  <c r="V163" i="94"/>
  <c r="C11" i="70"/>
  <c r="E11" i="70" s="1"/>
  <c r="C7" i="70"/>
  <c r="E7" i="70" s="1"/>
  <c r="V184" i="90"/>
  <c r="U184" i="90"/>
  <c r="W184" i="90" s="1"/>
  <c r="V185" i="90"/>
  <c r="U185" i="90"/>
  <c r="V187" i="90"/>
  <c r="V105" i="90"/>
  <c r="U158" i="90"/>
  <c r="V157" i="90"/>
  <c r="U103" i="90"/>
  <c r="W103" i="90" s="1"/>
  <c r="U156" i="90"/>
  <c r="V113" i="90"/>
  <c r="U98" i="90"/>
  <c r="V246" i="90"/>
  <c r="U204" i="90"/>
  <c r="U188" i="90"/>
  <c r="W188" i="90" s="1"/>
  <c r="V73" i="90"/>
  <c r="V236" i="90"/>
  <c r="V146" i="90"/>
  <c r="V143" i="90"/>
  <c r="V145" i="90"/>
  <c r="U145" i="90"/>
  <c r="V216" i="90"/>
  <c r="V221" i="90"/>
  <c r="U31" i="377"/>
  <c r="U24" i="377"/>
  <c r="U26" i="377"/>
  <c r="U21" i="377"/>
  <c r="U15" i="377"/>
  <c r="U14" i="377"/>
  <c r="U32" i="377"/>
  <c r="T24" i="377"/>
  <c r="V24" i="377" s="1"/>
  <c r="T33" i="377"/>
  <c r="T32" i="377"/>
  <c r="T18" i="377"/>
  <c r="T23" i="377"/>
  <c r="T26" i="377"/>
  <c r="T17" i="377"/>
  <c r="V114" i="131"/>
  <c r="V161" i="131" s="1"/>
  <c r="V109" i="313"/>
  <c r="U220" i="313"/>
  <c r="U11" i="365"/>
  <c r="V167" i="92"/>
  <c r="U88" i="104"/>
  <c r="U445" i="176"/>
  <c r="V251" i="176"/>
  <c r="V335" i="92"/>
  <c r="V46" i="94"/>
  <c r="V13" i="108"/>
  <c r="U56" i="94"/>
  <c r="U391" i="94"/>
  <c r="U69" i="313"/>
  <c r="V347" i="92"/>
  <c r="U102" i="156"/>
  <c r="V66" i="156"/>
  <c r="V263" i="92"/>
  <c r="U69" i="92"/>
  <c r="V44" i="156"/>
  <c r="V37" i="108"/>
  <c r="U42" i="104"/>
  <c r="U350" i="94"/>
  <c r="V68" i="129"/>
  <c r="V338" i="92"/>
  <c r="V90" i="90"/>
  <c r="U245" i="94"/>
  <c r="V416" i="176"/>
  <c r="V32" i="299"/>
  <c r="U208" i="90"/>
  <c r="U34" i="239"/>
  <c r="U38" i="112"/>
  <c r="W38" i="112" s="1"/>
  <c r="U192" i="92"/>
  <c r="U27" i="365"/>
  <c r="V65" i="156"/>
  <c r="U97" i="239"/>
  <c r="U400" i="94"/>
  <c r="V77" i="156"/>
  <c r="V23" i="176"/>
  <c r="U41" i="215"/>
  <c r="U79" i="313"/>
  <c r="V596" i="92"/>
  <c r="V696" i="92" s="1"/>
  <c r="U413" i="92"/>
  <c r="U89" i="313"/>
  <c r="U141" i="176"/>
  <c r="U197" i="365"/>
  <c r="E2" i="322" s="1"/>
  <c r="V233" i="313"/>
  <c r="F15" i="322" s="1"/>
  <c r="W39" i="112"/>
  <c r="T36" i="377"/>
  <c r="E23" i="322" s="1"/>
  <c r="V25" i="377"/>
  <c r="V570" i="92" l="1"/>
  <c r="V23" i="377"/>
  <c r="V55" i="108"/>
  <c r="V112" i="313"/>
  <c r="V421" i="92"/>
  <c r="V14" i="239"/>
  <c r="V660" i="92"/>
  <c r="U14" i="115"/>
  <c r="T15" i="377"/>
  <c r="U12" i="377"/>
  <c r="U36" i="377" s="1"/>
  <c r="F23" i="322" s="1"/>
  <c r="U143" i="90"/>
  <c r="W143" i="90" s="1"/>
  <c r="V100" i="90"/>
  <c r="U94" i="90"/>
  <c r="U104" i="90"/>
  <c r="V241" i="90"/>
  <c r="U221" i="90"/>
  <c r="W221" i="90" s="1"/>
  <c r="U60" i="131"/>
  <c r="V41" i="291"/>
  <c r="W106" i="90"/>
  <c r="W144" i="90"/>
  <c r="U67" i="94"/>
  <c r="V66" i="112"/>
  <c r="V17" i="377"/>
  <c r="W246" i="90"/>
  <c r="U407" i="94"/>
  <c r="U44" i="239"/>
  <c r="T29" i="377"/>
  <c r="T19" i="377"/>
  <c r="U28" i="377"/>
  <c r="V28" i="377" s="1"/>
  <c r="U146" i="90"/>
  <c r="V97" i="90"/>
  <c r="W97" i="90" s="1"/>
  <c r="U105" i="90"/>
  <c r="C8" i="70"/>
  <c r="E8" i="70" s="1"/>
  <c r="E16" i="70" s="1"/>
  <c r="V107" i="90"/>
  <c r="W107" i="90" s="1"/>
  <c r="V204" i="90"/>
  <c r="W204" i="90" s="1"/>
  <c r="U225" i="156"/>
  <c r="U91" i="365"/>
  <c r="T16" i="377"/>
  <c r="U35" i="112"/>
  <c r="V44" i="112"/>
  <c r="U66" i="112"/>
  <c r="V158" i="90"/>
  <c r="V98" i="90"/>
  <c r="U236" i="90"/>
  <c r="W236" i="90" s="1"/>
  <c r="U216" i="90"/>
  <c r="W216" i="90" s="1"/>
  <c r="U19" i="377"/>
  <c r="V19" i="377" s="1"/>
  <c r="U20" i="377"/>
  <c r="V334" i="94"/>
  <c r="V352" i="176"/>
  <c r="V102" i="239"/>
  <c r="V520" i="92"/>
  <c r="V104" i="90"/>
  <c r="W104" i="90" s="1"/>
  <c r="U100" i="90"/>
  <c r="U211" i="90"/>
  <c r="W211" i="90" s="1"/>
  <c r="U34" i="377"/>
  <c r="V34" i="377" s="1"/>
  <c r="T31" i="377"/>
  <c r="V31" i="377" s="1"/>
  <c r="T21" i="377"/>
  <c r="V21" i="377" s="1"/>
  <c r="U318" i="92"/>
  <c r="V609" i="92"/>
  <c r="U358" i="176"/>
  <c r="U39" i="108"/>
  <c r="W93" i="104"/>
  <c r="W241" i="90"/>
  <c r="V225" i="156"/>
  <c r="U13" i="377"/>
  <c r="V14" i="176"/>
  <c r="V124" i="291"/>
  <c r="V45" i="131"/>
  <c r="U83" i="291"/>
  <c r="V100" i="215"/>
  <c r="U191" i="291"/>
  <c r="V152" i="129"/>
  <c r="U476" i="92"/>
  <c r="V150" i="129"/>
  <c r="U111" i="156"/>
  <c r="V34" i="92"/>
  <c r="V77" i="104"/>
  <c r="U40" i="131"/>
  <c r="V50" i="299"/>
  <c r="V79" i="131"/>
  <c r="V581" i="92"/>
  <c r="V246" i="176"/>
  <c r="V31" i="129"/>
  <c r="V46" i="108"/>
  <c r="U256" i="92"/>
  <c r="U18" i="90"/>
  <c r="U28" i="215"/>
  <c r="V30" i="215"/>
  <c r="U30" i="176"/>
  <c r="T13" i="377"/>
  <c r="V13" i="377" s="1"/>
  <c r="U26" i="313"/>
  <c r="U414" i="94"/>
  <c r="U14" i="299"/>
  <c r="W14" i="299" s="1"/>
  <c r="U15" i="313"/>
  <c r="V305" i="94"/>
  <c r="U139" i="90"/>
  <c r="U448" i="176"/>
  <c r="V76" i="90"/>
  <c r="U86" i="365"/>
  <c r="V415" i="94"/>
  <c r="U408" i="94"/>
  <c r="U208" i="156"/>
  <c r="V671" i="92"/>
  <c r="V55" i="365"/>
  <c r="U337" i="94"/>
  <c r="V114" i="365"/>
  <c r="V203" i="92"/>
  <c r="U40" i="104"/>
  <c r="V53" i="131"/>
  <c r="V54" i="313"/>
  <c r="V362" i="92"/>
  <c r="V135" i="215"/>
  <c r="V61" i="104"/>
  <c r="U363" i="92"/>
  <c r="V599" i="92"/>
  <c r="V86" i="365"/>
  <c r="V690" i="92"/>
  <c r="V106" i="365"/>
  <c r="U106" i="131"/>
  <c r="V31" i="94"/>
  <c r="V237" i="176"/>
  <c r="U473" i="92"/>
  <c r="U114" i="176"/>
  <c r="U120" i="313"/>
  <c r="U168" i="365"/>
  <c r="U38" i="102"/>
  <c r="W38" i="102" s="1"/>
  <c r="U310" i="94"/>
  <c r="U96" i="90"/>
  <c r="U148" i="156"/>
  <c r="V48" i="291"/>
  <c r="U116" i="129"/>
  <c r="V53" i="313"/>
  <c r="U113" i="94"/>
  <c r="V33" i="239"/>
  <c r="V249" i="176"/>
  <c r="U87" i="90"/>
  <c r="V22" i="94"/>
  <c r="U23" i="220"/>
  <c r="V183" i="92"/>
  <c r="V93" i="90"/>
  <c r="U184" i="313"/>
  <c r="U60" i="313"/>
  <c r="V70" i="94"/>
  <c r="U29" i="92"/>
  <c r="U93" i="176"/>
  <c r="V136" i="90"/>
  <c r="U185" i="94"/>
  <c r="U74" i="313"/>
  <c r="V17" i="104"/>
  <c r="U30" i="215"/>
  <c r="U49" i="104"/>
  <c r="V157" i="131"/>
  <c r="V35" i="129"/>
  <c r="V21" i="291"/>
  <c r="V408" i="94"/>
  <c r="V441" i="92"/>
  <c r="U151" i="156"/>
  <c r="V152" i="291"/>
  <c r="U272" i="92"/>
  <c r="V20" i="220"/>
  <c r="U446" i="176"/>
  <c r="W446" i="176" s="1"/>
  <c r="V192" i="313"/>
  <c r="U33" i="239"/>
  <c r="U300" i="92"/>
  <c r="V78" i="108"/>
  <c r="V43" i="220"/>
  <c r="V407" i="94"/>
  <c r="U55" i="365"/>
  <c r="W55" i="365" s="1"/>
  <c r="V336" i="92"/>
  <c r="U602" i="92"/>
  <c r="U86" i="104"/>
  <c r="V346" i="176"/>
  <c r="U131" i="365"/>
  <c r="U35" i="129"/>
  <c r="V92" i="365"/>
  <c r="U25" i="313"/>
  <c r="V413" i="94"/>
  <c r="V54" i="204"/>
  <c r="U166" i="291"/>
  <c r="U140" i="92"/>
  <c r="V403" i="92"/>
  <c r="U95" i="108"/>
  <c r="U121" i="90"/>
  <c r="V178" i="92"/>
  <c r="V75" i="90"/>
  <c r="V237" i="90"/>
  <c r="V31" i="90"/>
  <c r="U474" i="92"/>
  <c r="V624" i="92"/>
  <c r="W624" i="92" s="1"/>
  <c r="V204" i="176"/>
  <c r="U335" i="92"/>
  <c r="W335" i="92" s="1"/>
  <c r="V153" i="129"/>
  <c r="U41" i="156"/>
  <c r="V57" i="129"/>
  <c r="V108" i="365"/>
  <c r="V11" i="215"/>
  <c r="V169" i="215" s="1"/>
  <c r="F9" i="322" s="1"/>
  <c r="V141" i="176"/>
  <c r="W141" i="176" s="1"/>
  <c r="U51" i="239"/>
  <c r="U129" i="104"/>
  <c r="U11" i="313"/>
  <c r="U121" i="313"/>
  <c r="V120" i="313"/>
  <c r="U323" i="92"/>
  <c r="V67" i="92"/>
  <c r="U346" i="92"/>
  <c r="V270" i="94"/>
  <c r="U269" i="94"/>
  <c r="W269" i="94" s="1"/>
  <c r="U578" i="92"/>
  <c r="U31" i="112"/>
  <c r="U71" i="90"/>
  <c r="U29" i="299"/>
  <c r="V63" i="156"/>
  <c r="U450" i="176"/>
  <c r="V333" i="94"/>
  <c r="V148" i="365"/>
  <c r="V72" i="239"/>
  <c r="U223" i="176"/>
  <c r="V101" i="108"/>
  <c r="U171" i="94"/>
  <c r="U68" i="108"/>
  <c r="U106" i="92"/>
  <c r="V34" i="129"/>
  <c r="U51" i="313"/>
  <c r="V32" i="90"/>
  <c r="U131" i="90"/>
  <c r="W131" i="90" s="1"/>
  <c r="U140" i="176"/>
  <c r="U203" i="156"/>
  <c r="U16" i="94"/>
  <c r="V92" i="131"/>
  <c r="V340" i="176"/>
  <c r="V330" i="94"/>
  <c r="U15" i="90"/>
  <c r="U14" i="176"/>
  <c r="U22" i="313"/>
  <c r="V390" i="92"/>
  <c r="W390" i="92" s="1"/>
  <c r="U240" i="90"/>
  <c r="U68" i="176"/>
  <c r="V230" i="176"/>
  <c r="U66" i="94"/>
  <c r="V365" i="92"/>
  <c r="U396" i="92"/>
  <c r="V264" i="92"/>
  <c r="V133" i="156"/>
  <c r="V670" i="92"/>
  <c r="U11" i="223"/>
  <c r="U59" i="131"/>
  <c r="V194" i="291"/>
  <c r="U69" i="156"/>
  <c r="U165" i="94"/>
  <c r="V148" i="176"/>
  <c r="V350" i="176"/>
  <c r="U96" i="94"/>
  <c r="V51" i="131"/>
  <c r="U76" i="176"/>
  <c r="U192" i="156"/>
  <c r="U58" i="223"/>
  <c r="U306" i="92"/>
  <c r="U28" i="102"/>
  <c r="U47" i="131"/>
  <c r="W47" i="131" s="1"/>
  <c r="V288" i="92"/>
  <c r="V78" i="129"/>
  <c r="V109" i="365"/>
  <c r="V127" i="313"/>
  <c r="U104" i="365"/>
  <c r="U117" i="90"/>
  <c r="V136" i="215"/>
  <c r="V43" i="131"/>
  <c r="U54" i="313"/>
  <c r="W54" i="313" s="1"/>
  <c r="V11" i="220"/>
  <c r="V282" i="94"/>
  <c r="V126" i="176"/>
  <c r="U599" i="92"/>
  <c r="U43" i="291"/>
  <c r="V59" i="131"/>
  <c r="U54" i="112"/>
  <c r="V86" i="90"/>
  <c r="V97" i="239"/>
  <c r="W97" i="239" s="1"/>
  <c r="U74" i="156"/>
  <c r="V329" i="94"/>
  <c r="V48" i="313"/>
  <c r="U50" i="365"/>
  <c r="U118" i="92"/>
  <c r="U19" i="104"/>
  <c r="V146" i="92"/>
  <c r="V80" i="365"/>
  <c r="U182" i="156"/>
  <c r="V487" i="92"/>
  <c r="V167" i="365"/>
  <c r="U89" i="365"/>
  <c r="U421" i="94"/>
  <c r="U37" i="131"/>
  <c r="U378" i="92"/>
  <c r="U79" i="176"/>
  <c r="V59" i="365"/>
  <c r="U44" i="104"/>
  <c r="U24" i="291"/>
  <c r="U16" i="377"/>
  <c r="V16" i="377" s="1"/>
  <c r="V58" i="108"/>
  <c r="U71" i="176"/>
  <c r="U609" i="92"/>
  <c r="W609" i="92" s="1"/>
  <c r="V183" i="291"/>
  <c r="U10" i="364"/>
  <c r="U79" i="129"/>
  <c r="V14" i="129"/>
  <c r="V99" i="215"/>
  <c r="U129" i="156"/>
  <c r="V193" i="92"/>
  <c r="U91" i="94"/>
  <c r="V569" i="92"/>
  <c r="V384" i="92"/>
  <c r="U59" i="92"/>
  <c r="U75" i="156"/>
  <c r="V50" i="156"/>
  <c r="U349" i="92"/>
  <c r="V586" i="92"/>
  <c r="U94" i="92"/>
  <c r="V49" i="291"/>
  <c r="V83" i="131"/>
  <c r="V140" i="90"/>
  <c r="U223" i="313"/>
  <c r="U84" i="156"/>
  <c r="V120" i="90"/>
  <c r="U204" i="176"/>
  <c r="U250" i="92"/>
  <c r="U32" i="90"/>
  <c r="V18" i="94"/>
  <c r="U144" i="131"/>
  <c r="U90" i="129"/>
  <c r="U62" i="176"/>
  <c r="U64" i="90"/>
  <c r="U139" i="92"/>
  <c r="V116" i="104"/>
  <c r="V74" i="131"/>
  <c r="U62" i="215"/>
  <c r="V183" i="94"/>
  <c r="V663" i="92"/>
  <c r="V397" i="94"/>
  <c r="V181" i="291"/>
  <c r="V78" i="104"/>
  <c r="U296" i="92"/>
  <c r="U248" i="176"/>
  <c r="U668" i="92"/>
  <c r="V91" i="313"/>
  <c r="V292" i="92"/>
  <c r="U201" i="92"/>
  <c r="U28" i="104"/>
  <c r="U47" i="129"/>
  <c r="V17" i="223"/>
  <c r="V169" i="291"/>
  <c r="V92" i="291"/>
  <c r="U386" i="94"/>
  <c r="U135" i="291"/>
  <c r="U354" i="92"/>
  <c r="V318" i="94"/>
  <c r="U9" i="364"/>
  <c r="V539" i="92"/>
  <c r="V28" i="92"/>
  <c r="U315" i="92"/>
  <c r="V28" i="112"/>
  <c r="U134" i="215"/>
  <c r="V386" i="94"/>
  <c r="V82" i="108"/>
  <c r="U270" i="94"/>
  <c r="W270" i="94" s="1"/>
  <c r="U55" i="131"/>
  <c r="V166" i="90"/>
  <c r="V160" i="365"/>
  <c r="U13" i="102"/>
  <c r="V11" i="313"/>
  <c r="U100" i="131"/>
  <c r="U63" i="291"/>
  <c r="U215" i="291"/>
  <c r="V164" i="94"/>
  <c r="V70" i="92"/>
  <c r="V36" i="291"/>
  <c r="V245" i="92"/>
  <c r="V27" i="104"/>
  <c r="V475" i="92"/>
  <c r="U272" i="94"/>
  <c r="U455" i="92"/>
  <c r="U199" i="92"/>
  <c r="U78" i="129"/>
  <c r="W78" i="129" s="1"/>
  <c r="V160" i="156"/>
  <c r="V48" i="204"/>
  <c r="V64" i="90"/>
  <c r="V96" i="131"/>
  <c r="U70" i="176"/>
  <c r="V37" i="102"/>
  <c r="U28" i="92"/>
  <c r="V11" i="299"/>
  <c r="V64" i="299" s="1"/>
  <c r="F11" i="322" s="1"/>
  <c r="U70" i="291"/>
  <c r="V363" i="94"/>
  <c r="U131" i="313"/>
  <c r="V28" i="220"/>
  <c r="U170" i="90"/>
  <c r="V271" i="94"/>
  <c r="V62" i="94"/>
  <c r="V49" i="129"/>
  <c r="U31" i="90"/>
  <c r="V29" i="176"/>
  <c r="U85" i="291"/>
  <c r="V137" i="94"/>
  <c r="U184" i="94"/>
  <c r="V67" i="313"/>
  <c r="V54" i="94"/>
  <c r="U174" i="92"/>
  <c r="U55" i="94"/>
  <c r="U14" i="90"/>
  <c r="V86" i="94"/>
  <c r="V199" i="90"/>
  <c r="U21" i="291"/>
  <c r="V166" i="313"/>
  <c r="V37" i="94"/>
  <c r="U305" i="94"/>
  <c r="W305" i="94" s="1"/>
  <c r="V32" i="129"/>
  <c r="V279" i="92"/>
  <c r="V115" i="239"/>
  <c r="V102" i="291"/>
  <c r="U25" i="176"/>
  <c r="U230" i="291"/>
  <c r="U130" i="156"/>
  <c r="V476" i="176"/>
  <c r="U144" i="176"/>
  <c r="U363" i="94"/>
  <c r="U18" i="156"/>
  <c r="V66" i="129"/>
  <c r="U35" i="104"/>
  <c r="U84" i="94"/>
  <c r="V44" i="94"/>
  <c r="U196" i="92"/>
  <c r="V38" i="156"/>
  <c r="V55" i="156"/>
  <c r="U24" i="313"/>
  <c r="V119" i="176"/>
  <c r="V50" i="131"/>
  <c r="V376" i="92"/>
  <c r="U20" i="129"/>
  <c r="V131" i="313"/>
  <c r="V401" i="94"/>
  <c r="V37" i="156"/>
  <c r="U449" i="176"/>
  <c r="W449" i="176" s="1"/>
  <c r="U166" i="94"/>
  <c r="V80" i="131"/>
  <c r="V136" i="239"/>
  <c r="V83" i="239"/>
  <c r="U68" i="94"/>
  <c r="U40" i="176"/>
  <c r="U411" i="94"/>
  <c r="U83" i="131"/>
  <c r="U376" i="92"/>
  <c r="U59" i="215"/>
  <c r="U88" i="131"/>
  <c r="V370" i="94"/>
  <c r="U98" i="215"/>
  <c r="U66" i="176"/>
  <c r="V47" i="129"/>
  <c r="U29" i="90"/>
  <c r="U33" i="90"/>
  <c r="V23" i="104"/>
  <c r="U55" i="112"/>
  <c r="U225" i="291"/>
  <c r="V619" i="92"/>
  <c r="V8" i="364"/>
  <c r="V13" i="364" s="1"/>
  <c r="F7" i="322" s="1"/>
  <c r="U8" i="364"/>
  <c r="U125" i="94"/>
  <c r="V56" i="104"/>
  <c r="U551" i="92"/>
  <c r="U384" i="92"/>
  <c r="V115" i="176"/>
  <c r="V186" i="90"/>
  <c r="V53" i="156"/>
  <c r="U142" i="215"/>
  <c r="V34" i="104"/>
  <c r="W34" i="104" s="1"/>
  <c r="V331" i="92"/>
  <c r="V80" i="92"/>
  <c r="V157" i="365"/>
  <c r="V156" i="365"/>
  <c r="V123" i="291"/>
  <c r="U120" i="291"/>
  <c r="U52" i="92"/>
  <c r="V374" i="92"/>
  <c r="U513" i="92"/>
  <c r="U24" i="90"/>
  <c r="V68" i="239"/>
  <c r="U305" i="92"/>
  <c r="V33" i="112"/>
  <c r="V118" i="313"/>
  <c r="V288" i="94"/>
  <c r="V237" i="92"/>
  <c r="V424" i="94"/>
  <c r="V113" i="176"/>
  <c r="U223" i="291"/>
  <c r="V491" i="92"/>
  <c r="U56" i="104"/>
  <c r="V202" i="313"/>
  <c r="U682" i="92"/>
  <c r="U87" i="131"/>
  <c r="V450" i="92"/>
  <c r="V72" i="291"/>
  <c r="V118" i="104"/>
  <c r="U413" i="94"/>
  <c r="W413" i="94" s="1"/>
  <c r="U41" i="131"/>
  <c r="U47" i="313"/>
  <c r="V474" i="92"/>
  <c r="U19" i="156"/>
  <c r="V142" i="92"/>
  <c r="U147" i="365"/>
  <c r="U104" i="94"/>
  <c r="V490" i="92"/>
  <c r="U45" i="102"/>
  <c r="V90" i="129"/>
  <c r="V62" i="112"/>
  <c r="V64" i="131"/>
  <c r="U493" i="92"/>
  <c r="U113" i="176"/>
  <c r="W113" i="176" s="1"/>
  <c r="U20" i="131"/>
  <c r="U87" i="104"/>
  <c r="U93" i="92"/>
  <c r="U62" i="92"/>
  <c r="V56" i="239"/>
  <c r="V82" i="313"/>
  <c r="U11" i="94"/>
  <c r="U49" i="108"/>
  <c r="V360" i="176"/>
  <c r="U13" i="92"/>
  <c r="U345" i="176"/>
  <c r="V145" i="156"/>
  <c r="V18" i="104"/>
  <c r="W18" i="104" s="1"/>
  <c r="V140" i="92"/>
  <c r="V39" i="90"/>
  <c r="U444" i="92"/>
  <c r="V52" i="313"/>
  <c r="U517" i="92"/>
  <c r="V80" i="90"/>
  <c r="V342" i="94"/>
  <c r="U159" i="291"/>
  <c r="U519" i="92"/>
  <c r="T20" i="377"/>
  <c r="V20" i="377" s="1"/>
  <c r="V20" i="131"/>
  <c r="U289" i="94"/>
  <c r="V109" i="92"/>
  <c r="U675" i="92"/>
  <c r="U94" i="176"/>
  <c r="V26" i="92"/>
  <c r="V134" i="92" s="1"/>
  <c r="U56" i="156"/>
  <c r="U496" i="92"/>
  <c r="V14" i="365"/>
  <c r="V209" i="156"/>
  <c r="V413" i="92"/>
  <c r="W413" i="92" s="1"/>
  <c r="U42" i="129"/>
  <c r="V164" i="365"/>
  <c r="V166" i="291"/>
  <c r="U15" i="176"/>
  <c r="V33" i="291"/>
  <c r="V286" i="94"/>
  <c r="V230" i="90"/>
  <c r="V127" i="104"/>
  <c r="V24" i="365"/>
  <c r="V196" i="92"/>
  <c r="U82" i="90"/>
  <c r="U120" i="156"/>
  <c r="U66" i="131"/>
  <c r="V138" i="92"/>
  <c r="V310" i="92" s="1"/>
  <c r="V563" i="92"/>
  <c r="V281" i="94"/>
  <c r="V224" i="156"/>
  <c r="U12" i="365"/>
  <c r="U50" i="291"/>
  <c r="V96" i="365"/>
  <c r="V87" i="176"/>
  <c r="U253" i="94"/>
  <c r="U589" i="92"/>
  <c r="U212" i="92"/>
  <c r="V303" i="94"/>
  <c r="U32" i="94"/>
  <c r="V164" i="92"/>
  <c r="U407" i="92"/>
  <c r="V103" i="94"/>
  <c r="U114" i="365"/>
  <c r="U24" i="156"/>
  <c r="U11" i="239"/>
  <c r="U54" i="204"/>
  <c r="U46" i="204"/>
  <c r="U85" i="176"/>
  <c r="U77" i="94"/>
  <c r="U45" i="365"/>
  <c r="U65" i="94"/>
  <c r="V116" i="129"/>
  <c r="V64" i="176"/>
  <c r="V328" i="94"/>
  <c r="U80" i="176"/>
  <c r="U88" i="94"/>
  <c r="V57" i="112"/>
  <c r="U104" i="129"/>
  <c r="V207" i="313"/>
  <c r="V355" i="94"/>
  <c r="V209" i="92"/>
  <c r="U417" i="94"/>
  <c r="V52" i="156"/>
  <c r="V75" i="131"/>
  <c r="V24" i="239"/>
  <c r="U219" i="291"/>
  <c r="U38" i="108"/>
  <c r="U79" i="156"/>
  <c r="V289" i="94"/>
  <c r="U352" i="92"/>
  <c r="V93" i="291"/>
  <c r="V50" i="104"/>
  <c r="W50" i="104" s="1"/>
  <c r="U451" i="92"/>
  <c r="U46" i="92"/>
  <c r="V587" i="92"/>
  <c r="V102" i="176"/>
  <c r="U417" i="92"/>
  <c r="U17" i="239"/>
  <c r="V266" i="94"/>
  <c r="U10" i="129"/>
  <c r="U180" i="92"/>
  <c r="U153" i="365"/>
  <c r="U386" i="92"/>
  <c r="U70" i="108"/>
  <c r="U18" i="239"/>
  <c r="U76" i="365"/>
  <c r="V217" i="90"/>
  <c r="V122" i="94"/>
  <c r="V106" i="131"/>
  <c r="V337" i="176"/>
  <c r="V42" i="129"/>
  <c r="V69" i="176"/>
  <c r="U202" i="92"/>
  <c r="V121" i="291"/>
  <c r="V27" i="92"/>
  <c r="V50" i="365"/>
  <c r="V75" i="156"/>
  <c r="U14" i="92"/>
  <c r="V56" i="94"/>
  <c r="W56" i="94" s="1"/>
  <c r="V11" i="365"/>
  <c r="V197" i="365" s="1"/>
  <c r="F2" i="322" s="1"/>
  <c r="U79" i="131"/>
  <c r="W79" i="131" s="1"/>
  <c r="U338" i="92"/>
  <c r="W338" i="92" s="1"/>
  <c r="U13" i="90"/>
  <c r="U216" i="313"/>
  <c r="V127" i="291"/>
  <c r="V68" i="176"/>
  <c r="U54" i="131"/>
  <c r="V60" i="131"/>
  <c r="W60" i="131" s="1"/>
  <c r="U157" i="313"/>
  <c r="U30" i="108"/>
  <c r="V19" i="223"/>
  <c r="V71" i="90"/>
  <c r="V390" i="94"/>
  <c r="V78" i="313"/>
  <c r="U92" i="156"/>
  <c r="U151" i="94"/>
  <c r="U114" i="92"/>
  <c r="U81" i="176"/>
  <c r="V88" i="104"/>
  <c r="W88" i="104" s="1"/>
  <c r="U84" i="90"/>
  <c r="U82" i="108"/>
  <c r="W82" i="108" s="1"/>
  <c r="U290" i="92"/>
  <c r="U13" i="94"/>
  <c r="V102" i="129"/>
  <c r="V113" i="365"/>
  <c r="U47" i="108"/>
  <c r="U116" i="90"/>
  <c r="U105" i="291"/>
  <c r="U279" i="92"/>
  <c r="U356" i="94"/>
  <c r="V29" i="299"/>
  <c r="V29" i="90"/>
  <c r="V287" i="92"/>
  <c r="U227" i="90"/>
  <c r="V121" i="313"/>
  <c r="U477" i="92"/>
  <c r="U148" i="365"/>
  <c r="W148" i="365" s="1"/>
  <c r="V65" i="108"/>
  <c r="V203" i="156"/>
  <c r="U63" i="131"/>
  <c r="V47" i="313"/>
  <c r="V15" i="90"/>
  <c r="V94" i="104"/>
  <c r="V20" i="156"/>
  <c r="U210" i="90"/>
  <c r="V121" i="104"/>
  <c r="V39" i="176"/>
  <c r="V114" i="176"/>
  <c r="U334" i="92"/>
  <c r="U370" i="94"/>
  <c r="W370" i="94" s="1"/>
  <c r="U124" i="94"/>
  <c r="V150" i="90"/>
  <c r="V41" i="156"/>
  <c r="U89" i="108"/>
  <c r="U558" i="92"/>
  <c r="U48" i="104"/>
  <c r="W48" i="104" s="1"/>
  <c r="V326" i="94"/>
  <c r="U89" i="131"/>
  <c r="V12" i="102"/>
  <c r="V50" i="102" s="1"/>
  <c r="F12" i="322" s="1"/>
  <c r="U503" i="92"/>
  <c r="U44" i="94"/>
  <c r="W44" i="94" s="1"/>
  <c r="V20" i="104"/>
  <c r="U224" i="291"/>
  <c r="U336" i="92"/>
  <c r="U120" i="90"/>
  <c r="W120" i="90" s="1"/>
  <c r="U68" i="215"/>
  <c r="U51" i="131"/>
  <c r="U167" i="94"/>
  <c r="V49" i="104"/>
  <c r="V363" i="92"/>
  <c r="V56" i="131"/>
  <c r="V90" i="131"/>
  <c r="V42" i="223"/>
  <c r="V238" i="92"/>
  <c r="V62" i="108"/>
  <c r="W62" i="108" s="1"/>
  <c r="V375" i="92"/>
  <c r="V130" i="156"/>
  <c r="V103" i="131"/>
  <c r="V115" i="104"/>
  <c r="U73" i="108"/>
  <c r="V603" i="92"/>
  <c r="U95" i="156"/>
  <c r="V13" i="223"/>
  <c r="V292" i="94"/>
  <c r="U92" i="131"/>
  <c r="U67" i="90"/>
  <c r="U20" i="156"/>
  <c r="V65" i="104"/>
  <c r="V119" i="313"/>
  <c r="U147" i="129"/>
  <c r="U236" i="92"/>
  <c r="V25" i="176"/>
  <c r="U359" i="176"/>
  <c r="V60" i="215"/>
  <c r="U245" i="90"/>
  <c r="V45" i="299"/>
  <c r="U415" i="94"/>
  <c r="V101" i="131"/>
  <c r="U484" i="92"/>
  <c r="V148" i="92"/>
  <c r="U123" i="92"/>
  <c r="V170" i="90"/>
  <c r="V87" i="90"/>
  <c r="V32" i="220"/>
  <c r="W32" i="220" s="1"/>
  <c r="U117" i="176"/>
  <c r="V42" i="176"/>
  <c r="V117" i="176"/>
  <c r="V327" i="94"/>
  <c r="V46" i="92"/>
  <c r="U280" i="94"/>
  <c r="V203" i="90"/>
  <c r="V251" i="92"/>
  <c r="U65" i="108"/>
  <c r="U24" i="104"/>
  <c r="U158" i="365"/>
  <c r="V63" i="176"/>
  <c r="U53" i="94"/>
  <c r="V37" i="176"/>
  <c r="V17" i="92"/>
  <c r="U120" i="104"/>
  <c r="V152" i="94"/>
  <c r="U403" i="94"/>
  <c r="V65" i="94"/>
  <c r="U38" i="92"/>
  <c r="U14" i="129"/>
  <c r="W14" i="129" s="1"/>
  <c r="V445" i="176"/>
  <c r="W445" i="176" s="1"/>
  <c r="V48" i="176"/>
  <c r="U65" i="176"/>
  <c r="V198" i="156"/>
  <c r="V92" i="108"/>
  <c r="U479" i="92"/>
  <c r="U326" i="94"/>
  <c r="W326" i="94" s="1"/>
  <c r="U161" i="90"/>
  <c r="U336" i="94"/>
  <c r="V40" i="176"/>
  <c r="V221" i="92"/>
  <c r="V517" i="92"/>
  <c r="U220" i="291"/>
  <c r="V41" i="204"/>
  <c r="U111" i="291"/>
  <c r="V222" i="291"/>
  <c r="V89" i="90"/>
  <c r="V61" i="131"/>
  <c r="U36" i="108"/>
  <c r="V99" i="131"/>
  <c r="V240" i="90"/>
  <c r="V310" i="94"/>
  <c r="V157" i="313"/>
  <c r="V352" i="92"/>
  <c r="U145" i="365"/>
  <c r="U142" i="92"/>
  <c r="U146" i="92"/>
  <c r="W146" i="92" s="1"/>
  <c r="U18" i="94"/>
  <c r="W18" i="94" s="1"/>
  <c r="V22" i="215"/>
  <c r="U31" i="176"/>
  <c r="U48" i="92"/>
  <c r="U75" i="129"/>
  <c r="V158" i="291"/>
  <c r="U420" i="92"/>
  <c r="V339" i="176"/>
  <c r="U122" i="90"/>
  <c r="V220" i="90"/>
  <c r="V77" i="131"/>
  <c r="V120" i="92"/>
  <c r="V36" i="156"/>
  <c r="U59" i="108"/>
  <c r="V597" i="92"/>
  <c r="U280" i="92"/>
  <c r="U34" i="129"/>
  <c r="W34" i="129" s="1"/>
  <c r="U101" i="94"/>
  <c r="U86" i="90"/>
  <c r="U163" i="291"/>
  <c r="V105" i="215"/>
  <c r="U136" i="156"/>
  <c r="U352" i="176"/>
  <c r="W352" i="176" s="1"/>
  <c r="U343" i="176"/>
  <c r="V45" i="112"/>
  <c r="V93" i="94"/>
  <c r="V12" i="176"/>
  <c r="V57" i="131"/>
  <c r="V685" i="92"/>
  <c r="U132" i="90"/>
  <c r="U242" i="90"/>
  <c r="V66" i="131"/>
  <c r="V79" i="129"/>
  <c r="U138" i="313"/>
  <c r="V163" i="313"/>
  <c r="V17" i="94"/>
  <c r="V30" i="108"/>
  <c r="V22" i="291"/>
  <c r="V35" i="220"/>
  <c r="U392" i="94"/>
  <c r="V66" i="215"/>
  <c r="U142" i="90"/>
  <c r="V181" i="313"/>
  <c r="V386" i="92"/>
  <c r="U401" i="94"/>
  <c r="V152" i="156"/>
  <c r="V332" i="176"/>
  <c r="V32" i="104"/>
  <c r="V63" i="94"/>
  <c r="U247" i="176"/>
  <c r="V85" i="92"/>
  <c r="V333" i="92"/>
  <c r="V60" i="204"/>
  <c r="U53" i="131"/>
  <c r="W53" i="131" s="1"/>
  <c r="V15" i="176"/>
  <c r="V305" i="92"/>
  <c r="V446" i="92"/>
  <c r="U653" i="92"/>
  <c r="U371" i="94"/>
  <c r="U29" i="176"/>
  <c r="W29" i="176" s="1"/>
  <c r="U346" i="94"/>
  <c r="U52" i="104"/>
  <c r="V109" i="156"/>
  <c r="U685" i="92"/>
  <c r="V472" i="92"/>
  <c r="V593" i="92" s="1"/>
  <c r="V43" i="291"/>
  <c r="U569" i="92"/>
  <c r="W569" i="92" s="1"/>
  <c r="V31" i="112"/>
  <c r="V442" i="176"/>
  <c r="V152" i="313"/>
  <c r="U387" i="92"/>
  <c r="V45" i="239"/>
  <c r="W45" i="239" s="1"/>
  <c r="U161" i="176"/>
  <c r="U42" i="313"/>
  <c r="V224" i="92"/>
  <c r="U161" i="365"/>
  <c r="V162" i="92"/>
  <c r="U166" i="313"/>
  <c r="W166" i="313" s="1"/>
  <c r="U48" i="176"/>
  <c r="V147" i="291"/>
  <c r="U60" i="92"/>
  <c r="U23" i="102"/>
  <c r="V486" i="92"/>
  <c r="V122" i="176"/>
  <c r="V98" i="131"/>
  <c r="U111" i="104"/>
  <c r="U237" i="92"/>
  <c r="W237" i="92" s="1"/>
  <c r="V24" i="104"/>
  <c r="U107" i="313"/>
  <c r="U85" i="365"/>
  <c r="V62" i="176"/>
  <c r="U53" i="365"/>
  <c r="V351" i="176"/>
  <c r="U67" i="291"/>
  <c r="V35" i="112"/>
  <c r="W35" i="112" s="1"/>
  <c r="U150" i="313"/>
  <c r="U46" i="108"/>
  <c r="U54" i="92"/>
  <c r="V196" i="291"/>
  <c r="U62" i="239"/>
  <c r="U34" i="112"/>
  <c r="V598" i="92"/>
  <c r="U525" i="92"/>
  <c r="V23" i="239"/>
  <c r="U92" i="365"/>
  <c r="U75" i="131"/>
  <c r="W75" i="131" s="1"/>
  <c r="U60" i="104"/>
  <c r="V109" i="176"/>
  <c r="U659" i="92"/>
  <c r="V607" i="92"/>
  <c r="V45" i="104"/>
  <c r="U447" i="176"/>
  <c r="V111" i="104"/>
  <c r="U21" i="102"/>
  <c r="V668" i="92"/>
  <c r="V318" i="92"/>
  <c r="W318" i="92" s="1"/>
  <c r="V75" i="129"/>
  <c r="V21" i="129"/>
  <c r="V336" i="94"/>
  <c r="V277" i="92"/>
  <c r="U418" i="94"/>
  <c r="U18" i="92"/>
  <c r="U26" i="92"/>
  <c r="V51" i="92"/>
  <c r="V19" i="156"/>
  <c r="U324" i="92"/>
  <c r="V602" i="92"/>
  <c r="U29" i="223"/>
  <c r="V540" i="92"/>
  <c r="V328" i="92"/>
  <c r="V82" i="94"/>
  <c r="U231" i="156"/>
  <c r="V33" i="129"/>
  <c r="U78" i="108"/>
  <c r="W78" i="108" s="1"/>
  <c r="U56" i="131"/>
  <c r="W56" i="131" s="1"/>
  <c r="U516" i="176"/>
  <c r="V154" i="365"/>
  <c r="V25" i="90"/>
  <c r="U59" i="365"/>
  <c r="V15" i="313"/>
  <c r="V642" i="92"/>
  <c r="U115" i="291"/>
  <c r="V21" i="239"/>
  <c r="V518" i="92"/>
  <c r="V33" i="299"/>
  <c r="U111" i="365"/>
  <c r="U117" i="94"/>
  <c r="V316" i="92"/>
  <c r="V64" i="291"/>
  <c r="U53" i="112"/>
  <c r="U34" i="176"/>
  <c r="V477" i="92"/>
  <c r="V417" i="94"/>
  <c r="U340" i="176"/>
  <c r="W340" i="176" s="1"/>
  <c r="U146" i="365"/>
  <c r="U339" i="176"/>
  <c r="U82" i="156"/>
  <c r="V17" i="365"/>
  <c r="V226" i="176"/>
  <c r="V89" i="131"/>
  <c r="V115" i="92"/>
  <c r="V210" i="313"/>
  <c r="V176" i="92"/>
  <c r="U45" i="104"/>
  <c r="V33" i="90"/>
  <c r="U130" i="94"/>
  <c r="U96" i="131"/>
  <c r="V68" i="313"/>
  <c r="V241" i="92"/>
  <c r="V161" i="215"/>
  <c r="U603" i="92"/>
  <c r="W603" i="92" s="1"/>
  <c r="V12" i="94"/>
  <c r="V62" i="223"/>
  <c r="V360" i="94"/>
  <c r="U64" i="131"/>
  <c r="W64" i="131" s="1"/>
  <c r="U13" i="215"/>
  <c r="U52" i="313"/>
  <c r="W52" i="313" s="1"/>
  <c r="V39" i="291"/>
  <c r="U331" i="92"/>
  <c r="U446" i="92"/>
  <c r="U262" i="92"/>
  <c r="V12" i="364"/>
  <c r="U149" i="156"/>
  <c r="U55" i="104"/>
  <c r="V35" i="156"/>
  <c r="U44" i="108"/>
  <c r="U122" i="313"/>
  <c r="V76" i="176"/>
  <c r="U71" i="129"/>
  <c r="V659" i="92"/>
  <c r="V164" i="313"/>
  <c r="U42" i="131"/>
  <c r="U102" i="94"/>
  <c r="U32" i="299"/>
  <c r="W32" i="299" s="1"/>
  <c r="V201" i="94"/>
  <c r="U52" i="156"/>
  <c r="V50" i="129"/>
  <c r="U118" i="90"/>
  <c r="U486" i="92"/>
  <c r="U59" i="291"/>
  <c r="V229" i="156"/>
  <c r="U601" i="92"/>
  <c r="V458" i="176"/>
  <c r="V144" i="92"/>
  <c r="V135" i="156"/>
  <c r="U37" i="92"/>
  <c r="U121" i="291"/>
  <c r="V43" i="129"/>
  <c r="V144" i="131"/>
  <c r="V52" i="129"/>
  <c r="U41" i="204"/>
  <c r="V175" i="92"/>
  <c r="V46" i="104"/>
  <c r="U87" i="215"/>
  <c r="V396" i="94"/>
  <c r="V460" i="92"/>
  <c r="W460" i="92" s="1"/>
  <c r="U418" i="176"/>
  <c r="U237" i="94"/>
  <c r="V105" i="313"/>
  <c r="U101" i="176"/>
  <c r="W101" i="176" s="1"/>
  <c r="V164" i="156"/>
  <c r="V131" i="365"/>
  <c r="V53" i="94"/>
  <c r="U71" i="131"/>
  <c r="V28" i="104"/>
  <c r="V508" i="176"/>
  <c r="U150" i="129"/>
  <c r="W150" i="129" s="1"/>
  <c r="U183" i="90"/>
  <c r="V71" i="176"/>
  <c r="U382" i="92"/>
  <c r="U27" i="92"/>
  <c r="U102" i="291"/>
  <c r="W102" i="291" s="1"/>
  <c r="V65" i="90"/>
  <c r="V415" i="92"/>
  <c r="V36" i="131"/>
  <c r="U317" i="92"/>
  <c r="V69" i="108"/>
  <c r="U44" i="156"/>
  <c r="W44" i="156" s="1"/>
  <c r="U32" i="104"/>
  <c r="U347" i="92"/>
  <c r="W347" i="92" s="1"/>
  <c r="V108" i="291"/>
  <c r="U33" i="112"/>
  <c r="V340" i="92"/>
  <c r="V87" i="131"/>
  <c r="V66" i="176"/>
  <c r="U63" i="112"/>
  <c r="V78" i="156"/>
  <c r="V85" i="365"/>
  <c r="U252" i="94"/>
  <c r="V139" i="90"/>
  <c r="U210" i="156"/>
  <c r="U508" i="176"/>
  <c r="V53" i="223"/>
  <c r="U187" i="291"/>
  <c r="U66" i="215"/>
  <c r="U85" i="108"/>
  <c r="V317" i="92"/>
  <c r="U230" i="90"/>
  <c r="W230" i="90" s="1"/>
  <c r="U52" i="131"/>
  <c r="V111" i="156"/>
  <c r="V15" i="299"/>
  <c r="V67" i="131"/>
  <c r="V106" i="104"/>
  <c r="V86" i="313"/>
  <c r="V205" i="94"/>
  <c r="V407" i="92"/>
  <c r="V91" i="131"/>
  <c r="V59" i="92"/>
  <c r="U69" i="176"/>
  <c r="W69" i="176" s="1"/>
  <c r="V381" i="94"/>
  <c r="U12" i="223"/>
  <c r="V41" i="104"/>
  <c r="U204" i="92"/>
  <c r="V71" i="131"/>
  <c r="U202" i="313"/>
  <c r="W202" i="313" s="1"/>
  <c r="U26" i="112"/>
  <c r="U520" i="92"/>
  <c r="U486" i="176"/>
  <c r="U52" i="108"/>
  <c r="U67" i="239"/>
  <c r="V25" i="104"/>
  <c r="V129" i="90"/>
  <c r="U462" i="176"/>
  <c r="U600" i="92"/>
  <c r="U47" i="92"/>
  <c r="V447" i="176"/>
  <c r="V27" i="129"/>
  <c r="V296" i="92"/>
  <c r="V100" i="291"/>
  <c r="U80" i="365"/>
  <c r="W80" i="365" s="1"/>
  <c r="U55" i="156"/>
  <c r="W55" i="156" s="1"/>
  <c r="U45" i="129"/>
  <c r="V378" i="92"/>
  <c r="V204" i="94"/>
  <c r="V92" i="104"/>
  <c r="U48" i="156"/>
  <c r="U421" i="92"/>
  <c r="W421" i="92" s="1"/>
  <c r="V184" i="365"/>
  <c r="V232" i="90"/>
  <c r="V168" i="90"/>
  <c r="U89" i="90"/>
  <c r="W89" i="90" s="1"/>
  <c r="V49" i="299"/>
  <c r="V600" i="92"/>
  <c r="V58" i="131"/>
  <c r="U450" i="92"/>
  <c r="U43" i="131"/>
  <c r="W43" i="131" s="1"/>
  <c r="V159" i="291"/>
  <c r="U113" i="92"/>
  <c r="U423" i="94"/>
  <c r="U153" i="291"/>
  <c r="U33" i="129"/>
  <c r="W33" i="129" s="1"/>
  <c r="U38" i="131"/>
  <c r="V337" i="92"/>
  <c r="U77" i="313"/>
  <c r="V232" i="176"/>
  <c r="U112" i="365"/>
  <c r="U76" i="131"/>
  <c r="U37" i="102"/>
  <c r="W37" i="102" s="1"/>
  <c r="V39" i="220"/>
  <c r="U65" i="92"/>
  <c r="U131" i="156"/>
  <c r="V215" i="90"/>
  <c r="U37" i="156"/>
  <c r="V227" i="156"/>
  <c r="U210" i="92"/>
  <c r="V150" i="291"/>
  <c r="U666" i="92"/>
  <c r="V100" i="313"/>
  <c r="V223" i="92"/>
  <c r="V97" i="156"/>
  <c r="V70" i="104"/>
  <c r="U556" i="92"/>
  <c r="U228" i="92"/>
  <c r="V628" i="92"/>
  <c r="V299" i="92"/>
  <c r="V69" i="90"/>
  <c r="U14" i="365"/>
  <c r="V39" i="131"/>
  <c r="U115" i="365"/>
  <c r="U281" i="94"/>
  <c r="V222" i="176"/>
  <c r="U132" i="131"/>
  <c r="V117" i="313"/>
  <c r="V153" i="291"/>
  <c r="U263" i="92"/>
  <c r="W263" i="92" s="1"/>
  <c r="V601" i="92"/>
  <c r="V28" i="102"/>
  <c r="U660" i="92"/>
  <c r="U692" i="92"/>
  <c r="V84" i="90"/>
  <c r="V46" i="204"/>
  <c r="V12" i="313"/>
  <c r="U281" i="92"/>
  <c r="V161" i="156"/>
  <c r="V71" i="92"/>
  <c r="V11" i="176"/>
  <c r="U38" i="156"/>
  <c r="W38" i="156" s="1"/>
  <c r="V45" i="129"/>
  <c r="U178" i="92"/>
  <c r="U399" i="92"/>
  <c r="U19" i="129"/>
  <c r="V542" i="92"/>
  <c r="V358" i="94"/>
  <c r="U105" i="215"/>
  <c r="V651" i="92"/>
  <c r="V18" i="156"/>
  <c r="U112" i="313"/>
  <c r="W112" i="313" s="1"/>
  <c r="V74" i="112"/>
  <c r="U36" i="131"/>
  <c r="W36" i="131" s="1"/>
  <c r="U638" i="92"/>
  <c r="V68" i="94"/>
  <c r="V12" i="365"/>
  <c r="U80" i="90"/>
  <c r="V132" i="131"/>
  <c r="V47" i="92"/>
  <c r="V371" i="94"/>
  <c r="U76" i="90"/>
  <c r="W76" i="90" s="1"/>
  <c r="U102" i="129"/>
  <c r="W102" i="129" s="1"/>
  <c r="U27" i="104"/>
  <c r="U244" i="176"/>
  <c r="W244" i="176" s="1"/>
  <c r="U158" i="291"/>
  <c r="U149" i="365"/>
  <c r="V90" i="313"/>
  <c r="V49" i="176"/>
  <c r="U141" i="92"/>
  <c r="V32" i="112"/>
  <c r="V348" i="92"/>
  <c r="U287" i="92"/>
  <c r="W287" i="92" s="1"/>
  <c r="U152" i="129"/>
  <c r="W152" i="129" s="1"/>
  <c r="U22" i="291"/>
  <c r="W22" i="291" s="1"/>
  <c r="V392" i="94"/>
  <c r="V44" i="365"/>
  <c r="V202" i="90"/>
  <c r="V65" i="313"/>
  <c r="U75" i="108"/>
  <c r="V358" i="176"/>
  <c r="V76" i="365"/>
  <c r="V423" i="94"/>
  <c r="U125" i="313"/>
  <c r="V89" i="108"/>
  <c r="U139" i="156"/>
  <c r="U208" i="313"/>
  <c r="V48" i="129"/>
  <c r="V208" i="90"/>
  <c r="W208" i="90" s="1"/>
  <c r="U95" i="129"/>
  <c r="V168" i="94"/>
  <c r="U292" i="92"/>
  <c r="W292" i="92" s="1"/>
  <c r="V200" i="291"/>
  <c r="V112" i="365"/>
  <c r="V120" i="291"/>
  <c r="V286" i="92"/>
  <c r="U52" i="365"/>
  <c r="V62" i="92"/>
  <c r="U533" i="176"/>
  <c r="U65" i="104"/>
  <c r="W65" i="104" s="1"/>
  <c r="V12" i="239"/>
  <c r="V218" i="291"/>
  <c r="V81" i="239"/>
  <c r="V366" i="92"/>
  <c r="V208" i="156"/>
  <c r="U9" i="176"/>
  <c r="U132" i="156"/>
  <c r="V26" i="204"/>
  <c r="V64" i="204" s="1"/>
  <c r="F24" i="322" s="1"/>
  <c r="U39" i="104"/>
  <c r="V65" i="176"/>
  <c r="U39" i="131"/>
  <c r="U139" i="176"/>
  <c r="U271" i="94"/>
  <c r="W271" i="94" s="1"/>
  <c r="U85" i="92"/>
  <c r="W85" i="92" s="1"/>
  <c r="V130" i="92"/>
  <c r="V93" i="131"/>
  <c r="V391" i="94"/>
  <c r="W391" i="94" s="1"/>
  <c r="U487" i="92"/>
  <c r="W487" i="92" s="1"/>
  <c r="U334" i="94"/>
  <c r="U597" i="92"/>
  <c r="W597" i="92" s="1"/>
  <c r="U16" i="365"/>
  <c r="U11" i="364"/>
  <c r="U130" i="90"/>
  <c r="U42" i="176"/>
  <c r="W42" i="176" s="1"/>
  <c r="U48" i="129"/>
  <c r="V227" i="291"/>
  <c r="V369" i="92"/>
  <c r="V128" i="90"/>
  <c r="U492" i="92"/>
  <c r="U142" i="313"/>
  <c r="V412" i="94"/>
  <c r="U43" i="104"/>
  <c r="V71" i="291"/>
  <c r="V278" i="92"/>
  <c r="U215" i="90"/>
  <c r="V140" i="313"/>
  <c r="U214" i="94"/>
  <c r="V48" i="131"/>
  <c r="U12" i="156"/>
  <c r="V113" i="313"/>
  <c r="V55" i="131"/>
  <c r="V139" i="176"/>
  <c r="U103" i="94"/>
  <c r="U148" i="176"/>
  <c r="W148" i="176" s="1"/>
  <c r="U37" i="94"/>
  <c r="V113" i="129"/>
  <c r="V334" i="92"/>
  <c r="U60" i="365"/>
  <c r="U245" i="92"/>
  <c r="W245" i="92" s="1"/>
  <c r="U99" i="131"/>
  <c r="U339" i="92"/>
  <c r="V143" i="176"/>
  <c r="U72" i="291"/>
  <c r="U328" i="92"/>
  <c r="U364" i="92"/>
  <c r="U156" i="129"/>
  <c r="V56" i="156"/>
  <c r="U390" i="94"/>
  <c r="W390" i="94" s="1"/>
  <c r="U13" i="299"/>
  <c r="U222" i="313"/>
  <c r="U88" i="176"/>
  <c r="U110" i="176"/>
  <c r="V166" i="94"/>
  <c r="V115" i="313"/>
  <c r="U47" i="112"/>
  <c r="V622" i="92"/>
  <c r="V488" i="92"/>
  <c r="W488" i="92" s="1"/>
  <c r="V520" i="176"/>
  <c r="V66" i="94"/>
  <c r="V100" i="239"/>
  <c r="U210" i="313"/>
  <c r="W210" i="313" s="1"/>
  <c r="U10" i="313"/>
  <c r="U20" i="94"/>
  <c r="V349" i="94"/>
  <c r="U43" i="156"/>
  <c r="U43" i="129"/>
  <c r="V34" i="176"/>
  <c r="V69" i="313"/>
  <c r="W69" i="313" s="1"/>
  <c r="V81" i="90"/>
  <c r="U37" i="112"/>
  <c r="V55" i="112"/>
  <c r="U377" i="176"/>
  <c r="V201" i="291"/>
  <c r="U69" i="365"/>
  <c r="U167" i="291"/>
  <c r="V11" i="129"/>
  <c r="V86" i="156"/>
  <c r="V431" i="92"/>
  <c r="U492" i="176"/>
  <c r="V134" i="291"/>
  <c r="U47" i="94"/>
  <c r="U63" i="176"/>
  <c r="V129" i="92"/>
  <c r="V22" i="129"/>
  <c r="U93" i="90"/>
  <c r="W93" i="90" s="1"/>
  <c r="U287" i="94"/>
  <c r="U563" i="92"/>
  <c r="W563" i="92" s="1"/>
  <c r="V213" i="156"/>
  <c r="V21" i="313"/>
  <c r="V27" i="94"/>
  <c r="U164" i="92"/>
  <c r="W164" i="92" s="1"/>
  <c r="U143" i="176"/>
  <c r="V23" i="291"/>
  <c r="U171" i="156"/>
  <c r="V144" i="176"/>
  <c r="U143" i="92"/>
  <c r="V315" i="92"/>
  <c r="V142" i="90"/>
  <c r="U39" i="291"/>
  <c r="V356" i="92"/>
  <c r="U70" i="94"/>
  <c r="W70" i="94" s="1"/>
  <c r="U49" i="129"/>
  <c r="U25" i="102"/>
  <c r="U656" i="92"/>
  <c r="U203" i="90"/>
  <c r="W203" i="90" s="1"/>
  <c r="V42" i="131"/>
  <c r="U42" i="291"/>
  <c r="V33" i="220"/>
  <c r="U33" i="176"/>
  <c r="V675" i="92"/>
  <c r="U173" i="156"/>
  <c r="U671" i="92"/>
  <c r="U163" i="313"/>
  <c r="U25" i="104"/>
  <c r="W25" i="104" s="1"/>
  <c r="V64" i="129"/>
  <c r="U124" i="215"/>
  <c r="V79" i="156"/>
  <c r="V44" i="291"/>
  <c r="U529" i="92"/>
  <c r="V29" i="92"/>
  <c r="V31" i="176"/>
  <c r="V43" i="94"/>
  <c r="U209" i="156"/>
  <c r="U10" i="176"/>
  <c r="U112" i="239"/>
  <c r="V38" i="131"/>
  <c r="V22" i="239"/>
  <c r="U64" i="176"/>
  <c r="V516" i="92"/>
  <c r="U362" i="92"/>
  <c r="W362" i="92" s="1"/>
  <c r="V204" i="92"/>
  <c r="U75" i="313"/>
  <c r="V111" i="365"/>
  <c r="V138" i="313"/>
  <c r="U229" i="92"/>
  <c r="V69" i="129"/>
  <c r="V209" i="291"/>
  <c r="V299" i="94"/>
  <c r="V188" i="92"/>
  <c r="V39" i="104"/>
  <c r="V443" i="92"/>
  <c r="V129" i="291"/>
  <c r="V484" i="92"/>
  <c r="V39" i="94"/>
  <c r="U83" i="94"/>
  <c r="V66" i="313"/>
  <c r="V13" i="94"/>
  <c r="V349" i="92"/>
  <c r="U39" i="94"/>
  <c r="V184" i="291"/>
  <c r="V46" i="131"/>
  <c r="U526" i="92"/>
  <c r="U22" i="94"/>
  <c r="W22" i="94" s="1"/>
  <c r="V111" i="291"/>
  <c r="U115" i="239"/>
  <c r="W115" i="239" s="1"/>
  <c r="V119" i="291"/>
  <c r="U299" i="92"/>
  <c r="U12" i="176"/>
  <c r="V364" i="92"/>
  <c r="U88" i="365"/>
  <c r="V37" i="131"/>
  <c r="U68" i="313"/>
  <c r="V33" i="104"/>
  <c r="V97" i="291"/>
  <c r="U36" i="291"/>
  <c r="W36" i="291" s="1"/>
  <c r="U98" i="131"/>
  <c r="W98" i="131" s="1"/>
  <c r="V70" i="176"/>
  <c r="U343" i="94"/>
  <c r="U102" i="313"/>
  <c r="V11" i="156"/>
  <c r="V236" i="156" s="1"/>
  <c r="F21" i="322" s="1"/>
  <c r="U29" i="104"/>
  <c r="V55" i="94"/>
  <c r="U49" i="131"/>
  <c r="V83" i="108"/>
  <c r="U26" i="131"/>
  <c r="V64" i="112"/>
  <c r="U104" i="92"/>
  <c r="V497" i="176"/>
  <c r="U144" i="156"/>
  <c r="U213" i="291"/>
  <c r="U670" i="92"/>
  <c r="V388" i="92"/>
  <c r="U651" i="92"/>
  <c r="V58" i="365"/>
  <c r="V42" i="365"/>
  <c r="U67" i="92"/>
  <c r="W67" i="92" s="1"/>
  <c r="U193" i="92"/>
  <c r="W193" i="92" s="1"/>
  <c r="U78" i="239"/>
  <c r="U127" i="92"/>
  <c r="U570" i="92"/>
  <c r="W570" i="92" s="1"/>
  <c r="V52" i="131"/>
  <c r="U231" i="176"/>
  <c r="V31" i="220"/>
  <c r="V123" i="313"/>
  <c r="U142" i="176"/>
  <c r="V45" i="94"/>
  <c r="V295" i="92"/>
  <c r="U13" i="176"/>
  <c r="W13" i="176" s="1"/>
  <c r="V85" i="313"/>
  <c r="V67" i="176"/>
  <c r="V33" i="176"/>
  <c r="V638" i="92"/>
  <c r="U128" i="239"/>
  <c r="V40" i="291"/>
  <c r="U48" i="112"/>
  <c r="V45" i="102"/>
  <c r="V85" i="176"/>
  <c r="U335" i="94"/>
  <c r="V422" i="94"/>
  <c r="U50" i="131"/>
  <c r="W50" i="131" s="1"/>
  <c r="V25" i="313"/>
  <c r="U124" i="291"/>
  <c r="V24" i="176"/>
  <c r="U50" i="299"/>
  <c r="U21" i="313"/>
  <c r="W21" i="313" s="1"/>
  <c r="U422" i="94"/>
  <c r="U94" i="156"/>
  <c r="V86" i="176"/>
  <c r="V136" i="291"/>
  <c r="U67" i="156"/>
  <c r="U471" i="176"/>
  <c r="V96" i="313"/>
  <c r="V235" i="94"/>
  <c r="U141" i="313"/>
  <c r="V126" i="90"/>
  <c r="U12" i="239"/>
  <c r="W12" i="239" s="1"/>
  <c r="U27" i="90"/>
  <c r="W27" i="90" s="1"/>
  <c r="U139" i="313"/>
  <c r="U196" i="90"/>
  <c r="U49" i="92"/>
  <c r="V161" i="90"/>
  <c r="U74" i="112"/>
  <c r="W74" i="112" s="1"/>
  <c r="V25" i="239"/>
  <c r="U220" i="90"/>
  <c r="V493" i="92"/>
  <c r="U48" i="131"/>
  <c r="V48" i="299"/>
  <c r="U17" i="104"/>
  <c r="W17" i="104" s="1"/>
  <c r="U232" i="90"/>
  <c r="V25" i="102"/>
  <c r="U183" i="92"/>
  <c r="W183" i="92" s="1"/>
  <c r="U441" i="92"/>
  <c r="V127" i="90"/>
  <c r="W127" i="90" s="1"/>
  <c r="U40" i="90"/>
  <c r="V21" i="94"/>
  <c r="V11" i="94"/>
  <c r="V426" i="94" s="1"/>
  <c r="F10" i="322" s="1"/>
  <c r="V102" i="94"/>
  <c r="V143" i="365"/>
  <c r="V90" i="365"/>
  <c r="U136" i="90"/>
  <c r="W136" i="90" s="1"/>
  <c r="U104" i="131"/>
  <c r="V473" i="92"/>
  <c r="U67" i="313"/>
  <c r="W67" i="313" s="1"/>
  <c r="V29" i="104"/>
  <c r="U10" i="291"/>
  <c r="U48" i="313"/>
  <c r="W48" i="313" s="1"/>
  <c r="V48" i="92"/>
  <c r="V245" i="176"/>
  <c r="V47" i="108"/>
  <c r="V135" i="291"/>
  <c r="U53" i="156"/>
  <c r="W53" i="156" s="1"/>
  <c r="U273" i="92"/>
  <c r="V204" i="156"/>
  <c r="V63" i="131"/>
  <c r="U504" i="92"/>
  <c r="V323" i="92"/>
  <c r="U17" i="365"/>
  <c r="W17" i="365" s="1"/>
  <c r="V231" i="176"/>
  <c r="U148" i="92"/>
  <c r="W148" i="92" s="1"/>
  <c r="V196" i="90"/>
  <c r="V249" i="90" s="1"/>
  <c r="V253" i="90" s="1"/>
  <c r="F5" i="322" s="1"/>
  <c r="V77" i="94"/>
  <c r="U209" i="90"/>
  <c r="U112" i="104"/>
  <c r="V225" i="90"/>
  <c r="U459" i="92"/>
  <c r="V350" i="92"/>
  <c r="V170" i="291"/>
  <c r="U250" i="176"/>
  <c r="U375" i="94"/>
  <c r="U110" i="156"/>
  <c r="U118" i="365"/>
  <c r="U40" i="291"/>
  <c r="W40" i="291" s="1"/>
  <c r="U92" i="108"/>
  <c r="W92" i="108" s="1"/>
  <c r="U330" i="94"/>
  <c r="W330" i="94" s="1"/>
  <c r="U577" i="92"/>
  <c r="V455" i="92"/>
  <c r="U221" i="94"/>
  <c r="V33" i="223"/>
  <c r="U28" i="112"/>
  <c r="W28" i="112" s="1"/>
  <c r="V202" i="92"/>
  <c r="U90" i="176"/>
  <c r="V526" i="92"/>
  <c r="U478" i="92"/>
  <c r="V43" i="104"/>
  <c r="V118" i="176"/>
  <c r="U90" i="90"/>
  <c r="W90" i="90" s="1"/>
  <c r="U48" i="204"/>
  <c r="W48" i="204" s="1"/>
  <c r="V345" i="92"/>
  <c r="V51" i="156"/>
  <c r="U77" i="104"/>
  <c r="W77" i="104" s="1"/>
  <c r="V291" i="92"/>
  <c r="V380" i="92"/>
  <c r="V26" i="176"/>
  <c r="U184" i="365"/>
  <c r="W184" i="365" s="1"/>
  <c r="U58" i="156"/>
  <c r="V49" i="94"/>
  <c r="U176" i="92"/>
  <c r="W176" i="92" s="1"/>
  <c r="U68" i="131"/>
  <c r="V209" i="90"/>
  <c r="U505" i="92"/>
  <c r="V588" i="92"/>
  <c r="U349" i="94"/>
  <c r="V89" i="291"/>
  <c r="U168" i="90"/>
  <c r="V118" i="90"/>
  <c r="V656" i="92"/>
  <c r="V61" i="313"/>
  <c r="V149" i="365"/>
  <c r="U151" i="365"/>
  <c r="V11" i="223"/>
  <c r="V65" i="223" s="1"/>
  <c r="U23" i="239"/>
  <c r="W23" i="239" s="1"/>
  <c r="U26" i="176"/>
  <c r="V19" i="104"/>
  <c r="V117" i="90"/>
  <c r="V170" i="176"/>
  <c r="W170" i="176" s="1"/>
  <c r="U118" i="176"/>
  <c r="V278" i="94"/>
  <c r="V117" i="291"/>
  <c r="U11" i="176"/>
  <c r="W11" i="176" s="1"/>
  <c r="U333" i="92"/>
  <c r="V38" i="104"/>
  <c r="V63" i="291"/>
  <c r="U145" i="156"/>
  <c r="V134" i="215"/>
  <c r="V488" i="176"/>
  <c r="U54" i="94"/>
  <c r="W54" i="94" s="1"/>
  <c r="V66" i="90"/>
  <c r="U189" i="92"/>
  <c r="W189" i="92" s="1"/>
  <c r="V53" i="92"/>
  <c r="V149" i="156"/>
  <c r="V154" i="291"/>
  <c r="V87" i="108"/>
  <c r="U622" i="92"/>
  <c r="W622" i="92" s="1"/>
  <c r="U167" i="365"/>
  <c r="V65" i="92"/>
  <c r="U64" i="92"/>
  <c r="V60" i="365"/>
  <c r="V67" i="90"/>
  <c r="U233" i="176"/>
  <c r="U77" i="131"/>
  <c r="V505" i="92"/>
  <c r="U42" i="94"/>
  <c r="U106" i="104"/>
  <c r="V489" i="92"/>
  <c r="V682" i="92"/>
  <c r="V280" i="94"/>
  <c r="V102" i="156"/>
  <c r="W102" i="156" s="1"/>
  <c r="V666" i="92"/>
  <c r="U281" i="176"/>
  <c r="V401" i="92"/>
  <c r="U161" i="156"/>
  <c r="W161" i="156" s="1"/>
  <c r="V141" i="313"/>
  <c r="U103" i="92"/>
  <c r="U424" i="94"/>
  <c r="W424" i="94" s="1"/>
  <c r="U598" i="92"/>
  <c r="V674" i="92"/>
  <c r="V234" i="176"/>
  <c r="V281" i="92"/>
  <c r="V680" i="92"/>
  <c r="V149" i="129"/>
  <c r="U283" i="176"/>
  <c r="U235" i="90"/>
  <c r="U342" i="94"/>
  <c r="U72" i="176"/>
  <c r="V343" i="94"/>
  <c r="V290" i="92"/>
  <c r="V149" i="176"/>
  <c r="U418" i="92"/>
  <c r="U66" i="90"/>
  <c r="W66" i="90" s="1"/>
  <c r="U67" i="131"/>
  <c r="V625" i="92"/>
  <c r="V19" i="129"/>
  <c r="U628" i="92"/>
  <c r="W628" i="92" s="1"/>
  <c r="U316" i="92"/>
  <c r="V34" i="239"/>
  <c r="W34" i="239" s="1"/>
  <c r="V10" i="176"/>
  <c r="U596" i="92"/>
  <c r="U355" i="94"/>
  <c r="U690" i="92"/>
  <c r="W690" i="92" s="1"/>
  <c r="V654" i="92"/>
  <c r="U337" i="92"/>
  <c r="W337" i="92" s="1"/>
  <c r="U109" i="365"/>
  <c r="U207" i="313"/>
  <c r="U80" i="313"/>
  <c r="U170" i="291"/>
  <c r="U91" i="131"/>
  <c r="U48" i="299"/>
  <c r="U139" i="94"/>
  <c r="U84" i="239"/>
  <c r="V151" i="313"/>
  <c r="V53" i="104"/>
  <c r="W53" i="104" s="1"/>
  <c r="U497" i="92"/>
  <c r="U679" i="92"/>
  <c r="U152" i="291"/>
  <c r="W152" i="291" s="1"/>
  <c r="U18" i="365"/>
  <c r="U629" i="92"/>
  <c r="V44" i="131"/>
  <c r="U62" i="291"/>
  <c r="W62" i="291" s="1"/>
  <c r="U119" i="176"/>
  <c r="W119" i="176" s="1"/>
  <c r="U51" i="156"/>
  <c r="V42" i="94"/>
  <c r="V378" i="94"/>
  <c r="V24" i="156"/>
  <c r="U251" i="92"/>
  <c r="W251" i="92" s="1"/>
  <c r="V68" i="131"/>
  <c r="U607" i="92"/>
  <c r="W607" i="92" s="1"/>
  <c r="U53" i="129"/>
  <c r="V51" i="223"/>
  <c r="U332" i="176"/>
  <c r="U108" i="90"/>
  <c r="U33" i="104"/>
  <c r="W33" i="104" s="1"/>
  <c r="V131" i="92"/>
  <c r="V339" i="92"/>
  <c r="V106" i="313"/>
  <c r="V51" i="239"/>
  <c r="V107" i="313"/>
  <c r="U65" i="112"/>
  <c r="V100" i="131"/>
  <c r="U141" i="129"/>
  <c r="U114" i="239"/>
  <c r="U127" i="104"/>
  <c r="U176" i="90"/>
  <c r="V101" i="94"/>
  <c r="U271" i="92"/>
  <c r="U130" i="129"/>
  <c r="V653" i="92"/>
  <c r="U159" i="90"/>
  <c r="U394" i="94"/>
  <c r="V635" i="92"/>
  <c r="U225" i="313"/>
  <c r="V74" i="156"/>
  <c r="U180" i="156"/>
  <c r="U317" i="176"/>
  <c r="V271" i="92"/>
  <c r="V35" i="291"/>
  <c r="U482" i="92"/>
  <c r="U268" i="92"/>
  <c r="V416" i="92"/>
  <c r="V243" i="92"/>
  <c r="V142" i="291"/>
  <c r="V187" i="365"/>
  <c r="U185" i="291"/>
  <c r="U663" i="92"/>
  <c r="U44" i="313"/>
  <c r="U429" i="176"/>
  <c r="U38" i="104"/>
  <c r="U621" i="92"/>
  <c r="V220" i="156"/>
  <c r="U93" i="291"/>
  <c r="V37" i="291"/>
  <c r="V151" i="129"/>
  <c r="U120" i="94"/>
  <c r="U36" i="90"/>
  <c r="U414" i="92"/>
  <c r="U177" i="156"/>
  <c r="U143" i="365"/>
  <c r="U349" i="176"/>
  <c r="U23" i="156"/>
  <c r="V47" i="291"/>
  <c r="V167" i="156"/>
  <c r="V109" i="104"/>
  <c r="U8" i="131"/>
  <c r="V49" i="131"/>
  <c r="U174" i="176"/>
  <c r="U263" i="94"/>
  <c r="V125" i="365"/>
  <c r="V19" i="239"/>
  <c r="V20" i="129"/>
  <c r="V85" i="156"/>
  <c r="V67" i="108"/>
  <c r="U375" i="92"/>
  <c r="W375" i="92" s="1"/>
  <c r="V345" i="94"/>
  <c r="U196" i="313"/>
  <c r="V543" i="92"/>
  <c r="V605" i="92"/>
  <c r="U209" i="291"/>
  <c r="V208" i="94"/>
  <c r="V133" i="90"/>
  <c r="U112" i="156"/>
  <c r="V158" i="156"/>
  <c r="U152" i="156"/>
  <c r="W152" i="156" s="1"/>
  <c r="V16" i="223"/>
  <c r="V34" i="112"/>
  <c r="U240" i="92"/>
  <c r="V108" i="239"/>
  <c r="U125" i="92"/>
  <c r="V77" i="215"/>
  <c r="U34" i="215"/>
  <c r="U159" i="131"/>
  <c r="V43" i="156"/>
  <c r="U114" i="131"/>
  <c r="V532" i="92"/>
  <c r="V77" i="239"/>
  <c r="V46" i="112"/>
  <c r="U488" i="176"/>
  <c r="U115" i="92"/>
  <c r="V86" i="291"/>
  <c r="U169" i="90"/>
  <c r="V527" i="92"/>
  <c r="U134" i="156"/>
  <c r="U372" i="94"/>
  <c r="U369" i="92"/>
  <c r="V435" i="92"/>
  <c r="V98" i="313"/>
  <c r="U13" i="223"/>
  <c r="U13" i="239"/>
  <c r="U37" i="176"/>
  <c r="W37" i="176" s="1"/>
  <c r="U164" i="313"/>
  <c r="U103" i="291"/>
  <c r="V665" i="92"/>
  <c r="V112" i="239"/>
  <c r="V270" i="92"/>
  <c r="V154" i="215"/>
  <c r="U110" i="129"/>
  <c r="U74" i="129"/>
  <c r="V156" i="92"/>
  <c r="U132" i="239"/>
  <c r="V184" i="313"/>
  <c r="U358" i="94"/>
  <c r="U26" i="299"/>
  <c r="V140" i="94"/>
  <c r="V194" i="156"/>
  <c r="U164" i="291"/>
  <c r="V508" i="92"/>
  <c r="U43" i="313"/>
  <c r="V81" i="94"/>
  <c r="U137" i="90"/>
  <c r="U439" i="92"/>
  <c r="V147" i="129"/>
  <c r="U99" i="215"/>
  <c r="W99" i="215" s="1"/>
  <c r="U171" i="291"/>
  <c r="V138" i="365"/>
  <c r="V30" i="94"/>
  <c r="V13" i="220"/>
  <c r="V23" i="90"/>
  <c r="V107" i="215"/>
  <c r="V312" i="94"/>
  <c r="U58" i="131"/>
  <c r="W58" i="131" s="1"/>
  <c r="U275" i="92"/>
  <c r="U82" i="313"/>
  <c r="W82" i="313" s="1"/>
  <c r="U23" i="104"/>
  <c r="W23" i="104" s="1"/>
  <c r="V142" i="215"/>
  <c r="U354" i="94"/>
  <c r="V57" i="156"/>
  <c r="V90" i="176"/>
  <c r="U124" i="92"/>
  <c r="U320" i="92"/>
  <c r="V181" i="176"/>
  <c r="U69" i="108"/>
  <c r="V146" i="156"/>
  <c r="U61" i="215"/>
  <c r="U100" i="104"/>
  <c r="V30" i="204"/>
  <c r="U39" i="90"/>
  <c r="V153" i="94"/>
  <c r="V116" i="365"/>
  <c r="V90" i="94"/>
  <c r="V491" i="176"/>
  <c r="V528" i="92"/>
  <c r="U12" i="313"/>
  <c r="U103" i="131"/>
  <c r="W103" i="131" s="1"/>
  <c r="V18" i="90"/>
  <c r="U202" i="90"/>
  <c r="V287" i="94"/>
  <c r="V154" i="313"/>
  <c r="V229" i="291"/>
  <c r="V172" i="291"/>
  <c r="U40" i="108"/>
  <c r="V165" i="90"/>
  <c r="U304" i="176"/>
  <c r="V476" i="92"/>
  <c r="V576" i="92"/>
  <c r="V162" i="156"/>
  <c r="V306" i="94"/>
  <c r="V104" i="92"/>
  <c r="V478" i="92"/>
  <c r="V24" i="291"/>
  <c r="U90" i="104"/>
  <c r="U33" i="299"/>
  <c r="W33" i="299" s="1"/>
  <c r="V182" i="291"/>
  <c r="V191" i="92"/>
  <c r="V201" i="92"/>
  <c r="U90" i="156"/>
  <c r="V335" i="94"/>
  <c r="U20" i="104"/>
  <c r="W20" i="104" s="1"/>
  <c r="V191" i="365"/>
  <c r="V516" i="176"/>
  <c r="V31" i="156"/>
  <c r="V176" i="156"/>
  <c r="U339" i="94"/>
  <c r="U111" i="129"/>
  <c r="U23" i="129"/>
  <c r="V465" i="176"/>
  <c r="U245" i="176"/>
  <c r="U111" i="90"/>
  <c r="U86" i="94"/>
  <c r="W86" i="94" s="1"/>
  <c r="U151" i="129"/>
  <c r="U294" i="92"/>
  <c r="V120" i="104"/>
  <c r="U136" i="239"/>
  <c r="W136" i="239" s="1"/>
  <c r="U291" i="92"/>
  <c r="V112" i="176"/>
  <c r="V166" i="92"/>
  <c r="U233" i="92"/>
  <c r="V296" i="176"/>
  <c r="U228" i="94"/>
  <c r="U30" i="313"/>
  <c r="U121" i="239"/>
  <c r="V33" i="156"/>
  <c r="U39" i="223"/>
  <c r="V99" i="239"/>
  <c r="V215" i="94"/>
  <c r="U210" i="94"/>
  <c r="V558" i="92"/>
  <c r="U284" i="94"/>
  <c r="U220" i="92"/>
  <c r="U380" i="92"/>
  <c r="V59" i="156"/>
  <c r="U54" i="156"/>
  <c r="V95" i="108"/>
  <c r="U222" i="176"/>
  <c r="U212" i="156"/>
  <c r="U221" i="176"/>
  <c r="V54" i="223"/>
  <c r="V369" i="94"/>
  <c r="V35" i="104"/>
  <c r="V275" i="92"/>
  <c r="V639" i="92"/>
  <c r="V121" i="90"/>
  <c r="U299" i="176"/>
  <c r="V424" i="176"/>
  <c r="U107" i="92"/>
  <c r="U163" i="94"/>
  <c r="W163" i="94" s="1"/>
  <c r="U122" i="176"/>
  <c r="U78" i="156"/>
  <c r="W78" i="156" s="1"/>
  <c r="U394" i="92"/>
  <c r="U66" i="313"/>
  <c r="W66" i="313" s="1"/>
  <c r="V82" i="92"/>
  <c r="U100" i="215"/>
  <c r="W100" i="215" s="1"/>
  <c r="U198" i="291"/>
  <c r="V49" i="313"/>
  <c r="V368" i="92"/>
  <c r="V104" i="365"/>
  <c r="V150" i="313"/>
  <c r="U37" i="108"/>
  <c r="W37" i="108" s="1"/>
  <c r="V82" i="176"/>
  <c r="V66" i="104"/>
  <c r="U84" i="291"/>
  <c r="U322" i="176"/>
  <c r="V10" i="129"/>
  <c r="V158" i="129" s="1"/>
  <c r="F18" i="322" s="1"/>
  <c r="V125" i="156"/>
  <c r="V135" i="365"/>
  <c r="U138" i="94"/>
  <c r="V50" i="108"/>
  <c r="V157" i="94"/>
  <c r="U61" i="129"/>
  <c r="U394" i="176"/>
  <c r="V103" i="176"/>
  <c r="U172" i="291"/>
  <c r="U157" i="131"/>
  <c r="W157" i="131" s="1"/>
  <c r="U126" i="176"/>
  <c r="V522" i="92"/>
  <c r="U203" i="291"/>
  <c r="U341" i="176"/>
  <c r="V23" i="220"/>
  <c r="U73" i="92"/>
  <c r="V17" i="220"/>
  <c r="V155" i="313"/>
  <c r="V450" i="176"/>
  <c r="U360" i="94"/>
  <c r="U91" i="313"/>
  <c r="V56" i="112"/>
  <c r="U96" i="365"/>
  <c r="U62" i="223"/>
  <c r="W62" i="223" s="1"/>
  <c r="V49" i="223"/>
  <c r="U37" i="220"/>
  <c r="U405" i="92"/>
  <c r="V86" i="104"/>
  <c r="V486" i="176"/>
  <c r="U82" i="131"/>
  <c r="U643" i="92"/>
  <c r="V106" i="239"/>
  <c r="V164" i="176"/>
  <c r="V136" i="365"/>
  <c r="U166" i="90"/>
  <c r="W166" i="90" s="1"/>
  <c r="U405" i="94"/>
  <c r="U155" i="90"/>
  <c r="V425" i="92"/>
  <c r="V105" i="156"/>
  <c r="U81" i="313"/>
  <c r="U124" i="239"/>
  <c r="U316" i="176"/>
  <c r="V177" i="156"/>
  <c r="V183" i="313"/>
  <c r="U49" i="239"/>
  <c r="V121" i="156"/>
  <c r="U588" i="92"/>
  <c r="W588" i="92" s="1"/>
  <c r="U168" i="291"/>
  <c r="W168" i="291" s="1"/>
  <c r="V108" i="90"/>
  <c r="V410" i="92"/>
  <c r="U31" i="204"/>
  <c r="U92" i="313"/>
  <c r="V174" i="365"/>
  <c r="U102" i="104"/>
  <c r="U434" i="92"/>
  <c r="V231" i="156"/>
  <c r="U118" i="313"/>
  <c r="V89" i="365"/>
  <c r="V44" i="129"/>
  <c r="U20" i="220"/>
  <c r="V461" i="92"/>
  <c r="V43" i="239"/>
  <c r="U92" i="90"/>
  <c r="V117" i="104"/>
  <c r="U56" i="112"/>
  <c r="U110" i="92"/>
  <c r="V354" i="94"/>
  <c r="V503" i="92"/>
  <c r="V40" i="104"/>
  <c r="U217" i="291"/>
  <c r="V229" i="92"/>
  <c r="U36" i="129"/>
  <c r="U115" i="94"/>
  <c r="V26" i="131"/>
  <c r="U11" i="299"/>
  <c r="U194" i="92"/>
  <c r="V414" i="94"/>
  <c r="V403" i="94"/>
  <c r="V30" i="156"/>
  <c r="V44" i="104"/>
  <c r="V338" i="176"/>
  <c r="V27" i="365"/>
  <c r="W27" i="365" s="1"/>
  <c r="U24" i="176"/>
  <c r="W24" i="176" s="1"/>
  <c r="U412" i="94"/>
  <c r="W412" i="94" s="1"/>
  <c r="U175" i="92"/>
  <c r="W175" i="92" s="1"/>
  <c r="U13" i="115"/>
  <c r="V219" i="156"/>
  <c r="U65" i="90"/>
  <c r="U361" i="176"/>
  <c r="U62" i="94"/>
  <c r="W62" i="94" s="1"/>
  <c r="U74" i="131"/>
  <c r="W74" i="131" s="1"/>
  <c r="V13" i="299"/>
  <c r="U63" i="94"/>
  <c r="W63" i="94" s="1"/>
  <c r="U86" i="291"/>
  <c r="W86" i="291" s="1"/>
  <c r="U53" i="313"/>
  <c r="U40" i="204"/>
  <c r="U89" i="291"/>
  <c r="W89" i="291" s="1"/>
  <c r="U81" i="104"/>
  <c r="U26" i="204"/>
  <c r="V192" i="92"/>
  <c r="W192" i="92" s="1"/>
  <c r="V27" i="220"/>
  <c r="V485" i="176"/>
  <c r="V131" i="156"/>
  <c r="U131" i="92"/>
  <c r="W131" i="92" s="1"/>
  <c r="V144" i="156"/>
  <c r="U182" i="94"/>
  <c r="U136" i="215"/>
  <c r="W136" i="215" s="1"/>
  <c r="V20" i="299"/>
  <c r="V289" i="176"/>
  <c r="U111" i="215"/>
  <c r="U32" i="313"/>
  <c r="V117" i="94"/>
  <c r="U74" i="94"/>
  <c r="V277" i="94"/>
  <c r="V91" i="92"/>
  <c r="V324" i="176"/>
  <c r="V521" i="176"/>
  <c r="V11" i="364"/>
  <c r="U125" i="291"/>
  <c r="V153" i="365"/>
  <c r="U49" i="156"/>
  <c r="V82" i="90"/>
  <c r="V24" i="313"/>
  <c r="U137" i="215"/>
  <c r="U286" i="94"/>
  <c r="W286" i="94" s="1"/>
  <c r="V73" i="156"/>
  <c r="U80" i="104"/>
  <c r="V214" i="291"/>
  <c r="U115" i="313"/>
  <c r="V492" i="92"/>
  <c r="V100" i="104"/>
  <c r="V165" i="313"/>
  <c r="V378" i="176"/>
  <c r="U53" i="215"/>
  <c r="U129" i="92"/>
  <c r="W129" i="92" s="1"/>
  <c r="V18" i="299"/>
  <c r="U176" i="365"/>
  <c r="U105" i="92"/>
  <c r="V48" i="239"/>
  <c r="V130" i="90"/>
  <c r="V110" i="239"/>
  <c r="U17" i="291"/>
  <c r="V233" i="176"/>
  <c r="V143" i="156"/>
  <c r="U151" i="90"/>
  <c r="U17" i="92"/>
  <c r="U314" i="92"/>
  <c r="V10" i="364"/>
  <c r="V240" i="92"/>
  <c r="V28" i="156"/>
  <c r="U71" i="94"/>
  <c r="U42" i="223"/>
  <c r="V276" i="94"/>
  <c r="U103" i="239"/>
  <c r="U76" i="215"/>
  <c r="V420" i="92"/>
  <c r="V107" i="104"/>
  <c r="V58" i="299"/>
  <c r="V158" i="94"/>
  <c r="U107" i="239"/>
  <c r="U305" i="176"/>
  <c r="V306" i="176"/>
  <c r="U66" i="92"/>
  <c r="V13" i="92"/>
  <c r="V22" i="92" s="1"/>
  <c r="V144" i="129"/>
  <c r="U318" i="94"/>
  <c r="U45" i="131"/>
  <c r="W45" i="131" s="1"/>
  <c r="V514" i="92"/>
  <c r="U348" i="176"/>
  <c r="U530" i="92"/>
  <c r="U290" i="94"/>
  <c r="U458" i="176"/>
  <c r="U236" i="94"/>
  <c r="U404" i="94"/>
  <c r="V93" i="156"/>
  <c r="V102" i="313"/>
  <c r="V331" i="94"/>
  <c r="U96" i="291"/>
  <c r="V44" i="239"/>
  <c r="W44" i="239" s="1"/>
  <c r="U161" i="291"/>
  <c r="V99" i="92"/>
  <c r="U130" i="215"/>
  <c r="U23" i="291"/>
  <c r="W23" i="291" s="1"/>
  <c r="V128" i="156"/>
  <c r="V29" i="108"/>
  <c r="V32" i="92"/>
  <c r="U162" i="215"/>
  <c r="V124" i="92"/>
  <c r="V47" i="102"/>
  <c r="V162" i="176"/>
  <c r="V457" i="176"/>
  <c r="V113" i="104"/>
  <c r="U58" i="313"/>
  <c r="U31" i="104"/>
  <c r="U160" i="365"/>
  <c r="U64" i="156"/>
  <c r="U611" i="92"/>
  <c r="U51" i="108"/>
  <c r="V138" i="291"/>
  <c r="U144" i="129"/>
  <c r="U364" i="176"/>
  <c r="V56" i="92"/>
  <c r="V122" i="291"/>
  <c r="U106" i="176"/>
  <c r="V84" i="313"/>
  <c r="U566" i="92"/>
  <c r="U77" i="90"/>
  <c r="V126" i="104"/>
  <c r="V77" i="291"/>
  <c r="U680" i="92"/>
  <c r="W680" i="92" s="1"/>
  <c r="U40" i="92"/>
  <c r="U127" i="156"/>
  <c r="U155" i="365"/>
  <c r="V18" i="239"/>
  <c r="U60" i="215"/>
  <c r="W60" i="215" s="1"/>
  <c r="U243" i="92"/>
  <c r="V93" i="176"/>
  <c r="U92" i="291"/>
  <c r="W92" i="291" s="1"/>
  <c r="V45" i="220"/>
  <c r="V30" i="176"/>
  <c r="V125" i="291"/>
  <c r="U576" i="92"/>
  <c r="W576" i="92" s="1"/>
  <c r="U26" i="291"/>
  <c r="U56" i="90"/>
  <c r="V184" i="94"/>
  <c r="V139" i="129"/>
  <c r="V284" i="94"/>
  <c r="V439" i="176"/>
  <c r="V50" i="291"/>
  <c r="U527" i="92"/>
  <c r="U119" i="291"/>
  <c r="V234" i="92"/>
  <c r="V304" i="176"/>
  <c r="U25" i="90"/>
  <c r="U329" i="94"/>
  <c r="W329" i="94" s="1"/>
  <c r="V87" i="104"/>
  <c r="V24" i="90"/>
  <c r="U96" i="313"/>
  <c r="U88" i="313"/>
  <c r="U400" i="176"/>
  <c r="U146" i="129"/>
  <c r="U50" i="156"/>
  <c r="U377" i="94"/>
  <c r="V139" i="156"/>
  <c r="V13" i="102"/>
  <c r="U138" i="365"/>
  <c r="W138" i="365" s="1"/>
  <c r="V411" i="94"/>
  <c r="U148" i="90"/>
  <c r="V111" i="90"/>
  <c r="V92" i="92"/>
  <c r="V31" i="204"/>
  <c r="U475" i="92"/>
  <c r="W475" i="92" s="1"/>
  <c r="U100" i="313"/>
  <c r="W100" i="313" s="1"/>
  <c r="U348" i="92"/>
  <c r="V212" i="291"/>
  <c r="U17" i="94"/>
  <c r="U63" i="239"/>
  <c r="U17" i="223"/>
  <c r="W17" i="223" s="1"/>
  <c r="U218" i="291"/>
  <c r="V16" i="365"/>
  <c r="V160" i="313"/>
  <c r="U22" i="156"/>
  <c r="U251" i="176"/>
  <c r="W251" i="176" s="1"/>
  <c r="U87" i="313"/>
  <c r="V692" i="92"/>
  <c r="V300" i="92"/>
  <c r="V436" i="92"/>
  <c r="V83" i="313"/>
  <c r="V67" i="215"/>
  <c r="V33" i="92"/>
  <c r="U42" i="299"/>
  <c r="U337" i="176"/>
  <c r="V527" i="176"/>
  <c r="U211" i="291"/>
  <c r="V190" i="365"/>
  <c r="U667" i="92"/>
  <c r="U343" i="92"/>
  <c r="U296" i="94"/>
  <c r="V21" i="102"/>
  <c r="U177" i="92"/>
  <c r="U508" i="92"/>
  <c r="U85" i="90"/>
  <c r="U122" i="104"/>
  <c r="V93" i="92"/>
  <c r="U114" i="215"/>
  <c r="U40" i="223"/>
  <c r="U587" i="92"/>
  <c r="U208" i="94"/>
  <c r="U66" i="104"/>
  <c r="W66" i="104" s="1"/>
  <c r="U68" i="239"/>
  <c r="W68" i="239" s="1"/>
  <c r="V39" i="102"/>
  <c r="U155" i="313"/>
  <c r="U228" i="291"/>
  <c r="U246" i="92"/>
  <c r="U138" i="176"/>
  <c r="U61" i="112"/>
  <c r="V17" i="291"/>
  <c r="V14" i="220"/>
  <c r="V102" i="108"/>
  <c r="U69" i="90"/>
  <c r="V393" i="94"/>
  <c r="U293" i="176"/>
  <c r="V652" i="92"/>
  <c r="U312" i="94"/>
  <c r="V29" i="291"/>
  <c r="U48" i="215"/>
  <c r="U304" i="94"/>
  <c r="V165" i="365"/>
  <c r="V228" i="92"/>
  <c r="U101" i="239"/>
  <c r="V524" i="92"/>
  <c r="U204" i="313"/>
  <c r="V67" i="239"/>
  <c r="V15" i="239"/>
  <c r="U175" i="90"/>
  <c r="V239" i="92"/>
  <c r="U152" i="313"/>
  <c r="W152" i="313" s="1"/>
  <c r="V530" i="176"/>
  <c r="V96" i="92"/>
  <c r="U111" i="92"/>
  <c r="V679" i="92"/>
  <c r="V152" i="215"/>
  <c r="U89" i="104"/>
  <c r="V38" i="176"/>
  <c r="U35" i="156"/>
  <c r="U260" i="94"/>
  <c r="U41" i="104"/>
  <c r="W41" i="104" s="1"/>
  <c r="U162" i="92"/>
  <c r="U353" i="94"/>
  <c r="W353" i="94" s="1"/>
  <c r="V263" i="94"/>
  <c r="V248" i="92"/>
  <c r="V145" i="129"/>
  <c r="V38" i="291"/>
  <c r="U440" i="176"/>
  <c r="U466" i="92"/>
  <c r="U63" i="313"/>
  <c r="V69" i="94"/>
  <c r="V114" i="129"/>
  <c r="V404" i="94"/>
  <c r="U128" i="156"/>
  <c r="W128" i="156" s="1"/>
  <c r="V180" i="176"/>
  <c r="V76" i="156"/>
  <c r="U45" i="291"/>
  <c r="V235" i="176"/>
  <c r="U38" i="176"/>
  <c r="V214" i="313"/>
  <c r="U392" i="176"/>
  <c r="V140" i="365"/>
  <c r="U81" i="215"/>
  <c r="U155" i="156"/>
  <c r="V159" i="365"/>
  <c r="V111" i="239"/>
  <c r="U115" i="156"/>
  <c r="U56" i="92"/>
  <c r="V137" i="90"/>
  <c r="U92" i="104"/>
  <c r="W92" i="104" s="1"/>
  <c r="V220" i="176"/>
  <c r="V119" i="104"/>
  <c r="U149" i="176"/>
  <c r="W149" i="176" s="1"/>
  <c r="U69" i="104"/>
  <c r="V132" i="156"/>
  <c r="U232" i="156"/>
  <c r="U112" i="92"/>
  <c r="U138" i="291"/>
  <c r="U380" i="94"/>
  <c r="U109" i="176"/>
  <c r="U58" i="239"/>
  <c r="V253" i="92"/>
  <c r="U51" i="215"/>
  <c r="V71" i="215"/>
  <c r="U61" i="131"/>
  <c r="U160" i="156"/>
  <c r="U406" i="92"/>
  <c r="U470" i="176"/>
  <c r="U461" i="92"/>
  <c r="V79" i="313"/>
  <c r="W79" i="313" s="1"/>
  <c r="V301" i="92"/>
  <c r="U43" i="215"/>
  <c r="U38" i="291"/>
  <c r="U103" i="215"/>
  <c r="V341" i="176"/>
  <c r="V217" i="92"/>
  <c r="V85" i="291"/>
  <c r="U226" i="176"/>
  <c r="V84" i="156"/>
  <c r="V294" i="92"/>
  <c r="V344" i="176"/>
  <c r="U111" i="176"/>
  <c r="V149" i="131"/>
  <c r="V13" i="291"/>
  <c r="V432" i="176"/>
  <c r="U528" i="176"/>
  <c r="U31" i="102"/>
  <c r="U49" i="215"/>
  <c r="V99" i="156"/>
  <c r="U177" i="94"/>
  <c r="U408" i="176"/>
  <c r="V225" i="313"/>
  <c r="U360" i="176"/>
  <c r="V439" i="92"/>
  <c r="U269" i="92"/>
  <c r="U113" i="365"/>
  <c r="W113" i="365" s="1"/>
  <c r="V525" i="92"/>
  <c r="V142" i="313"/>
  <c r="U48" i="239"/>
  <c r="U157" i="365"/>
  <c r="U15" i="223"/>
  <c r="V551" i="92"/>
  <c r="U75" i="90"/>
  <c r="W75" i="90" s="1"/>
  <c r="U442" i="176"/>
  <c r="U225" i="92"/>
  <c r="V26" i="365"/>
  <c r="V429" i="176"/>
  <c r="U215" i="92"/>
  <c r="U49" i="299"/>
  <c r="W49" i="299" s="1"/>
  <c r="U264" i="94"/>
  <c r="U560" i="92"/>
  <c r="V227" i="176"/>
  <c r="U38" i="223"/>
  <c r="U408" i="92"/>
  <c r="U23" i="365"/>
  <c r="U491" i="92"/>
  <c r="V155" i="94"/>
  <c r="U627" i="92"/>
  <c r="U168" i="94"/>
  <c r="W168" i="94" s="1"/>
  <c r="U28" i="223"/>
  <c r="U466" i="176"/>
  <c r="V126" i="215"/>
  <c r="V37" i="239"/>
  <c r="U49" i="223"/>
  <c r="V26" i="223"/>
  <c r="V214" i="94"/>
  <c r="U114" i="291"/>
  <c r="U80" i="156"/>
  <c r="V42" i="156"/>
  <c r="V116" i="313"/>
  <c r="U221" i="291"/>
  <c r="U190" i="365"/>
  <c r="V662" i="92"/>
  <c r="U221" i="156"/>
  <c r="V353" i="94"/>
  <c r="U75" i="92"/>
  <c r="V14" i="115"/>
  <c r="W14" i="115" s="1"/>
  <c r="V40" i="313"/>
  <c r="U371" i="92"/>
  <c r="V78" i="90"/>
  <c r="U58" i="365"/>
  <c r="U48" i="291"/>
  <c r="W48" i="291" s="1"/>
  <c r="U126" i="90"/>
  <c r="W126" i="90" s="1"/>
  <c r="V140" i="291"/>
  <c r="U264" i="92"/>
  <c r="W264" i="92" s="1"/>
  <c r="U30" i="156"/>
  <c r="U25" i="129"/>
  <c r="V437" i="176"/>
  <c r="V259" i="94"/>
  <c r="V76" i="131"/>
  <c r="U45" i="112"/>
  <c r="W45" i="112" s="1"/>
  <c r="U256" i="94"/>
  <c r="V372" i="94"/>
  <c r="V94" i="239"/>
  <c r="U61" i="239"/>
  <c r="U227" i="291"/>
  <c r="V52" i="104"/>
  <c r="V147" i="365"/>
  <c r="V116" i="239"/>
  <c r="U151" i="313"/>
  <c r="W151" i="313" s="1"/>
  <c r="V220" i="313"/>
  <c r="W220" i="313" s="1"/>
  <c r="U71" i="291"/>
  <c r="W71" i="291" s="1"/>
  <c r="U239" i="176"/>
  <c r="U149" i="90"/>
  <c r="U46" i="112"/>
  <c r="V46" i="365"/>
  <c r="U185" i="313"/>
  <c r="V89" i="92"/>
  <c r="V106" i="129"/>
  <c r="U138" i="92"/>
  <c r="V41" i="131"/>
  <c r="V125" i="92"/>
  <c r="U144" i="94"/>
  <c r="V60" i="92"/>
  <c r="U161" i="215"/>
  <c r="W161" i="215" s="1"/>
  <c r="V536" i="92"/>
  <c r="U417" i="176"/>
  <c r="V156" i="129"/>
  <c r="U46" i="239"/>
  <c r="V52" i="108"/>
  <c r="V51" i="112"/>
  <c r="U22" i="215"/>
  <c r="W22" i="215" s="1"/>
  <c r="U154" i="291"/>
  <c r="V41" i="108"/>
  <c r="U60" i="239"/>
  <c r="U219" i="156"/>
  <c r="W219" i="156" s="1"/>
  <c r="V71" i="129"/>
  <c r="V69" i="215"/>
  <c r="U490" i="176"/>
  <c r="V509" i="92"/>
  <c r="V27" i="112"/>
  <c r="V568" i="92"/>
  <c r="U102" i="365"/>
  <c r="U265" i="176"/>
  <c r="U313" i="94"/>
  <c r="V97" i="129"/>
  <c r="U203" i="92"/>
  <c r="W203" i="92" s="1"/>
  <c r="U207" i="94"/>
  <c r="V112" i="156"/>
  <c r="V85" i="108"/>
  <c r="U224" i="92"/>
  <c r="V124" i="215"/>
  <c r="V317" i="176"/>
  <c r="U86" i="313"/>
  <c r="U23" i="215"/>
  <c r="U282" i="94"/>
  <c r="V116" i="291"/>
  <c r="V65" i="112"/>
  <c r="V73" i="92"/>
  <c r="V130" i="129"/>
  <c r="U195" i="176"/>
  <c r="U507" i="92"/>
  <c r="V423" i="92"/>
  <c r="V50" i="313"/>
  <c r="V307" i="92"/>
  <c r="V73" i="365"/>
  <c r="U83" i="108"/>
  <c r="V143" i="215"/>
  <c r="V47" i="204"/>
  <c r="V48" i="90"/>
  <c r="V149" i="92"/>
  <c r="V444" i="92"/>
  <c r="V177" i="92"/>
  <c r="U212" i="291"/>
  <c r="W212" i="291" s="1"/>
  <c r="U238" i="92"/>
  <c r="V380" i="94"/>
  <c r="V22" i="176"/>
  <c r="U485" i="176"/>
  <c r="W485" i="176" s="1"/>
  <c r="U99" i="156"/>
  <c r="V19" i="176"/>
  <c r="U138" i="90"/>
  <c r="U325" i="92"/>
  <c r="V193" i="291"/>
  <c r="U106" i="365"/>
  <c r="W106" i="365" s="1"/>
  <c r="V110" i="156"/>
  <c r="V197" i="92"/>
  <c r="V80" i="176"/>
  <c r="V216" i="94"/>
  <c r="U181" i="313"/>
  <c r="W181" i="313" s="1"/>
  <c r="V61" i="92"/>
  <c r="V108" i="94"/>
  <c r="V205" i="90"/>
  <c r="V151" i="239"/>
  <c r="U48" i="108"/>
  <c r="V303" i="176"/>
  <c r="V388" i="94"/>
  <c r="U37" i="365"/>
  <c r="V121" i="239"/>
  <c r="U265" i="94"/>
  <c r="U46" i="131"/>
  <c r="U47" i="104"/>
  <c r="W47" i="104" s="1"/>
  <c r="U68" i="92"/>
  <c r="U216" i="291"/>
  <c r="V224" i="176"/>
  <c r="U520" i="176"/>
  <c r="U20" i="223"/>
  <c r="V48" i="112"/>
  <c r="V42" i="313"/>
  <c r="V66" i="108"/>
  <c r="U155" i="291"/>
  <c r="V168" i="313"/>
  <c r="V171" i="94"/>
  <c r="V362" i="176"/>
  <c r="V56" i="365"/>
  <c r="V280" i="92"/>
  <c r="V18" i="102"/>
  <c r="U70" i="92"/>
  <c r="U225" i="90"/>
  <c r="W225" i="90" s="1"/>
  <c r="V78" i="94"/>
  <c r="V77" i="129"/>
  <c r="V112" i="104"/>
  <c r="U21" i="156"/>
  <c r="V211" i="156"/>
  <c r="V230" i="291"/>
  <c r="V223" i="156"/>
  <c r="V142" i="176"/>
  <c r="V61" i="204"/>
  <c r="V215" i="176"/>
  <c r="U610" i="92"/>
  <c r="U329" i="92"/>
  <c r="V105" i="92"/>
  <c r="U282" i="92"/>
  <c r="U20" i="239"/>
  <c r="U44" i="112"/>
  <c r="W44" i="112" s="1"/>
  <c r="U42" i="108"/>
  <c r="V62" i="129"/>
  <c r="V14" i="90"/>
  <c r="U159" i="156"/>
  <c r="U122" i="215"/>
  <c r="U194" i="291"/>
  <c r="V148" i="156"/>
  <c r="V103" i="239"/>
  <c r="V154" i="176"/>
  <c r="U351" i="92"/>
  <c r="U368" i="92"/>
  <c r="V219" i="291"/>
  <c r="V39" i="156"/>
  <c r="U105" i="365"/>
  <c r="U35" i="131"/>
  <c r="V169" i="90"/>
  <c r="V111" i="176"/>
  <c r="V644" i="92"/>
  <c r="V257" i="176"/>
  <c r="U21" i="239"/>
  <c r="U614" i="92"/>
  <c r="U248" i="94"/>
  <c r="V346" i="92"/>
  <c r="V23" i="215"/>
  <c r="U214" i="156"/>
  <c r="V409" i="176"/>
  <c r="V92" i="156"/>
  <c r="U123" i="291"/>
  <c r="W123" i="291" s="1"/>
  <c r="V141" i="92"/>
  <c r="U393" i="176"/>
  <c r="V37" i="220"/>
  <c r="U209" i="94"/>
  <c r="V244" i="92"/>
  <c r="U215" i="313"/>
  <c r="V213" i="313"/>
  <c r="V263" i="176"/>
  <c r="U226" i="313"/>
  <c r="V96" i="291"/>
  <c r="U219" i="92"/>
  <c r="V161" i="176"/>
  <c r="V556" i="92"/>
  <c r="U56" i="299"/>
  <c r="V349" i="176"/>
  <c r="U217" i="92"/>
  <c r="W217" i="92" s="1"/>
  <c r="U125" i="104"/>
  <c r="V206" i="94"/>
  <c r="U212" i="90"/>
  <c r="V149" i="291"/>
  <c r="U21" i="223"/>
  <c r="U147" i="291"/>
  <c r="W147" i="291" s="1"/>
  <c r="V15" i="115"/>
  <c r="V61" i="223"/>
  <c r="V79" i="176"/>
  <c r="V87" i="291"/>
  <c r="U24" i="94"/>
  <c r="U437" i="92"/>
  <c r="U40" i="156"/>
  <c r="U87" i="176"/>
  <c r="W87" i="176" s="1"/>
  <c r="U35" i="92"/>
  <c r="V198" i="94"/>
  <c r="U319" i="176"/>
  <c r="V70" i="291"/>
  <c r="U381" i="94"/>
  <c r="V513" i="92"/>
  <c r="U42" i="204"/>
  <c r="V151" i="156"/>
  <c r="V73" i="108"/>
  <c r="V35" i="239"/>
  <c r="V187" i="156"/>
  <c r="U34" i="291"/>
  <c r="U292" i="94"/>
  <c r="W292" i="94" s="1"/>
  <c r="V106" i="92"/>
  <c r="V65" i="215"/>
  <c r="U187" i="156"/>
  <c r="U83" i="156"/>
  <c r="V186" i="92"/>
  <c r="U46" i="129"/>
  <c r="V28" i="223"/>
  <c r="U46" i="104"/>
  <c r="V218" i="92"/>
  <c r="U71" i="313"/>
  <c r="W71" i="313" s="1"/>
  <c r="U253" i="92"/>
  <c r="W253" i="92" s="1"/>
  <c r="V124" i="313"/>
  <c r="U463" i="92"/>
  <c r="V207" i="176"/>
  <c r="V182" i="365"/>
  <c r="U49" i="94"/>
  <c r="U15" i="299"/>
  <c r="V32" i="176"/>
  <c r="U226" i="92"/>
  <c r="U127" i="313"/>
  <c r="W127" i="313" s="1"/>
  <c r="V630" i="92"/>
  <c r="V185" i="291"/>
  <c r="U115" i="176"/>
  <c r="W115" i="176" s="1"/>
  <c r="U154" i="313"/>
  <c r="W154" i="313" s="1"/>
  <c r="V268" i="92"/>
  <c r="V96" i="90"/>
  <c r="V115" i="156"/>
  <c r="V36" i="204"/>
  <c r="U396" i="176"/>
  <c r="V514" i="176"/>
  <c r="V178" i="156"/>
  <c r="U44" i="131"/>
  <c r="V177" i="90"/>
  <c r="U539" i="92"/>
  <c r="W539" i="92" s="1"/>
  <c r="V140" i="215"/>
  <c r="U133" i="291"/>
  <c r="U412" i="176"/>
  <c r="V181" i="365"/>
  <c r="U200" i="94"/>
  <c r="U642" i="92"/>
  <c r="V210" i="94"/>
  <c r="V73" i="291"/>
  <c r="V182" i="156"/>
  <c r="V61" i="112"/>
  <c r="U463" i="176"/>
  <c r="V30" i="299"/>
  <c r="U351" i="176"/>
  <c r="U581" i="92"/>
  <c r="W581" i="92" s="1"/>
  <c r="U151" i="291"/>
  <c r="U195" i="291"/>
  <c r="V250" i="176"/>
  <c r="U373" i="176"/>
  <c r="V290" i="176"/>
  <c r="V43" i="108"/>
  <c r="V27" i="291"/>
  <c r="V29" i="223"/>
  <c r="V124" i="176"/>
  <c r="U17" i="90"/>
  <c r="U12" i="90"/>
  <c r="U68" i="104"/>
  <c r="W68" i="104" s="1"/>
  <c r="U201" i="291"/>
  <c r="U73" i="291"/>
  <c r="V22" i="313"/>
  <c r="U220" i="176"/>
  <c r="W220" i="176" s="1"/>
  <c r="V66" i="291"/>
  <c r="V195" i="92"/>
  <c r="U66" i="108"/>
  <c r="V153" i="313"/>
  <c r="U247" i="90"/>
  <c r="V36" i="176"/>
  <c r="U126" i="94"/>
  <c r="V399" i="92"/>
  <c r="V284" i="92"/>
  <c r="U73" i="94"/>
  <c r="U104" i="239"/>
  <c r="U123" i="365"/>
  <c r="V216" i="92"/>
  <c r="V216" i="313"/>
  <c r="V153" i="156"/>
  <c r="U612" i="92"/>
  <c r="U242" i="94"/>
  <c r="V256" i="92"/>
  <c r="U126" i="104"/>
  <c r="U426" i="176"/>
  <c r="V60" i="104"/>
  <c r="V113" i="239"/>
  <c r="U193" i="291"/>
  <c r="U47" i="239"/>
  <c r="U46" i="291"/>
  <c r="V195" i="291"/>
  <c r="V35" i="131"/>
  <c r="V108" i="131" s="1"/>
  <c r="V71" i="313"/>
  <c r="U51" i="365"/>
  <c r="V15" i="129"/>
  <c r="U637" i="92"/>
  <c r="V25" i="291"/>
  <c r="U40" i="239"/>
  <c r="V689" i="92"/>
  <c r="V346" i="94"/>
  <c r="U192" i="365"/>
  <c r="V61" i="108"/>
  <c r="U174" i="365"/>
  <c r="W174" i="365" s="1"/>
  <c r="V107" i="94"/>
  <c r="V17" i="313"/>
  <c r="U327" i="94"/>
  <c r="W327" i="94" s="1"/>
  <c r="V210" i="156"/>
  <c r="V18" i="220"/>
  <c r="V100" i="92"/>
  <c r="V35" i="92"/>
  <c r="U49" i="112"/>
  <c r="U84" i="215"/>
  <c r="V519" i="92"/>
  <c r="U462" i="92"/>
  <c r="V148" i="90"/>
  <c r="V51" i="94"/>
  <c r="U193" i="156"/>
  <c r="U72" i="90"/>
  <c r="V143" i="291"/>
  <c r="V155" i="291"/>
  <c r="U254" i="94"/>
  <c r="U100" i="239"/>
  <c r="U369" i="94"/>
  <c r="V119" i="215"/>
  <c r="U16" i="220"/>
  <c r="U19" i="220"/>
  <c r="V30" i="291"/>
  <c r="U155" i="215"/>
  <c r="V196" i="94"/>
  <c r="V131" i="94"/>
  <c r="V127" i="92"/>
  <c r="V40" i="131"/>
  <c r="V61" i="291"/>
  <c r="V649" i="92"/>
  <c r="U165" i="365"/>
  <c r="U35" i="291"/>
  <c r="V283" i="92"/>
  <c r="V232" i="92"/>
  <c r="U153" i="129"/>
  <c r="U50" i="223"/>
  <c r="V69" i="104"/>
  <c r="V74" i="313"/>
  <c r="V16" i="104"/>
  <c r="V72" i="104" s="1"/>
  <c r="V198" i="291"/>
  <c r="V103" i="215"/>
  <c r="V321" i="92"/>
  <c r="U36" i="156"/>
  <c r="W36" i="156" s="1"/>
  <c r="V77" i="313"/>
  <c r="V434" i="176"/>
  <c r="U31" i="239"/>
  <c r="U531" i="176"/>
  <c r="V98" i="92"/>
  <c r="V534" i="92"/>
  <c r="V122" i="239"/>
  <c r="U154" i="176"/>
  <c r="W154" i="176" s="1"/>
  <c r="U103" i="104"/>
  <c r="V315" i="176"/>
  <c r="V29" i="204"/>
  <c r="V72" i="176"/>
  <c r="U104" i="313"/>
  <c r="V219" i="176"/>
  <c r="W219" i="176" s="1"/>
  <c r="V375" i="94"/>
  <c r="U229" i="313"/>
  <c r="V71" i="94"/>
  <c r="U108" i="129"/>
  <c r="V20" i="223"/>
  <c r="U57" i="131"/>
  <c r="W57" i="131" s="1"/>
  <c r="U237" i="90"/>
  <c r="W237" i="90" s="1"/>
  <c r="V210" i="90"/>
  <c r="U234" i="92"/>
  <c r="V577" i="92"/>
  <c r="U93" i="131"/>
  <c r="U485" i="92"/>
  <c r="V233" i="156"/>
  <c r="V96" i="156"/>
  <c r="V72" i="90"/>
  <c r="U120" i="92"/>
  <c r="U39" i="220"/>
  <c r="W39" i="220" s="1"/>
  <c r="V110" i="215"/>
  <c r="U184" i="156"/>
  <c r="V177" i="94"/>
  <c r="U94" i="239"/>
  <c r="U94" i="131"/>
  <c r="V134" i="90"/>
  <c r="V74" i="92"/>
  <c r="U149" i="291"/>
  <c r="W149" i="291" s="1"/>
  <c r="V10" i="291"/>
  <c r="V288" i="291" s="1"/>
  <c r="F19" i="322" s="1"/>
  <c r="V156" i="291"/>
  <c r="V153" i="92"/>
  <c r="U12" i="220"/>
  <c r="U117" i="313"/>
  <c r="W117" i="313" s="1"/>
  <c r="U69" i="239"/>
  <c r="V324" i="92"/>
  <c r="V33" i="204"/>
  <c r="V123" i="92"/>
  <c r="U553" i="92"/>
  <c r="V59" i="129"/>
  <c r="V348" i="176"/>
  <c r="U58" i="108"/>
  <c r="W58" i="108" s="1"/>
  <c r="U158" i="313"/>
  <c r="U135" i="156"/>
  <c r="W135" i="156" s="1"/>
  <c r="U518" i="92"/>
  <c r="V105" i="365"/>
  <c r="V245" i="90"/>
  <c r="V34" i="365"/>
  <c r="U110" i="313"/>
  <c r="U159" i="313"/>
  <c r="U55" i="108"/>
  <c r="W55" i="108" s="1"/>
  <c r="V28" i="215"/>
  <c r="V101" i="104"/>
  <c r="V273" i="92"/>
  <c r="U78" i="90"/>
  <c r="W78" i="90" s="1"/>
  <c r="U33" i="223"/>
  <c r="U112" i="94"/>
  <c r="U298" i="94"/>
  <c r="V98" i="215"/>
  <c r="U230" i="176"/>
  <c r="W230" i="176" s="1"/>
  <c r="V381" i="92"/>
  <c r="V290" i="94"/>
  <c r="V36" i="365"/>
  <c r="V620" i="92"/>
  <c r="U70" i="215"/>
  <c r="V116" i="90"/>
  <c r="V63" i="112"/>
  <c r="U93" i="156"/>
  <c r="U124" i="313"/>
  <c r="V139" i="313"/>
  <c r="U158" i="176"/>
  <c r="V409" i="94"/>
  <c r="V148" i="129"/>
  <c r="V112" i="129"/>
  <c r="U195" i="156"/>
  <c r="V194" i="313"/>
  <c r="U84" i="129"/>
  <c r="V13" i="313"/>
  <c r="V615" i="92"/>
  <c r="U53" i="223"/>
  <c r="W53" i="223" s="1"/>
  <c r="V623" i="92"/>
  <c r="U309" i="94"/>
  <c r="V65" i="365"/>
  <c r="U127" i="365"/>
  <c r="U105" i="94"/>
  <c r="V180" i="365"/>
  <c r="V13" i="90"/>
  <c r="U90" i="131"/>
  <c r="W90" i="131" s="1"/>
  <c r="V195" i="313"/>
  <c r="V332" i="94"/>
  <c r="W332" i="94" s="1"/>
  <c r="V418" i="176"/>
  <c r="V250" i="92"/>
  <c r="U43" i="220"/>
  <c r="W43" i="220" s="1"/>
  <c r="U150" i="156"/>
  <c r="U433" i="92"/>
  <c r="V418" i="92"/>
  <c r="V25" i="156"/>
  <c r="U213" i="156"/>
  <c r="V115" i="129"/>
  <c r="V214" i="156"/>
  <c r="V23" i="313"/>
  <c r="U445" i="92"/>
  <c r="U123" i="215"/>
  <c r="V97" i="215"/>
  <c r="V537" i="92"/>
  <c r="V427" i="176"/>
  <c r="V355" i="92"/>
  <c r="V401" i="176"/>
  <c r="V575" i="92"/>
  <c r="U388" i="94"/>
  <c r="V505" i="176"/>
  <c r="V326" i="92"/>
  <c r="V528" i="176"/>
  <c r="U51" i="176"/>
  <c r="U69" i="94"/>
  <c r="U232" i="176"/>
  <c r="U97" i="156"/>
  <c r="U249" i="176"/>
  <c r="W249" i="176" s="1"/>
  <c r="V13" i="215"/>
  <c r="V396" i="92"/>
  <c r="V62" i="239"/>
  <c r="U43" i="94"/>
  <c r="W43" i="94" s="1"/>
  <c r="U80" i="131"/>
  <c r="W80" i="131" s="1"/>
  <c r="V125" i="104"/>
  <c r="V87" i="215"/>
  <c r="U28" i="90"/>
  <c r="U192" i="291"/>
  <c r="V183" i="156"/>
  <c r="V309" i="94"/>
  <c r="V190" i="92"/>
  <c r="V110" i="92"/>
  <c r="V637" i="92"/>
  <c r="U144" i="291"/>
  <c r="V61" i="129"/>
  <c r="V37" i="215"/>
  <c r="U31" i="129"/>
  <c r="W31" i="129" s="1"/>
  <c r="V133" i="239"/>
  <c r="V122" i="365"/>
  <c r="U50" i="129"/>
  <c r="U28" i="156"/>
  <c r="V215" i="291"/>
  <c r="U608" i="92"/>
  <c r="V398" i="176"/>
  <c r="U12" i="102"/>
  <c r="U254" i="92"/>
  <c r="W254" i="92" s="1"/>
  <c r="V139" i="94"/>
  <c r="V29" i="220"/>
  <c r="V157" i="291"/>
  <c r="U363" i="176"/>
  <c r="U29" i="220"/>
  <c r="U153" i="156"/>
  <c r="W153" i="156" s="1"/>
  <c r="U399" i="94"/>
  <c r="V185" i="94"/>
  <c r="U152" i="94"/>
  <c r="V41" i="220"/>
  <c r="U16" i="92"/>
  <c r="U342" i="92"/>
  <c r="U18" i="176"/>
  <c r="U57" i="239"/>
  <c r="U37" i="291"/>
  <c r="V48" i="102"/>
  <c r="V256" i="176"/>
  <c r="V56" i="299"/>
  <c r="V308" i="92"/>
  <c r="V112" i="291"/>
  <c r="V149" i="90"/>
  <c r="U101" i="131"/>
  <c r="U156" i="313"/>
  <c r="V529" i="92"/>
  <c r="V52" i="215"/>
  <c r="V395" i="94"/>
  <c r="V212" i="156"/>
  <c r="U639" i="92"/>
  <c r="W639" i="92" s="1"/>
  <c r="U164" i="94"/>
  <c r="V132" i="90"/>
  <c r="V38" i="108"/>
  <c r="V151" i="291"/>
  <c r="V385" i="92"/>
  <c r="V557" i="92"/>
  <c r="V239" i="176"/>
  <c r="V58" i="92"/>
  <c r="V110" i="94"/>
  <c r="V139" i="92"/>
  <c r="U620" i="92"/>
  <c r="W620" i="92" s="1"/>
  <c r="U255" i="176"/>
  <c r="V249" i="94"/>
  <c r="V114" i="239"/>
  <c r="U63" i="156"/>
  <c r="W63" i="156" s="1"/>
  <c r="V343" i="176"/>
  <c r="U118" i="291"/>
  <c r="U128" i="90"/>
  <c r="W128" i="90" s="1"/>
  <c r="U232" i="92"/>
  <c r="V19" i="220"/>
  <c r="U197" i="313"/>
  <c r="V180" i="156"/>
  <c r="V187" i="291"/>
  <c r="U118" i="104"/>
  <c r="U138" i="156"/>
  <c r="V371" i="92"/>
  <c r="V49" i="215"/>
  <c r="U206" i="94"/>
  <c r="U181" i="291"/>
  <c r="W181" i="291" s="1"/>
  <c r="U113" i="239"/>
  <c r="W113" i="239" s="1"/>
  <c r="V37" i="104"/>
  <c r="U280" i="176"/>
  <c r="U194" i="156"/>
  <c r="V443" i="176"/>
  <c r="U55" i="223"/>
  <c r="V139" i="291"/>
  <c r="V174" i="291"/>
  <c r="U64" i="291"/>
  <c r="V193" i="313"/>
  <c r="V38" i="313"/>
  <c r="V98" i="104"/>
  <c r="V59" i="215"/>
  <c r="U190" i="291"/>
  <c r="U662" i="92"/>
  <c r="V456" i="176"/>
  <c r="U293" i="94"/>
  <c r="V377" i="92"/>
  <c r="V83" i="291"/>
  <c r="V126" i="156"/>
  <c r="V39" i="239"/>
  <c r="V329" i="92"/>
  <c r="U131" i="291"/>
  <c r="V41" i="223"/>
  <c r="U224" i="156"/>
  <c r="V40" i="108"/>
  <c r="U415" i="92"/>
  <c r="U116" i="104"/>
  <c r="W116" i="104" s="1"/>
  <c r="V94" i="156"/>
  <c r="V141" i="90"/>
  <c r="U111" i="313"/>
  <c r="V95" i="239"/>
  <c r="U128" i="215"/>
  <c r="V228" i="94"/>
  <c r="V73" i="131"/>
  <c r="U472" i="92"/>
  <c r="V92" i="239"/>
  <c r="V192" i="291"/>
  <c r="V687" i="92"/>
  <c r="U73" i="156"/>
  <c r="U19" i="239"/>
  <c r="W19" i="239" s="1"/>
  <c r="V23" i="129"/>
  <c r="V347" i="94"/>
  <c r="U195" i="313"/>
  <c r="U163" i="156"/>
  <c r="V171" i="291"/>
  <c r="U57" i="92"/>
  <c r="U44" i="129"/>
  <c r="W44" i="129" s="1"/>
  <c r="U78" i="313"/>
  <c r="U101" i="215"/>
  <c r="U105" i="129"/>
  <c r="V451" i="92"/>
  <c r="U148" i="129"/>
  <c r="U367" i="92"/>
  <c r="V230" i="94"/>
  <c r="U183" i="291"/>
  <c r="W183" i="291" s="1"/>
  <c r="U156" i="291"/>
  <c r="W156" i="291" s="1"/>
  <c r="V225" i="94"/>
  <c r="V39" i="204"/>
  <c r="U218" i="156"/>
  <c r="U162" i="291"/>
  <c r="U124" i="176"/>
  <c r="U506" i="92"/>
  <c r="U60" i="291"/>
  <c r="V55" i="204"/>
  <c r="V190" i="291"/>
  <c r="V387" i="92"/>
  <c r="V261" i="94"/>
  <c r="V459" i="176"/>
  <c r="V115" i="291"/>
  <c r="V182" i="313"/>
  <c r="V41" i="313"/>
  <c r="U62" i="112"/>
  <c r="V226" i="156"/>
  <c r="U352" i="94"/>
  <c r="V66" i="239"/>
  <c r="V26" i="313"/>
  <c r="V57" i="92"/>
  <c r="V138" i="156"/>
  <c r="V84" i="129"/>
  <c r="V37" i="92"/>
  <c r="V127" i="156"/>
  <c r="U65" i="313"/>
  <c r="W65" i="313" s="1"/>
  <c r="V363" i="176"/>
  <c r="V114" i="313"/>
  <c r="U165" i="90"/>
  <c r="W165" i="90" s="1"/>
  <c r="V14" i="313"/>
  <c r="V151" i="92"/>
  <c r="U181" i="176"/>
  <c r="V356" i="94"/>
  <c r="V131" i="291"/>
  <c r="U103" i="156"/>
  <c r="V37" i="299"/>
  <c r="U111" i="239"/>
  <c r="U149" i="129"/>
  <c r="W149" i="129" s="1"/>
  <c r="V552" i="92"/>
  <c r="U133" i="239"/>
  <c r="W133" i="239" s="1"/>
  <c r="V383" i="92"/>
  <c r="U15" i="239"/>
  <c r="W15" i="239" s="1"/>
  <c r="U81" i="90"/>
  <c r="W81" i="90" s="1"/>
  <c r="V117" i="92"/>
  <c r="V387" i="94"/>
  <c r="V71" i="112"/>
  <c r="V80" i="129"/>
  <c r="U465" i="176"/>
  <c r="W465" i="176" s="1"/>
  <c r="U179" i="90"/>
  <c r="U146" i="156"/>
  <c r="W146" i="156" s="1"/>
  <c r="V49" i="365"/>
  <c r="U59" i="223"/>
  <c r="V503" i="176"/>
  <c r="V38" i="223"/>
  <c r="U31" i="220"/>
  <c r="U116" i="92"/>
  <c r="V236" i="92"/>
  <c r="V78" i="92"/>
  <c r="U55" i="129"/>
  <c r="V194" i="365"/>
  <c r="V535" i="92"/>
  <c r="U509" i="92"/>
  <c r="W509" i="92" s="1"/>
  <c r="V157" i="176"/>
  <c r="V583" i="92"/>
  <c r="V25" i="215"/>
  <c r="V475" i="176"/>
  <c r="U196" i="94"/>
  <c r="W196" i="94" s="1"/>
  <c r="V165" i="176"/>
  <c r="V62" i="215"/>
  <c r="V297" i="176"/>
  <c r="V171" i="90"/>
  <c r="U62" i="104"/>
  <c r="U80" i="92"/>
  <c r="V547" i="92"/>
  <c r="V161" i="92"/>
  <c r="V39" i="223"/>
  <c r="U162" i="176"/>
  <c r="V95" i="365"/>
  <c r="V189" i="291"/>
  <c r="U189" i="176"/>
  <c r="U165" i="215"/>
  <c r="V133" i="365"/>
  <c r="U99" i="129"/>
  <c r="U277" i="94"/>
  <c r="V85" i="129"/>
  <c r="V518" i="176"/>
  <c r="V47" i="215"/>
  <c r="U133" i="94"/>
  <c r="V105" i="239"/>
  <c r="V559" i="92"/>
  <c r="U61" i="291"/>
  <c r="U66" i="365"/>
  <c r="U53" i="108"/>
  <c r="U98" i="156"/>
  <c r="U100" i="365"/>
  <c r="V147" i="92"/>
  <c r="V611" i="92"/>
  <c r="V62" i="204"/>
  <c r="V110" i="313"/>
  <c r="V260" i="94"/>
  <c r="U112" i="215"/>
  <c r="U73" i="112"/>
  <c r="V99" i="129"/>
  <c r="V633" i="92"/>
  <c r="V490" i="176"/>
  <c r="V495" i="176"/>
  <c r="V156" i="94"/>
  <c r="U50" i="215"/>
  <c r="U61" i="223"/>
  <c r="V143" i="239"/>
  <c r="V247" i="176"/>
  <c r="V129" i="104"/>
  <c r="U257" i="92"/>
  <c r="U193" i="94"/>
  <c r="U93" i="94"/>
  <c r="W93" i="94" s="1"/>
  <c r="U221" i="92"/>
  <c r="W221" i="92" s="1"/>
  <c r="V150" i="176"/>
  <c r="V621" i="92"/>
  <c r="V201" i="313"/>
  <c r="V15" i="220"/>
  <c r="U121" i="94"/>
  <c r="U183" i="313"/>
  <c r="W183" i="313" s="1"/>
  <c r="U344" i="176"/>
  <c r="W344" i="176" s="1"/>
  <c r="V126" i="291"/>
  <c r="V15" i="365"/>
  <c r="V26" i="156"/>
  <c r="U60" i="204"/>
  <c r="U561" i="92"/>
  <c r="U115" i="129"/>
  <c r="V361" i="94"/>
  <c r="V179" i="90"/>
  <c r="U109" i="92"/>
  <c r="U117" i="92"/>
  <c r="V120" i="94"/>
  <c r="V313" i="176"/>
  <c r="U365" i="176"/>
  <c r="V18" i="92"/>
  <c r="V283" i="176"/>
  <c r="U25" i="239"/>
  <c r="W25" i="239" s="1"/>
  <c r="V94" i="291"/>
  <c r="V426" i="92"/>
  <c r="U51" i="92"/>
  <c r="W51" i="92" s="1"/>
  <c r="V186" i="156"/>
  <c r="U91" i="291"/>
  <c r="V302" i="94"/>
  <c r="U146" i="215"/>
  <c r="V46" i="239"/>
  <c r="V280" i="176"/>
  <c r="U74" i="92"/>
  <c r="V265" i="94"/>
  <c r="U119" i="313"/>
  <c r="W119" i="313" s="1"/>
  <c r="V144" i="365"/>
  <c r="U134" i="90"/>
  <c r="V257" i="92"/>
  <c r="V330" i="92"/>
  <c r="V108" i="129"/>
  <c r="U385" i="94"/>
  <c r="U372" i="92"/>
  <c r="U266" i="92"/>
  <c r="U625" i="92"/>
  <c r="W625" i="92" s="1"/>
  <c r="V417" i="176"/>
  <c r="V103" i="92"/>
  <c r="U59" i="156"/>
  <c r="U71" i="92"/>
  <c r="W71" i="92" s="1"/>
  <c r="V50" i="92"/>
  <c r="V23" i="156"/>
  <c r="V98" i="291"/>
  <c r="V104" i="313"/>
  <c r="V29" i="131"/>
  <c r="V206" i="176"/>
  <c r="V145" i="215"/>
  <c r="V153" i="215"/>
  <c r="U279" i="94"/>
  <c r="V50" i="112"/>
  <c r="V196" i="313"/>
  <c r="V235" i="90"/>
  <c r="U158" i="215"/>
  <c r="V59" i="291"/>
  <c r="V207" i="94"/>
  <c r="U277" i="92"/>
  <c r="V284" i="176"/>
  <c r="V228" i="313"/>
  <c r="V322" i="94"/>
  <c r="U195" i="94"/>
  <c r="U54" i="104"/>
  <c r="V21" i="223"/>
  <c r="V172" i="156"/>
  <c r="V86" i="129"/>
  <c r="V365" i="176"/>
  <c r="U50" i="112"/>
  <c r="U25" i="156"/>
  <c r="V39" i="92"/>
  <c r="V39" i="299"/>
  <c r="V66" i="92"/>
  <c r="V105" i="176"/>
  <c r="V218" i="94"/>
  <c r="V40" i="223"/>
  <c r="V83" i="94"/>
  <c r="U167" i="156"/>
  <c r="W167" i="156" s="1"/>
  <c r="V20" i="94"/>
  <c r="U129" i="291"/>
  <c r="U379" i="92"/>
  <c r="V548" i="92"/>
  <c r="V52" i="112"/>
  <c r="U52" i="239"/>
  <c r="V237" i="94"/>
  <c r="V155" i="365"/>
  <c r="V64" i="156"/>
  <c r="U44" i="365"/>
  <c r="W44" i="365" s="1"/>
  <c r="V496" i="92"/>
  <c r="V350" i="94"/>
  <c r="W350" i="94" s="1"/>
  <c r="U99" i="239"/>
  <c r="W99" i="239" s="1"/>
  <c r="U84" i="92"/>
  <c r="U674" i="92"/>
  <c r="W674" i="92" s="1"/>
  <c r="U94" i="104"/>
  <c r="U284" i="92"/>
  <c r="W284" i="92" s="1"/>
  <c r="U557" i="92"/>
  <c r="U165" i="92"/>
  <c r="V118" i="92"/>
  <c r="V434" i="92"/>
  <c r="V52" i="239"/>
  <c r="V345" i="176"/>
  <c r="U387" i="94"/>
  <c r="U103" i="313"/>
  <c r="U76" i="104"/>
  <c r="V549" i="92"/>
  <c r="U194" i="313"/>
  <c r="U186" i="90"/>
  <c r="W186" i="90" s="1"/>
  <c r="V393" i="176"/>
  <c r="V150" i="156"/>
  <c r="V183" i="90"/>
  <c r="U401" i="92"/>
  <c r="W401" i="92" s="1"/>
  <c r="U157" i="291"/>
  <c r="U145" i="239"/>
  <c r="U77" i="129"/>
  <c r="U98" i="104"/>
  <c r="V161" i="291"/>
  <c r="U32" i="112"/>
  <c r="W32" i="112" s="1"/>
  <c r="U222" i="90"/>
  <c r="V84" i="291"/>
  <c r="U16" i="223"/>
  <c r="V220" i="291"/>
  <c r="U239" i="94"/>
  <c r="U66" i="239"/>
  <c r="W66" i="239" s="1"/>
  <c r="U31" i="156"/>
  <c r="V134" i="365"/>
  <c r="U261" i="94"/>
  <c r="V529" i="176"/>
  <c r="U50" i="92"/>
  <c r="W50" i="92" s="1"/>
  <c r="U152" i="92"/>
  <c r="V113" i="94"/>
  <c r="V384" i="176"/>
  <c r="V124" i="94"/>
  <c r="V215" i="92"/>
  <c r="U70" i="112"/>
  <c r="V55" i="239"/>
  <c r="U606" i="92"/>
  <c r="V16" i="291"/>
  <c r="U630" i="92"/>
  <c r="U109" i="104"/>
  <c r="W109" i="104" s="1"/>
  <c r="V46" i="215"/>
  <c r="V183" i="365"/>
  <c r="V292" i="176"/>
  <c r="V115" i="94"/>
  <c r="V25" i="112"/>
  <c r="U57" i="223"/>
  <c r="V150" i="365"/>
  <c r="U140" i="90"/>
  <c r="W140" i="90" s="1"/>
  <c r="U106" i="313"/>
  <c r="V367" i="176"/>
  <c r="V30" i="92"/>
  <c r="U141" i="239"/>
  <c r="U123" i="90"/>
  <c r="U139" i="291"/>
  <c r="V126" i="365"/>
  <c r="V187" i="94"/>
  <c r="V146" i="291"/>
  <c r="V188" i="94"/>
  <c r="V109" i="90"/>
  <c r="V105" i="129"/>
  <c r="V36" i="129"/>
  <c r="V104" i="131"/>
  <c r="V91" i="365"/>
  <c r="W91" i="365" s="1"/>
  <c r="V146" i="365"/>
  <c r="V69" i="239"/>
  <c r="V97" i="92"/>
  <c r="U198" i="156"/>
  <c r="W198" i="156" s="1"/>
  <c r="U183" i="156"/>
  <c r="W183" i="156" s="1"/>
  <c r="V412" i="92"/>
  <c r="U22" i="176"/>
  <c r="W22" i="176" s="1"/>
  <c r="V16" i="129"/>
  <c r="V418" i="94"/>
  <c r="V87" i="313"/>
  <c r="V241" i="176"/>
  <c r="V18" i="365"/>
  <c r="U41" i="223"/>
  <c r="U57" i="299"/>
  <c r="U322" i="94"/>
  <c r="V119" i="365"/>
  <c r="V242" i="90"/>
  <c r="V247" i="90"/>
  <c r="U93" i="239"/>
  <c r="V75" i="108"/>
  <c r="V24" i="215"/>
  <c r="U190" i="176"/>
  <c r="V81" i="215"/>
  <c r="V170" i="94"/>
  <c r="V147" i="156"/>
  <c r="U90" i="313"/>
  <c r="V219" i="313"/>
  <c r="V75" i="313"/>
  <c r="U426" i="92"/>
  <c r="V175" i="94"/>
  <c r="U430" i="92"/>
  <c r="U347" i="94"/>
  <c r="U44" i="291"/>
  <c r="V373" i="94"/>
  <c r="U498" i="176"/>
  <c r="U219" i="313"/>
  <c r="U527" i="176"/>
  <c r="W527" i="176" s="1"/>
  <c r="V414" i="92"/>
  <c r="U72" i="215"/>
  <c r="U118" i="156"/>
  <c r="W118" i="156" s="1"/>
  <c r="U276" i="94"/>
  <c r="W276" i="94" s="1"/>
  <c r="V49" i="112"/>
  <c r="V223" i="313"/>
  <c r="U129" i="90"/>
  <c r="W129" i="90" s="1"/>
  <c r="V273" i="94"/>
  <c r="U431" i="92"/>
  <c r="V209" i="94"/>
  <c r="V89" i="215"/>
  <c r="U311" i="94"/>
  <c r="V111" i="92"/>
  <c r="V122" i="104"/>
  <c r="U110" i="215"/>
  <c r="V208" i="313"/>
  <c r="V60" i="313"/>
  <c r="V354" i="92"/>
  <c r="U346" i="176"/>
  <c r="W346" i="176" s="1"/>
  <c r="V325" i="92"/>
  <c r="V522" i="176"/>
  <c r="U186" i="365"/>
  <c r="V35" i="313"/>
  <c r="V180" i="92"/>
  <c r="V88" i="239"/>
  <c r="V67" i="94"/>
  <c r="W67" i="94" s="1"/>
  <c r="U60" i="94"/>
  <c r="V195" i="176"/>
  <c r="V53" i="129"/>
  <c r="U41" i="291"/>
  <c r="W41" i="291" s="1"/>
  <c r="V89" i="104"/>
  <c r="V167" i="94"/>
  <c r="V220" i="92"/>
  <c r="U125" i="156"/>
  <c r="W125" i="156" s="1"/>
  <c r="V13" i="239"/>
  <c r="U635" i="92"/>
  <c r="U58" i="204"/>
  <c r="V51" i="313"/>
  <c r="V606" i="92"/>
  <c r="V158" i="131"/>
  <c r="U186" i="92"/>
  <c r="V417" i="92"/>
  <c r="V466" i="176"/>
  <c r="V223" i="291"/>
  <c r="U457" i="176"/>
  <c r="W457" i="176" s="1"/>
  <c r="V88" i="94"/>
  <c r="U333" i="176"/>
  <c r="U134" i="291"/>
  <c r="W134" i="291" s="1"/>
  <c r="V47" i="239"/>
  <c r="V47" i="94"/>
  <c r="U184" i="291"/>
  <c r="V52" i="92"/>
  <c r="U58" i="291"/>
  <c r="V119" i="90"/>
  <c r="V152" i="176"/>
  <c r="V9" i="364"/>
  <c r="U116" i="291"/>
  <c r="W116" i="291" s="1"/>
  <c r="V612" i="92"/>
  <c r="U67" i="215"/>
  <c r="W67" i="215" s="1"/>
  <c r="V195" i="156"/>
  <c r="U81" i="156"/>
  <c r="W81" i="156" s="1"/>
  <c r="U328" i="94"/>
  <c r="W328" i="94" s="1"/>
  <c r="V174" i="92"/>
  <c r="U303" i="94"/>
  <c r="W303" i="94" s="1"/>
  <c r="U636" i="92"/>
  <c r="U40" i="313"/>
  <c r="V165" i="92"/>
  <c r="U101" i="129"/>
  <c r="U459" i="176"/>
  <c r="U104" i="156"/>
  <c r="V11" i="239"/>
  <c r="V159" i="239" s="1"/>
  <c r="F22" i="322" s="1"/>
  <c r="U199" i="90"/>
  <c r="W199" i="90" s="1"/>
  <c r="U36" i="176"/>
  <c r="W36" i="176" s="1"/>
  <c r="U39" i="92"/>
  <c r="W39" i="92" s="1"/>
  <c r="U140" i="291"/>
  <c r="U226" i="156"/>
  <c r="V21" i="156"/>
  <c r="U11" i="215"/>
  <c r="U191" i="92"/>
  <c r="W191" i="92" s="1"/>
  <c r="U204" i="94"/>
  <c r="V195" i="94"/>
  <c r="V400" i="94"/>
  <c r="W400" i="94" s="1"/>
  <c r="V38" i="92"/>
  <c r="V88" i="365"/>
  <c r="V67" i="156"/>
  <c r="U168" i="313"/>
  <c r="W168" i="313" s="1"/>
  <c r="V209" i="313"/>
  <c r="W209" i="313" s="1"/>
  <c r="V448" i="176"/>
  <c r="V197" i="313"/>
  <c r="U159" i="365"/>
  <c r="W159" i="365" s="1"/>
  <c r="V87" i="365"/>
  <c r="U144" i="365"/>
  <c r="U107" i="365"/>
  <c r="U71" i="112"/>
  <c r="U135" i="239"/>
  <c r="V168" i="365"/>
  <c r="U476" i="176"/>
  <c r="W476" i="176" s="1"/>
  <c r="V63" i="104"/>
  <c r="V161" i="94"/>
  <c r="U87" i="291"/>
  <c r="W87" i="291" s="1"/>
  <c r="V49" i="92"/>
  <c r="V12" i="223"/>
  <c r="V95" i="129"/>
  <c r="V104" i="156"/>
  <c r="V58" i="291"/>
  <c r="V87" i="156"/>
  <c r="U259" i="92"/>
  <c r="V138" i="90"/>
  <c r="U66" i="156"/>
  <c r="W66" i="156" s="1"/>
  <c r="V106" i="176"/>
  <c r="U58" i="90"/>
  <c r="V191" i="291"/>
  <c r="U223" i="156"/>
  <c r="W223" i="156" s="1"/>
  <c r="U538" i="92"/>
  <c r="U345" i="94"/>
  <c r="W345" i="94" s="1"/>
  <c r="U117" i="215"/>
  <c r="U66" i="291"/>
  <c r="V82" i="156"/>
  <c r="U173" i="90"/>
  <c r="V39" i="313"/>
  <c r="U51" i="223"/>
  <c r="U141" i="90"/>
  <c r="V67" i="291"/>
  <c r="V40" i="90"/>
  <c r="U49" i="204"/>
  <c r="U416" i="176"/>
  <c r="W416" i="176" s="1"/>
  <c r="U521" i="176"/>
  <c r="W521" i="176" s="1"/>
  <c r="U366" i="94"/>
  <c r="V238" i="176"/>
  <c r="V48" i="156"/>
  <c r="U148" i="313"/>
  <c r="U133" i="90"/>
  <c r="W133" i="90" s="1"/>
  <c r="U78" i="92"/>
  <c r="V135" i="94"/>
  <c r="V544" i="92"/>
  <c r="V63" i="365"/>
  <c r="U188" i="291"/>
  <c r="V105" i="291"/>
  <c r="U402" i="92"/>
  <c r="U27" i="220"/>
  <c r="W27" i="220" s="1"/>
  <c r="V352" i="94"/>
  <c r="V43" i="223"/>
  <c r="V42" i="291"/>
  <c r="U82" i="92"/>
  <c r="V43" i="313"/>
  <c r="U85" i="156"/>
  <c r="W85" i="156" s="1"/>
  <c r="V312" i="176"/>
  <c r="U179" i="176"/>
  <c r="V211" i="313"/>
  <c r="U67" i="176"/>
  <c r="W67" i="176" s="1"/>
  <c r="U114" i="313"/>
  <c r="U49" i="313"/>
  <c r="W49" i="313" s="1"/>
  <c r="V93" i="239"/>
  <c r="V133" i="291"/>
  <c r="V189" i="313"/>
  <c r="V70" i="108"/>
  <c r="V17" i="90"/>
  <c r="V63" i="239"/>
  <c r="U291" i="94"/>
  <c r="V72" i="92"/>
  <c r="V364" i="94"/>
  <c r="V70" i="112"/>
  <c r="U160" i="92"/>
  <c r="V46" i="129"/>
  <c r="V383" i="94"/>
  <c r="V629" i="92"/>
  <c r="U619" i="92"/>
  <c r="W619" i="92" s="1"/>
  <c r="U73" i="215"/>
  <c r="V103" i="291"/>
  <c r="U127" i="291"/>
  <c r="W127" i="291" s="1"/>
  <c r="V95" i="156"/>
  <c r="V32" i="94"/>
  <c r="U196" i="291"/>
  <c r="W196" i="291" s="1"/>
  <c r="V164" i="90"/>
  <c r="V103" i="365"/>
  <c r="V86" i="239"/>
  <c r="U199" i="156"/>
  <c r="V93" i="215"/>
  <c r="V169" i="365"/>
  <c r="V68" i="215"/>
  <c r="U19" i="176"/>
  <c r="W19" i="176" s="1"/>
  <c r="U223" i="92"/>
  <c r="W223" i="92" s="1"/>
  <c r="V46" i="291"/>
  <c r="U22" i="239"/>
  <c r="W22" i="239" s="1"/>
  <c r="U615" i="92"/>
  <c r="W615" i="92" s="1"/>
  <c r="U125" i="239"/>
  <c r="V339" i="94"/>
  <c r="V58" i="156"/>
  <c r="U42" i="365"/>
  <c r="W42" i="365" s="1"/>
  <c r="U546" i="92"/>
  <c r="U164" i="156"/>
  <c r="V98" i="156"/>
  <c r="U204" i="156"/>
  <c r="W204" i="156" s="1"/>
  <c r="V113" i="92"/>
  <c r="V20" i="313"/>
  <c r="V159" i="90"/>
  <c r="U153" i="313"/>
  <c r="W153" i="313" s="1"/>
  <c r="V68" i="108"/>
  <c r="V88" i="176"/>
  <c r="U32" i="176"/>
  <c r="U65" i="156"/>
  <c r="W65" i="156" s="1"/>
  <c r="U122" i="291"/>
  <c r="W122" i="291" s="1"/>
  <c r="U99" i="92"/>
  <c r="V195" i="365"/>
  <c r="V58" i="129"/>
  <c r="U192" i="313"/>
  <c r="W192" i="313" s="1"/>
  <c r="V253" i="94"/>
  <c r="V91" i="94"/>
  <c r="V110" i="176"/>
  <c r="U19" i="223"/>
  <c r="W19" i="223" s="1"/>
  <c r="U46" i="220"/>
  <c r="U283" i="94"/>
  <c r="U57" i="112"/>
  <c r="W57" i="112" s="1"/>
  <c r="U132" i="92"/>
  <c r="U33" i="291"/>
  <c r="W33" i="291" s="1"/>
  <c r="U161" i="94"/>
  <c r="U164" i="365"/>
  <c r="W164" i="365" s="1"/>
  <c r="V479" i="92"/>
  <c r="U45" i="299"/>
  <c r="W45" i="299" s="1"/>
  <c r="U90" i="94"/>
  <c r="W90" i="94" s="1"/>
  <c r="V207" i="92"/>
  <c r="V81" i="313"/>
  <c r="V56" i="90"/>
  <c r="U93" i="215"/>
  <c r="U78" i="94"/>
  <c r="W78" i="94" s="1"/>
  <c r="V199" i="156"/>
  <c r="V20" i="239"/>
  <c r="V77" i="90"/>
  <c r="U94" i="291"/>
  <c r="U12" i="94"/>
  <c r="W12" i="94" s="1"/>
  <c r="U183" i="94"/>
  <c r="W183" i="94" s="1"/>
  <c r="V546" i="92"/>
  <c r="U117" i="365"/>
  <c r="U91" i="215"/>
  <c r="U116" i="313"/>
  <c r="V171" i="365"/>
  <c r="V188" i="365"/>
  <c r="V187" i="92"/>
  <c r="U238" i="176"/>
  <c r="V130" i="291"/>
  <c r="U170" i="365"/>
  <c r="V566" i="92"/>
  <c r="V67" i="365"/>
  <c r="V208" i="176"/>
  <c r="U582" i="92"/>
  <c r="V55" i="104"/>
  <c r="V184" i="156"/>
  <c r="V44" i="108"/>
  <c r="U230" i="92"/>
  <c r="U77" i="365"/>
  <c r="V89" i="239"/>
  <c r="V402" i="92"/>
  <c r="V124" i="104"/>
  <c r="V30" i="112"/>
  <c r="U523" i="92"/>
  <c r="U634" i="92"/>
  <c r="V175" i="365"/>
  <c r="V103" i="156"/>
  <c r="U81" i="92"/>
  <c r="V302" i="176"/>
  <c r="U409" i="92"/>
  <c r="V122" i="156"/>
  <c r="V154" i="131"/>
  <c r="V54" i="108"/>
  <c r="V260" i="92"/>
  <c r="V91" i="291"/>
  <c r="V532" i="176"/>
  <c r="U47" i="102"/>
  <c r="W47" i="102" s="1"/>
  <c r="V30" i="239"/>
  <c r="U196" i="176"/>
  <c r="U222" i="92"/>
  <c r="V227" i="92"/>
  <c r="U350" i="176"/>
  <c r="W350" i="176" s="1"/>
  <c r="V128" i="215"/>
  <c r="U693" i="92"/>
  <c r="V186" i="291"/>
  <c r="U121" i="215"/>
  <c r="U75" i="291"/>
  <c r="U132" i="291"/>
  <c r="V398" i="92"/>
  <c r="V35" i="215"/>
  <c r="U58" i="92"/>
  <c r="W58" i="92" s="1"/>
  <c r="V329" i="176"/>
  <c r="V92" i="129"/>
  <c r="U432" i="176"/>
  <c r="W432" i="176" s="1"/>
  <c r="U361" i="94"/>
  <c r="V177" i="365"/>
  <c r="V178" i="90"/>
  <c r="U155" i="94"/>
  <c r="W155" i="94" s="1"/>
  <c r="V134" i="239"/>
  <c r="V58" i="239"/>
  <c r="U26" i="215"/>
  <c r="V212" i="94"/>
  <c r="V240" i="176"/>
  <c r="V176" i="90"/>
  <c r="V399" i="94"/>
  <c r="V39" i="215"/>
  <c r="V421" i="94"/>
  <c r="V379" i="176"/>
  <c r="U154" i="365"/>
  <c r="U78" i="176"/>
  <c r="U28" i="291"/>
  <c r="V307" i="94"/>
  <c r="V37" i="112"/>
  <c r="U201" i="94"/>
  <c r="W201" i="94" s="1"/>
  <c r="V95" i="94"/>
  <c r="U253" i="176"/>
  <c r="U101" i="104"/>
  <c r="W101" i="104" s="1"/>
  <c r="U441" i="176"/>
  <c r="V167" i="176"/>
  <c r="V92" i="90"/>
  <c r="U16" i="104"/>
  <c r="U27" i="223"/>
  <c r="V22" i="299"/>
  <c r="V248" i="176"/>
  <c r="U156" i="176"/>
  <c r="U200" i="176"/>
  <c r="V506" i="92"/>
  <c r="U133" i="156"/>
  <c r="W133" i="156" s="1"/>
  <c r="U115" i="104"/>
  <c r="W115" i="104" s="1"/>
  <c r="U47" i="291"/>
  <c r="W47" i="291" s="1"/>
  <c r="V437" i="92"/>
  <c r="V190" i="176"/>
  <c r="U64" i="112"/>
  <c r="W64" i="112" s="1"/>
  <c r="V171" i="156"/>
  <c r="V90" i="104"/>
  <c r="V377" i="94"/>
  <c r="U86" i="176"/>
  <c r="W86" i="176" s="1"/>
  <c r="V155" i="90"/>
  <c r="U163" i="365"/>
  <c r="U52" i="223"/>
  <c r="U51" i="112"/>
  <c r="U83" i="313"/>
  <c r="V331" i="176"/>
  <c r="V192" i="156"/>
  <c r="V578" i="92"/>
  <c r="U137" i="94"/>
  <c r="W137" i="94" s="1"/>
  <c r="U379" i="94"/>
  <c r="V333" i="176"/>
  <c r="U205" i="94"/>
  <c r="W205" i="94" s="1"/>
  <c r="U20" i="92"/>
  <c r="V315" i="94"/>
  <c r="V37" i="129"/>
  <c r="V340" i="94"/>
  <c r="V217" i="313"/>
  <c r="U484" i="176"/>
  <c r="V241" i="94"/>
  <c r="U568" i="92"/>
  <c r="U163" i="176"/>
  <c r="V30" i="313"/>
  <c r="V591" i="92"/>
  <c r="V18" i="129"/>
  <c r="V232" i="156"/>
  <c r="U366" i="92"/>
  <c r="V478" i="176"/>
  <c r="U565" i="92"/>
  <c r="V82" i="215"/>
  <c r="U166" i="92"/>
  <c r="W166" i="92" s="1"/>
  <c r="U87" i="239"/>
  <c r="U39" i="239"/>
  <c r="W39" i="239" s="1"/>
  <c r="V408" i="92"/>
  <c r="U307" i="92"/>
  <c r="W307" i="92" s="1"/>
  <c r="V151" i="90"/>
  <c r="U26" i="108"/>
  <c r="V459" i="92"/>
  <c r="V70" i="239"/>
  <c r="U37" i="239"/>
  <c r="W37" i="239" s="1"/>
  <c r="V51" i="176"/>
  <c r="V118" i="291"/>
  <c r="V193" i="94"/>
  <c r="V334" i="176"/>
  <c r="U186" i="291"/>
  <c r="W186" i="291" s="1"/>
  <c r="U170" i="94"/>
  <c r="W170" i="94" s="1"/>
  <c r="V374" i="176"/>
  <c r="V111" i="215"/>
  <c r="V302" i="92"/>
  <c r="V31" i="239"/>
  <c r="V296" i="94"/>
  <c r="U109" i="291"/>
  <c r="U205" i="156"/>
  <c r="W205" i="156" s="1"/>
  <c r="U247" i="94"/>
  <c r="U481" i="92"/>
  <c r="U168" i="176"/>
  <c r="U75" i="365"/>
  <c r="V221" i="156"/>
  <c r="V79" i="239"/>
  <c r="V199" i="176"/>
  <c r="V167" i="291"/>
  <c r="U108" i="92"/>
  <c r="U147" i="92"/>
  <c r="V330" i="176"/>
  <c r="V154" i="92"/>
  <c r="U88" i="239"/>
  <c r="V17" i="129"/>
  <c r="U83" i="90"/>
  <c r="V191" i="94"/>
  <c r="V74" i="215"/>
  <c r="U531" i="92"/>
  <c r="U88" i="291"/>
  <c r="V40" i="215"/>
  <c r="V375" i="176"/>
  <c r="V311" i="176"/>
  <c r="U181" i="365"/>
  <c r="W181" i="365" s="1"/>
  <c r="V26" i="108"/>
  <c r="U72" i="239"/>
  <c r="U98" i="92"/>
  <c r="W98" i="92" s="1"/>
  <c r="V96" i="239"/>
  <c r="U136" i="291"/>
  <c r="W136" i="291" s="1"/>
  <c r="U126" i="156"/>
  <c r="U15" i="94"/>
  <c r="U590" i="92"/>
  <c r="U496" i="176"/>
  <c r="U48" i="365"/>
  <c r="V94" i="92"/>
  <c r="U60" i="90"/>
  <c r="U49" i="291"/>
  <c r="W49" i="291" s="1"/>
  <c r="U116" i="365"/>
  <c r="W116" i="365" s="1"/>
  <c r="V631" i="92"/>
  <c r="U617" i="92"/>
  <c r="V188" i="313"/>
  <c r="V300" i="94"/>
  <c r="V157" i="92"/>
  <c r="V335" i="176"/>
  <c r="U402" i="176"/>
  <c r="V98" i="94"/>
  <c r="V211" i="291"/>
  <c r="V201" i="176"/>
  <c r="V193" i="365"/>
  <c r="U534" i="92"/>
  <c r="W534" i="92" s="1"/>
  <c r="U188" i="365"/>
  <c r="U478" i="176"/>
  <c r="U31" i="92"/>
  <c r="V48" i="108"/>
  <c r="V394" i="94"/>
  <c r="U53" i="299"/>
  <c r="V158" i="215"/>
  <c r="V55" i="223"/>
  <c r="V182" i="90"/>
  <c r="U149" i="94"/>
  <c r="V15" i="291"/>
  <c r="U89" i="215"/>
  <c r="W89" i="215" s="1"/>
  <c r="V205" i="176"/>
  <c r="V273" i="176"/>
  <c r="V555" i="92"/>
  <c r="U112" i="291"/>
  <c r="U159" i="94"/>
  <c r="U81" i="239"/>
  <c r="W81" i="239" s="1"/>
  <c r="U173" i="291"/>
  <c r="V506" i="176"/>
  <c r="U36" i="215"/>
  <c r="V391" i="176"/>
  <c r="V104" i="215"/>
  <c r="V194" i="94"/>
  <c r="V35" i="223"/>
  <c r="U145" i="313"/>
  <c r="U258" i="94"/>
  <c r="U330" i="92"/>
  <c r="U477" i="176"/>
  <c r="U36" i="220"/>
  <c r="U26" i="223"/>
  <c r="W26" i="223" s="1"/>
  <c r="U97" i="291"/>
  <c r="W97" i="291" s="1"/>
  <c r="U282" i="176"/>
  <c r="V70" i="365"/>
  <c r="U353" i="176"/>
  <c r="U41" i="94"/>
  <c r="V102" i="365"/>
  <c r="U213" i="176"/>
  <c r="U47" i="299"/>
  <c r="V84" i="94"/>
  <c r="V100" i="108"/>
  <c r="U162" i="156"/>
  <c r="W162" i="156" s="1"/>
  <c r="V16" i="92"/>
  <c r="U24" i="239"/>
  <c r="U206" i="291"/>
  <c r="V69" i="92"/>
  <c r="W69" i="92" s="1"/>
  <c r="V155" i="129"/>
  <c r="V60" i="94"/>
  <c r="U160" i="313"/>
  <c r="W160" i="313" s="1"/>
  <c r="U76" i="156"/>
  <c r="V75" i="239"/>
  <c r="U286" i="92"/>
  <c r="W286" i="92" s="1"/>
  <c r="V54" i="156"/>
  <c r="U116" i="239"/>
  <c r="W116" i="239" s="1"/>
  <c r="U108" i="365"/>
  <c r="W108" i="365" s="1"/>
  <c r="V271" i="176"/>
  <c r="U220" i="156"/>
  <c r="W220" i="156" s="1"/>
  <c r="V359" i="176"/>
  <c r="V223" i="94"/>
  <c r="U291" i="176"/>
  <c r="U49" i="176"/>
  <c r="W49" i="176" s="1"/>
  <c r="U397" i="92"/>
  <c r="V64" i="92"/>
  <c r="V213" i="291"/>
  <c r="U169" i="291"/>
  <c r="W169" i="291" s="1"/>
  <c r="U88" i="129"/>
  <c r="U205" i="176"/>
  <c r="W205" i="176" s="1"/>
  <c r="U150" i="291"/>
  <c r="W150" i="291" s="1"/>
  <c r="V174" i="156"/>
  <c r="U102" i="239"/>
  <c r="W102" i="239" s="1"/>
  <c r="U216" i="92"/>
  <c r="W216" i="92" s="1"/>
  <c r="V337" i="94"/>
  <c r="V306" i="92"/>
  <c r="V462" i="92"/>
  <c r="U227" i="156"/>
  <c r="W227" i="156" s="1"/>
  <c r="U180" i="176"/>
  <c r="W180" i="176" s="1"/>
  <c r="V60" i="223"/>
  <c r="U58" i="129"/>
  <c r="U176" i="156"/>
  <c r="W176" i="156" s="1"/>
  <c r="U21" i="299"/>
  <c r="V610" i="92"/>
  <c r="V221" i="176"/>
  <c r="U78" i="104"/>
  <c r="W78" i="104" s="1"/>
  <c r="V246" i="92"/>
  <c r="V44" i="215"/>
  <c r="V44" i="204"/>
  <c r="U57" i="291"/>
  <c r="U45" i="313"/>
  <c r="V137" i="365"/>
  <c r="V51" i="291"/>
  <c r="U24" i="299"/>
  <c r="V203" i="176"/>
  <c r="V391" i="92"/>
  <c r="V291" i="176"/>
  <c r="V31" i="291"/>
  <c r="U270" i="92"/>
  <c r="U145" i="94"/>
  <c r="U97" i="92"/>
  <c r="V79" i="104"/>
  <c r="V501" i="176"/>
  <c r="V150" i="92"/>
  <c r="U324" i="176"/>
  <c r="W324" i="176" s="1"/>
  <c r="U32" i="156"/>
  <c r="V150" i="94"/>
  <c r="V646" i="92"/>
  <c r="V122" i="215"/>
  <c r="U84" i="313"/>
  <c r="V203" i="291"/>
  <c r="V438" i="176"/>
  <c r="U241" i="176"/>
  <c r="U457" i="92"/>
  <c r="U191" i="176"/>
  <c r="U164" i="176"/>
  <c r="W164" i="176" s="1"/>
  <c r="U18" i="299"/>
  <c r="W18" i="299" s="1"/>
  <c r="U45" i="204"/>
  <c r="V389" i="92"/>
  <c r="V168" i="176"/>
  <c r="V118" i="239"/>
  <c r="V400" i="92"/>
  <c r="W400" i="92" s="1"/>
  <c r="V275" i="94"/>
  <c r="V481" i="176"/>
  <c r="U18" i="129"/>
  <c r="U124" i="104"/>
  <c r="U216" i="94"/>
  <c r="U188" i="92"/>
  <c r="W188" i="92" s="1"/>
  <c r="U262" i="176"/>
  <c r="V83" i="156"/>
  <c r="V218" i="156"/>
  <c r="V114" i="215"/>
  <c r="U95" i="365"/>
  <c r="W95" i="365" s="1"/>
  <c r="U87" i="108"/>
  <c r="W87" i="108" s="1"/>
  <c r="V17" i="239"/>
  <c r="U452" i="176"/>
  <c r="U124" i="156"/>
  <c r="V393" i="92"/>
  <c r="U80" i="239"/>
  <c r="V130" i="313"/>
  <c r="V57" i="223"/>
  <c r="V132" i="94"/>
  <c r="V169" i="94"/>
  <c r="V104" i="104"/>
  <c r="U119" i="92"/>
  <c r="U91" i="92"/>
  <c r="V52" i="299"/>
  <c r="V140" i="239"/>
  <c r="U32" i="204"/>
  <c r="V108" i="313"/>
  <c r="V409" i="92"/>
  <c r="V70" i="131"/>
  <c r="U183" i="365"/>
  <c r="U38" i="129"/>
  <c r="U46" i="102"/>
  <c r="W46" i="102" s="1"/>
  <c r="V13" i="115"/>
  <c r="V18" i="115" s="1"/>
  <c r="F4" i="322" s="1"/>
  <c r="U144" i="92"/>
  <c r="W144" i="92" s="1"/>
  <c r="U502" i="176"/>
  <c r="V49" i="108"/>
  <c r="V322" i="92"/>
  <c r="V31" i="313"/>
  <c r="V648" i="92"/>
  <c r="V89" i="129"/>
  <c r="V41" i="365"/>
  <c r="U270" i="176"/>
  <c r="U154" i="156"/>
  <c r="V392" i="92"/>
  <c r="V74" i="239"/>
  <c r="U87" i="156"/>
  <c r="U98" i="108"/>
  <c r="V172" i="90"/>
  <c r="U59" i="90"/>
  <c r="V115" i="215"/>
  <c r="V19" i="299"/>
  <c r="V463" i="92"/>
  <c r="U217" i="313"/>
  <c r="V114" i="94"/>
  <c r="U179" i="94"/>
  <c r="U35" i="239"/>
  <c r="U84" i="108"/>
  <c r="U81" i="131"/>
  <c r="V102" i="215"/>
  <c r="V215" i="156"/>
  <c r="V199" i="94"/>
  <c r="U368" i="176"/>
  <c r="U25" i="215"/>
  <c r="U56" i="239"/>
  <c r="W56" i="239" s="1"/>
  <c r="U382" i="176"/>
  <c r="V268" i="176"/>
  <c r="U257" i="94"/>
  <c r="V76" i="92"/>
  <c r="V276" i="176"/>
  <c r="V154" i="94"/>
  <c r="V139" i="215"/>
  <c r="U197" i="90"/>
  <c r="U370" i="92"/>
  <c r="V200" i="94"/>
  <c r="U169" i="313"/>
  <c r="U266" i="94"/>
  <c r="W266" i="94" s="1"/>
  <c r="U126" i="291"/>
  <c r="W126" i="291" s="1"/>
  <c r="U143" i="239"/>
  <c r="U29" i="94"/>
  <c r="U76" i="92"/>
  <c r="W76" i="92" s="1"/>
  <c r="U259" i="176"/>
  <c r="U72" i="365"/>
  <c r="V40" i="156"/>
  <c r="V614" i="92"/>
  <c r="V291" i="94"/>
  <c r="V480" i="92"/>
  <c r="U657" i="92"/>
  <c r="U154" i="94"/>
  <c r="W154" i="94" s="1"/>
  <c r="V41" i="92"/>
  <c r="V160" i="92"/>
  <c r="U58" i="94"/>
  <c r="V404" i="176"/>
  <c r="V225" i="92"/>
  <c r="U34" i="365"/>
  <c r="V442" i="92"/>
  <c r="U116" i="215"/>
  <c r="V314" i="92"/>
  <c r="V468" i="92" s="1"/>
  <c r="U15" i="220"/>
  <c r="W15" i="220" s="1"/>
  <c r="V80" i="156"/>
  <c r="V462" i="176"/>
  <c r="V226" i="313"/>
  <c r="U284" i="176"/>
  <c r="W284" i="176" s="1"/>
  <c r="V134" i="156"/>
  <c r="V165" i="94"/>
  <c r="U22" i="223"/>
  <c r="V523" i="92"/>
  <c r="V405" i="92"/>
  <c r="U13" i="108"/>
  <c r="U106" i="108" s="1"/>
  <c r="E16" i="322" s="1"/>
  <c r="V148" i="313"/>
  <c r="V26" i="291"/>
  <c r="U128" i="313"/>
  <c r="V54" i="131"/>
  <c r="U15" i="129"/>
  <c r="W15" i="129" s="1"/>
  <c r="V154" i="156"/>
  <c r="V156" i="313"/>
  <c r="V96" i="94"/>
  <c r="U288" i="92"/>
  <c r="W288" i="92" s="1"/>
  <c r="V137" i="215"/>
  <c r="U23" i="90"/>
  <c r="W23" i="90" s="1"/>
  <c r="V122" i="313"/>
  <c r="V26" i="112"/>
  <c r="V194" i="92"/>
  <c r="U172" i="156"/>
  <c r="W172" i="156" s="1"/>
  <c r="U249" i="94"/>
  <c r="V104" i="94"/>
  <c r="V410" i="176"/>
  <c r="V361" i="176"/>
  <c r="V227" i="90"/>
  <c r="V373" i="92"/>
  <c r="U134" i="94"/>
  <c r="U428" i="176"/>
  <c r="V91" i="90"/>
  <c r="W91" i="90" s="1"/>
  <c r="U147" i="156"/>
  <c r="V509" i="176"/>
  <c r="V159" i="156"/>
  <c r="U241" i="92"/>
  <c r="W241" i="92" s="1"/>
  <c r="U398" i="92"/>
  <c r="U381" i="92"/>
  <c r="W381" i="92" s="1"/>
  <c r="V163" i="291"/>
  <c r="V229" i="94"/>
  <c r="U70" i="365"/>
  <c r="U217" i="90"/>
  <c r="W217" i="90" s="1"/>
  <c r="V20" i="365"/>
  <c r="U436" i="92"/>
  <c r="W436" i="92" s="1"/>
  <c r="V210" i="291"/>
  <c r="U264" i="176"/>
  <c r="V526" i="176"/>
  <c r="V33" i="365"/>
  <c r="U29" i="313"/>
  <c r="V72" i="112"/>
  <c r="U159" i="92"/>
  <c r="V94" i="176"/>
  <c r="V173" i="291"/>
  <c r="V379" i="92"/>
  <c r="V258" i="176"/>
  <c r="U136" i="365"/>
  <c r="W136" i="365" s="1"/>
  <c r="V304" i="92"/>
  <c r="V149" i="239"/>
  <c r="U122" i="156"/>
  <c r="V169" i="313"/>
  <c r="V163" i="215"/>
  <c r="V12" i="291"/>
  <c r="U85" i="239"/>
  <c r="U314" i="176"/>
  <c r="U506" i="176"/>
  <c r="W506" i="176" s="1"/>
  <c r="U167" i="90"/>
  <c r="U152" i="176"/>
  <c r="W152" i="176" s="1"/>
  <c r="U146" i="239"/>
  <c r="V258" i="92"/>
  <c r="U406" i="176"/>
  <c r="V632" i="92"/>
  <c r="V36" i="220"/>
  <c r="U499" i="92"/>
  <c r="V55" i="299"/>
  <c r="V233" i="94"/>
  <c r="U68" i="365"/>
  <c r="V52" i="223"/>
  <c r="U23" i="108"/>
  <c r="U37" i="299"/>
  <c r="W37" i="299" s="1"/>
  <c r="U157" i="215"/>
  <c r="U416" i="92"/>
  <c r="U468" i="176"/>
  <c r="U110" i="239"/>
  <c r="W110" i="239" s="1"/>
  <c r="U26" i="156"/>
  <c r="W26" i="156" s="1"/>
  <c r="V29" i="313"/>
  <c r="V189" i="94"/>
  <c r="V158" i="365"/>
  <c r="V567" i="92"/>
  <c r="V18" i="176"/>
  <c r="V76" i="291"/>
  <c r="V91" i="215"/>
  <c r="U109" i="215"/>
  <c r="V100" i="156"/>
  <c r="V21" i="176"/>
  <c r="U300" i="176"/>
  <c r="V498" i="92"/>
  <c r="V319" i="94"/>
  <c r="U164" i="215"/>
  <c r="U326" i="92"/>
  <c r="W326" i="92" s="1"/>
  <c r="V300" i="176"/>
  <c r="V27" i="131"/>
  <c r="U552" i="92"/>
  <c r="W552" i="92" s="1"/>
  <c r="V301" i="176"/>
  <c r="U55" i="215"/>
  <c r="U206" i="92"/>
  <c r="V86" i="215"/>
  <c r="U50" i="108"/>
  <c r="W50" i="108" s="1"/>
  <c r="U54" i="299"/>
  <c r="U29" i="215"/>
  <c r="U42" i="92"/>
  <c r="U401" i="176"/>
  <c r="U317" i="94"/>
  <c r="U208" i="92"/>
  <c r="V574" i="92"/>
  <c r="V211" i="94"/>
  <c r="V146" i="313"/>
  <c r="V68" i="365"/>
  <c r="U686" i="92"/>
  <c r="V60" i="291"/>
  <c r="V319" i="176"/>
  <c r="U308" i="176"/>
  <c r="U63" i="365"/>
  <c r="U78" i="365"/>
  <c r="U288" i="176"/>
  <c r="V217" i="156"/>
  <c r="V423" i="176"/>
  <c r="V49" i="204"/>
  <c r="V247" i="92"/>
  <c r="V537" i="176"/>
  <c r="V368" i="94"/>
  <c r="U572" i="92"/>
  <c r="U177" i="176"/>
  <c r="V161" i="365"/>
  <c r="V397" i="176"/>
  <c r="V79" i="108"/>
  <c r="V36" i="299"/>
  <c r="V655" i="92"/>
  <c r="V175" i="90"/>
  <c r="V341" i="94"/>
  <c r="V155" i="215"/>
  <c r="U153" i="90"/>
  <c r="V174" i="176"/>
  <c r="U123" i="239"/>
  <c r="U27" i="129"/>
  <c r="V216" i="176"/>
  <c r="U37" i="204"/>
  <c r="V571" i="92"/>
  <c r="U123" i="104"/>
  <c r="U126" i="365"/>
  <c r="W126" i="365" s="1"/>
  <c r="V214" i="92"/>
  <c r="U76" i="291"/>
  <c r="V165" i="215"/>
  <c r="U14" i="291"/>
  <c r="U96" i="156"/>
  <c r="U300" i="94"/>
  <c r="U153" i="92"/>
  <c r="W153" i="92" s="1"/>
  <c r="U217" i="176"/>
  <c r="V100" i="94"/>
  <c r="V52" i="291"/>
  <c r="V107" i="239"/>
  <c r="U65" i="131"/>
  <c r="V17" i="176"/>
  <c r="U259" i="94"/>
  <c r="W259" i="94" s="1"/>
  <c r="V12" i="220"/>
  <c r="V35" i="365"/>
  <c r="V288" i="176"/>
  <c r="V114" i="104"/>
  <c r="U201" i="313"/>
  <c r="V132" i="291"/>
  <c r="V269" i="92"/>
  <c r="V36" i="108"/>
  <c r="U50" i="313"/>
  <c r="V202" i="94"/>
  <c r="V193" i="156"/>
  <c r="V145" i="239"/>
  <c r="V320" i="92"/>
  <c r="U150" i="90"/>
  <c r="W150" i="90" s="1"/>
  <c r="V322" i="176"/>
  <c r="V121" i="92"/>
  <c r="V226" i="92"/>
  <c r="U293" i="92"/>
  <c r="U542" i="92"/>
  <c r="W542" i="92" s="1"/>
  <c r="V62" i="299"/>
  <c r="U60" i="223"/>
  <c r="U109" i="156"/>
  <c r="W109" i="156" s="1"/>
  <c r="V47" i="112"/>
  <c r="V28" i="313"/>
  <c r="U211" i="94"/>
  <c r="V148" i="94"/>
  <c r="V222" i="313"/>
  <c r="V89" i="313"/>
  <c r="W89" i="313" s="1"/>
  <c r="U342" i="176"/>
  <c r="V385" i="94"/>
  <c r="V173" i="156"/>
  <c r="V112" i="92"/>
  <c r="U105" i="176"/>
  <c r="U365" i="92"/>
  <c r="V80" i="313"/>
  <c r="U12" i="364"/>
  <c r="W12" i="364" s="1"/>
  <c r="U362" i="176"/>
  <c r="W362" i="176" s="1"/>
  <c r="V204" i="313"/>
  <c r="V206" i="291"/>
  <c r="U52" i="291"/>
  <c r="U33" i="204"/>
  <c r="W33" i="204" s="1"/>
  <c r="U69" i="129"/>
  <c r="W69" i="129" s="1"/>
  <c r="U516" i="92"/>
  <c r="W516" i="92" s="1"/>
  <c r="V104" i="239"/>
  <c r="U288" i="94"/>
  <c r="W288" i="94" s="1"/>
  <c r="U31" i="94"/>
  <c r="U117" i="156"/>
  <c r="V50" i="223"/>
  <c r="V59" i="108"/>
  <c r="U294" i="176"/>
  <c r="U14" i="239"/>
  <c r="W14" i="239" s="1"/>
  <c r="V144" i="94"/>
  <c r="V26" i="215"/>
  <c r="V316" i="94"/>
  <c r="V147" i="239"/>
  <c r="V41" i="94"/>
  <c r="V267" i="92"/>
  <c r="U574" i="92"/>
  <c r="V147" i="94"/>
  <c r="U97" i="215"/>
  <c r="W97" i="215" s="1"/>
  <c r="U39" i="204"/>
  <c r="V58" i="90"/>
  <c r="U193" i="365"/>
  <c r="V279" i="94"/>
  <c r="U45" i="215"/>
  <c r="U555" i="92"/>
  <c r="V26" i="94"/>
  <c r="U231" i="92"/>
  <c r="U301" i="92"/>
  <c r="W301" i="92" s="1"/>
  <c r="U260" i="176"/>
  <c r="U30" i="223"/>
  <c r="U182" i="291"/>
  <c r="W182" i="291" s="1"/>
  <c r="V163" i="156"/>
  <c r="V260" i="176"/>
  <c r="V484" i="176"/>
  <c r="V36" i="313"/>
  <c r="V498" i="176"/>
  <c r="V515" i="176"/>
  <c r="V81" i="108"/>
  <c r="V493" i="176"/>
  <c r="V388" i="176"/>
  <c r="V52" i="365"/>
  <c r="U501" i="92"/>
  <c r="V100" i="129"/>
  <c r="U73" i="239"/>
  <c r="V60" i="156"/>
  <c r="U143" i="313"/>
  <c r="U143" i="94"/>
  <c r="U278" i="92"/>
  <c r="U193" i="176"/>
  <c r="U42" i="90"/>
  <c r="U222" i="291"/>
  <c r="W222" i="291" s="1"/>
  <c r="U238" i="94"/>
  <c r="V554" i="92"/>
  <c r="V197" i="90"/>
  <c r="U29" i="291"/>
  <c r="W29" i="291" s="1"/>
  <c r="U77" i="92"/>
  <c r="V84" i="239"/>
  <c r="V45" i="313"/>
  <c r="V343" i="92"/>
  <c r="V251" i="94"/>
  <c r="V453" i="92"/>
  <c r="V274" i="94"/>
  <c r="U248" i="92"/>
  <c r="W248" i="92" s="1"/>
  <c r="U96" i="108"/>
  <c r="V482" i="92"/>
  <c r="U154" i="215"/>
  <c r="W154" i="215" s="1"/>
  <c r="U495" i="176"/>
  <c r="W495" i="176" s="1"/>
  <c r="V72" i="129"/>
  <c r="V14" i="94"/>
  <c r="V147" i="215"/>
  <c r="U17" i="220"/>
  <c r="W17" i="220" s="1"/>
  <c r="V218" i="176"/>
  <c r="U135" i="90"/>
  <c r="V198" i="176"/>
  <c r="U61" i="313"/>
  <c r="W61" i="313" s="1"/>
  <c r="U119" i="94"/>
  <c r="U43" i="92"/>
  <c r="U367" i="176"/>
  <c r="U44" i="90"/>
  <c r="V224" i="291"/>
  <c r="V221" i="291"/>
  <c r="U67" i="104"/>
  <c r="U17" i="313"/>
  <c r="W17" i="313" s="1"/>
  <c r="U377" i="92"/>
  <c r="W377" i="92" s="1"/>
  <c r="V12" i="215"/>
  <c r="V96" i="108"/>
  <c r="U69" i="215"/>
  <c r="W69" i="215" s="1"/>
  <c r="U45" i="90"/>
  <c r="V464" i="176"/>
  <c r="V313" i="94"/>
  <c r="U335" i="176"/>
  <c r="V461" i="176"/>
  <c r="U298" i="176"/>
  <c r="V415" i="176"/>
  <c r="U17" i="156"/>
  <c r="V259" i="176"/>
  <c r="U173" i="94"/>
  <c r="U453" i="176"/>
  <c r="V545" i="92"/>
  <c r="V196" i="156"/>
  <c r="V31" i="104"/>
  <c r="U347" i="176"/>
  <c r="V531" i="92"/>
  <c r="V101" i="215"/>
  <c r="V166" i="176"/>
  <c r="V110" i="129"/>
  <c r="V374" i="94"/>
  <c r="V64" i="104"/>
  <c r="U111" i="94"/>
  <c r="U218" i="94"/>
  <c r="V118" i="365"/>
  <c r="U30" i="204"/>
  <c r="W30" i="204" s="1"/>
  <c r="U29" i="112"/>
  <c r="U297" i="94"/>
  <c r="V131" i="239"/>
  <c r="U129" i="94"/>
  <c r="V507" i="176"/>
  <c r="V561" i="92"/>
  <c r="U203" i="94"/>
  <c r="V26" i="102"/>
  <c r="U22" i="108"/>
  <c r="U39" i="299"/>
  <c r="W39" i="299" s="1"/>
  <c r="U46" i="215"/>
  <c r="W46" i="215" s="1"/>
  <c r="U170" i="92"/>
  <c r="W170" i="92" s="1"/>
  <c r="U199" i="176"/>
  <c r="W199" i="176" s="1"/>
  <c r="V102" i="104"/>
  <c r="V22" i="104"/>
  <c r="V84" i="131"/>
  <c r="V181" i="90"/>
  <c r="V367" i="94"/>
  <c r="V135" i="239"/>
  <c r="V249" i="92"/>
  <c r="V429" i="92"/>
  <c r="V83" i="215"/>
  <c r="V686" i="92"/>
  <c r="U208" i="291"/>
  <c r="U125" i="365"/>
  <c r="W125" i="365" s="1"/>
  <c r="U464" i="92"/>
  <c r="V82" i="131"/>
  <c r="U100" i="92"/>
  <c r="W100" i="92" s="1"/>
  <c r="V190" i="94"/>
  <c r="U107" i="94"/>
  <c r="W107" i="94" s="1"/>
  <c r="V29" i="112"/>
  <c r="V308" i="94"/>
  <c r="V72" i="94"/>
  <c r="V406" i="176"/>
  <c r="U24" i="129"/>
  <c r="U29" i="102"/>
  <c r="U148" i="215"/>
  <c r="U689" i="92"/>
  <c r="W689" i="92" s="1"/>
  <c r="U464" i="176"/>
  <c r="U228" i="313"/>
  <c r="V68" i="90"/>
  <c r="U344" i="92"/>
  <c r="U32" i="92"/>
  <c r="V43" i="299"/>
  <c r="V129" i="365"/>
  <c r="U156" i="215"/>
  <c r="V412" i="176"/>
  <c r="V177" i="176"/>
  <c r="V213" i="94"/>
  <c r="U56" i="223"/>
  <c r="U42" i="215"/>
  <c r="V16" i="156"/>
  <c r="V502" i="176"/>
  <c r="V427" i="92"/>
  <c r="V14" i="291"/>
  <c r="V31" i="102"/>
  <c r="V228" i="291"/>
  <c r="V216" i="291"/>
  <c r="U53" i="239"/>
  <c r="U140" i="215"/>
  <c r="V117" i="156"/>
  <c r="U119" i="104"/>
  <c r="U23" i="94"/>
  <c r="V156" i="176"/>
  <c r="U193" i="313"/>
  <c r="W193" i="313" s="1"/>
  <c r="U57" i="94"/>
  <c r="U11" i="156"/>
  <c r="U654" i="92"/>
  <c r="V107" i="365"/>
  <c r="V53" i="365"/>
  <c r="V120" i="156"/>
  <c r="U57" i="156"/>
  <c r="W57" i="156" s="1"/>
  <c r="V117" i="365"/>
  <c r="V70" i="313"/>
  <c r="V142" i="94"/>
  <c r="V73" i="313"/>
  <c r="U25" i="108"/>
  <c r="V31" i="215"/>
  <c r="V122" i="90"/>
  <c r="V81" i="131"/>
  <c r="V145" i="291"/>
  <c r="U37" i="223"/>
  <c r="U232" i="94"/>
  <c r="W232" i="94" s="1"/>
  <c r="V232" i="94"/>
  <c r="U231" i="94"/>
  <c r="U122" i="365"/>
  <c r="V130" i="365"/>
  <c r="U77" i="239"/>
  <c r="W77" i="239" s="1"/>
  <c r="U135" i="365"/>
  <c r="W135" i="365" s="1"/>
  <c r="V143" i="313"/>
  <c r="U86" i="131"/>
  <c r="V258" i="94"/>
  <c r="U155" i="92"/>
  <c r="U34" i="223"/>
  <c r="U101" i="92"/>
  <c r="U56" i="365"/>
  <c r="U240" i="176"/>
  <c r="W240" i="176" s="1"/>
  <c r="V31" i="299"/>
  <c r="V494" i="176"/>
  <c r="V54" i="215"/>
  <c r="U62" i="365"/>
  <c r="V176" i="176"/>
  <c r="V162" i="291"/>
  <c r="V32" i="239"/>
  <c r="U109" i="90"/>
  <c r="W109" i="90" s="1"/>
  <c r="U189" i="94"/>
  <c r="W189" i="94" s="1"/>
  <c r="V360" i="92"/>
  <c r="U85" i="215"/>
  <c r="U432" i="92"/>
  <c r="U97" i="94"/>
  <c r="U474" i="176"/>
  <c r="V573" i="92"/>
  <c r="U25" i="94"/>
  <c r="V63" i="129"/>
  <c r="U73" i="129"/>
  <c r="U36" i="239"/>
  <c r="V269" i="176"/>
  <c r="V266" i="176"/>
  <c r="V29" i="102"/>
  <c r="V372" i="176"/>
  <c r="V34" i="204"/>
  <c r="U655" i="92"/>
  <c r="V111" i="313"/>
  <c r="U39" i="313"/>
  <c r="U46" i="94"/>
  <c r="W46" i="94" s="1"/>
  <c r="U423" i="92"/>
  <c r="W423" i="92" s="1"/>
  <c r="U197" i="176"/>
  <c r="V101" i="239"/>
  <c r="V14" i="92"/>
  <c r="U618" i="92"/>
  <c r="V327" i="92"/>
  <c r="V55" i="215"/>
  <c r="V128" i="94"/>
  <c r="U384" i="94"/>
  <c r="U110" i="94"/>
  <c r="W110" i="94" s="1"/>
  <c r="U27" i="112"/>
  <c r="W27" i="112" s="1"/>
  <c r="U467" i="176"/>
  <c r="V61" i="239"/>
  <c r="U175" i="176"/>
  <c r="U41" i="365"/>
  <c r="U383" i="92"/>
  <c r="U151" i="215"/>
  <c r="V18" i="108"/>
  <c r="V254" i="176"/>
  <c r="U439" i="176"/>
  <c r="U510" i="92"/>
  <c r="U137" i="365"/>
  <c r="W137" i="365" s="1"/>
  <c r="V45" i="90"/>
  <c r="V124" i="90"/>
  <c r="V95" i="313"/>
  <c r="V148" i="239"/>
  <c r="U481" i="176"/>
  <c r="U81" i="94"/>
  <c r="W81" i="94" s="1"/>
  <c r="V184" i="92"/>
  <c r="U93" i="313"/>
  <c r="U316" i="94"/>
  <c r="V42" i="215"/>
  <c r="U100" i="156"/>
  <c r="V143" i="92"/>
  <c r="V144" i="239"/>
  <c r="V173" i="365"/>
  <c r="V133" i="94"/>
  <c r="V186" i="94"/>
  <c r="V445" i="92"/>
  <c r="V209" i="176"/>
  <c r="U325" i="176"/>
  <c r="U354" i="176"/>
  <c r="V242" i="92"/>
  <c r="V88" i="108"/>
  <c r="V255" i="176"/>
  <c r="V279" i="176"/>
  <c r="U214" i="176"/>
  <c r="U35" i="215"/>
  <c r="W35" i="215" s="1"/>
  <c r="U14" i="108"/>
  <c r="U518" i="176"/>
  <c r="W518" i="176" s="1"/>
  <c r="V53" i="239"/>
  <c r="U25" i="112"/>
  <c r="W25" i="112" s="1"/>
  <c r="U102" i="108"/>
  <c r="W102" i="108" s="1"/>
  <c r="U192" i="94"/>
  <c r="U31" i="215"/>
  <c r="W31" i="215" s="1"/>
  <c r="U227" i="92"/>
  <c r="V27" i="223"/>
  <c r="U166" i="215"/>
  <c r="U15" i="115"/>
  <c r="W15" i="115" s="1"/>
  <c r="V104" i="129"/>
  <c r="V112" i="94"/>
  <c r="U299" i="94"/>
  <c r="U73" i="131"/>
  <c r="V234" i="94"/>
  <c r="V174" i="90"/>
  <c r="U12" i="291"/>
  <c r="V385" i="176"/>
  <c r="U536" i="92"/>
  <c r="W536" i="92" s="1"/>
  <c r="V18" i="313"/>
  <c r="V98" i="129"/>
  <c r="V376" i="176"/>
  <c r="V405" i="94"/>
  <c r="V485" i="92"/>
  <c r="V88" i="215"/>
  <c r="V171" i="176"/>
  <c r="U644" i="92"/>
  <c r="W644" i="92" s="1"/>
  <c r="V94" i="94"/>
  <c r="U37" i="104"/>
  <c r="W37" i="104" s="1"/>
  <c r="V61" i="365"/>
  <c r="V250" i="94"/>
  <c r="V392" i="176"/>
  <c r="U39" i="215"/>
  <c r="V37" i="204"/>
  <c r="V69" i="112"/>
  <c r="U72" i="112"/>
  <c r="V72" i="365"/>
  <c r="V116" i="92"/>
  <c r="V32" i="156"/>
  <c r="V132" i="239"/>
  <c r="V222" i="92"/>
  <c r="U149" i="92"/>
  <c r="W149" i="92" s="1"/>
  <c r="U41" i="313"/>
  <c r="W41" i="313" s="1"/>
  <c r="U135" i="94"/>
  <c r="U167" i="215"/>
  <c r="U318" i="176"/>
  <c r="U124" i="90"/>
  <c r="W124" i="90" s="1"/>
  <c r="V163" i="365"/>
  <c r="V116" i="215"/>
  <c r="U274" i="176"/>
  <c r="V145" i="94"/>
  <c r="V523" i="176"/>
  <c r="V235" i="92"/>
  <c r="U550" i="92"/>
  <c r="V16" i="313"/>
  <c r="U155" i="176"/>
  <c r="U158" i="94"/>
  <c r="W158" i="94" s="1"/>
  <c r="U182" i="365"/>
  <c r="W182" i="365" s="1"/>
  <c r="U536" i="176"/>
  <c r="V585" i="92"/>
  <c r="U31" i="291"/>
  <c r="V132" i="365"/>
  <c r="U55" i="204"/>
  <c r="V283" i="94"/>
  <c r="V25" i="299"/>
  <c r="V274" i="92"/>
  <c r="U48" i="223"/>
  <c r="W48" i="223" s="1"/>
  <c r="V44" i="90"/>
  <c r="V60" i="90"/>
  <c r="V213" i="176"/>
  <c r="V153" i="90"/>
  <c r="U11" i="129"/>
  <c r="W11" i="129" s="1"/>
  <c r="V27" i="108"/>
  <c r="V180" i="90"/>
  <c r="V185" i="92"/>
  <c r="V120" i="365"/>
  <c r="V82" i="104"/>
  <c r="V454" i="176"/>
  <c r="U359" i="92"/>
  <c r="V33" i="102"/>
  <c r="U38" i="215"/>
  <c r="V63" i="215"/>
  <c r="V32" i="223"/>
  <c r="U177" i="90"/>
  <c r="U415" i="176"/>
  <c r="W415" i="176" s="1"/>
  <c r="V179" i="94"/>
  <c r="V460" i="176"/>
  <c r="V192" i="176"/>
  <c r="U72" i="129"/>
  <c r="U368" i="94"/>
  <c r="W368" i="94" s="1"/>
  <c r="U443" i="92"/>
  <c r="W443" i="92" s="1"/>
  <c r="U172" i="365"/>
  <c r="V504" i="176"/>
  <c r="V64" i="239"/>
  <c r="V146" i="94"/>
  <c r="U27" i="108"/>
  <c r="U172" i="94"/>
  <c r="U524" i="176"/>
  <c r="V214" i="176"/>
  <c r="V99" i="365"/>
  <c r="U424" i="92"/>
  <c r="U44" i="223"/>
  <c r="U202" i="94"/>
  <c r="W202" i="94" s="1"/>
  <c r="U640" i="92"/>
  <c r="U88" i="90"/>
  <c r="U178" i="176"/>
  <c r="V128" i="365"/>
  <c r="V121" i="94"/>
  <c r="V14" i="223"/>
  <c r="V158" i="176"/>
  <c r="V41" i="215"/>
  <c r="W41" i="215" s="1"/>
  <c r="U196" i="156"/>
  <c r="W196" i="156" s="1"/>
  <c r="U184" i="92"/>
  <c r="U82" i="176"/>
  <c r="W82" i="176" s="1"/>
  <c r="V23" i="108"/>
  <c r="V34" i="299"/>
  <c r="V272" i="176"/>
  <c r="V43" i="215"/>
  <c r="U174" i="156"/>
  <c r="U494" i="92"/>
  <c r="W494" i="92" s="1"/>
  <c r="U522" i="176"/>
  <c r="W522" i="176" s="1"/>
  <c r="U56" i="291"/>
  <c r="V43" i="92"/>
  <c r="V85" i="239"/>
  <c r="U151" i="92"/>
  <c r="W151" i="92" s="1"/>
  <c r="U86" i="239"/>
  <c r="U33" i="215"/>
  <c r="U23" i="176"/>
  <c r="W23" i="176" s="1"/>
  <c r="U158" i="156"/>
  <c r="U171" i="176"/>
  <c r="U190" i="92"/>
  <c r="W190" i="92" s="1"/>
  <c r="V466" i="92"/>
  <c r="U214" i="313"/>
  <c r="W214" i="313" s="1"/>
  <c r="U178" i="94"/>
  <c r="U285" i="176"/>
  <c r="V181" i="94"/>
  <c r="U127" i="239"/>
  <c r="U31" i="299"/>
  <c r="V70" i="215"/>
  <c r="U186" i="156"/>
  <c r="U490" i="92"/>
  <c r="W490" i="92" s="1"/>
  <c r="U381" i="176"/>
  <c r="V110" i="291"/>
  <c r="U254" i="176"/>
  <c r="W254" i="176" s="1"/>
  <c r="U125" i="215"/>
  <c r="U108" i="239"/>
  <c r="W108" i="239" s="1"/>
  <c r="U295" i="94"/>
  <c r="U89" i="92"/>
  <c r="U511" i="176"/>
  <c r="V497" i="92"/>
  <c r="V24" i="94"/>
  <c r="V160" i="215"/>
  <c r="U98" i="291"/>
  <c r="U21" i="94"/>
  <c r="W21" i="94" s="1"/>
  <c r="U195" i="92"/>
  <c r="W195" i="92" s="1"/>
  <c r="U25" i="365"/>
  <c r="V88" i="90"/>
  <c r="U33" i="92"/>
  <c r="U425" i="92"/>
  <c r="W425" i="92" s="1"/>
  <c r="U139" i="239"/>
  <c r="U571" i="92"/>
  <c r="W571" i="92" s="1"/>
  <c r="U276" i="176"/>
  <c r="U128" i="94"/>
  <c r="U22" i="299"/>
  <c r="U73" i="176"/>
  <c r="U35" i="108"/>
  <c r="U116" i="94"/>
  <c r="U266" i="176"/>
  <c r="U101" i="365"/>
  <c r="V383" i="176"/>
  <c r="V68" i="92"/>
  <c r="V453" i="176"/>
  <c r="U106" i="94"/>
  <c r="U198" i="92"/>
  <c r="U171" i="90"/>
  <c r="W171" i="90" s="1"/>
  <c r="V159" i="94"/>
  <c r="V664" i="92"/>
  <c r="U154" i="90"/>
  <c r="U109" i="313"/>
  <c r="W109" i="313" s="1"/>
  <c r="U92" i="215"/>
  <c r="U473" i="176"/>
  <c r="U86" i="129"/>
  <c r="U171" i="365"/>
  <c r="W171" i="365" s="1"/>
  <c r="V285" i="94"/>
  <c r="U176" i="291"/>
  <c r="U24" i="102"/>
  <c r="U356" i="92"/>
  <c r="W356" i="92" s="1"/>
  <c r="U103" i="176"/>
  <c r="W103" i="176" s="1"/>
  <c r="V16" i="94"/>
  <c r="U150" i="94"/>
  <c r="W150" i="94" s="1"/>
  <c r="U161" i="92"/>
  <c r="W161" i="92" s="1"/>
  <c r="U85" i="129"/>
  <c r="W85" i="129" s="1"/>
  <c r="V184" i="176"/>
  <c r="U40" i="365"/>
  <c r="V114" i="156"/>
  <c r="V159" i="313"/>
  <c r="V111" i="129"/>
  <c r="U135" i="215"/>
  <c r="W135" i="215" s="1"/>
  <c r="V114" i="291"/>
  <c r="U523" i="176"/>
  <c r="U35" i="365"/>
  <c r="V58" i="223"/>
  <c r="V34" i="291"/>
  <c r="V58" i="313"/>
  <c r="U528" i="92"/>
  <c r="W528" i="92" s="1"/>
  <c r="V81" i="176"/>
  <c r="V125" i="313"/>
  <c r="U80" i="129"/>
  <c r="W80" i="129" s="1"/>
  <c r="U383" i="94"/>
  <c r="V59" i="223"/>
  <c r="U215" i="156"/>
  <c r="U489" i="176"/>
  <c r="V91" i="129"/>
  <c r="U362" i="94"/>
  <c r="U79" i="215"/>
  <c r="U388" i="92"/>
  <c r="W388" i="92" s="1"/>
  <c r="V86" i="108"/>
  <c r="U46" i="313"/>
  <c r="U90" i="239"/>
  <c r="V84" i="365"/>
  <c r="V510" i="92"/>
  <c r="V57" i="291"/>
  <c r="V32" i="313"/>
  <c r="U77" i="215"/>
  <c r="W77" i="215" s="1"/>
  <c r="U100" i="291"/>
  <c r="W100" i="291" s="1"/>
  <c r="V141" i="129"/>
  <c r="V471" i="176"/>
  <c r="V135" i="90"/>
  <c r="V267" i="94"/>
  <c r="V370" i="92"/>
  <c r="U43" i="90"/>
  <c r="V327" i="176"/>
  <c r="U95" i="313"/>
  <c r="W95" i="313" s="1"/>
  <c r="U407" i="176"/>
  <c r="V109" i="94"/>
  <c r="U142" i="291"/>
  <c r="U499" i="176"/>
  <c r="U92" i="239"/>
  <c r="V521" i="92"/>
  <c r="V23" i="299"/>
  <c r="V123" i="90"/>
  <c r="V90" i="291"/>
  <c r="U530" i="176"/>
  <c r="W530" i="176" s="1"/>
  <c r="V74" i="365"/>
  <c r="V155" i="176"/>
  <c r="V299" i="176"/>
  <c r="U33" i="156"/>
  <c r="W33" i="156" s="1"/>
  <c r="V75" i="215"/>
  <c r="U52" i="215"/>
  <c r="W52" i="215" s="1"/>
  <c r="U164" i="90"/>
  <c r="U205" i="90"/>
  <c r="W205" i="90" s="1"/>
  <c r="U127" i="215"/>
  <c r="U519" i="176"/>
  <c r="V304" i="94"/>
  <c r="U16" i="176"/>
  <c r="U16" i="313"/>
  <c r="U132" i="365"/>
  <c r="U22" i="104"/>
  <c r="V19" i="365"/>
  <c r="U297" i="176"/>
  <c r="U43" i="299"/>
  <c r="U500" i="92"/>
  <c r="U70" i="239"/>
  <c r="U153" i="94"/>
  <c r="W153" i="94" s="1"/>
  <c r="U678" i="92"/>
  <c r="U159" i="176"/>
  <c r="V92" i="313"/>
  <c r="U233" i="156"/>
  <c r="V53" i="108"/>
  <c r="V265" i="176"/>
  <c r="U158" i="131"/>
  <c r="W158" i="131" s="1"/>
  <c r="U73" i="365"/>
  <c r="U290" i="176"/>
  <c r="W290" i="176" s="1"/>
  <c r="V259" i="92"/>
  <c r="U15" i="291"/>
  <c r="V156" i="215"/>
  <c r="V430" i="92"/>
  <c r="U14" i="94"/>
  <c r="U146" i="176"/>
  <c r="V507" i="92"/>
  <c r="U60" i="129"/>
  <c r="U374" i="92"/>
  <c r="V112" i="215"/>
  <c r="V125" i="215"/>
  <c r="U123" i="94"/>
  <c r="U515" i="92"/>
  <c r="U110" i="291"/>
  <c r="W110" i="291" s="1"/>
  <c r="U213" i="92"/>
  <c r="U378" i="176"/>
  <c r="W378" i="176" s="1"/>
  <c r="V126" i="239"/>
  <c r="U23" i="299"/>
  <c r="W23" i="299" s="1"/>
  <c r="U113" i="313"/>
  <c r="V43" i="365"/>
  <c r="V534" i="176"/>
  <c r="V160" i="94"/>
  <c r="V357" i="92"/>
  <c r="U119" i="90"/>
  <c r="V225" i="291"/>
  <c r="V29" i="215"/>
  <c r="U46" i="299"/>
  <c r="V326" i="176"/>
  <c r="V73" i="239"/>
  <c r="U127" i="94"/>
  <c r="U62" i="204"/>
  <c r="V376" i="94"/>
  <c r="U16" i="156"/>
  <c r="V192" i="94"/>
  <c r="V203" i="94"/>
  <c r="U149" i="131"/>
  <c r="W149" i="131" s="1"/>
  <c r="V24" i="102"/>
  <c r="U218" i="176"/>
  <c r="W218" i="176" s="1"/>
  <c r="U330" i="176"/>
  <c r="U48" i="90"/>
  <c r="W48" i="90" s="1"/>
  <c r="V118" i="215"/>
  <c r="V107" i="92"/>
  <c r="V14" i="108"/>
  <c r="U182" i="313"/>
  <c r="U175" i="94"/>
  <c r="W175" i="94" s="1"/>
  <c r="U107" i="215"/>
  <c r="U425" i="176"/>
  <c r="U86" i="156"/>
  <c r="W86" i="156" s="1"/>
  <c r="V39" i="108"/>
  <c r="W39" i="108" s="1"/>
  <c r="U118" i="239"/>
  <c r="W118" i="239" s="1"/>
  <c r="V294" i="176"/>
  <c r="V550" i="92"/>
  <c r="V515" i="92"/>
  <c r="V75" i="92"/>
  <c r="V370" i="176"/>
  <c r="V110" i="90"/>
  <c r="V92" i="176"/>
  <c r="V106" i="215"/>
  <c r="U181" i="94"/>
  <c r="V355" i="176"/>
  <c r="V155" i="156"/>
  <c r="U67" i="365"/>
  <c r="U34" i="92"/>
  <c r="W34" i="92" s="1"/>
  <c r="V63" i="313"/>
  <c r="V16" i="299"/>
  <c r="V18" i="223"/>
  <c r="V489" i="176"/>
  <c r="V114" i="92"/>
  <c r="V174" i="94"/>
  <c r="U46" i="90"/>
  <c r="U367" i="94"/>
  <c r="W367" i="94" s="1"/>
  <c r="V244" i="94"/>
  <c r="V34" i="223"/>
  <c r="V212" i="92"/>
  <c r="V134" i="94"/>
  <c r="U60" i="156"/>
  <c r="U105" i="239"/>
  <c r="W105" i="239" s="1"/>
  <c r="V627" i="92"/>
  <c r="V20" i="92"/>
  <c r="V24" i="108"/>
  <c r="U575" i="92"/>
  <c r="W575" i="92" s="1"/>
  <c r="U59" i="204"/>
  <c r="U150" i="239"/>
  <c r="U365" i="94"/>
  <c r="U169" i="92"/>
  <c r="W169" i="92" s="1"/>
  <c r="U497" i="176"/>
  <c r="W497" i="176" s="1"/>
  <c r="U56" i="204"/>
  <c r="U123" i="313"/>
  <c r="W123" i="313" s="1"/>
  <c r="V414" i="176"/>
  <c r="U18" i="220"/>
  <c r="W18" i="220" s="1"/>
  <c r="V186" i="365"/>
  <c r="V28" i="291"/>
  <c r="V157" i="215"/>
  <c r="V222" i="94"/>
  <c r="V46" i="313"/>
  <c r="V179" i="365"/>
  <c r="U235" i="92"/>
  <c r="U31" i="365"/>
  <c r="V34" i="215"/>
  <c r="U91" i="239"/>
  <c r="U17" i="176"/>
  <c r="W17" i="176" s="1"/>
  <c r="V15" i="108"/>
  <c r="V117" i="215"/>
  <c r="U616" i="92"/>
  <c r="V80" i="108"/>
  <c r="V15" i="223"/>
  <c r="V85" i="215"/>
  <c r="V394" i="92"/>
  <c r="V536" i="176"/>
  <c r="V119" i="239"/>
  <c r="V647" i="92"/>
  <c r="U126" i="215"/>
  <c r="W126" i="215" s="1"/>
  <c r="V341" i="92"/>
  <c r="U21" i="176"/>
  <c r="W21" i="176" s="1"/>
  <c r="U521" i="92"/>
  <c r="V477" i="176"/>
  <c r="U166" i="176"/>
  <c r="U544" i="92"/>
  <c r="W544" i="92" s="1"/>
  <c r="U505" i="176"/>
  <c r="V144" i="291"/>
  <c r="V530" i="92"/>
  <c r="U113" i="129"/>
  <c r="V381" i="176"/>
  <c r="U215" i="176"/>
  <c r="W215" i="176" s="1"/>
  <c r="V56" i="291"/>
  <c r="U81" i="108"/>
  <c r="U385" i="176"/>
  <c r="W385" i="176" s="1"/>
  <c r="V125" i="239"/>
  <c r="U76" i="108"/>
  <c r="U142" i="94"/>
  <c r="U102" i="176"/>
  <c r="W102" i="176" s="1"/>
  <c r="U36" i="365"/>
  <c r="V150" i="215"/>
  <c r="U64" i="365"/>
  <c r="V167" i="215"/>
  <c r="U108" i="313"/>
  <c r="W108" i="313" s="1"/>
  <c r="U78" i="215"/>
  <c r="U326" i="176"/>
  <c r="V626" i="92"/>
  <c r="U189" i="291"/>
  <c r="W189" i="291" s="1"/>
  <c r="V101" i="92"/>
  <c r="U100" i="129"/>
  <c r="U122" i="94"/>
  <c r="W122" i="94" s="1"/>
  <c r="U559" i="92"/>
  <c r="W559" i="92" s="1"/>
  <c r="U140" i="365"/>
  <c r="V499" i="92"/>
  <c r="U424" i="176"/>
  <c r="W424" i="176" s="1"/>
  <c r="V127" i="365"/>
  <c r="V42" i="204"/>
  <c r="U411" i="92"/>
  <c r="V37" i="365"/>
  <c r="U58" i="299"/>
  <c r="W58" i="299" s="1"/>
  <c r="U385" i="92"/>
  <c r="W385" i="92" s="1"/>
  <c r="U494" i="176"/>
  <c r="U70" i="104"/>
  <c r="W70" i="104" s="1"/>
  <c r="V424" i="92"/>
  <c r="V351" i="92"/>
  <c r="V77" i="92"/>
  <c r="U16" i="299"/>
  <c r="U95" i="92"/>
  <c r="U355" i="176"/>
  <c r="V118" i="94"/>
  <c r="U75" i="215"/>
  <c r="U99" i="365"/>
  <c r="V499" i="176"/>
  <c r="U217" i="156"/>
  <c r="W217" i="156" s="1"/>
  <c r="U172" i="92"/>
  <c r="W172" i="92" s="1"/>
  <c r="U535" i="176"/>
  <c r="V40" i="129"/>
  <c r="V198" i="92"/>
  <c r="V239" i="94"/>
  <c r="V80" i="239"/>
  <c r="U29" i="239"/>
  <c r="U74" i="215"/>
  <c r="W74" i="215" s="1"/>
  <c r="U403" i="176"/>
  <c r="U338" i="176"/>
  <c r="W338" i="176" s="1"/>
  <c r="V72" i="131"/>
  <c r="U79" i="104"/>
  <c r="W79" i="104" s="1"/>
  <c r="U27" i="215"/>
  <c r="U40" i="299"/>
  <c r="U255" i="92"/>
  <c r="U327" i="176"/>
  <c r="U223" i="94"/>
  <c r="V28" i="131"/>
  <c r="V425" i="176"/>
  <c r="U54" i="291"/>
  <c r="U319" i="94"/>
  <c r="U465" i="92"/>
  <c r="U130" i="365"/>
  <c r="V58" i="204"/>
  <c r="U137" i="239"/>
  <c r="V95" i="92"/>
  <c r="U72" i="131"/>
  <c r="U220" i="94"/>
  <c r="U150" i="176"/>
  <c r="W150" i="176" s="1"/>
  <c r="U189" i="365"/>
  <c r="U38" i="204"/>
  <c r="U234" i="176"/>
  <c r="W234" i="176" s="1"/>
  <c r="V73" i="215"/>
  <c r="U331" i="94"/>
  <c r="W331" i="94" s="1"/>
  <c r="U53" i="92"/>
  <c r="W53" i="92" s="1"/>
  <c r="U176" i="176"/>
  <c r="W176" i="176" s="1"/>
  <c r="U241" i="94"/>
  <c r="W241" i="94" s="1"/>
  <c r="V282" i="176"/>
  <c r="V129" i="156"/>
  <c r="U200" i="291"/>
  <c r="W200" i="291" s="1"/>
  <c r="U380" i="176"/>
  <c r="U403" i="92"/>
  <c r="W403" i="92" s="1"/>
  <c r="U143" i="156"/>
  <c r="U287" i="176"/>
  <c r="V504" i="92"/>
  <c r="U121" i="104"/>
  <c r="W121" i="104" s="1"/>
  <c r="V364" i="176"/>
  <c r="U687" i="92"/>
  <c r="W687" i="92" s="1"/>
  <c r="U229" i="156"/>
  <c r="W229" i="156" s="1"/>
  <c r="U509" i="176"/>
  <c r="W509" i="176" s="1"/>
  <c r="U114" i="129"/>
  <c r="W114" i="129" s="1"/>
  <c r="U92" i="92"/>
  <c r="U131" i="94"/>
  <c r="U540" i="92"/>
  <c r="W540" i="92" s="1"/>
  <c r="U48" i="102"/>
  <c r="V85" i="90"/>
  <c r="U129" i="239"/>
  <c r="V193" i="176"/>
  <c r="V531" i="176"/>
  <c r="V426" i="176"/>
  <c r="V247" i="94"/>
  <c r="U98" i="129"/>
  <c r="W98" i="129" s="1"/>
  <c r="V145" i="176"/>
  <c r="V27" i="215"/>
  <c r="V314" i="176"/>
  <c r="V54" i="92"/>
  <c r="U32" i="223"/>
  <c r="U171" i="92"/>
  <c r="W171" i="92" s="1"/>
  <c r="V394" i="176"/>
  <c r="U108" i="291"/>
  <c r="W108" i="291" s="1"/>
  <c r="U567" i="92"/>
  <c r="W567" i="92" s="1"/>
  <c r="V305" i="176"/>
  <c r="U247" i="92"/>
  <c r="V127" i="215"/>
  <c r="U205" i="92"/>
  <c r="V64" i="215"/>
  <c r="U74" i="239"/>
  <c r="U405" i="176"/>
  <c r="U249" i="92"/>
  <c r="W249" i="92" s="1"/>
  <c r="V129" i="239"/>
  <c r="V230" i="92"/>
  <c r="V59" i="204"/>
  <c r="V164" i="215"/>
  <c r="V40" i="299"/>
  <c r="V146" i="215"/>
  <c r="V129" i="94"/>
  <c r="U63" i="215"/>
  <c r="W63" i="215" s="1"/>
  <c r="V75" i="291"/>
  <c r="V133" i="129"/>
  <c r="V436" i="176"/>
  <c r="U227" i="176"/>
  <c r="V50" i="204"/>
  <c r="U159" i="215"/>
  <c r="V229" i="313"/>
  <c r="U631" i="92"/>
  <c r="V98" i="365"/>
  <c r="V155" i="92"/>
  <c r="V224" i="94"/>
  <c r="U391" i="176"/>
  <c r="W391" i="176" s="1"/>
  <c r="U14" i="313"/>
  <c r="W14" i="313" s="1"/>
  <c r="U93" i="365"/>
  <c r="U224" i="94"/>
  <c r="U32" i="102"/>
  <c r="V405" i="176"/>
  <c r="U375" i="176"/>
  <c r="W375" i="176" s="1"/>
  <c r="U77" i="291"/>
  <c r="W77" i="291" s="1"/>
  <c r="U42" i="156"/>
  <c r="W42" i="156" s="1"/>
  <c r="U163" i="215"/>
  <c r="U422" i="176"/>
  <c r="U14" i="220"/>
  <c r="U65" i="215"/>
  <c r="W65" i="215" s="1"/>
  <c r="V512" i="92"/>
  <c r="V42" i="108"/>
  <c r="V178" i="176"/>
  <c r="V36" i="239"/>
  <c r="V90" i="92"/>
  <c r="V26" i="299"/>
  <c r="V301" i="94"/>
  <c r="V51" i="365"/>
  <c r="V28" i="365"/>
  <c r="V182" i="94"/>
  <c r="U125" i="90"/>
  <c r="V402" i="176"/>
  <c r="V76" i="94"/>
  <c r="V83" i="365"/>
  <c r="V108" i="104"/>
  <c r="V23" i="94"/>
  <c r="U72" i="313"/>
  <c r="U44" i="215"/>
  <c r="W44" i="215" s="1"/>
  <c r="V159" i="92"/>
  <c r="V30" i="220"/>
  <c r="V500" i="176"/>
  <c r="V411" i="92"/>
  <c r="V129" i="215"/>
  <c r="U80" i="215"/>
  <c r="V23" i="102"/>
  <c r="U98" i="94"/>
  <c r="W98" i="94" s="1"/>
  <c r="U307" i="176"/>
  <c r="V72" i="215"/>
  <c r="U12" i="215"/>
  <c r="W12" i="215" s="1"/>
  <c r="U169" i="176"/>
  <c r="V109" i="215"/>
  <c r="U25" i="291"/>
  <c r="W25" i="291" s="1"/>
  <c r="V196" i="176"/>
  <c r="V242" i="94"/>
  <c r="V141" i="239"/>
  <c r="V395" i="92"/>
  <c r="U483" i="92"/>
  <c r="U650" i="92"/>
  <c r="U353" i="92"/>
  <c r="V111" i="94"/>
  <c r="U263" i="176"/>
  <c r="W263" i="176" s="1"/>
  <c r="V136" i="129"/>
  <c r="U32" i="239"/>
  <c r="W32" i="239" s="1"/>
  <c r="V96" i="129"/>
  <c r="U156" i="92"/>
  <c r="W156" i="92" s="1"/>
  <c r="V76" i="104"/>
  <c r="V131" i="104" s="1"/>
  <c r="V399" i="176"/>
  <c r="U59" i="299"/>
  <c r="U61" i="204"/>
  <c r="W61" i="204" s="1"/>
  <c r="U148" i="239"/>
  <c r="U227" i="94"/>
  <c r="U187" i="92"/>
  <c r="W187" i="92" s="1"/>
  <c r="U475" i="176"/>
  <c r="W475" i="176" s="1"/>
  <c r="V81" i="92"/>
  <c r="V136" i="156"/>
  <c r="V78" i="215"/>
  <c r="V16" i="220"/>
  <c r="V25" i="108"/>
  <c r="U438" i="92"/>
  <c r="V54" i="104"/>
  <c r="U30" i="239"/>
  <c r="W30" i="239" s="1"/>
  <c r="U307" i="94"/>
  <c r="U260" i="92"/>
  <c r="W260" i="92" s="1"/>
  <c r="V136" i="94"/>
  <c r="U626" i="92"/>
  <c r="U61" i="92"/>
  <c r="U63" i="129"/>
  <c r="W63" i="129" s="1"/>
  <c r="V175" i="291"/>
  <c r="V158" i="313"/>
  <c r="V441" i="176"/>
  <c r="U341" i="94"/>
  <c r="W341" i="94" s="1"/>
  <c r="V176" i="94"/>
  <c r="U121" i="365"/>
  <c r="V431" i="176"/>
  <c r="U71" i="239"/>
  <c r="V93" i="313"/>
  <c r="V90" i="215"/>
  <c r="U579" i="92"/>
  <c r="V25" i="94"/>
  <c r="V236" i="94"/>
  <c r="V43" i="204"/>
  <c r="V42" i="90"/>
  <c r="V48" i="365"/>
  <c r="V48" i="215"/>
  <c r="U303" i="92"/>
  <c r="V98" i="108"/>
  <c r="V645" i="92"/>
  <c r="U27" i="291"/>
  <c r="W27" i="291" s="1"/>
  <c r="U131" i="239"/>
  <c r="W131" i="239" s="1"/>
  <c r="U38" i="94"/>
  <c r="W38" i="94" s="1"/>
  <c r="U489" i="92"/>
  <c r="U157" i="176"/>
  <c r="W157" i="176" s="1"/>
  <c r="U61" i="104"/>
  <c r="W61" i="104" s="1"/>
  <c r="U605" i="92"/>
  <c r="W605" i="92" s="1"/>
  <c r="U222" i="94"/>
  <c r="U82" i="104"/>
  <c r="V25" i="129"/>
  <c r="V53" i="291"/>
  <c r="V210" i="176"/>
  <c r="V397" i="92"/>
  <c r="U172" i="90"/>
  <c r="V22" i="108"/>
  <c r="V384" i="94"/>
  <c r="V500" i="92"/>
  <c r="V469" i="176"/>
  <c r="V640" i="92"/>
  <c r="U487" i="176"/>
  <c r="U72" i="92"/>
  <c r="W72" i="92" s="1"/>
  <c r="V618" i="92"/>
  <c r="V382" i="94"/>
  <c r="V188" i="291"/>
  <c r="U586" i="92"/>
  <c r="W586" i="92" s="1"/>
  <c r="U174" i="291"/>
  <c r="W174" i="291" s="1"/>
  <c r="U79" i="239"/>
  <c r="U273" i="94"/>
  <c r="V105" i="104"/>
  <c r="V151" i="94"/>
  <c r="V57" i="239"/>
  <c r="V38" i="129"/>
  <c r="V371" i="176"/>
  <c r="V272" i="92"/>
  <c r="V185" i="365"/>
  <c r="V435" i="176"/>
  <c r="V688" i="92"/>
  <c r="V74" i="176"/>
  <c r="U146" i="313"/>
  <c r="W146" i="313" s="1"/>
  <c r="U83" i="239"/>
  <c r="U306" i="94"/>
  <c r="W306" i="94" s="1"/>
  <c r="V480" i="176"/>
  <c r="U591" i="92"/>
  <c r="U30" i="112"/>
  <c r="W30" i="112" s="1"/>
  <c r="V116" i="94"/>
  <c r="V53" i="215"/>
  <c r="V297" i="94"/>
  <c r="U140" i="313"/>
  <c r="W140" i="313" s="1"/>
  <c r="U150" i="215"/>
  <c r="U454" i="176"/>
  <c r="W454" i="176" s="1"/>
  <c r="U29" i="131"/>
  <c r="W29" i="131" s="1"/>
  <c r="U71" i="365"/>
  <c r="V481" i="92"/>
  <c r="V452" i="176"/>
  <c r="U147" i="239"/>
  <c r="U144" i="215"/>
  <c r="U437" i="176"/>
  <c r="W437" i="176" s="1"/>
  <c r="V38" i="299"/>
  <c r="U435" i="92"/>
  <c r="W435" i="92" s="1"/>
  <c r="U455" i="176"/>
  <c r="U41" i="108"/>
  <c r="W41" i="108" s="1"/>
  <c r="U376" i="94"/>
  <c r="U371" i="176"/>
  <c r="W371" i="176" s="1"/>
  <c r="V37" i="223"/>
  <c r="V24" i="112"/>
  <c r="V76" i="112" s="1"/>
  <c r="F20" i="322" s="1"/>
  <c r="V83" i="92"/>
  <c r="U185" i="365"/>
  <c r="W185" i="365" s="1"/>
  <c r="U62" i="156"/>
  <c r="U272" i="176"/>
  <c r="U36" i="223"/>
  <c r="U235" i="94"/>
  <c r="W235" i="94" s="1"/>
  <c r="U96" i="92"/>
  <c r="W96" i="92" s="1"/>
  <c r="U30" i="220"/>
  <c r="W30" i="220" s="1"/>
  <c r="V30" i="365"/>
  <c r="U274" i="94"/>
  <c r="W274" i="94" s="1"/>
  <c r="U57" i="204"/>
  <c r="U130" i="291"/>
  <c r="U72" i="94"/>
  <c r="U340" i="92"/>
  <c r="W340" i="92" s="1"/>
  <c r="U156" i="365"/>
  <c r="W156" i="365" s="1"/>
  <c r="V179" i="92"/>
  <c r="V197" i="176"/>
  <c r="V248" i="94"/>
  <c r="V57" i="90"/>
  <c r="U35" i="299"/>
  <c r="U150" i="92"/>
  <c r="W150" i="92" s="1"/>
  <c r="U395" i="176"/>
  <c r="U51" i="299"/>
  <c r="V641" i="92"/>
  <c r="V69" i="131"/>
  <c r="V137" i="239"/>
  <c r="U206" i="156"/>
  <c r="W206" i="156" s="1"/>
  <c r="U319" i="92"/>
  <c r="U456" i="176"/>
  <c r="W456" i="176" s="1"/>
  <c r="V390" i="176"/>
  <c r="V34" i="313"/>
  <c r="V85" i="131"/>
  <c r="U43" i="239"/>
  <c r="W43" i="239" s="1"/>
  <c r="V465" i="92"/>
  <c r="V163" i="176"/>
  <c r="V342" i="176"/>
  <c r="V54" i="112"/>
  <c r="U665" i="92"/>
  <c r="W665" i="92" s="1"/>
  <c r="U105" i="313"/>
  <c r="W105" i="313" s="1"/>
  <c r="U295" i="92"/>
  <c r="W295" i="92" s="1"/>
  <c r="U409" i="94"/>
  <c r="W409" i="94" s="1"/>
  <c r="V53" i="112"/>
  <c r="U43" i="365"/>
  <c r="U229" i="291"/>
  <c r="U92" i="176"/>
  <c r="W92" i="176" s="1"/>
  <c r="U33" i="365"/>
  <c r="W33" i="365" s="1"/>
  <c r="V678" i="92"/>
  <c r="V126" i="94"/>
  <c r="V213" i="92"/>
  <c r="V55" i="92"/>
  <c r="U214" i="291"/>
  <c r="W214" i="291" s="1"/>
  <c r="V265" i="92"/>
  <c r="V41" i="102"/>
  <c r="V159" i="215"/>
  <c r="V266" i="92"/>
  <c r="U15" i="108"/>
  <c r="U383" i="176"/>
  <c r="W383" i="176" s="1"/>
  <c r="V464" i="92"/>
  <c r="V90" i="156"/>
  <c r="V121" i="215"/>
  <c r="U22" i="129"/>
  <c r="U283" i="92"/>
  <c r="W283" i="92" s="1"/>
  <c r="U341" i="92"/>
  <c r="U240" i="94"/>
  <c r="V81" i="104"/>
  <c r="U250" i="94"/>
  <c r="U268" i="176"/>
  <c r="W268" i="176" s="1"/>
  <c r="U54" i="108"/>
  <c r="U18" i="313"/>
  <c r="W18" i="313" s="1"/>
  <c r="V451" i="176"/>
  <c r="U28" i="313"/>
  <c r="U157" i="156"/>
  <c r="U54" i="223"/>
  <c r="W54" i="223" s="1"/>
  <c r="V80" i="104"/>
  <c r="V282" i="92"/>
  <c r="V231" i="92"/>
  <c r="U61" i="299"/>
  <c r="U535" i="92"/>
  <c r="W535" i="92" s="1"/>
  <c r="V159" i="176"/>
  <c r="V40" i="204"/>
  <c r="U93" i="129"/>
  <c r="U522" i="92"/>
  <c r="V144" i="313"/>
  <c r="V519" i="176"/>
  <c r="U537" i="176"/>
  <c r="W537" i="176" s="1"/>
  <c r="U389" i="92"/>
  <c r="W389" i="92" s="1"/>
  <c r="U145" i="215"/>
  <c r="W145" i="215" s="1"/>
  <c r="U186" i="94"/>
  <c r="V152" i="92"/>
  <c r="V97" i="108"/>
  <c r="V76" i="239"/>
  <c r="U43" i="223"/>
  <c r="W43" i="223" s="1"/>
  <c r="V511" i="176"/>
  <c r="U532" i="92"/>
  <c r="W532" i="92" s="1"/>
  <c r="U13" i="291"/>
  <c r="U108" i="94"/>
  <c r="W108" i="94" s="1"/>
  <c r="U160" i="215"/>
  <c r="W160" i="215" s="1"/>
  <c r="U500" i="176"/>
  <c r="U90" i="365"/>
  <c r="W90" i="365" s="1"/>
  <c r="V94" i="131"/>
  <c r="V191" i="176"/>
  <c r="V379" i="94"/>
  <c r="V344" i="92"/>
  <c r="V317" i="94"/>
  <c r="V73" i="176"/>
  <c r="V78" i="365"/>
  <c r="U688" i="92"/>
  <c r="U146" i="94"/>
  <c r="U14" i="223"/>
  <c r="W14" i="223" s="1"/>
  <c r="V220" i="94"/>
  <c r="U86" i="215"/>
  <c r="W86" i="215" s="1"/>
  <c r="U77" i="156"/>
  <c r="W77" i="156" s="1"/>
  <c r="V146" i="129"/>
  <c r="V169" i="176"/>
  <c r="U87" i="129"/>
  <c r="U34" i="156"/>
  <c r="U64" i="215"/>
  <c r="V51" i="108"/>
  <c r="U182" i="90"/>
  <c r="U99" i="94"/>
  <c r="V41" i="299"/>
  <c r="U664" i="92"/>
  <c r="V483" i="92"/>
  <c r="V553" i="92"/>
  <c r="U412" i="92"/>
  <c r="W412" i="92" s="1"/>
  <c r="U373" i="92"/>
  <c r="V219" i="94"/>
  <c r="V71" i="365"/>
  <c r="V49" i="156"/>
  <c r="U209" i="92"/>
  <c r="W209" i="92" s="1"/>
  <c r="V113" i="291"/>
  <c r="V149" i="94"/>
  <c r="V308" i="176"/>
  <c r="U74" i="291"/>
  <c r="V57" i="299"/>
  <c r="V294" i="94"/>
  <c r="V75" i="176"/>
  <c r="V139" i="239"/>
  <c r="U585" i="92"/>
  <c r="W585" i="92" s="1"/>
  <c r="V28" i="108"/>
  <c r="U304" i="92"/>
  <c r="W304" i="92" s="1"/>
  <c r="V616" i="92"/>
  <c r="V33" i="313"/>
  <c r="V124" i="156"/>
  <c r="V27" i="204"/>
  <c r="V69" i="365"/>
  <c r="V319" i="92"/>
  <c r="V140" i="176"/>
  <c r="V316" i="176"/>
  <c r="V311" i="94"/>
  <c r="U210" i="176"/>
  <c r="W210" i="176" s="1"/>
  <c r="U641" i="92"/>
  <c r="W641" i="92" s="1"/>
  <c r="V222" i="90"/>
  <c r="V76" i="215"/>
  <c r="U41" i="220"/>
  <c r="U382" i="94"/>
  <c r="W382" i="94" s="1"/>
  <c r="U67" i="108"/>
  <c r="V49" i="239"/>
  <c r="V32" i="291"/>
  <c r="V164" i="291"/>
  <c r="V103" i="313"/>
  <c r="V261" i="176"/>
  <c r="V211" i="176"/>
  <c r="U85" i="313"/>
  <c r="W85" i="313" s="1"/>
  <c r="V29" i="94"/>
  <c r="V29" i="239"/>
  <c r="U469" i="176"/>
  <c r="U68" i="90"/>
  <c r="V87" i="92"/>
  <c r="V31" i="365"/>
  <c r="V54" i="129"/>
  <c r="U19" i="365"/>
  <c r="U134" i="239"/>
  <c r="U534" i="176"/>
  <c r="W534" i="176" s="1"/>
  <c r="V88" i="313"/>
  <c r="V231" i="94"/>
  <c r="V88" i="291"/>
  <c r="V579" i="92"/>
  <c r="V123" i="94"/>
  <c r="V657" i="92"/>
  <c r="V380" i="176"/>
  <c r="V428" i="92"/>
  <c r="U301" i="94"/>
  <c r="U175" i="365"/>
  <c r="W175" i="365" s="1"/>
  <c r="U90" i="92"/>
  <c r="U178" i="365"/>
  <c r="V254" i="94"/>
  <c r="V44" i="92"/>
  <c r="V448" i="92"/>
  <c r="U372" i="176"/>
  <c r="W372" i="176" s="1"/>
  <c r="V8" i="131"/>
  <c r="V31" i="131" s="1"/>
  <c r="V408" i="176"/>
  <c r="V377" i="176"/>
  <c r="V75" i="365"/>
  <c r="U315" i="176"/>
  <c r="W315" i="176" s="1"/>
  <c r="U327" i="92"/>
  <c r="V369" i="176"/>
  <c r="U31" i="313"/>
  <c r="W31" i="313" s="1"/>
  <c r="U529" i="176"/>
  <c r="W529" i="176" s="1"/>
  <c r="V12" i="156"/>
  <c r="V128" i="313"/>
  <c r="U218" i="92"/>
  <c r="W218" i="92" s="1"/>
  <c r="V474" i="176"/>
  <c r="V172" i="94"/>
  <c r="V240" i="94"/>
  <c r="V693" i="92"/>
  <c r="V535" i="176"/>
  <c r="V78" i="239"/>
  <c r="V307" i="176"/>
  <c r="U102" i="215"/>
  <c r="V328" i="176"/>
  <c r="U80" i="108"/>
  <c r="W80" i="108" s="1"/>
  <c r="U393" i="94"/>
  <c r="W393" i="94" s="1"/>
  <c r="U182" i="92"/>
  <c r="U515" i="176"/>
  <c r="U24" i="365"/>
  <c r="W24" i="365" s="1"/>
  <c r="U98" i="313"/>
  <c r="W98" i="313" s="1"/>
  <c r="U451" i="176"/>
  <c r="V438" i="92"/>
  <c r="V432" i="92"/>
  <c r="U63" i="223"/>
  <c r="U302" i="92"/>
  <c r="W302" i="92" s="1"/>
  <c r="U26" i="239"/>
  <c r="V22" i="365"/>
  <c r="U328" i="176"/>
  <c r="U357" i="92"/>
  <c r="V138" i="239"/>
  <c r="V373" i="176"/>
  <c r="U144" i="313"/>
  <c r="U410" i="176"/>
  <c r="V154" i="90"/>
  <c r="V270" i="176"/>
  <c r="U244" i="94"/>
  <c r="U393" i="92"/>
  <c r="U212" i="94"/>
  <c r="W212" i="94" s="1"/>
  <c r="U173" i="365"/>
  <c r="W173" i="365" s="1"/>
  <c r="V256" i="94"/>
  <c r="V79" i="92"/>
  <c r="U211" i="92"/>
  <c r="V46" i="299"/>
  <c r="U95" i="239"/>
  <c r="W95" i="239" s="1"/>
  <c r="V35" i="108"/>
  <c r="U114" i="104"/>
  <c r="V407" i="176"/>
  <c r="V57" i="313"/>
  <c r="U278" i="94"/>
  <c r="W278" i="94" s="1"/>
  <c r="U18" i="102"/>
  <c r="W18" i="102" s="1"/>
  <c r="V533" i="176"/>
  <c r="U158" i="92"/>
  <c r="U198" i="176"/>
  <c r="W198" i="176" s="1"/>
  <c r="V31" i="92"/>
  <c r="U18" i="108"/>
  <c r="V208" i="92"/>
  <c r="U154" i="92"/>
  <c r="V172" i="365"/>
  <c r="V366" i="94"/>
  <c r="V342" i="92"/>
  <c r="U261" i="176"/>
  <c r="W261" i="176" s="1"/>
  <c r="V314" i="94"/>
  <c r="U507" i="176"/>
  <c r="W507" i="176" s="1"/>
  <c r="V358" i="92"/>
  <c r="V79" i="215"/>
  <c r="U421" i="176"/>
  <c r="V93" i="365"/>
  <c r="V192" i="365"/>
  <c r="U16" i="129"/>
  <c r="W16" i="129" s="1"/>
  <c r="U39" i="156"/>
  <c r="W39" i="156" s="1"/>
  <c r="U233" i="94"/>
  <c r="W233" i="94" s="1"/>
  <c r="U242" i="92"/>
  <c r="W242" i="92" s="1"/>
  <c r="U532" i="176"/>
  <c r="W532" i="176" s="1"/>
  <c r="V115" i="365"/>
  <c r="V17" i="156"/>
  <c r="U453" i="92"/>
  <c r="W453" i="92" s="1"/>
  <c r="V103" i="108"/>
  <c r="U62" i="129"/>
  <c r="W62" i="129" s="1"/>
  <c r="V130" i="94"/>
  <c r="V45" i="204"/>
  <c r="V227" i="94"/>
  <c r="V176" i="365"/>
  <c r="U584" i="92"/>
  <c r="V157" i="156"/>
  <c r="V141" i="215"/>
  <c r="U306" i="176"/>
  <c r="U279" i="176"/>
  <c r="U224" i="176"/>
  <c r="W224" i="176" s="1"/>
  <c r="V151" i="365"/>
  <c r="V45" i="291"/>
  <c r="V71" i="239"/>
  <c r="U79" i="92"/>
  <c r="V353" i="176"/>
  <c r="U303" i="176"/>
  <c r="W303" i="176" s="1"/>
  <c r="U27" i="204"/>
  <c r="U411" i="176"/>
  <c r="V44" i="313"/>
  <c r="V59" i="239"/>
  <c r="U174" i="94"/>
  <c r="W174" i="94" s="1"/>
  <c r="V59" i="299"/>
  <c r="V92" i="215"/>
  <c r="V81" i="365"/>
  <c r="U364" i="94"/>
  <c r="W364" i="94" s="1"/>
  <c r="V42" i="299"/>
  <c r="V262" i="94"/>
  <c r="U210" i="291"/>
  <c r="W210" i="291" s="1"/>
  <c r="V36" i="215"/>
  <c r="U70" i="131"/>
  <c r="U25" i="299"/>
  <c r="U108" i="215"/>
  <c r="U44" i="92"/>
  <c r="W44" i="92" s="1"/>
  <c r="U503" i="176"/>
  <c r="W503" i="176" s="1"/>
  <c r="U237" i="176"/>
  <c r="W237" i="176" s="1"/>
  <c r="U165" i="313"/>
  <c r="V295" i="176"/>
  <c r="V293" i="176"/>
  <c r="U545" i="92"/>
  <c r="W545" i="92" s="1"/>
  <c r="U65" i="239"/>
  <c r="V72" i="313"/>
  <c r="V80" i="215"/>
  <c r="V32" i="204"/>
  <c r="V175" i="176"/>
  <c r="V31" i="223"/>
  <c r="V143" i="94"/>
  <c r="V86" i="131"/>
  <c r="V487" i="176"/>
  <c r="V433" i="176"/>
  <c r="U141" i="94"/>
  <c r="V286" i="176"/>
  <c r="V650" i="92"/>
  <c r="U410" i="92"/>
  <c r="W410" i="92" s="1"/>
  <c r="V262" i="92"/>
  <c r="U38" i="299"/>
  <c r="V221" i="94"/>
  <c r="V167" i="90"/>
  <c r="U430" i="176"/>
  <c r="U50" i="204"/>
  <c r="U252" i="176"/>
  <c r="V252" i="94"/>
  <c r="V501" i="92"/>
  <c r="U251" i="94"/>
  <c r="W251" i="94" s="1"/>
  <c r="U265" i="92"/>
  <c r="V50" i="215"/>
  <c r="V93" i="129"/>
  <c r="V21" i="299"/>
  <c r="U55" i="92"/>
  <c r="V30" i="223"/>
  <c r="U55" i="299"/>
  <c r="V54" i="291"/>
  <c r="V20" i="176"/>
  <c r="V185" i="313"/>
  <c r="V130" i="239"/>
  <c r="U112" i="129"/>
  <c r="W112" i="129" s="1"/>
  <c r="V138" i="215"/>
  <c r="U39" i="102"/>
  <c r="W39" i="102" s="1"/>
  <c r="U511" i="92"/>
  <c r="W511" i="92" s="1"/>
  <c r="U398" i="176"/>
  <c r="V233" i="92"/>
  <c r="U33" i="102"/>
  <c r="W33" i="102" s="1"/>
  <c r="U308" i="92"/>
  <c r="W308" i="92" s="1"/>
  <c r="U52" i="112"/>
  <c r="W52" i="112" s="1"/>
  <c r="U262" i="94"/>
  <c r="U458" i="92"/>
  <c r="U178" i="90"/>
  <c r="W178" i="90" s="1"/>
  <c r="V189" i="365"/>
  <c r="V281" i="176"/>
  <c r="U139" i="365"/>
  <c r="U89" i="156"/>
  <c r="U119" i="215"/>
  <c r="U460" i="176"/>
  <c r="V243" i="94"/>
  <c r="V132" i="92"/>
  <c r="U541" i="92"/>
  <c r="U88" i="92"/>
  <c r="V430" i="176"/>
  <c r="U320" i="176"/>
  <c r="U97" i="108"/>
  <c r="W97" i="108" s="1"/>
  <c r="U188" i="94"/>
  <c r="U153" i="176"/>
  <c r="V359" i="92"/>
  <c r="V104" i="108"/>
  <c r="U28" i="220"/>
  <c r="W28" i="220" s="1"/>
  <c r="U110" i="90"/>
  <c r="W110" i="90" s="1"/>
  <c r="U60" i="108"/>
  <c r="U28" i="94"/>
  <c r="U525" i="176"/>
  <c r="U133" i="129"/>
  <c r="W133" i="129" s="1"/>
  <c r="V207" i="291"/>
  <c r="V354" i="176"/>
  <c r="V26" i="239"/>
  <c r="U145" i="129"/>
  <c r="W145" i="129" s="1"/>
  <c r="U187" i="94"/>
  <c r="W187" i="94" s="1"/>
  <c r="U623" i="92"/>
  <c r="U82" i="365"/>
  <c r="U152" i="90"/>
  <c r="V36" i="223"/>
  <c r="V124" i="365"/>
  <c r="U53" i="291"/>
  <c r="W53" i="291" s="1"/>
  <c r="U132" i="94"/>
  <c r="W132" i="94" s="1"/>
  <c r="U358" i="92"/>
  <c r="U79" i="365"/>
  <c r="U243" i="94"/>
  <c r="U89" i="129"/>
  <c r="W89" i="129" s="1"/>
  <c r="U94" i="94"/>
  <c r="W94" i="94" s="1"/>
  <c r="U38" i="313"/>
  <c r="U255" i="94"/>
  <c r="U216" i="176"/>
  <c r="V275" i="176"/>
  <c r="U138" i="239"/>
  <c r="V176" i="291"/>
  <c r="V38" i="204"/>
  <c r="U106" i="239"/>
  <c r="W106" i="239" s="1"/>
  <c r="U104" i="215"/>
  <c r="U376" i="176"/>
  <c r="U633" i="92"/>
  <c r="W633" i="92" s="1"/>
  <c r="V27" i="313"/>
  <c r="V205" i="92"/>
  <c r="V123" i="215"/>
  <c r="U104" i="104"/>
  <c r="U321" i="92"/>
  <c r="W321" i="92" s="1"/>
  <c r="U427" i="176"/>
  <c r="W427" i="176" s="1"/>
  <c r="U378" i="94"/>
  <c r="W378" i="94" s="1"/>
  <c r="U294" i="94"/>
  <c r="U18" i="223"/>
  <c r="U85" i="131"/>
  <c r="W85" i="131" s="1"/>
  <c r="U149" i="215"/>
  <c r="U436" i="176"/>
  <c r="V617" i="92"/>
  <c r="V120" i="239"/>
  <c r="V590" i="92"/>
  <c r="V179" i="313"/>
  <c r="U395" i="94"/>
  <c r="U524" i="92"/>
  <c r="W524" i="92" s="1"/>
  <c r="U180" i="90"/>
  <c r="W180" i="90" s="1"/>
  <c r="V667" i="92"/>
  <c r="V470" i="176"/>
  <c r="U122" i="239"/>
  <c r="W122" i="239" s="1"/>
  <c r="U126" i="239"/>
  <c r="W126" i="239" s="1"/>
  <c r="U83" i="215"/>
  <c r="W83" i="215" s="1"/>
  <c r="U212" i="176"/>
  <c r="V66" i="365"/>
  <c r="V142" i="239"/>
  <c r="V125" i="90"/>
  <c r="U91" i="129"/>
  <c r="W91" i="129" s="1"/>
  <c r="U219" i="94"/>
  <c r="U391" i="92"/>
  <c r="U150" i="365"/>
  <c r="W150" i="365" s="1"/>
  <c r="V27" i="102"/>
  <c r="V382" i="176"/>
  <c r="V411" i="176"/>
  <c r="U23" i="313"/>
  <c r="U47" i="215"/>
  <c r="W47" i="215" s="1"/>
  <c r="U312" i="176"/>
  <c r="W312" i="176" s="1"/>
  <c r="V62" i="365"/>
  <c r="U41" i="299"/>
  <c r="U392" i="92"/>
  <c r="W392" i="92" s="1"/>
  <c r="U203" i="176"/>
  <c r="W203" i="176" s="1"/>
  <c r="U150" i="131"/>
  <c r="U173" i="313"/>
  <c r="U108" i="176"/>
  <c r="U50" i="94"/>
  <c r="U21" i="112"/>
  <c r="W21" i="112" s="1"/>
  <c r="V44" i="176"/>
  <c r="U324" i="94"/>
  <c r="U143" i="129"/>
  <c r="U138" i="129"/>
  <c r="V59" i="94"/>
  <c r="U129" i="131"/>
  <c r="V323" i="94"/>
  <c r="U32" i="108"/>
  <c r="U19" i="102"/>
  <c r="V97" i="131"/>
  <c r="V31" i="108"/>
  <c r="V173" i="313"/>
  <c r="U447" i="92"/>
  <c r="U50" i="176"/>
  <c r="V116" i="156"/>
  <c r="U187" i="176"/>
  <c r="V17" i="131"/>
  <c r="U82" i="94"/>
  <c r="W82" i="94" s="1"/>
  <c r="U119" i="156"/>
  <c r="U12" i="131"/>
  <c r="U15" i="102"/>
  <c r="V175" i="156"/>
  <c r="U366" i="176"/>
  <c r="V102" i="131"/>
  <c r="U165" i="291"/>
  <c r="U184" i="176"/>
  <c r="V182" i="176"/>
  <c r="V88" i="131"/>
  <c r="V17" i="299"/>
  <c r="V69" i="156"/>
  <c r="V12" i="90"/>
  <c r="V190" i="90" s="1"/>
  <c r="V251" i="90" s="1"/>
  <c r="V182" i="92"/>
  <c r="V67" i="104"/>
  <c r="V524" i="176"/>
  <c r="V78" i="176"/>
  <c r="V79" i="365"/>
  <c r="U54" i="239"/>
  <c r="V53" i="299"/>
  <c r="V120" i="215"/>
  <c r="U543" i="92"/>
  <c r="W543" i="92" s="1"/>
  <c r="U302" i="94"/>
  <c r="W302" i="94" s="1"/>
  <c r="U285" i="94"/>
  <c r="V179" i="176"/>
  <c r="U171" i="313"/>
  <c r="V106" i="94"/>
  <c r="V541" i="92"/>
  <c r="U379" i="176"/>
  <c r="W379" i="176" s="1"/>
  <c r="V467" i="176"/>
  <c r="V428" i="176"/>
  <c r="U54" i="215"/>
  <c r="W54" i="215" s="1"/>
  <c r="V210" i="92"/>
  <c r="U414" i="176"/>
  <c r="W414" i="176" s="1"/>
  <c r="U107" i="104"/>
  <c r="W107" i="104" s="1"/>
  <c r="U151" i="176"/>
  <c r="V151" i="215"/>
  <c r="U92" i="129"/>
  <c r="U384" i="176"/>
  <c r="W384" i="176" s="1"/>
  <c r="U442" i="92"/>
  <c r="V180" i="94"/>
  <c r="V295" i="94"/>
  <c r="U16" i="291"/>
  <c r="W16" i="291" s="1"/>
  <c r="V62" i="156"/>
  <c r="U82" i="215"/>
  <c r="W82" i="215" s="1"/>
  <c r="V589" i="92"/>
  <c r="U26" i="94"/>
  <c r="U35" i="220"/>
  <c r="W35" i="220" s="1"/>
  <c r="V362" i="94"/>
  <c r="V395" i="176"/>
  <c r="V152" i="90"/>
  <c r="V223" i="176"/>
  <c r="U169" i="365"/>
  <c r="W169" i="365" s="1"/>
  <c r="V60" i="129"/>
  <c r="V34" i="156"/>
  <c r="U69" i="131"/>
  <c r="U548" i="92"/>
  <c r="W548" i="92" s="1"/>
  <c r="V84" i="108"/>
  <c r="V525" i="176"/>
  <c r="U100" i="94"/>
  <c r="V101" i="129"/>
  <c r="U54" i="129"/>
  <c r="U30" i="365"/>
  <c r="U145" i="176"/>
  <c r="W145" i="176" s="1"/>
  <c r="U390" i="176"/>
  <c r="W390" i="176" s="1"/>
  <c r="V455" i="176"/>
  <c r="V238" i="94"/>
  <c r="U211" i="176"/>
  <c r="U321" i="176"/>
  <c r="U32" i="215"/>
  <c r="V458" i="92"/>
  <c r="U28" i="108"/>
  <c r="U504" i="176"/>
  <c r="U135" i="129"/>
  <c r="U429" i="92"/>
  <c r="V83" i="90"/>
  <c r="U179" i="313"/>
  <c r="W179" i="313" s="1"/>
  <c r="U45" i="94"/>
  <c r="W45" i="94" s="1"/>
  <c r="U61" i="365"/>
  <c r="W61" i="365" s="1"/>
  <c r="V560" i="92"/>
  <c r="U20" i="313"/>
  <c r="W20" i="313" s="1"/>
  <c r="U273" i="176"/>
  <c r="W273" i="176" s="1"/>
  <c r="V582" i="92"/>
  <c r="V35" i="204"/>
  <c r="U141" i="215"/>
  <c r="W141" i="215" s="1"/>
  <c r="V88" i="129"/>
  <c r="U120" i="365"/>
  <c r="U114" i="94"/>
  <c r="W114" i="94" s="1"/>
  <c r="U187" i="365"/>
  <c r="W187" i="365" s="1"/>
  <c r="U76" i="94"/>
  <c r="U189" i="313"/>
  <c r="W189" i="313" s="1"/>
  <c r="U267" i="92"/>
  <c r="W267" i="92" s="1"/>
  <c r="V119" i="92"/>
  <c r="U374" i="94"/>
  <c r="W374" i="94" s="1"/>
  <c r="U145" i="291"/>
  <c r="U139" i="215"/>
  <c r="W139" i="215" s="1"/>
  <c r="U180" i="365"/>
  <c r="W180" i="365" s="1"/>
  <c r="V87" i="129"/>
  <c r="U157" i="94"/>
  <c r="W157" i="94" s="1"/>
  <c r="U397" i="94"/>
  <c r="W397" i="94" s="1"/>
  <c r="U433" i="176"/>
  <c r="W433" i="176" s="1"/>
  <c r="U404" i="92"/>
  <c r="V150" i="239"/>
  <c r="U103" i="108"/>
  <c r="U694" i="92"/>
  <c r="U195" i="365"/>
  <c r="W195" i="365" s="1"/>
  <c r="U235" i="176"/>
  <c r="W235" i="176" s="1"/>
  <c r="V45" i="365"/>
  <c r="V215" i="313"/>
  <c r="U84" i="131"/>
  <c r="W84" i="131" s="1"/>
  <c r="U230" i="94"/>
  <c r="V123" i="365"/>
  <c r="U64" i="239"/>
  <c r="V274" i="176"/>
  <c r="V47" i="299"/>
  <c r="U74" i="365"/>
  <c r="V211" i="92"/>
  <c r="U510" i="176"/>
  <c r="U100" i="108"/>
  <c r="V59" i="90"/>
  <c r="V54" i="239"/>
  <c r="U89" i="239"/>
  <c r="W89" i="239" s="1"/>
  <c r="V421" i="176"/>
  <c r="U119" i="239"/>
  <c r="W119" i="239" s="1"/>
  <c r="V413" i="176"/>
  <c r="V105" i="94"/>
  <c r="U32" i="291"/>
  <c r="U498" i="92"/>
  <c r="W498" i="92" s="1"/>
  <c r="V117" i="239"/>
  <c r="V325" i="176"/>
  <c r="U130" i="313"/>
  <c r="V47" i="365"/>
  <c r="V32" i="102"/>
  <c r="U35" i="313"/>
  <c r="W35" i="313" s="1"/>
  <c r="U286" i="176"/>
  <c r="U199" i="94"/>
  <c r="W199" i="94" s="1"/>
  <c r="V55" i="313"/>
  <c r="U29" i="204"/>
  <c r="W29" i="204" s="1"/>
  <c r="U44" i="204"/>
  <c r="W44" i="204" s="1"/>
  <c r="U32" i="129"/>
  <c r="U168" i="92"/>
  <c r="W168" i="92" s="1"/>
  <c r="U409" i="176"/>
  <c r="W409" i="176" s="1"/>
  <c r="U214" i="92"/>
  <c r="W214" i="92" s="1"/>
  <c r="U461" i="176"/>
  <c r="U147" i="215"/>
  <c r="W147" i="215" s="1"/>
  <c r="V148" i="215"/>
  <c r="U194" i="365"/>
  <c r="W194" i="365" s="1"/>
  <c r="U105" i="156"/>
  <c r="W105" i="156" s="1"/>
  <c r="U302" i="176"/>
  <c r="U29" i="108"/>
  <c r="W29" i="108" s="1"/>
  <c r="U121" i="92"/>
  <c r="U36" i="204"/>
  <c r="W36" i="204" s="1"/>
  <c r="V51" i="299"/>
  <c r="V406" i="92"/>
  <c r="V89" i="156"/>
  <c r="U115" i="215"/>
  <c r="W115" i="215" s="1"/>
  <c r="V97" i="365"/>
  <c r="U52" i="299"/>
  <c r="W52" i="299" s="1"/>
  <c r="V173" i="176"/>
  <c r="U73" i="313"/>
  <c r="W73" i="313" s="1"/>
  <c r="V60" i="239"/>
  <c r="U30" i="94"/>
  <c r="W30" i="94" s="1"/>
  <c r="U106" i="129"/>
  <c r="W106" i="129" s="1"/>
  <c r="U191" i="365"/>
  <c r="W191" i="365" s="1"/>
  <c r="U69" i="112"/>
  <c r="U537" i="92"/>
  <c r="W537" i="92" s="1"/>
  <c r="U40" i="215"/>
  <c r="W40" i="215" s="1"/>
  <c r="U213" i="94"/>
  <c r="U74" i="176"/>
  <c r="U33" i="313"/>
  <c r="W33" i="313" s="1"/>
  <c r="U549" i="92"/>
  <c r="V56" i="204"/>
  <c r="V219" i="92"/>
  <c r="U120" i="215"/>
  <c r="W120" i="215" s="1"/>
  <c r="U79" i="108"/>
  <c r="W79" i="108" s="1"/>
  <c r="U121" i="156"/>
  <c r="W121" i="156" s="1"/>
  <c r="U117" i="104"/>
  <c r="W117" i="104" s="1"/>
  <c r="U370" i="176"/>
  <c r="W370" i="176" s="1"/>
  <c r="V403" i="176"/>
  <c r="V77" i="365"/>
  <c r="U395" i="92"/>
  <c r="W395" i="92" s="1"/>
  <c r="U35" i="204"/>
  <c r="V65" i="239"/>
  <c r="U129" i="215"/>
  <c r="U36" i="313"/>
  <c r="V101" i="365"/>
  <c r="U130" i="239"/>
  <c r="U181" i="92"/>
  <c r="V208" i="291"/>
  <c r="V372" i="92"/>
  <c r="U143" i="291"/>
  <c r="W143" i="291" s="1"/>
  <c r="V40" i="92"/>
  <c r="U215" i="94"/>
  <c r="W215" i="94" s="1"/>
  <c r="V433" i="92"/>
  <c r="U39" i="176"/>
  <c r="W39" i="176" s="1"/>
  <c r="V74" i="129"/>
  <c r="V162" i="215"/>
  <c r="V38" i="215"/>
  <c r="U43" i="102"/>
  <c r="W43" i="102" s="1"/>
  <c r="V212" i="176"/>
  <c r="U104" i="108"/>
  <c r="W104" i="108" s="1"/>
  <c r="U15" i="365"/>
  <c r="W15" i="365" s="1"/>
  <c r="V119" i="94"/>
  <c r="U119" i="365"/>
  <c r="W119" i="365" s="1"/>
  <c r="V36" i="90"/>
  <c r="V463" i="176"/>
  <c r="V145" i="365"/>
  <c r="V42" i="92"/>
  <c r="V320" i="176"/>
  <c r="V97" i="94"/>
  <c r="U97" i="129"/>
  <c r="W97" i="129" s="1"/>
  <c r="U179" i="92"/>
  <c r="V60" i="299"/>
  <c r="V199" i="92"/>
  <c r="U96" i="239"/>
  <c r="W96" i="239" s="1"/>
  <c r="V58" i="94"/>
  <c r="V153" i="176"/>
  <c r="U244" i="92"/>
  <c r="W244" i="92" s="1"/>
  <c r="U613" i="92"/>
  <c r="U647" i="92"/>
  <c r="W647" i="92" s="1"/>
  <c r="U181" i="90"/>
  <c r="W181" i="90" s="1"/>
  <c r="U177" i="365"/>
  <c r="W177" i="365" s="1"/>
  <c r="V37" i="90"/>
  <c r="U86" i="108"/>
  <c r="U547" i="92"/>
  <c r="V22" i="156"/>
  <c r="V170" i="365"/>
  <c r="U128" i="365"/>
  <c r="V400" i="176"/>
  <c r="V200" i="176"/>
  <c r="V39" i="129"/>
  <c r="U434" i="176"/>
  <c r="W434" i="176" s="1"/>
  <c r="V264" i="94"/>
  <c r="V63" i="223"/>
  <c r="V51" i="215"/>
  <c r="V92" i="94"/>
  <c r="V43" i="90"/>
  <c r="V24" i="299"/>
  <c r="V643" i="92"/>
  <c r="U646" i="92"/>
  <c r="U113" i="104"/>
  <c r="U229" i="94"/>
  <c r="W229" i="94" s="1"/>
  <c r="U113" i="291"/>
  <c r="U62" i="299"/>
  <c r="W62" i="299" s="1"/>
  <c r="U105" i="104"/>
  <c r="W105" i="104" s="1"/>
  <c r="V212" i="90"/>
  <c r="U59" i="239"/>
  <c r="V87" i="239"/>
  <c r="V57" i="204"/>
  <c r="U301" i="176"/>
  <c r="V160" i="176"/>
  <c r="U333" i="94"/>
  <c r="W333" i="94" s="1"/>
  <c r="V145" i="313"/>
  <c r="U139" i="129"/>
  <c r="W139" i="129" s="1"/>
  <c r="U399" i="176"/>
  <c r="V422" i="176"/>
  <c r="U90" i="291"/>
  <c r="W90" i="291" s="1"/>
  <c r="U360" i="92"/>
  <c r="V178" i="94"/>
  <c r="V73" i="112"/>
  <c r="U191" i="94"/>
  <c r="U20" i="365"/>
  <c r="V272" i="94"/>
  <c r="V90" i="239"/>
  <c r="U133" i="365"/>
  <c r="V298" i="94"/>
  <c r="U514" i="176"/>
  <c r="W514" i="176" s="1"/>
  <c r="U331" i="176"/>
  <c r="W331" i="176" s="1"/>
  <c r="V124" i="239"/>
  <c r="V28" i="94"/>
  <c r="U526" i="176"/>
  <c r="V128" i="239"/>
  <c r="V61" i="299"/>
  <c r="V353" i="92"/>
  <c r="V109" i="291"/>
  <c r="V347" i="176"/>
  <c r="U573" i="92"/>
  <c r="W573" i="92" s="1"/>
  <c r="V468" i="176"/>
  <c r="U98" i="365"/>
  <c r="V127" i="239"/>
  <c r="U157" i="92"/>
  <c r="V135" i="129"/>
  <c r="U144" i="239"/>
  <c r="W144" i="239" s="1"/>
  <c r="U388" i="176"/>
  <c r="W388" i="176" s="1"/>
  <c r="U30" i="92"/>
  <c r="W30" i="92" s="1"/>
  <c r="U17" i="299"/>
  <c r="U20" i="299"/>
  <c r="V108" i="92"/>
  <c r="U47" i="204"/>
  <c r="W47" i="204" s="1"/>
  <c r="U217" i="94"/>
  <c r="V151" i="176"/>
  <c r="V64" i="365"/>
  <c r="V45" i="215"/>
  <c r="U340" i="94"/>
  <c r="W340" i="94" s="1"/>
  <c r="V46" i="90"/>
  <c r="U108" i="104"/>
  <c r="U369" i="176"/>
  <c r="V572" i="92"/>
  <c r="U45" i="220"/>
  <c r="W45" i="220" s="1"/>
  <c r="U55" i="239"/>
  <c r="W55" i="239" s="1"/>
  <c r="U246" i="94"/>
  <c r="V108" i="215"/>
  <c r="V694" i="92"/>
  <c r="U194" i="94"/>
  <c r="W194" i="94" s="1"/>
  <c r="V40" i="239"/>
  <c r="U209" i="176"/>
  <c r="W209" i="176" s="1"/>
  <c r="U315" i="94"/>
  <c r="W315" i="94" s="1"/>
  <c r="V287" i="176"/>
  <c r="V456" i="92"/>
  <c r="U154" i="131"/>
  <c r="W154" i="131" s="1"/>
  <c r="V171" i="313"/>
  <c r="U61" i="108"/>
  <c r="W61" i="108" s="1"/>
  <c r="V181" i="92"/>
  <c r="V149" i="215"/>
  <c r="V35" i="299"/>
  <c r="U211" i="313"/>
  <c r="W211" i="313" s="1"/>
  <c r="U160" i="176"/>
  <c r="W160" i="176" s="1"/>
  <c r="V144" i="215"/>
  <c r="V382" i="92"/>
  <c r="V318" i="176"/>
  <c r="U33" i="220"/>
  <c r="V22" i="223"/>
  <c r="V206" i="92"/>
  <c r="V158" i="92"/>
  <c r="U208" i="176"/>
  <c r="W208" i="176" s="1"/>
  <c r="U60" i="299"/>
  <c r="W60" i="299" s="1"/>
  <c r="U21" i="129"/>
  <c r="W21" i="129" s="1"/>
  <c r="V367" i="92"/>
  <c r="U413" i="176"/>
  <c r="W413" i="176" s="1"/>
  <c r="U34" i="299"/>
  <c r="W34" i="299" s="1"/>
  <c r="V472" i="176"/>
  <c r="V46" i="220"/>
  <c r="V264" i="176"/>
  <c r="U28" i="131"/>
  <c r="W28" i="131" s="1"/>
  <c r="V88" i="92"/>
  <c r="U207" i="291"/>
  <c r="U275" i="176"/>
  <c r="U258" i="92"/>
  <c r="W258" i="92" s="1"/>
  <c r="U136" i="94"/>
  <c r="U206" i="176"/>
  <c r="W206" i="176" s="1"/>
  <c r="U30" i="291"/>
  <c r="W30" i="291" s="1"/>
  <c r="V138" i="176"/>
  <c r="U95" i="291"/>
  <c r="W95" i="291" s="1"/>
  <c r="V293" i="92"/>
  <c r="V396" i="176"/>
  <c r="V24" i="129"/>
  <c r="U84" i="365"/>
  <c r="U118" i="215"/>
  <c r="W118" i="215" s="1"/>
  <c r="U213" i="313"/>
  <c r="W213" i="313" s="1"/>
  <c r="U27" i="131"/>
  <c r="U165" i="176"/>
  <c r="V159" i="131"/>
  <c r="U95" i="94"/>
  <c r="V100" i="365"/>
  <c r="U258" i="176"/>
  <c r="V76" i="108"/>
  <c r="V293" i="94"/>
  <c r="U438" i="176"/>
  <c r="W438" i="176" s="1"/>
  <c r="V368" i="176"/>
  <c r="U57" i="90"/>
  <c r="V84" i="92"/>
  <c r="V440" i="176"/>
  <c r="U147" i="94"/>
  <c r="W147" i="94" s="1"/>
  <c r="U178" i="156"/>
  <c r="W178" i="156" s="1"/>
  <c r="V298" i="176"/>
  <c r="V138" i="94"/>
  <c r="V533" i="92"/>
  <c r="V141" i="94"/>
  <c r="U24" i="215"/>
  <c r="U373" i="94"/>
  <c r="W373" i="94" s="1"/>
  <c r="U76" i="239"/>
  <c r="V91" i="239"/>
  <c r="V257" i="94"/>
  <c r="V321" i="176"/>
  <c r="V166" i="215"/>
  <c r="U226" i="94"/>
  <c r="V61" i="215"/>
  <c r="V127" i="94"/>
  <c r="U57" i="313"/>
  <c r="U40" i="129"/>
  <c r="W40" i="129" s="1"/>
  <c r="U28" i="365"/>
  <c r="U88" i="108"/>
  <c r="W88" i="108" s="1"/>
  <c r="V285" i="176"/>
  <c r="V636" i="92"/>
  <c r="V252" i="176"/>
  <c r="U22" i="365"/>
  <c r="V473" i="176"/>
  <c r="V253" i="176"/>
  <c r="V56" i="223"/>
  <c r="V44" i="223"/>
  <c r="U151" i="239"/>
  <c r="W151" i="239" s="1"/>
  <c r="V130" i="215"/>
  <c r="U75" i="176"/>
  <c r="U404" i="176"/>
  <c r="W404" i="176" s="1"/>
  <c r="V125" i="94"/>
  <c r="U493" i="176"/>
  <c r="W493" i="176" s="1"/>
  <c r="V15" i="94"/>
  <c r="U87" i="92"/>
  <c r="U355" i="92"/>
  <c r="U39" i="129"/>
  <c r="W39" i="129" s="1"/>
  <c r="U180" i="94"/>
  <c r="W180" i="94" s="1"/>
  <c r="U152" i="215"/>
  <c r="W152" i="215" s="1"/>
  <c r="U146" i="291"/>
  <c r="W146" i="291" s="1"/>
  <c r="U97" i="365"/>
  <c r="V123" i="104"/>
  <c r="U652" i="92"/>
  <c r="W652" i="92" s="1"/>
  <c r="V73" i="94"/>
  <c r="V217" i="176"/>
  <c r="U92" i="94"/>
  <c r="U103" i="365"/>
  <c r="W103" i="365" s="1"/>
  <c r="U26" i="102"/>
  <c r="W26" i="102" s="1"/>
  <c r="U37" i="129"/>
  <c r="W37" i="129" s="1"/>
  <c r="U269" i="176"/>
  <c r="V584" i="92"/>
  <c r="U431" i="176"/>
  <c r="W431" i="176" s="1"/>
  <c r="U71" i="215"/>
  <c r="W71" i="215" s="1"/>
  <c r="V613" i="92"/>
  <c r="V565" i="92"/>
  <c r="U314" i="94"/>
  <c r="U81" i="365"/>
  <c r="U17" i="129"/>
  <c r="W17" i="129" s="1"/>
  <c r="U117" i="291"/>
  <c r="W117" i="291" s="1"/>
  <c r="U88" i="215"/>
  <c r="U134" i="365"/>
  <c r="W134" i="365" s="1"/>
  <c r="V82" i="365"/>
  <c r="U124" i="365"/>
  <c r="V255" i="92"/>
  <c r="V538" i="92"/>
  <c r="U207" i="92"/>
  <c r="W207" i="92" s="1"/>
  <c r="U37" i="90"/>
  <c r="V16" i="176"/>
  <c r="V634" i="92"/>
  <c r="U140" i="239"/>
  <c r="W140" i="239" s="1"/>
  <c r="U329" i="176"/>
  <c r="W329" i="176" s="1"/>
  <c r="U26" i="365"/>
  <c r="W26" i="365" s="1"/>
  <c r="U295" i="176"/>
  <c r="W295" i="176" s="1"/>
  <c r="U322" i="92"/>
  <c r="W322" i="92" s="1"/>
  <c r="U34" i="313"/>
  <c r="U435" i="176"/>
  <c r="U197" i="92"/>
  <c r="W197" i="92" s="1"/>
  <c r="U13" i="220"/>
  <c r="W13" i="220" s="1"/>
  <c r="U292" i="176"/>
  <c r="W292" i="176" s="1"/>
  <c r="U16" i="108"/>
  <c r="U27" i="102"/>
  <c r="U167" i="176"/>
  <c r="W167" i="176" s="1"/>
  <c r="V267" i="176"/>
  <c r="V245" i="94"/>
  <c r="W245" i="94" s="1"/>
  <c r="U106" i="215"/>
  <c r="W106" i="215" s="1"/>
  <c r="V23" i="365"/>
  <c r="V303" i="92"/>
  <c r="U96" i="129"/>
  <c r="W96" i="129" s="1"/>
  <c r="U239" i="92"/>
  <c r="W239" i="92" s="1"/>
  <c r="U70" i="313"/>
  <c r="W70" i="313" s="1"/>
  <c r="U512" i="92"/>
  <c r="W512" i="92" s="1"/>
  <c r="U472" i="176"/>
  <c r="V116" i="131"/>
  <c r="V122" i="131"/>
  <c r="V134" i="129"/>
  <c r="U186" i="176"/>
  <c r="V661" i="92"/>
  <c r="U24" i="131"/>
  <c r="V95" i="131"/>
  <c r="U143" i="131"/>
  <c r="U410" i="94"/>
  <c r="V188" i="176"/>
  <c r="V183" i="176"/>
  <c r="V107" i="291"/>
  <c r="V165" i="156"/>
  <c r="U146" i="131"/>
  <c r="V15" i="131"/>
  <c r="U56" i="313"/>
  <c r="V124" i="131"/>
  <c r="U52" i="129"/>
  <c r="W52" i="129" s="1"/>
  <c r="V19" i="131"/>
  <c r="V137" i="291"/>
  <c r="U153" i="131"/>
  <c r="V104" i="291"/>
  <c r="V21" i="131"/>
  <c r="V410" i="94"/>
  <c r="U84" i="176"/>
  <c r="U41" i="90"/>
  <c r="U142" i="131"/>
  <c r="U166" i="156"/>
  <c r="U107" i="291"/>
  <c r="U14" i="131"/>
  <c r="U348" i="94"/>
  <c r="V452" i="92"/>
  <c r="V120" i="131"/>
  <c r="U357" i="94"/>
  <c r="U123" i="176"/>
  <c r="V149" i="313"/>
  <c r="U406" i="94"/>
  <c r="U71" i="108"/>
  <c r="U121" i="131"/>
  <c r="V28" i="204"/>
  <c r="U117" i="131"/>
  <c r="V51" i="90"/>
  <c r="U676" i="92"/>
  <c r="U672" i="92"/>
  <c r="V86" i="92"/>
  <c r="V117" i="131"/>
  <c r="U683" i="92"/>
  <c r="V107" i="176"/>
  <c r="V35" i="176"/>
  <c r="U14" i="112"/>
  <c r="W14" i="112" s="1"/>
  <c r="V681" i="92"/>
  <c r="U127" i="131"/>
  <c r="V14" i="131"/>
  <c r="V406" i="94"/>
  <c r="V99" i="291"/>
  <c r="U99" i="108"/>
  <c r="U76" i="129"/>
  <c r="V16" i="131"/>
  <c r="U120" i="176"/>
  <c r="U34" i="90"/>
  <c r="W34" i="90" s="1"/>
  <c r="U22" i="131"/>
  <c r="U691" i="92"/>
  <c r="U116" i="131"/>
  <c r="V140" i="131"/>
  <c r="U190" i="313"/>
  <c r="U105" i="131"/>
  <c r="V152" i="131"/>
  <c r="V495" i="92"/>
  <c r="U9" i="131"/>
  <c r="V29" i="365"/>
  <c r="U77" i="176"/>
  <c r="U140" i="131"/>
  <c r="W140" i="131" s="1"/>
  <c r="U132" i="129"/>
  <c r="V99" i="176"/>
  <c r="V51" i="129"/>
  <c r="U132" i="313"/>
  <c r="V94" i="313"/>
  <c r="U59" i="313"/>
  <c r="V22" i="90"/>
  <c r="U120" i="131"/>
  <c r="U145" i="131"/>
  <c r="V91" i="156"/>
  <c r="U134" i="131"/>
  <c r="U27" i="94"/>
  <c r="U99" i="176"/>
  <c r="U41" i="129"/>
  <c r="U98" i="176"/>
  <c r="W98" i="176" s="1"/>
  <c r="U51" i="90"/>
  <c r="V187" i="176"/>
  <c r="V252" i="92"/>
  <c r="U76" i="313"/>
  <c r="V61" i="94"/>
  <c r="U45" i="176"/>
  <c r="V98" i="176"/>
  <c r="U17" i="102"/>
  <c r="U188" i="313"/>
  <c r="V510" i="176"/>
  <c r="V365" i="94"/>
  <c r="U143" i="215"/>
  <c r="W143" i="215" s="1"/>
  <c r="U49" i="90"/>
  <c r="V55" i="90"/>
  <c r="U22" i="90"/>
  <c r="V119" i="131"/>
  <c r="V386" i="176"/>
  <c r="V50" i="176"/>
  <c r="U95" i="131"/>
  <c r="U513" i="176"/>
  <c r="V9" i="131"/>
  <c r="U197" i="291"/>
  <c r="V71" i="108"/>
  <c r="U129" i="313"/>
  <c r="U517" i="176"/>
  <c r="U65" i="129"/>
  <c r="V140" i="129"/>
  <c r="V351" i="94"/>
  <c r="V24" i="131"/>
  <c r="U170" i="313"/>
  <c r="U24" i="112"/>
  <c r="W24" i="112" s="1"/>
  <c r="V73" i="129"/>
  <c r="U30" i="299"/>
  <c r="W30" i="299" s="1"/>
  <c r="U185" i="92"/>
  <c r="W185" i="92" s="1"/>
  <c r="U153" i="215"/>
  <c r="U140" i="94"/>
  <c r="W140" i="94" s="1"/>
  <c r="U47" i="365"/>
  <c r="U35" i="223"/>
  <c r="W35" i="223" s="1"/>
  <c r="V62" i="104"/>
  <c r="U256" i="176"/>
  <c r="W256" i="176" s="1"/>
  <c r="U64" i="104"/>
  <c r="W64" i="104" s="1"/>
  <c r="U120" i="239"/>
  <c r="W120" i="239" s="1"/>
  <c r="V113" i="215"/>
  <c r="U289" i="176"/>
  <c r="W289" i="176" s="1"/>
  <c r="U456" i="92"/>
  <c r="W456" i="92" s="1"/>
  <c r="U374" i="176"/>
  <c r="W374" i="176" s="1"/>
  <c r="V173" i="90"/>
  <c r="U169" i="94"/>
  <c r="W169" i="94" s="1"/>
  <c r="U480" i="176"/>
  <c r="V197" i="94"/>
  <c r="V55" i="129"/>
  <c r="U41" i="92"/>
  <c r="W41" i="92" s="1"/>
  <c r="V255" i="94"/>
  <c r="U55" i="313"/>
  <c r="U142" i="239"/>
  <c r="U112" i="176"/>
  <c r="U87" i="365"/>
  <c r="W87" i="365" s="1"/>
  <c r="U448" i="92"/>
  <c r="W448" i="92" s="1"/>
  <c r="V564" i="92"/>
  <c r="V150" i="131"/>
  <c r="V190" i="313"/>
  <c r="V123" i="176"/>
  <c r="U42" i="102"/>
  <c r="U344" i="94"/>
  <c r="U139" i="131"/>
  <c r="V16" i="102"/>
  <c r="U25" i="131"/>
  <c r="U138" i="131"/>
  <c r="U661" i="92"/>
  <c r="V12" i="129"/>
  <c r="V217" i="291"/>
  <c r="U68" i="156"/>
  <c r="U31" i="108"/>
  <c r="U122" i="131"/>
  <c r="V154" i="129"/>
  <c r="U35" i="90"/>
  <c r="U64" i="129"/>
  <c r="W64" i="129" s="1"/>
  <c r="V116" i="176"/>
  <c r="U10" i="131"/>
  <c r="V113" i="156"/>
  <c r="V65" i="129"/>
  <c r="V84" i="176"/>
  <c r="U185" i="176"/>
  <c r="U26" i="90"/>
  <c r="V68" i="291"/>
  <c r="V517" i="176"/>
  <c r="V77" i="176"/>
  <c r="U13" i="112"/>
  <c r="U65" i="291"/>
  <c r="U107" i="176"/>
  <c r="V357" i="94"/>
  <c r="V225" i="176"/>
  <c r="U199" i="291"/>
  <c r="U68" i="291"/>
  <c r="V101" i="156"/>
  <c r="U125" i="131"/>
  <c r="V47" i="176"/>
  <c r="U681" i="92"/>
  <c r="U51" i="129"/>
  <c r="V669" i="92"/>
  <c r="V691" i="92"/>
  <c r="U11" i="131"/>
  <c r="V226" i="291"/>
  <c r="U29" i="365"/>
  <c r="W29" i="365" s="1"/>
  <c r="U351" i="94"/>
  <c r="V160" i="90"/>
  <c r="U35" i="176"/>
  <c r="U67" i="129"/>
  <c r="U130" i="92"/>
  <c r="W130" i="92" s="1"/>
  <c r="U56" i="129"/>
  <c r="V35" i="90"/>
  <c r="V82" i="239"/>
  <c r="U149" i="313"/>
  <c r="U11" i="291"/>
  <c r="V143" i="131"/>
  <c r="V62" i="131"/>
  <c r="V99" i="108"/>
  <c r="V447" i="92"/>
  <c r="V19" i="102"/>
  <c r="V170" i="313"/>
  <c r="U218" i="313"/>
  <c r="U130" i="131"/>
  <c r="U23" i="112"/>
  <c r="W23" i="112" s="1"/>
  <c r="U495" i="92"/>
  <c r="V165" i="291"/>
  <c r="U229" i="176"/>
  <c r="U119" i="131"/>
  <c r="U452" i="92"/>
  <c r="V129" i="131"/>
  <c r="V76" i="313"/>
  <c r="U28" i="204"/>
  <c r="W28" i="204" s="1"/>
  <c r="V186" i="176"/>
  <c r="V108" i="176"/>
  <c r="V105" i="131"/>
  <c r="U99" i="291"/>
  <c r="V65" i="291"/>
  <c r="U23" i="131"/>
  <c r="V46" i="176"/>
  <c r="V60" i="108"/>
  <c r="U267" i="176"/>
  <c r="U179" i="365"/>
  <c r="U43" i="204"/>
  <c r="U24" i="108"/>
  <c r="W24" i="108" s="1"/>
  <c r="V132" i="313"/>
  <c r="U160" i="90"/>
  <c r="U123" i="131"/>
  <c r="V121" i="131"/>
  <c r="V125" i="131"/>
  <c r="U106" i="291"/>
  <c r="V160" i="291"/>
  <c r="V123" i="131"/>
  <c r="V106" i="291"/>
  <c r="V13" i="131"/>
  <c r="U86" i="92"/>
  <c r="V420" i="176"/>
  <c r="U197" i="156"/>
  <c r="U114" i="156"/>
  <c r="U102" i="131"/>
  <c r="U202" i="291"/>
  <c r="V40" i="365"/>
  <c r="V141" i="131"/>
  <c r="V45" i="176"/>
  <c r="V262" i="176"/>
  <c r="U271" i="176"/>
  <c r="W271" i="176" s="1"/>
  <c r="V146" i="239"/>
  <c r="V25" i="365"/>
  <c r="U583" i="92"/>
  <c r="U90" i="215"/>
  <c r="V139" i="365"/>
  <c r="V16" i="108"/>
  <c r="U554" i="92"/>
  <c r="U480" i="92"/>
  <c r="W480" i="92" s="1"/>
  <c r="U13" i="313"/>
  <c r="W13" i="313" s="1"/>
  <c r="U308" i="94"/>
  <c r="W308" i="94" s="1"/>
  <c r="V84" i="215"/>
  <c r="U246" i="176"/>
  <c r="W246" i="176" s="1"/>
  <c r="V492" i="176"/>
  <c r="U423" i="176"/>
  <c r="W423" i="176" s="1"/>
  <c r="V32" i="215"/>
  <c r="U109" i="94"/>
  <c r="U46" i="365"/>
  <c r="W46" i="365" s="1"/>
  <c r="V103" i="104"/>
  <c r="U101" i="108"/>
  <c r="W101" i="108" s="1"/>
  <c r="U274" i="92"/>
  <c r="W274" i="92" s="1"/>
  <c r="U118" i="94"/>
  <c r="V54" i="299"/>
  <c r="U148" i="94"/>
  <c r="W148" i="94" s="1"/>
  <c r="U173" i="176"/>
  <c r="W173" i="176" s="1"/>
  <c r="U211" i="156"/>
  <c r="W211" i="156" s="1"/>
  <c r="U491" i="176"/>
  <c r="W491" i="176" s="1"/>
  <c r="U52" i="94"/>
  <c r="U82" i="239"/>
  <c r="V136" i="131"/>
  <c r="U26" i="104"/>
  <c r="V21" i="365"/>
  <c r="V41" i="129"/>
  <c r="U225" i="176"/>
  <c r="U43" i="176"/>
  <c r="V132" i="129"/>
  <c r="V126" i="131"/>
  <c r="V15" i="102"/>
  <c r="V68" i="156"/>
  <c r="V366" i="176"/>
  <c r="V218" i="313"/>
  <c r="V26" i="90"/>
  <c r="V131" i="131"/>
  <c r="U20" i="102"/>
  <c r="V40" i="102"/>
  <c r="U59" i="94"/>
  <c r="U21" i="131"/>
  <c r="V324" i="94"/>
  <c r="V96" i="176"/>
  <c r="V119" i="156"/>
  <c r="V12" i="131"/>
  <c r="V56" i="313"/>
  <c r="U97" i="176"/>
  <c r="V229" i="176"/>
  <c r="V57" i="94"/>
  <c r="U152" i="131"/>
  <c r="V59" i="313"/>
  <c r="U137" i="291"/>
  <c r="W137" i="291" s="1"/>
  <c r="U160" i="291"/>
  <c r="W160" i="291" s="1"/>
  <c r="U125" i="176"/>
  <c r="V146" i="131"/>
  <c r="U479" i="176"/>
  <c r="U68" i="129"/>
  <c r="W68" i="129" s="1"/>
  <c r="U46" i="176"/>
  <c r="U61" i="94"/>
  <c r="V128" i="291"/>
  <c r="U226" i="291"/>
  <c r="U38" i="90"/>
  <c r="W38" i="90" s="1"/>
  <c r="U205" i="291"/>
  <c r="V419" i="94"/>
  <c r="V683" i="92"/>
  <c r="V513" i="176"/>
  <c r="U137" i="131"/>
  <c r="V11" i="131"/>
  <c r="U16" i="131"/>
  <c r="W16" i="131" s="1"/>
  <c r="U17" i="131"/>
  <c r="V479" i="176"/>
  <c r="U19" i="112"/>
  <c r="W19" i="112" s="1"/>
  <c r="V133" i="131"/>
  <c r="U131" i="131"/>
  <c r="U121" i="176"/>
  <c r="U252" i="92"/>
  <c r="V41" i="176"/>
  <c r="U48" i="94"/>
  <c r="V104" i="176"/>
  <c r="U101" i="156"/>
  <c r="V42" i="102"/>
  <c r="V207" i="156"/>
  <c r="U323" i="94"/>
  <c r="W323" i="94" s="1"/>
  <c r="V422" i="92"/>
  <c r="U419" i="94"/>
  <c r="V148" i="131"/>
  <c r="U15" i="131"/>
  <c r="V97" i="313"/>
  <c r="U17" i="112"/>
  <c r="W17" i="112" s="1"/>
  <c r="V676" i="92"/>
  <c r="U47" i="176"/>
  <c r="W47" i="176" s="1"/>
  <c r="U142" i="129"/>
  <c r="U128" i="291"/>
  <c r="V416" i="94"/>
  <c r="V118" i="131"/>
  <c r="V348" i="94"/>
  <c r="V129" i="313"/>
  <c r="V67" i="129"/>
  <c r="U207" i="156"/>
  <c r="V404" i="92"/>
  <c r="U345" i="92"/>
  <c r="W345" i="92" s="1"/>
  <c r="U428" i="92"/>
  <c r="V28" i="90"/>
  <c r="U41" i="102"/>
  <c r="W41" i="102" s="1"/>
  <c r="U201" i="176"/>
  <c r="W201" i="176" s="1"/>
  <c r="V189" i="176"/>
  <c r="U129" i="365"/>
  <c r="U51" i="94"/>
  <c r="W51" i="94" s="1"/>
  <c r="U83" i="365"/>
  <c r="W83" i="365" s="1"/>
  <c r="U275" i="94"/>
  <c r="W275" i="94" s="1"/>
  <c r="U31" i="223"/>
  <c r="W31" i="223" s="1"/>
  <c r="V52" i="94"/>
  <c r="V32" i="108"/>
  <c r="U416" i="94"/>
  <c r="V41" i="90"/>
  <c r="V22" i="131"/>
  <c r="U135" i="131"/>
  <c r="V23" i="131"/>
  <c r="U420" i="176"/>
  <c r="V130" i="131"/>
  <c r="V672" i="92"/>
  <c r="V138" i="131"/>
  <c r="V127" i="131"/>
  <c r="V139" i="131"/>
  <c r="U19" i="131"/>
  <c r="V199" i="291"/>
  <c r="U422" i="92"/>
  <c r="U62" i="131"/>
  <c r="V148" i="291"/>
  <c r="V50" i="94"/>
  <c r="V101" i="291"/>
  <c r="U140" i="129"/>
  <c r="U40" i="102"/>
  <c r="V138" i="129"/>
  <c r="V153" i="131"/>
  <c r="U37" i="215"/>
  <c r="W37" i="215" s="1"/>
  <c r="V33" i="215"/>
  <c r="U27" i="313"/>
  <c r="U49" i="365"/>
  <c r="W49" i="365" s="1"/>
  <c r="U113" i="215"/>
  <c r="W113" i="215" s="1"/>
  <c r="U645" i="92"/>
  <c r="V134" i="131"/>
  <c r="U97" i="131"/>
  <c r="U118" i="131"/>
  <c r="U113" i="156"/>
  <c r="W113" i="156" s="1"/>
  <c r="V185" i="176"/>
  <c r="U148" i="291"/>
  <c r="W148" i="291" s="1"/>
  <c r="U133" i="131"/>
  <c r="U116" i="176"/>
  <c r="W116" i="176" s="1"/>
  <c r="U95" i="176"/>
  <c r="U564" i="92"/>
  <c r="V125" i="176"/>
  <c r="U22" i="112"/>
  <c r="W22" i="112" s="1"/>
  <c r="U16" i="102"/>
  <c r="U104" i="176"/>
  <c r="V121" i="176"/>
  <c r="U137" i="156"/>
  <c r="U165" i="156"/>
  <c r="V496" i="176"/>
  <c r="V608" i="92"/>
  <c r="V178" i="365"/>
  <c r="U427" i="92"/>
  <c r="W427" i="92" s="1"/>
  <c r="V146" i="176"/>
  <c r="U225" i="94"/>
  <c r="W225" i="94" s="1"/>
  <c r="V226" i="94"/>
  <c r="U19" i="299"/>
  <c r="U136" i="129"/>
  <c r="W136" i="129" s="1"/>
  <c r="V99" i="94"/>
  <c r="V457" i="92"/>
  <c r="U296" i="176"/>
  <c r="W296" i="176" s="1"/>
  <c r="U51" i="291"/>
  <c r="W51" i="291" s="1"/>
  <c r="U207" i="176"/>
  <c r="W207" i="176" s="1"/>
  <c r="U63" i="104"/>
  <c r="U156" i="94"/>
  <c r="W156" i="94" s="1"/>
  <c r="U36" i="299"/>
  <c r="W36" i="299" s="1"/>
  <c r="U350" i="92"/>
  <c r="V173" i="94"/>
  <c r="V65" i="131"/>
  <c r="U75" i="239"/>
  <c r="U443" i="176"/>
  <c r="W443" i="176" s="1"/>
  <c r="V123" i="239"/>
  <c r="V217" i="94"/>
  <c r="U198" i="94"/>
  <c r="W198" i="94" s="1"/>
  <c r="U174" i="90"/>
  <c r="W174" i="90" s="1"/>
  <c r="U234" i="94"/>
  <c r="U311" i="176"/>
  <c r="U126" i="131"/>
  <c r="W126" i="131" s="1"/>
  <c r="V43" i="176"/>
  <c r="U182" i="176"/>
  <c r="W182" i="176" s="1"/>
  <c r="U124" i="131"/>
  <c r="U147" i="131"/>
  <c r="V48" i="94"/>
  <c r="U21" i="365"/>
  <c r="V18" i="131"/>
  <c r="U669" i="92"/>
  <c r="W669" i="92" s="1"/>
  <c r="U55" i="90"/>
  <c r="V137" i="156"/>
  <c r="U94" i="313"/>
  <c r="V145" i="131"/>
  <c r="U188" i="176"/>
  <c r="W188" i="176" s="1"/>
  <c r="V120" i="176"/>
  <c r="V310" i="176"/>
  <c r="V76" i="129"/>
  <c r="U148" i="131"/>
  <c r="V197" i="156"/>
  <c r="U310" i="176"/>
  <c r="V56" i="129"/>
  <c r="V47" i="90"/>
  <c r="U59" i="129"/>
  <c r="W59" i="129" s="1"/>
  <c r="V25" i="131"/>
  <c r="U141" i="131"/>
  <c r="U47" i="90"/>
  <c r="U66" i="129"/>
  <c r="W66" i="129" s="1"/>
  <c r="V11" i="291"/>
  <c r="V344" i="94"/>
  <c r="U136" i="131"/>
  <c r="W136" i="131" s="1"/>
  <c r="V97" i="176"/>
  <c r="V166" i="156"/>
  <c r="V26" i="104"/>
  <c r="V402" i="94"/>
  <c r="V95" i="176"/>
  <c r="U57" i="129"/>
  <c r="W57" i="129" s="1"/>
  <c r="U101" i="291"/>
  <c r="U18" i="131"/>
  <c r="W18" i="131" s="1"/>
  <c r="U13" i="131"/>
  <c r="V202" i="291"/>
  <c r="V17" i="102"/>
  <c r="V289" i="92"/>
  <c r="U12" i="129"/>
  <c r="U289" i="92"/>
  <c r="W289" i="92" s="1"/>
  <c r="U104" i="291"/>
  <c r="W104" i="291" s="1"/>
  <c r="U91" i="156"/>
  <c r="W91" i="156" s="1"/>
  <c r="V143" i="129"/>
  <c r="V89" i="176"/>
  <c r="U154" i="129"/>
  <c r="V205" i="291"/>
  <c r="U16" i="112"/>
  <c r="W16" i="112" s="1"/>
  <c r="U402" i="94"/>
  <c r="W402" i="94" s="1"/>
  <c r="U41" i="176"/>
  <c r="W41" i="176" s="1"/>
  <c r="U175" i="156"/>
  <c r="U134" i="129"/>
  <c r="U183" i="176"/>
  <c r="U43" i="108"/>
  <c r="W43" i="108" s="1"/>
  <c r="V10" i="131"/>
  <c r="U190" i="94"/>
  <c r="W190" i="94" s="1"/>
  <c r="V142" i="131"/>
  <c r="V142" i="129"/>
  <c r="V135" i="131"/>
  <c r="U386" i="176"/>
  <c r="U44" i="176"/>
  <c r="W44" i="176" s="1"/>
  <c r="U89" i="176"/>
  <c r="V137" i="131"/>
  <c r="V49" i="90"/>
  <c r="V197" i="291"/>
  <c r="U116" i="156"/>
  <c r="W116" i="156" s="1"/>
  <c r="V147" i="131"/>
  <c r="V20" i="102"/>
  <c r="U97" i="313"/>
  <c r="U397" i="176"/>
  <c r="W397" i="176" s="1"/>
  <c r="U160" i="94"/>
  <c r="V121" i="365"/>
  <c r="U34" i="204"/>
  <c r="U83" i="92"/>
  <c r="U176" i="94"/>
  <c r="U649" i="92"/>
  <c r="W649" i="92" s="1"/>
  <c r="V246" i="94"/>
  <c r="U396" i="94"/>
  <c r="W396" i="94" s="1"/>
  <c r="U149" i="239"/>
  <c r="W149" i="239" s="1"/>
  <c r="U65" i="365"/>
  <c r="V74" i="291"/>
  <c r="U501" i="176"/>
  <c r="W501" i="176" s="1"/>
  <c r="U175" i="291"/>
  <c r="W175" i="291" s="1"/>
  <c r="U533" i="92"/>
  <c r="U267" i="94"/>
  <c r="U96" i="176"/>
  <c r="U648" i="92"/>
  <c r="U632" i="92"/>
  <c r="W632" i="92" s="1"/>
  <c r="V74" i="94"/>
  <c r="U334" i="176"/>
  <c r="W334" i="176" s="1"/>
  <c r="U313" i="176"/>
  <c r="W313" i="176" s="1"/>
  <c r="U138" i="215"/>
  <c r="U155" i="129"/>
  <c r="U514" i="92"/>
  <c r="U20" i="176"/>
  <c r="W20" i="176" s="1"/>
  <c r="U192" i="176"/>
  <c r="U197" i="94"/>
  <c r="U117" i="239"/>
  <c r="W117" i="239" s="1"/>
  <c r="U257" i="176"/>
  <c r="W257" i="176" s="1"/>
  <c r="V27" i="377"/>
  <c r="V14" i="377"/>
  <c r="V18" i="377"/>
  <c r="W74" i="90"/>
  <c r="W42" i="104"/>
  <c r="V32" i="377"/>
  <c r="W147" i="313"/>
  <c r="W231" i="90"/>
  <c r="W73" i="90"/>
  <c r="W156" i="90"/>
  <c r="W158" i="90"/>
  <c r="W98" i="90"/>
  <c r="W105" i="90"/>
  <c r="V15" i="377"/>
  <c r="W145" i="90"/>
  <c r="W226" i="90"/>
  <c r="W187" i="90"/>
  <c r="V106" i="108"/>
  <c r="F16" i="322" s="1"/>
  <c r="W94" i="90"/>
  <c r="W113" i="90"/>
  <c r="W146" i="90"/>
  <c r="V26" i="377"/>
  <c r="W185" i="90"/>
  <c r="W167" i="92"/>
  <c r="V29" i="377"/>
  <c r="V33" i="377"/>
  <c r="W157" i="90"/>
  <c r="V133" i="104"/>
  <c r="F13" i="322" s="1"/>
  <c r="V163" i="131"/>
  <c r="F17" i="322" s="1"/>
  <c r="V698" i="92"/>
  <c r="F8" i="322" s="1"/>
  <c r="W152" i="90" l="1"/>
  <c r="W100" i="90"/>
  <c r="W66" i="112"/>
  <c r="W226" i="291"/>
  <c r="W300" i="94"/>
  <c r="W300" i="176"/>
  <c r="W70" i="365"/>
  <c r="W124" i="104"/>
  <c r="W369" i="94"/>
  <c r="W44" i="131"/>
  <c r="W154" i="291"/>
  <c r="W380" i="92"/>
  <c r="W89" i="176"/>
  <c r="W147" i="131"/>
  <c r="W420" i="176"/>
  <c r="W61" i="94"/>
  <c r="W229" i="176"/>
  <c r="W26" i="90"/>
  <c r="W142" i="131"/>
  <c r="W421" i="176"/>
  <c r="W211" i="92"/>
  <c r="W61" i="299"/>
  <c r="W51" i="299"/>
  <c r="W57" i="204"/>
  <c r="W229" i="291"/>
  <c r="W27" i="129"/>
  <c r="W177" i="176"/>
  <c r="W111" i="90"/>
  <c r="W139" i="291"/>
  <c r="W27" i="94"/>
  <c r="W20" i="299"/>
  <c r="W514" i="92"/>
  <c r="W154" i="129"/>
  <c r="W21" i="365"/>
  <c r="W422" i="92"/>
  <c r="W137" i="131"/>
  <c r="W123" i="131"/>
  <c r="W130" i="131"/>
  <c r="W138" i="131"/>
  <c r="W112" i="176"/>
  <c r="W65" i="129"/>
  <c r="W513" i="176"/>
  <c r="W77" i="176"/>
  <c r="W190" i="313"/>
  <c r="W117" i="131"/>
  <c r="W107" i="291"/>
  <c r="W17" i="299"/>
  <c r="W20" i="365"/>
  <c r="W301" i="176"/>
  <c r="W442" i="92"/>
  <c r="W18" i="223"/>
  <c r="W320" i="176"/>
  <c r="W460" i="176"/>
  <c r="W55" i="92"/>
  <c r="W306" i="176"/>
  <c r="W67" i="108"/>
  <c r="W22" i="129"/>
  <c r="W43" i="365"/>
  <c r="W72" i="94"/>
  <c r="W71" i="239"/>
  <c r="W227" i="94"/>
  <c r="W163" i="215"/>
  <c r="W494" i="176"/>
  <c r="W100" i="129"/>
  <c r="W142" i="94"/>
  <c r="W60" i="156"/>
  <c r="W107" i="215"/>
  <c r="W519" i="176"/>
  <c r="W125" i="215"/>
  <c r="W172" i="94"/>
  <c r="W31" i="291"/>
  <c r="W299" i="94"/>
  <c r="W227" i="92"/>
  <c r="W439" i="176"/>
  <c r="W32" i="92"/>
  <c r="W203" i="94"/>
  <c r="W260" i="176"/>
  <c r="W574" i="92"/>
  <c r="W31" i="94"/>
  <c r="W52" i="291"/>
  <c r="W365" i="92"/>
  <c r="W169" i="313"/>
  <c r="W206" i="291"/>
  <c r="W147" i="92"/>
  <c r="W148" i="129"/>
  <c r="W72" i="90"/>
  <c r="W329" i="92"/>
  <c r="W17" i="291"/>
  <c r="W143" i="365"/>
  <c r="W42" i="94"/>
  <c r="W26" i="176"/>
  <c r="W505" i="92"/>
  <c r="W10" i="176"/>
  <c r="W423" i="94"/>
  <c r="W28" i="92"/>
  <c r="W225" i="156"/>
  <c r="W350" i="92"/>
  <c r="W428" i="92"/>
  <c r="W33" i="220"/>
  <c r="W374" i="92"/>
  <c r="W334" i="94"/>
  <c r="W65" i="365"/>
  <c r="W55" i="313"/>
  <c r="W22" i="365"/>
  <c r="W32" i="129"/>
  <c r="W262" i="94"/>
  <c r="W165" i="313"/>
  <c r="W83" i="239"/>
  <c r="W489" i="92"/>
  <c r="W113" i="129"/>
  <c r="W143" i="131"/>
  <c r="W327" i="92"/>
  <c r="W82" i="104"/>
  <c r="W169" i="176"/>
  <c r="W159" i="215"/>
  <c r="W72" i="131"/>
  <c r="W48" i="299"/>
  <c r="W358" i="176"/>
  <c r="W660" i="92"/>
  <c r="W339" i="176"/>
  <c r="V12" i="377"/>
  <c r="V36" i="377" s="1"/>
  <c r="G23" i="322" s="1"/>
  <c r="H23" i="322" s="1"/>
  <c r="I23" i="322" s="1"/>
  <c r="W101" i="365"/>
  <c r="W12" i="129"/>
  <c r="W40" i="102"/>
  <c r="W155" i="129"/>
  <c r="W27" i="313"/>
  <c r="W140" i="129"/>
  <c r="W114" i="156"/>
  <c r="W160" i="90"/>
  <c r="W119" i="131"/>
  <c r="W47" i="365"/>
  <c r="W95" i="131"/>
  <c r="W355" i="92"/>
  <c r="W24" i="215"/>
  <c r="W136" i="94"/>
  <c r="W399" i="176"/>
  <c r="W549" i="92"/>
  <c r="W230" i="94"/>
  <c r="W429" i="92"/>
  <c r="W30" i="365"/>
  <c r="W398" i="176"/>
  <c r="W102" i="215"/>
  <c r="W130" i="365"/>
  <c r="W223" i="94"/>
  <c r="W330" i="176"/>
  <c r="W22" i="104"/>
  <c r="W86" i="239"/>
  <c r="W56" i="129"/>
  <c r="W120" i="176"/>
  <c r="W226" i="94"/>
  <c r="W510" i="176"/>
  <c r="W26" i="239"/>
  <c r="W224" i="94"/>
  <c r="W143" i="94"/>
  <c r="W234" i="94"/>
  <c r="W63" i="104"/>
  <c r="W43" i="176"/>
  <c r="W82" i="239"/>
  <c r="W90" i="215"/>
  <c r="W67" i="129"/>
  <c r="W11" i="131"/>
  <c r="W116" i="131"/>
  <c r="W410" i="94"/>
  <c r="W217" i="94"/>
  <c r="W54" i="129"/>
  <c r="W92" i="129"/>
  <c r="W171" i="313"/>
  <c r="W12" i="131"/>
  <c r="W525" i="176"/>
  <c r="W89" i="156"/>
  <c r="W70" i="131"/>
  <c r="W411" i="176"/>
  <c r="W244" i="94"/>
  <c r="W63" i="223"/>
  <c r="W515" i="176"/>
  <c r="W90" i="92"/>
  <c r="W134" i="239"/>
  <c r="W41" i="220"/>
  <c r="W688" i="92"/>
  <c r="W13" i="291"/>
  <c r="W28" i="313"/>
  <c r="W36" i="223"/>
  <c r="W71" i="365"/>
  <c r="W273" i="94"/>
  <c r="W15" i="291"/>
  <c r="W26" i="104"/>
  <c r="W102" i="131"/>
  <c r="W129" i="215"/>
  <c r="W358" i="92"/>
  <c r="W455" i="176"/>
  <c r="W405" i="176"/>
  <c r="W95" i="92"/>
  <c r="W91" i="239"/>
  <c r="W43" i="92"/>
  <c r="W138" i="215"/>
  <c r="W75" i="239"/>
  <c r="W19" i="131"/>
  <c r="W129" i="365"/>
  <c r="W125" i="131"/>
  <c r="W107" i="176"/>
  <c r="W68" i="156"/>
  <c r="W9" i="131"/>
  <c r="W121" i="131"/>
  <c r="W153" i="131"/>
  <c r="W35" i="204"/>
  <c r="W135" i="129"/>
  <c r="W19" i="299"/>
  <c r="W252" i="92"/>
  <c r="W17" i="131"/>
  <c r="W59" i="94"/>
  <c r="W118" i="94"/>
  <c r="W583" i="92"/>
  <c r="W149" i="313"/>
  <c r="W35" i="176"/>
  <c r="W65" i="291"/>
  <c r="W185" i="176"/>
  <c r="W153" i="215"/>
  <c r="W41" i="129"/>
  <c r="W99" i="108"/>
  <c r="W92" i="94"/>
  <c r="W57" i="313"/>
  <c r="W258" i="176"/>
  <c r="W275" i="176"/>
  <c r="W246" i="94"/>
  <c r="W133" i="365"/>
  <c r="W113" i="104"/>
  <c r="W74" i="176"/>
  <c r="W32" i="291"/>
  <c r="W504" i="176"/>
  <c r="W119" i="156"/>
  <c r="W447" i="92"/>
  <c r="W23" i="313"/>
  <c r="W138" i="239"/>
  <c r="W28" i="94"/>
  <c r="W139" i="365"/>
  <c r="W50" i="204"/>
  <c r="W584" i="92"/>
  <c r="W357" i="92"/>
  <c r="W182" i="92"/>
  <c r="W522" i="92"/>
  <c r="W319" i="92"/>
  <c r="W272" i="176"/>
  <c r="W79" i="239"/>
  <c r="W61" i="92"/>
  <c r="W59" i="299"/>
  <c r="W205" i="92"/>
  <c r="W129" i="239"/>
  <c r="W319" i="94"/>
  <c r="W403" i="176"/>
  <c r="W75" i="215"/>
  <c r="W140" i="365"/>
  <c r="W521" i="92"/>
  <c r="W235" i="92"/>
  <c r="W113" i="313"/>
  <c r="W515" i="92"/>
  <c r="W233" i="156"/>
  <c r="W500" i="92"/>
  <c r="W92" i="239"/>
  <c r="W154" i="90"/>
  <c r="W35" i="108"/>
  <c r="W139" i="239"/>
  <c r="W89" i="92"/>
  <c r="W381" i="176"/>
  <c r="W165" i="156"/>
  <c r="W152" i="131"/>
  <c r="W179" i="365"/>
  <c r="W99" i="291"/>
  <c r="W351" i="94"/>
  <c r="W42" i="102"/>
  <c r="W22" i="90"/>
  <c r="W59" i="313"/>
  <c r="W269" i="176"/>
  <c r="W157" i="92"/>
  <c r="W302" i="176"/>
  <c r="W130" i="313"/>
  <c r="W100" i="108"/>
  <c r="W145" i="291"/>
  <c r="W104" i="215"/>
  <c r="W216" i="176"/>
  <c r="W79" i="365"/>
  <c r="W279" i="176"/>
  <c r="W154" i="92"/>
  <c r="W664" i="92"/>
  <c r="W15" i="108"/>
  <c r="W48" i="102"/>
  <c r="W143" i="156"/>
  <c r="W355" i="176"/>
  <c r="W73" i="365"/>
  <c r="W297" i="176"/>
  <c r="W142" i="291"/>
  <c r="W22" i="299"/>
  <c r="W33" i="92"/>
  <c r="W135" i="94"/>
  <c r="W41" i="365"/>
  <c r="W654" i="92"/>
  <c r="W278" i="92"/>
  <c r="W114" i="313"/>
  <c r="W78" i="92"/>
  <c r="W347" i="94"/>
  <c r="W90" i="313"/>
  <c r="W152" i="94"/>
  <c r="W49" i="94"/>
  <c r="W508" i="92"/>
  <c r="W53" i="313"/>
  <c r="W332" i="176"/>
  <c r="W106" i="104"/>
  <c r="W232" i="90"/>
  <c r="W39" i="94"/>
  <c r="W163" i="313"/>
  <c r="W281" i="94"/>
  <c r="W14" i="176"/>
  <c r="W407" i="94"/>
  <c r="W366" i="92"/>
  <c r="W568" i="92"/>
  <c r="W154" i="365"/>
  <c r="W91" i="215"/>
  <c r="W82" i="92"/>
  <c r="W40" i="313"/>
  <c r="W181" i="176"/>
  <c r="W131" i="291"/>
  <c r="W206" i="94"/>
  <c r="W93" i="131"/>
  <c r="W104" i="313"/>
  <c r="W21" i="239"/>
  <c r="W162" i="92"/>
  <c r="W155" i="313"/>
  <c r="W96" i="313"/>
  <c r="W458" i="176"/>
  <c r="W318" i="94"/>
  <c r="W65" i="90"/>
  <c r="W245" i="176"/>
  <c r="W124" i="92"/>
  <c r="W99" i="131"/>
  <c r="W43" i="104"/>
  <c r="W66" i="215"/>
  <c r="W27" i="92"/>
  <c r="W401" i="94"/>
  <c r="W83" i="131"/>
  <c r="W316" i="94"/>
  <c r="W56" i="365"/>
  <c r="W140" i="215"/>
  <c r="W193" i="365"/>
  <c r="W105" i="176"/>
  <c r="W60" i="223"/>
  <c r="W97" i="92"/>
  <c r="W76" i="156"/>
  <c r="W24" i="239"/>
  <c r="W164" i="156"/>
  <c r="W186" i="92"/>
  <c r="W16" i="223"/>
  <c r="W77" i="129"/>
  <c r="W557" i="92"/>
  <c r="W60" i="204"/>
  <c r="W61" i="223"/>
  <c r="W80" i="92"/>
  <c r="W73" i="156"/>
  <c r="W28" i="156"/>
  <c r="W388" i="94"/>
  <c r="W33" i="223"/>
  <c r="W165" i="365"/>
  <c r="W46" i="112"/>
  <c r="W119" i="291"/>
  <c r="W160" i="365"/>
  <c r="W115" i="313"/>
  <c r="W118" i="313"/>
  <c r="W93" i="291"/>
  <c r="W663" i="92"/>
  <c r="W207" i="313"/>
  <c r="W651" i="92"/>
  <c r="W48" i="129"/>
  <c r="W26" i="108"/>
  <c r="W361" i="94"/>
  <c r="W71" i="112"/>
  <c r="W104" i="156"/>
  <c r="W426" i="92"/>
  <c r="W109" i="92"/>
  <c r="W277" i="94"/>
  <c r="W64" i="291"/>
  <c r="W50" i="129"/>
  <c r="W100" i="239"/>
  <c r="W282" i="94"/>
  <c r="W491" i="92"/>
  <c r="W42" i="223"/>
  <c r="W164" i="313"/>
  <c r="W115" i="92"/>
  <c r="W77" i="131"/>
  <c r="W167" i="365"/>
  <c r="W441" i="92"/>
  <c r="W64" i="176"/>
  <c r="W14" i="365"/>
  <c r="W41" i="204"/>
  <c r="W486" i="92"/>
  <c r="W59" i="365"/>
  <c r="W46" i="108"/>
  <c r="W86" i="90"/>
  <c r="W171" i="176"/>
  <c r="W214" i="176"/>
  <c r="W618" i="92"/>
  <c r="W156" i="215"/>
  <c r="W129" i="94"/>
  <c r="W218" i="94"/>
  <c r="W77" i="92"/>
  <c r="W42" i="90"/>
  <c r="W73" i="239"/>
  <c r="W211" i="94"/>
  <c r="W63" i="365"/>
  <c r="W55" i="215"/>
  <c r="W164" i="215"/>
  <c r="W157" i="215"/>
  <c r="W197" i="90"/>
  <c r="W183" i="365"/>
  <c r="W270" i="92"/>
  <c r="W58" i="129"/>
  <c r="W291" i="176"/>
  <c r="W41" i="94"/>
  <c r="W36" i="220"/>
  <c r="W72" i="239"/>
  <c r="W88" i="291"/>
  <c r="W88" i="239"/>
  <c r="W247" i="94"/>
  <c r="W132" i="291"/>
  <c r="W409" i="92"/>
  <c r="W523" i="92"/>
  <c r="W199" i="156"/>
  <c r="W291" i="94"/>
  <c r="W66" i="291"/>
  <c r="W107" i="365"/>
  <c r="W140" i="291"/>
  <c r="W459" i="176"/>
  <c r="W184" i="291"/>
  <c r="W110" i="215"/>
  <c r="W431" i="92"/>
  <c r="W190" i="176"/>
  <c r="W157" i="291"/>
  <c r="W194" i="313"/>
  <c r="W94" i="104"/>
  <c r="W25" i="156"/>
  <c r="W74" i="92"/>
  <c r="W257" i="92"/>
  <c r="W99" i="129"/>
  <c r="W195" i="313"/>
  <c r="W190" i="291"/>
  <c r="W138" i="156"/>
  <c r="W232" i="92"/>
  <c r="W164" i="94"/>
  <c r="W51" i="176"/>
  <c r="W153" i="129"/>
  <c r="W46" i="129"/>
  <c r="W35" i="92"/>
  <c r="W20" i="239"/>
  <c r="W99" i="156"/>
  <c r="W83" i="108"/>
  <c r="W23" i="215"/>
  <c r="W371" i="92"/>
  <c r="W466" i="176"/>
  <c r="W38" i="291"/>
  <c r="W35" i="156"/>
  <c r="W348" i="176"/>
  <c r="W71" i="94"/>
  <c r="W222" i="176"/>
  <c r="W284" i="94"/>
  <c r="W151" i="129"/>
  <c r="W372" i="94"/>
  <c r="W488" i="176"/>
  <c r="W342" i="94"/>
  <c r="W299" i="92"/>
  <c r="W33" i="176"/>
  <c r="W25" i="102"/>
  <c r="W72" i="291"/>
  <c r="W215" i="90"/>
  <c r="W39" i="131"/>
  <c r="W132" i="131"/>
  <c r="W508" i="176"/>
  <c r="W85" i="365"/>
  <c r="W336" i="94"/>
  <c r="W56" i="104"/>
  <c r="W32" i="90"/>
  <c r="W33" i="239"/>
  <c r="W109" i="215"/>
  <c r="W58" i="90"/>
  <c r="W156" i="313"/>
  <c r="W16" i="92"/>
  <c r="W133" i="291"/>
  <c r="W195" i="176"/>
  <c r="W81" i="215"/>
  <c r="W120" i="131"/>
  <c r="W395" i="176"/>
  <c r="W80" i="215"/>
  <c r="W37" i="223"/>
  <c r="W192" i="176"/>
  <c r="W68" i="291"/>
  <c r="W360" i="92"/>
  <c r="W128" i="365"/>
  <c r="W76" i="94"/>
  <c r="W301" i="94"/>
  <c r="W64" i="215"/>
  <c r="W376" i="94"/>
  <c r="W398" i="92"/>
  <c r="W91" i="92"/>
  <c r="W84" i="313"/>
  <c r="W141" i="90"/>
  <c r="W204" i="94"/>
  <c r="W46" i="176"/>
  <c r="W199" i="291"/>
  <c r="W26" i="94"/>
  <c r="W410" i="176"/>
  <c r="W591" i="92"/>
  <c r="W32" i="223"/>
  <c r="W27" i="215"/>
  <c r="W78" i="215"/>
  <c r="W14" i="94"/>
  <c r="W186" i="156"/>
  <c r="W155" i="176"/>
  <c r="W100" i="156"/>
  <c r="W481" i="176"/>
  <c r="W510" i="92"/>
  <c r="W122" i="365"/>
  <c r="W367" i="176"/>
  <c r="W201" i="313"/>
  <c r="W87" i="156"/>
  <c r="W381" i="94"/>
  <c r="W16" i="102"/>
  <c r="W134" i="129"/>
  <c r="W137" i="156"/>
  <c r="W419" i="94"/>
  <c r="W267" i="176"/>
  <c r="W681" i="92"/>
  <c r="W122" i="131"/>
  <c r="W17" i="102"/>
  <c r="W134" i="131"/>
  <c r="W683" i="92"/>
  <c r="W37" i="90"/>
  <c r="W32" i="215"/>
  <c r="W138" i="129"/>
  <c r="W108" i="176"/>
  <c r="W255" i="94"/>
  <c r="W82" i="365"/>
  <c r="W141" i="94"/>
  <c r="W108" i="215"/>
  <c r="W79" i="92"/>
  <c r="W144" i="313"/>
  <c r="W87" i="129"/>
  <c r="W307" i="176"/>
  <c r="W189" i="365"/>
  <c r="W59" i="204"/>
  <c r="W46" i="90"/>
  <c r="W678" i="92"/>
  <c r="W215" i="156"/>
  <c r="W473" i="176"/>
  <c r="W33" i="215"/>
  <c r="W359" i="92"/>
  <c r="W197" i="176"/>
  <c r="W432" i="92"/>
  <c r="W86" i="131"/>
  <c r="W231" i="94"/>
  <c r="W148" i="215"/>
  <c r="W17" i="156"/>
  <c r="W122" i="156"/>
  <c r="W128" i="313"/>
  <c r="W657" i="92"/>
  <c r="W259" i="176"/>
  <c r="W25" i="215"/>
  <c r="W57" i="291"/>
  <c r="W282" i="176"/>
  <c r="W258" i="94"/>
  <c r="W36" i="215"/>
  <c r="W31" i="92"/>
  <c r="W75" i="365"/>
  <c r="W163" i="365"/>
  <c r="W161" i="94"/>
  <c r="W125" i="239"/>
  <c r="W73" i="215"/>
  <c r="W635" i="92"/>
  <c r="W311" i="94"/>
  <c r="W93" i="239"/>
  <c r="W41" i="223"/>
  <c r="W141" i="239"/>
  <c r="W57" i="223"/>
  <c r="W98" i="104"/>
  <c r="W103" i="313"/>
  <c r="W165" i="92"/>
  <c r="W146" i="215"/>
  <c r="W561" i="92"/>
  <c r="W66" i="365"/>
  <c r="W116" i="92"/>
  <c r="W57" i="92"/>
  <c r="W293" i="94"/>
  <c r="W57" i="239"/>
  <c r="W97" i="156"/>
  <c r="W124" i="313"/>
  <c r="W112" i="94"/>
  <c r="W518" i="92"/>
  <c r="W12" i="220"/>
  <c r="W35" i="291"/>
  <c r="W51" i="365"/>
  <c r="W193" i="291"/>
  <c r="W242" i="94"/>
  <c r="W101" i="291"/>
  <c r="W141" i="131"/>
  <c r="W564" i="92"/>
  <c r="W452" i="92"/>
  <c r="W31" i="108"/>
  <c r="W75" i="176"/>
  <c r="W69" i="112"/>
  <c r="W25" i="299"/>
  <c r="W18" i="108"/>
  <c r="W68" i="90"/>
  <c r="W146" i="94"/>
  <c r="W631" i="92"/>
  <c r="W166" i="176"/>
  <c r="W241" i="176"/>
  <c r="W99" i="92"/>
  <c r="W62" i="112"/>
  <c r="W78" i="313"/>
  <c r="W224" i="156"/>
  <c r="W118" i="104"/>
  <c r="W101" i="131"/>
  <c r="W86" i="313"/>
  <c r="W109" i="176"/>
  <c r="W69" i="90"/>
  <c r="W25" i="90"/>
  <c r="W243" i="92"/>
  <c r="W12" i="313"/>
  <c r="W39" i="90"/>
  <c r="W209" i="291"/>
  <c r="W316" i="92"/>
  <c r="W333" i="92"/>
  <c r="W220" i="90"/>
  <c r="W68" i="313"/>
  <c r="W49" i="129"/>
  <c r="W43" i="129"/>
  <c r="W37" i="156"/>
  <c r="W450" i="92"/>
  <c r="W32" i="104"/>
  <c r="W331" i="92"/>
  <c r="W96" i="131"/>
  <c r="W142" i="92"/>
  <c r="W92" i="131"/>
  <c r="W51" i="131"/>
  <c r="W35" i="129"/>
  <c r="W126" i="176"/>
  <c r="W291" i="92"/>
  <c r="W598" i="92"/>
  <c r="W104" i="239"/>
  <c r="W247" i="90"/>
  <c r="W200" i="94"/>
  <c r="W187" i="156"/>
  <c r="W437" i="92"/>
  <c r="W209" i="94"/>
  <c r="W105" i="365"/>
  <c r="W46" i="131"/>
  <c r="W48" i="108"/>
  <c r="W325" i="92"/>
  <c r="W75" i="92"/>
  <c r="W49" i="223"/>
  <c r="W627" i="92"/>
  <c r="W157" i="365"/>
  <c r="W49" i="215"/>
  <c r="W111" i="176"/>
  <c r="W138" i="291"/>
  <c r="W101" i="239"/>
  <c r="W312" i="94"/>
  <c r="W40" i="223"/>
  <c r="W177" i="92"/>
  <c r="W17" i="94"/>
  <c r="W64" i="156"/>
  <c r="W107" i="239"/>
  <c r="W137" i="215"/>
  <c r="W194" i="92"/>
  <c r="W92" i="313"/>
  <c r="W73" i="92"/>
  <c r="W84" i="291"/>
  <c r="W394" i="92"/>
  <c r="W299" i="176"/>
  <c r="W228" i="94"/>
  <c r="W304" i="176"/>
  <c r="W100" i="104"/>
  <c r="W169" i="90"/>
  <c r="W114" i="239"/>
  <c r="W629" i="92"/>
  <c r="W80" i="313"/>
  <c r="W355" i="94"/>
  <c r="W110" i="156"/>
  <c r="W273" i="92"/>
  <c r="W40" i="90"/>
  <c r="W67" i="156"/>
  <c r="W50" i="299"/>
  <c r="W335" i="94"/>
  <c r="W671" i="92"/>
  <c r="W171" i="156"/>
  <c r="W63" i="176"/>
  <c r="W37" i="112"/>
  <c r="W110" i="176"/>
  <c r="W158" i="291"/>
  <c r="W228" i="92"/>
  <c r="W131" i="156"/>
  <c r="W52" i="108"/>
  <c r="W204" i="92"/>
  <c r="W121" i="291"/>
  <c r="W92" i="365"/>
  <c r="W60" i="92"/>
  <c r="W31" i="176"/>
  <c r="W65" i="108"/>
  <c r="W123" i="92"/>
  <c r="W245" i="90"/>
  <c r="W279" i="92"/>
  <c r="W13" i="94"/>
  <c r="W202" i="92"/>
  <c r="W65" i="94"/>
  <c r="W56" i="156"/>
  <c r="W87" i="131"/>
  <c r="W305" i="92"/>
  <c r="W120" i="291"/>
  <c r="W551" i="92"/>
  <c r="W66" i="176"/>
  <c r="W18" i="156"/>
  <c r="W25" i="176"/>
  <c r="W170" i="90"/>
  <c r="W63" i="291"/>
  <c r="W55" i="131"/>
  <c r="W315" i="92"/>
  <c r="W135" i="291"/>
  <c r="W296" i="92"/>
  <c r="W90" i="129"/>
  <c r="W378" i="92"/>
  <c r="W15" i="90"/>
  <c r="W87" i="90"/>
  <c r="W15" i="313"/>
  <c r="W31" i="220"/>
  <c r="W120" i="92"/>
  <c r="W70" i="92"/>
  <c r="W238" i="92"/>
  <c r="W360" i="176"/>
  <c r="W91" i="313"/>
  <c r="W29" i="104"/>
  <c r="W209" i="156"/>
  <c r="W39" i="291"/>
  <c r="W103" i="94"/>
  <c r="W33" i="112"/>
  <c r="W336" i="92"/>
  <c r="W277" i="92"/>
  <c r="W415" i="92"/>
  <c r="W201" i="291"/>
  <c r="W194" i="291"/>
  <c r="W337" i="176"/>
  <c r="W50" i="156"/>
  <c r="W144" i="129"/>
  <c r="W360" i="94"/>
  <c r="W122" i="176"/>
  <c r="W369" i="92"/>
  <c r="W67" i="131"/>
  <c r="W168" i="90"/>
  <c r="W124" i="291"/>
  <c r="W328" i="92"/>
  <c r="W80" i="90"/>
  <c r="W520" i="92"/>
  <c r="W31" i="90"/>
  <c r="W599" i="92"/>
  <c r="W29" i="112"/>
  <c r="W123" i="239"/>
  <c r="W572" i="92"/>
  <c r="W208" i="92"/>
  <c r="W457" i="92"/>
  <c r="W196" i="176"/>
  <c r="W538" i="92"/>
  <c r="W11" i="215"/>
  <c r="W169" i="215" s="1"/>
  <c r="U169" i="215"/>
  <c r="E9" i="322" s="1"/>
  <c r="W430" i="92"/>
  <c r="W372" i="92"/>
  <c r="W189" i="176"/>
  <c r="W195" i="156"/>
  <c r="W553" i="92"/>
  <c r="W84" i="215"/>
  <c r="W463" i="176"/>
  <c r="W20" i="223"/>
  <c r="W440" i="176"/>
  <c r="W211" i="291"/>
  <c r="W22" i="156"/>
  <c r="W96" i="291"/>
  <c r="W103" i="239"/>
  <c r="W182" i="94"/>
  <c r="W217" i="291"/>
  <c r="W81" i="313"/>
  <c r="W439" i="92"/>
  <c r="W125" i="92"/>
  <c r="W8" i="131"/>
  <c r="W31" i="131" s="1"/>
  <c r="U31" i="131"/>
  <c r="W44" i="313"/>
  <c r="W180" i="156"/>
  <c r="W64" i="92"/>
  <c r="W88" i="365"/>
  <c r="W156" i="129"/>
  <c r="W95" i="129"/>
  <c r="W125" i="313"/>
  <c r="W115" i="365"/>
  <c r="W666" i="92"/>
  <c r="W47" i="92"/>
  <c r="W252" i="94"/>
  <c r="W71" i="129"/>
  <c r="W149" i="156"/>
  <c r="W117" i="94"/>
  <c r="W26" i="92"/>
  <c r="W134" i="92" s="1"/>
  <c r="U134" i="92"/>
  <c r="W122" i="90"/>
  <c r="W479" i="92"/>
  <c r="W114" i="92"/>
  <c r="W180" i="92"/>
  <c r="W11" i="239"/>
  <c r="W159" i="239" s="1"/>
  <c r="G22" i="322" s="1"/>
  <c r="H22" i="322" s="1"/>
  <c r="I22" i="322" s="1"/>
  <c r="U159" i="239"/>
  <c r="E22" i="322" s="1"/>
  <c r="W32" i="94"/>
  <c r="W517" i="92"/>
  <c r="W47" i="313"/>
  <c r="W225" i="291"/>
  <c r="W20" i="129"/>
  <c r="W55" i="94"/>
  <c r="W85" i="291"/>
  <c r="W28" i="104"/>
  <c r="W62" i="215"/>
  <c r="W94" i="92"/>
  <c r="W182" i="156"/>
  <c r="W58" i="223"/>
  <c r="W140" i="176"/>
  <c r="W68" i="108"/>
  <c r="W578" i="92"/>
  <c r="W74" i="313"/>
  <c r="W60" i="313"/>
  <c r="W120" i="313"/>
  <c r="W128" i="94"/>
  <c r="W73" i="129"/>
  <c r="W11" i="156"/>
  <c r="W236" i="156" s="1"/>
  <c r="G21" i="322" s="1"/>
  <c r="H21" i="322" s="1"/>
  <c r="I21" i="322" s="1"/>
  <c r="U236" i="156"/>
  <c r="E21" i="322" s="1"/>
  <c r="W65" i="131"/>
  <c r="W22" i="223"/>
  <c r="W84" i="108"/>
  <c r="W47" i="299"/>
  <c r="U72" i="104"/>
  <c r="W16" i="104"/>
  <c r="W72" i="104" s="1"/>
  <c r="W648" i="92"/>
  <c r="W176" i="94"/>
  <c r="W97" i="313"/>
  <c r="W175" i="156"/>
  <c r="W148" i="131"/>
  <c r="W94" i="313"/>
  <c r="W311" i="176"/>
  <c r="W95" i="176"/>
  <c r="W118" i="131"/>
  <c r="W416" i="94"/>
  <c r="W48" i="94"/>
  <c r="W125" i="176"/>
  <c r="W218" i="313"/>
  <c r="W10" i="131"/>
  <c r="W25" i="131"/>
  <c r="W142" i="239"/>
  <c r="W480" i="176"/>
  <c r="W517" i="176"/>
  <c r="W49" i="90"/>
  <c r="W51" i="90"/>
  <c r="W132" i="313"/>
  <c r="W127" i="131"/>
  <c r="W357" i="94"/>
  <c r="W166" i="156"/>
  <c r="W56" i="313"/>
  <c r="W186" i="176"/>
  <c r="W88" i="215"/>
  <c r="W28" i="365"/>
  <c r="W165" i="176"/>
  <c r="W369" i="176"/>
  <c r="W98" i="365"/>
  <c r="W191" i="94"/>
  <c r="W113" i="291"/>
  <c r="W547" i="92"/>
  <c r="W613" i="92"/>
  <c r="W286" i="176"/>
  <c r="W694" i="92"/>
  <c r="W120" i="365"/>
  <c r="W321" i="176"/>
  <c r="W15" i="102"/>
  <c r="W19" i="102"/>
  <c r="W143" i="129"/>
  <c r="W173" i="313"/>
  <c r="W294" i="94"/>
  <c r="W38" i="313"/>
  <c r="W623" i="92"/>
  <c r="W119" i="215"/>
  <c r="W458" i="92"/>
  <c r="W38" i="299"/>
  <c r="W393" i="92"/>
  <c r="W178" i="365"/>
  <c r="W373" i="92"/>
  <c r="W99" i="94"/>
  <c r="W157" i="156"/>
  <c r="W250" i="94"/>
  <c r="W130" i="291"/>
  <c r="W307" i="94"/>
  <c r="W148" i="239"/>
  <c r="W650" i="92"/>
  <c r="W93" i="365"/>
  <c r="W74" i="239"/>
  <c r="W131" i="94"/>
  <c r="W380" i="176"/>
  <c r="W16" i="299"/>
  <c r="W76" i="108"/>
  <c r="W56" i="204"/>
  <c r="W16" i="156"/>
  <c r="W46" i="299"/>
  <c r="W213" i="92"/>
  <c r="W127" i="215"/>
  <c r="W407" i="176"/>
  <c r="W24" i="102"/>
  <c r="W92" i="215"/>
  <c r="W198" i="92"/>
  <c r="W266" i="176"/>
  <c r="W276" i="176"/>
  <c r="W25" i="365"/>
  <c r="W31" i="299"/>
  <c r="W44" i="223"/>
  <c r="W27" i="108"/>
  <c r="W177" i="90"/>
  <c r="W550" i="92"/>
  <c r="W72" i="112"/>
  <c r="W14" i="108"/>
  <c r="W85" i="215"/>
  <c r="W57" i="94"/>
  <c r="W344" i="92"/>
  <c r="W29" i="102"/>
  <c r="W208" i="291"/>
  <c r="W45" i="90"/>
  <c r="W67" i="104"/>
  <c r="W119" i="94"/>
  <c r="W96" i="108"/>
  <c r="W238" i="94"/>
  <c r="W143" i="313"/>
  <c r="W50" i="313"/>
  <c r="W96" i="156"/>
  <c r="W123" i="104"/>
  <c r="W288" i="176"/>
  <c r="W686" i="92"/>
  <c r="W317" i="94"/>
  <c r="W468" i="176"/>
  <c r="W68" i="365"/>
  <c r="W406" i="176"/>
  <c r="W314" i="176"/>
  <c r="W264" i="176"/>
  <c r="W368" i="176"/>
  <c r="W35" i="239"/>
  <c r="W32" i="204"/>
  <c r="W124" i="156"/>
  <c r="W18" i="129"/>
  <c r="W21" i="299"/>
  <c r="W397" i="92"/>
  <c r="W213" i="176"/>
  <c r="W145" i="313"/>
  <c r="W478" i="176"/>
  <c r="W617" i="92"/>
  <c r="W48" i="365"/>
  <c r="W83" i="90"/>
  <c r="W108" i="92"/>
  <c r="W168" i="176"/>
  <c r="W87" i="239"/>
  <c r="W20" i="92"/>
  <c r="W200" i="176"/>
  <c r="W693" i="92"/>
  <c r="W582" i="92"/>
  <c r="W238" i="176"/>
  <c r="W117" i="365"/>
  <c r="W188" i="291"/>
  <c r="W148" i="313"/>
  <c r="W49" i="204"/>
  <c r="W173" i="90"/>
  <c r="W259" i="92"/>
  <c r="W135" i="239"/>
  <c r="W636" i="92"/>
  <c r="W58" i="291"/>
  <c r="W333" i="176"/>
  <c r="W219" i="313"/>
  <c r="W630" i="92"/>
  <c r="W261" i="94"/>
  <c r="W387" i="94"/>
  <c r="W52" i="239"/>
  <c r="W59" i="156"/>
  <c r="W385" i="94"/>
  <c r="W117" i="92"/>
  <c r="W121" i="94"/>
  <c r="W61" i="291"/>
  <c r="W179" i="90"/>
  <c r="W111" i="239"/>
  <c r="W60" i="291"/>
  <c r="W194" i="156"/>
  <c r="W197" i="313"/>
  <c r="W18" i="176"/>
  <c r="W399" i="94"/>
  <c r="W232" i="176"/>
  <c r="W213" i="156"/>
  <c r="W93" i="156"/>
  <c r="W159" i="313"/>
  <c r="W94" i="131"/>
  <c r="W108" i="129"/>
  <c r="W193" i="156"/>
  <c r="W49" i="112"/>
  <c r="W612" i="92"/>
  <c r="W73" i="94"/>
  <c r="W73" i="291"/>
  <c r="W195" i="291"/>
  <c r="W46" i="104"/>
  <c r="W319" i="176"/>
  <c r="W24" i="94"/>
  <c r="W21" i="223"/>
  <c r="W226" i="313"/>
  <c r="W214" i="156"/>
  <c r="W42" i="108"/>
  <c r="W610" i="92"/>
  <c r="W520" i="176"/>
  <c r="W265" i="94"/>
  <c r="W138" i="90"/>
  <c r="W224" i="92"/>
  <c r="W313" i="94"/>
  <c r="W490" i="176"/>
  <c r="W417" i="176"/>
  <c r="W25" i="129"/>
  <c r="W58" i="365"/>
  <c r="W560" i="92"/>
  <c r="W225" i="92"/>
  <c r="W48" i="239"/>
  <c r="W31" i="102"/>
  <c r="W461" i="92"/>
  <c r="W51" i="215"/>
  <c r="W112" i="92"/>
  <c r="W38" i="176"/>
  <c r="W175" i="90"/>
  <c r="W114" i="215"/>
  <c r="W377" i="94"/>
  <c r="W155" i="365"/>
  <c r="W77" i="90"/>
  <c r="W364" i="176"/>
  <c r="W290" i="94"/>
  <c r="W314" i="92"/>
  <c r="W468" i="92" s="1"/>
  <c r="U468" i="92"/>
  <c r="W32" i="313"/>
  <c r="W26" i="204"/>
  <c r="W64" i="204" s="1"/>
  <c r="G24" i="322" s="1"/>
  <c r="H24" i="322" s="1"/>
  <c r="I24" i="322" s="1"/>
  <c r="U64" i="204"/>
  <c r="E24" i="322" s="1"/>
  <c r="U64" i="299"/>
  <c r="E11" i="322" s="1"/>
  <c r="W11" i="299"/>
  <c r="W64" i="299" s="1"/>
  <c r="G11" i="322" s="1"/>
  <c r="H11" i="322" s="1"/>
  <c r="I11" i="322" s="1"/>
  <c r="W92" i="90"/>
  <c r="W31" i="204"/>
  <c r="W49" i="239"/>
  <c r="W405" i="92"/>
  <c r="W172" i="291"/>
  <c r="W138" i="94"/>
  <c r="W221" i="176"/>
  <c r="W202" i="90"/>
  <c r="W61" i="215"/>
  <c r="W275" i="92"/>
  <c r="W137" i="90"/>
  <c r="W74" i="129"/>
  <c r="W103" i="291"/>
  <c r="W114" i="131"/>
  <c r="W161" i="131" s="1"/>
  <c r="U161" i="131"/>
  <c r="W112" i="156"/>
  <c r="W196" i="313"/>
  <c r="W177" i="156"/>
  <c r="W268" i="92"/>
  <c r="W130" i="129"/>
  <c r="W141" i="129"/>
  <c r="W53" i="129"/>
  <c r="W18" i="365"/>
  <c r="W84" i="239"/>
  <c r="U696" i="92"/>
  <c r="W596" i="92"/>
  <c r="W696" i="92" s="1"/>
  <c r="W103" i="92"/>
  <c r="W145" i="156"/>
  <c r="W90" i="176"/>
  <c r="W577" i="92"/>
  <c r="W375" i="94"/>
  <c r="W112" i="104"/>
  <c r="U288" i="291"/>
  <c r="E19" i="322" s="1"/>
  <c r="W10" i="291"/>
  <c r="W288" i="291" s="1"/>
  <c r="G19" i="322" s="1"/>
  <c r="H19" i="322" s="1"/>
  <c r="I19" i="322" s="1"/>
  <c r="W142" i="176"/>
  <c r="W127" i="92"/>
  <c r="W104" i="92"/>
  <c r="W229" i="92"/>
  <c r="W173" i="156"/>
  <c r="W47" i="94"/>
  <c r="W167" i="291"/>
  <c r="W20" i="94"/>
  <c r="W88" i="176"/>
  <c r="W364" i="92"/>
  <c r="W214" i="94"/>
  <c r="W132" i="156"/>
  <c r="W556" i="92"/>
  <c r="W65" i="92"/>
  <c r="W77" i="313"/>
  <c r="W113" i="92"/>
  <c r="W48" i="156"/>
  <c r="W600" i="92"/>
  <c r="W486" i="176"/>
  <c r="W187" i="291"/>
  <c r="W317" i="92"/>
  <c r="W382" i="92"/>
  <c r="W71" i="131"/>
  <c r="W237" i="94"/>
  <c r="W37" i="92"/>
  <c r="W59" i="291"/>
  <c r="W13" i="215"/>
  <c r="W45" i="104"/>
  <c r="W111" i="365"/>
  <c r="W29" i="223"/>
  <c r="W18" i="92"/>
  <c r="W54" i="92"/>
  <c r="W53" i="365"/>
  <c r="W111" i="104"/>
  <c r="W42" i="313"/>
  <c r="W52" i="104"/>
  <c r="W247" i="176"/>
  <c r="W163" i="291"/>
  <c r="W59" i="108"/>
  <c r="W38" i="92"/>
  <c r="W95" i="156"/>
  <c r="W89" i="131"/>
  <c r="W63" i="131"/>
  <c r="W227" i="90"/>
  <c r="W105" i="291"/>
  <c r="W290" i="92"/>
  <c r="W151" i="94"/>
  <c r="W30" i="108"/>
  <c r="W216" i="313"/>
  <c r="W14" i="92"/>
  <c r="W76" i="365"/>
  <c r="W10" i="129"/>
  <c r="W158" i="129" s="1"/>
  <c r="G18" i="322" s="1"/>
  <c r="H18" i="322" s="1"/>
  <c r="I18" i="322" s="1"/>
  <c r="U158" i="129"/>
  <c r="E18" i="322" s="1"/>
  <c r="W46" i="92"/>
  <c r="W79" i="156"/>
  <c r="W417" i="94"/>
  <c r="W88" i="94"/>
  <c r="W45" i="365"/>
  <c r="W24" i="156"/>
  <c r="W50" i="291"/>
  <c r="W66" i="131"/>
  <c r="W42" i="129"/>
  <c r="W345" i="176"/>
  <c r="W493" i="92"/>
  <c r="W104" i="94"/>
  <c r="W41" i="131"/>
  <c r="W682" i="92"/>
  <c r="W142" i="215"/>
  <c r="W55" i="112"/>
  <c r="W98" i="215"/>
  <c r="W411" i="94"/>
  <c r="W166" i="94"/>
  <c r="W196" i="92"/>
  <c r="W363" i="94"/>
  <c r="W174" i="92"/>
  <c r="W100" i="131"/>
  <c r="W386" i="94"/>
  <c r="W201" i="92"/>
  <c r="W144" i="131"/>
  <c r="W84" i="156"/>
  <c r="W79" i="129"/>
  <c r="W37" i="131"/>
  <c r="W43" i="291"/>
  <c r="W192" i="156"/>
  <c r="W165" i="94"/>
  <c r="W68" i="176"/>
  <c r="W171" i="94"/>
  <c r="W450" i="176"/>
  <c r="W121" i="313"/>
  <c r="W121" i="90"/>
  <c r="W86" i="104"/>
  <c r="W272" i="92"/>
  <c r="W185" i="94"/>
  <c r="W184" i="313"/>
  <c r="W148" i="156"/>
  <c r="W114" i="176"/>
  <c r="W337" i="94"/>
  <c r="W86" i="365"/>
  <c r="W28" i="215"/>
  <c r="W111" i="156"/>
  <c r="W83" i="291"/>
  <c r="W11" i="365"/>
  <c r="W197" i="365" s="1"/>
  <c r="G2" i="322" s="1"/>
  <c r="W96" i="176"/>
  <c r="W104" i="176"/>
  <c r="W97" i="131"/>
  <c r="W97" i="176"/>
  <c r="W21" i="131"/>
  <c r="W109" i="94"/>
  <c r="W197" i="156"/>
  <c r="W11" i="291"/>
  <c r="W170" i="313"/>
  <c r="W129" i="313"/>
  <c r="W45" i="176"/>
  <c r="W145" i="131"/>
  <c r="W76" i="129"/>
  <c r="W97" i="365"/>
  <c r="W87" i="92"/>
  <c r="W27" i="131"/>
  <c r="W108" i="104"/>
  <c r="W86" i="108"/>
  <c r="W179" i="92"/>
  <c r="W181" i="92"/>
  <c r="W74" i="365"/>
  <c r="W103" i="108"/>
  <c r="W211" i="176"/>
  <c r="W69" i="131"/>
  <c r="W184" i="176"/>
  <c r="W50" i="176"/>
  <c r="W32" i="108"/>
  <c r="W324" i="94"/>
  <c r="W150" i="131"/>
  <c r="W391" i="92"/>
  <c r="W212" i="176"/>
  <c r="W88" i="92"/>
  <c r="W252" i="176"/>
  <c r="W469" i="176"/>
  <c r="W182" i="90"/>
  <c r="W303" i="92"/>
  <c r="W121" i="365"/>
  <c r="W483" i="92"/>
  <c r="W92" i="92"/>
  <c r="W220" i="94"/>
  <c r="W465" i="92"/>
  <c r="W327" i="176"/>
  <c r="W99" i="365"/>
  <c r="W64" i="365"/>
  <c r="W616" i="92"/>
  <c r="W67" i="365"/>
  <c r="W182" i="313"/>
  <c r="W60" i="129"/>
  <c r="W70" i="239"/>
  <c r="W132" i="365"/>
  <c r="W79" i="215"/>
  <c r="W383" i="94"/>
  <c r="W176" i="291"/>
  <c r="W106" i="94"/>
  <c r="W116" i="94"/>
  <c r="W511" i="176"/>
  <c r="W127" i="239"/>
  <c r="W174" i="156"/>
  <c r="W184" i="92"/>
  <c r="W424" i="92"/>
  <c r="W72" i="129"/>
  <c r="W536" i="176"/>
  <c r="W12" i="291"/>
  <c r="W192" i="94"/>
  <c r="W354" i="176"/>
  <c r="W93" i="313"/>
  <c r="W467" i="176"/>
  <c r="W25" i="94"/>
  <c r="W62" i="365"/>
  <c r="W101" i="92"/>
  <c r="W25" i="108"/>
  <c r="W53" i="239"/>
  <c r="W24" i="129"/>
  <c r="W298" i="176"/>
  <c r="W231" i="92"/>
  <c r="W294" i="176"/>
  <c r="W14" i="291"/>
  <c r="W153" i="90"/>
  <c r="W78" i="365"/>
  <c r="W401" i="176"/>
  <c r="W206" i="92"/>
  <c r="W416" i="92"/>
  <c r="W85" i="239"/>
  <c r="W159" i="92"/>
  <c r="W147" i="156"/>
  <c r="W58" i="94"/>
  <c r="W29" i="94"/>
  <c r="W370" i="92"/>
  <c r="W257" i="94"/>
  <c r="W179" i="94"/>
  <c r="W59" i="90"/>
  <c r="W154" i="156"/>
  <c r="W38" i="129"/>
  <c r="W452" i="176"/>
  <c r="W45" i="204"/>
  <c r="W32" i="156"/>
  <c r="W145" i="94"/>
  <c r="W24" i="299"/>
  <c r="W173" i="291"/>
  <c r="W402" i="176"/>
  <c r="W496" i="176"/>
  <c r="W481" i="92"/>
  <c r="W484" i="176"/>
  <c r="W156" i="176"/>
  <c r="W26" i="215"/>
  <c r="W634" i="92"/>
  <c r="W77" i="365"/>
  <c r="W132" i="92"/>
  <c r="W546" i="92"/>
  <c r="W179" i="176"/>
  <c r="W226" i="156"/>
  <c r="W186" i="365"/>
  <c r="W498" i="176"/>
  <c r="W145" i="239"/>
  <c r="W91" i="291"/>
  <c r="W193" i="94"/>
  <c r="W50" i="215"/>
  <c r="W73" i="112"/>
  <c r="W62" i="104"/>
  <c r="W352" i="94"/>
  <c r="W506" i="92"/>
  <c r="W105" i="129"/>
  <c r="W163" i="156"/>
  <c r="W128" i="215"/>
  <c r="W662" i="92"/>
  <c r="W280" i="176"/>
  <c r="W342" i="92"/>
  <c r="W144" i="291"/>
  <c r="W192" i="291"/>
  <c r="W69" i="94"/>
  <c r="W123" i="215"/>
  <c r="W105" i="94"/>
  <c r="W110" i="313"/>
  <c r="W158" i="313"/>
  <c r="W94" i="239"/>
  <c r="W234" i="92"/>
  <c r="W50" i="223"/>
  <c r="W155" i="215"/>
  <c r="W40" i="239"/>
  <c r="W66" i="108"/>
  <c r="W151" i="291"/>
  <c r="W412" i="176"/>
  <c r="W226" i="92"/>
  <c r="W463" i="92"/>
  <c r="W56" i="299"/>
  <c r="W393" i="176"/>
  <c r="W21" i="156"/>
  <c r="W155" i="291"/>
  <c r="W507" i="92"/>
  <c r="W265" i="176"/>
  <c r="W138" i="92"/>
  <c r="W310" i="92" s="1"/>
  <c r="U310" i="92"/>
  <c r="W149" i="90"/>
  <c r="W256" i="94"/>
  <c r="W30" i="156"/>
  <c r="W221" i="156"/>
  <c r="W80" i="156"/>
  <c r="W264" i="94"/>
  <c r="W442" i="176"/>
  <c r="W528" i="176"/>
  <c r="W103" i="215"/>
  <c r="W470" i="176"/>
  <c r="W232" i="156"/>
  <c r="W155" i="156"/>
  <c r="W260" i="94"/>
  <c r="W111" i="92"/>
  <c r="W293" i="176"/>
  <c r="W61" i="112"/>
  <c r="W296" i="94"/>
  <c r="W348" i="92"/>
  <c r="W148" i="90"/>
  <c r="W527" i="92"/>
  <c r="W56" i="90"/>
  <c r="W127" i="156"/>
  <c r="W566" i="92"/>
  <c r="W31" i="104"/>
  <c r="W130" i="215"/>
  <c r="W530" i="92"/>
  <c r="W17" i="92"/>
  <c r="W53" i="215"/>
  <c r="W111" i="215"/>
  <c r="W81" i="104"/>
  <c r="U18" i="115"/>
  <c r="E4" i="322" s="1"/>
  <c r="W13" i="115"/>
  <c r="W18" i="115" s="1"/>
  <c r="G4" i="322" s="1"/>
  <c r="H4" i="322" s="1"/>
  <c r="I4" i="322" s="1"/>
  <c r="W37" i="220"/>
  <c r="W341" i="176"/>
  <c r="W198" i="291"/>
  <c r="W212" i="156"/>
  <c r="W220" i="92"/>
  <c r="W39" i="223"/>
  <c r="W233" i="92"/>
  <c r="W294" i="92"/>
  <c r="W23" i="129"/>
  <c r="W40" i="108"/>
  <c r="W26" i="299"/>
  <c r="W110" i="129"/>
  <c r="W240" i="92"/>
  <c r="W414" i="92"/>
  <c r="W185" i="291"/>
  <c r="W482" i="92"/>
  <c r="W225" i="313"/>
  <c r="W271" i="92"/>
  <c r="W51" i="156"/>
  <c r="W139" i="94"/>
  <c r="W109" i="365"/>
  <c r="W72" i="176"/>
  <c r="W118" i="176"/>
  <c r="W68" i="131"/>
  <c r="W250" i="176"/>
  <c r="W209" i="90"/>
  <c r="W48" i="131"/>
  <c r="W49" i="92"/>
  <c r="W141" i="313"/>
  <c r="W78" i="239"/>
  <c r="W12" i="176"/>
  <c r="W526" i="92"/>
  <c r="W124" i="215"/>
  <c r="W656" i="92"/>
  <c r="W143" i="176"/>
  <c r="W287" i="94"/>
  <c r="W69" i="365"/>
  <c r="W10" i="313"/>
  <c r="W233" i="313" s="1"/>
  <c r="G15" i="322" s="1"/>
  <c r="H15" i="322" s="1"/>
  <c r="I15" i="322" s="1"/>
  <c r="U233" i="313"/>
  <c r="E15" i="322" s="1"/>
  <c r="W222" i="313"/>
  <c r="W60" i="365"/>
  <c r="W142" i="313"/>
  <c r="W139" i="176"/>
  <c r="W9" i="176"/>
  <c r="W539" i="176" s="1"/>
  <c r="U539" i="176"/>
  <c r="E6" i="322" s="1"/>
  <c r="W141" i="92"/>
  <c r="W27" i="104"/>
  <c r="W19" i="129"/>
  <c r="W692" i="92"/>
  <c r="W210" i="92"/>
  <c r="W462" i="176"/>
  <c r="W12" i="223"/>
  <c r="W52" i="131"/>
  <c r="W418" i="176"/>
  <c r="W102" i="94"/>
  <c r="W122" i="313"/>
  <c r="W262" i="92"/>
  <c r="W82" i="156"/>
  <c r="W34" i="176"/>
  <c r="W418" i="94"/>
  <c r="W659" i="92"/>
  <c r="W525" i="92"/>
  <c r="W48" i="176"/>
  <c r="W161" i="176"/>
  <c r="W346" i="94"/>
  <c r="W242" i="90"/>
  <c r="W420" i="92"/>
  <c r="W53" i="94"/>
  <c r="W117" i="176"/>
  <c r="W484" i="92"/>
  <c r="W359" i="176"/>
  <c r="W20" i="156"/>
  <c r="W224" i="291"/>
  <c r="W124" i="94"/>
  <c r="W210" i="90"/>
  <c r="W116" i="90"/>
  <c r="W92" i="156"/>
  <c r="W157" i="313"/>
  <c r="W13" i="90"/>
  <c r="W18" i="239"/>
  <c r="W451" i="92"/>
  <c r="W38" i="108"/>
  <c r="W80" i="176"/>
  <c r="W77" i="94"/>
  <c r="W114" i="365"/>
  <c r="W212" i="92"/>
  <c r="W12" i="365"/>
  <c r="W120" i="156"/>
  <c r="W94" i="176"/>
  <c r="W519" i="92"/>
  <c r="W444" i="92"/>
  <c r="U22" i="92"/>
  <c r="W13" i="92"/>
  <c r="W22" i="92" s="1"/>
  <c r="W62" i="92"/>
  <c r="W147" i="365"/>
  <c r="W24" i="90"/>
  <c r="W125" i="94"/>
  <c r="W40" i="176"/>
  <c r="W144" i="176"/>
  <c r="W21" i="291"/>
  <c r="W131" i="313"/>
  <c r="W70" i="176"/>
  <c r="W199" i="92"/>
  <c r="W223" i="313"/>
  <c r="W349" i="92"/>
  <c r="W91" i="94"/>
  <c r="W10" i="364"/>
  <c r="W24" i="291"/>
  <c r="W421" i="94"/>
  <c r="W74" i="156"/>
  <c r="W76" i="176"/>
  <c r="W69" i="156"/>
  <c r="W240" i="90"/>
  <c r="W11" i="313"/>
  <c r="W474" i="92"/>
  <c r="W95" i="108"/>
  <c r="W25" i="313"/>
  <c r="W602" i="92"/>
  <c r="W300" i="92"/>
  <c r="W96" i="90"/>
  <c r="W473" i="92"/>
  <c r="W414" i="94"/>
  <c r="W18" i="90"/>
  <c r="W353" i="92"/>
  <c r="W34" i="204"/>
  <c r="W124" i="131"/>
  <c r="W691" i="92"/>
  <c r="W71" i="108"/>
  <c r="W146" i="131"/>
  <c r="W121" i="92"/>
  <c r="W54" i="239"/>
  <c r="W255" i="92"/>
  <c r="W62" i="204"/>
  <c r="W16" i="313"/>
  <c r="W164" i="90"/>
  <c r="W362" i="94"/>
  <c r="W178" i="176"/>
  <c r="W318" i="176"/>
  <c r="W325" i="176"/>
  <c r="W151" i="215"/>
  <c r="W39" i="313"/>
  <c r="W34" i="223"/>
  <c r="W228" i="313"/>
  <c r="W453" i="176"/>
  <c r="W39" i="204"/>
  <c r="W37" i="204"/>
  <c r="W42" i="92"/>
  <c r="W146" i="239"/>
  <c r="W116" i="215"/>
  <c r="W143" i="239"/>
  <c r="W270" i="176"/>
  <c r="W262" i="176"/>
  <c r="W88" i="129"/>
  <c r="W53" i="299"/>
  <c r="W590" i="92"/>
  <c r="W83" i="313"/>
  <c r="W441" i="176"/>
  <c r="W230" i="92"/>
  <c r="W60" i="94"/>
  <c r="W106" i="313"/>
  <c r="W606" i="92"/>
  <c r="W31" i="156"/>
  <c r="W222" i="90"/>
  <c r="W54" i="104"/>
  <c r="W279" i="94"/>
  <c r="W112" i="215"/>
  <c r="W100" i="365"/>
  <c r="W162" i="176"/>
  <c r="W55" i="129"/>
  <c r="W103" i="156"/>
  <c r="W124" i="176"/>
  <c r="W101" i="215"/>
  <c r="W29" i="220"/>
  <c r="W12" i="102"/>
  <c r="W50" i="102" s="1"/>
  <c r="G12" i="322" s="1"/>
  <c r="H12" i="322" s="1"/>
  <c r="I12" i="322" s="1"/>
  <c r="U50" i="102"/>
  <c r="E12" i="322" s="1"/>
  <c r="W28" i="90"/>
  <c r="W445" i="92"/>
  <c r="W127" i="365"/>
  <c r="W229" i="313"/>
  <c r="W531" i="176"/>
  <c r="W254" i="94"/>
  <c r="W426" i="176"/>
  <c r="W42" i="204"/>
  <c r="W212" i="90"/>
  <c r="W368" i="92"/>
  <c r="W122" i="215"/>
  <c r="W216" i="291"/>
  <c r="W37" i="365"/>
  <c r="W102" i="365"/>
  <c r="W239" i="176"/>
  <c r="W114" i="291"/>
  <c r="W23" i="365"/>
  <c r="W408" i="176"/>
  <c r="W406" i="92"/>
  <c r="W58" i="239"/>
  <c r="W45" i="291"/>
  <c r="W304" i="94"/>
  <c r="W138" i="176"/>
  <c r="W122" i="104"/>
  <c r="W343" i="92"/>
  <c r="W42" i="299"/>
  <c r="W218" i="291"/>
  <c r="W146" i="129"/>
  <c r="W26" i="291"/>
  <c r="W40" i="92"/>
  <c r="W58" i="313"/>
  <c r="W162" i="215"/>
  <c r="W66" i="92"/>
  <c r="W151" i="90"/>
  <c r="W80" i="104"/>
  <c r="W49" i="156"/>
  <c r="W115" i="94"/>
  <c r="W434" i="92"/>
  <c r="W155" i="90"/>
  <c r="W643" i="92"/>
  <c r="W203" i="291"/>
  <c r="W394" i="176"/>
  <c r="W111" i="129"/>
  <c r="W69" i="108"/>
  <c r="W354" i="94"/>
  <c r="W171" i="291"/>
  <c r="W43" i="313"/>
  <c r="W358" i="94"/>
  <c r="W159" i="131"/>
  <c r="W263" i="94"/>
  <c r="W36" i="90"/>
  <c r="W621" i="92"/>
  <c r="W65" i="112"/>
  <c r="W679" i="92"/>
  <c r="W233" i="176"/>
  <c r="W151" i="365"/>
  <c r="W504" i="92"/>
  <c r="U249" i="90"/>
  <c r="U253" i="90" s="1"/>
  <c r="E5" i="322" s="1"/>
  <c r="W196" i="90"/>
  <c r="W249" i="90" s="1"/>
  <c r="W253" i="90" s="1"/>
  <c r="G5" i="322" s="1"/>
  <c r="H5" i="322" s="1"/>
  <c r="I5" i="322" s="1"/>
  <c r="W94" i="156"/>
  <c r="W48" i="112"/>
  <c r="W670" i="92"/>
  <c r="W26" i="131"/>
  <c r="W102" i="313"/>
  <c r="W83" i="94"/>
  <c r="W492" i="176"/>
  <c r="W47" i="112"/>
  <c r="W13" i="299"/>
  <c r="W492" i="92"/>
  <c r="W130" i="90"/>
  <c r="W533" i="176"/>
  <c r="W208" i="313"/>
  <c r="W399" i="92"/>
  <c r="W38" i="131"/>
  <c r="W26" i="112"/>
  <c r="W63" i="112"/>
  <c r="W183" i="90"/>
  <c r="W118" i="90"/>
  <c r="W42" i="131"/>
  <c r="W44" i="108"/>
  <c r="W446" i="92"/>
  <c r="W53" i="112"/>
  <c r="W231" i="156"/>
  <c r="W324" i="92"/>
  <c r="W21" i="102"/>
  <c r="W150" i="313"/>
  <c r="W142" i="90"/>
  <c r="W132" i="90"/>
  <c r="W343" i="176"/>
  <c r="W101" i="94"/>
  <c r="W111" i="291"/>
  <c r="W65" i="176"/>
  <c r="W403" i="94"/>
  <c r="W280" i="94"/>
  <c r="W67" i="90"/>
  <c r="W73" i="108"/>
  <c r="W167" i="94"/>
  <c r="W47" i="108"/>
  <c r="W84" i="90"/>
  <c r="W70" i="108"/>
  <c r="W17" i="239"/>
  <c r="W219" i="291"/>
  <c r="W85" i="176"/>
  <c r="W589" i="92"/>
  <c r="W82" i="90"/>
  <c r="W675" i="92"/>
  <c r="W159" i="291"/>
  <c r="W93" i="92"/>
  <c r="W513" i="92"/>
  <c r="U13" i="364"/>
  <c r="E7" i="322" s="1"/>
  <c r="W8" i="364"/>
  <c r="W13" i="364" s="1"/>
  <c r="G7" i="322" s="1"/>
  <c r="H7" i="322" s="1"/>
  <c r="I7" i="322" s="1"/>
  <c r="W33" i="90"/>
  <c r="W88" i="131"/>
  <c r="W68" i="94"/>
  <c r="W84" i="94"/>
  <c r="W455" i="92"/>
  <c r="W13" i="102"/>
  <c r="W9" i="364"/>
  <c r="W139" i="92"/>
  <c r="W44" i="104"/>
  <c r="W89" i="365"/>
  <c r="W19" i="104"/>
  <c r="W117" i="90"/>
  <c r="W396" i="92"/>
  <c r="W51" i="313"/>
  <c r="W223" i="176"/>
  <c r="W29" i="299"/>
  <c r="W346" i="92"/>
  <c r="W129" i="104"/>
  <c r="W41" i="156"/>
  <c r="W151" i="156"/>
  <c r="W49" i="104"/>
  <c r="W93" i="176"/>
  <c r="W113" i="94"/>
  <c r="W310" i="94"/>
  <c r="W448" i="176"/>
  <c r="W26" i="313"/>
  <c r="W256" i="92"/>
  <c r="W476" i="92"/>
  <c r="W13" i="108"/>
  <c r="W106" i="108" s="1"/>
  <c r="G16" i="322" s="1"/>
  <c r="H16" i="322" s="1"/>
  <c r="I16" i="322" s="1"/>
  <c r="W187" i="176"/>
  <c r="W267" i="94"/>
  <c r="W55" i="90"/>
  <c r="W225" i="176"/>
  <c r="W23" i="131"/>
  <c r="W526" i="176"/>
  <c r="W130" i="239"/>
  <c r="W27" i="204"/>
  <c r="W186" i="94"/>
  <c r="W240" i="94"/>
  <c r="W579" i="92"/>
  <c r="W533" i="92"/>
  <c r="W386" i="176"/>
  <c r="W13" i="131"/>
  <c r="W645" i="92"/>
  <c r="W135" i="131"/>
  <c r="W207" i="156"/>
  <c r="W128" i="291"/>
  <c r="W15" i="131"/>
  <c r="W121" i="176"/>
  <c r="W205" i="291"/>
  <c r="W86" i="92"/>
  <c r="W43" i="204"/>
  <c r="W495" i="92"/>
  <c r="W13" i="112"/>
  <c r="W76" i="112" s="1"/>
  <c r="G20" i="322" s="1"/>
  <c r="H20" i="322" s="1"/>
  <c r="I20" i="322" s="1"/>
  <c r="U76" i="112"/>
  <c r="E20" i="322" s="1"/>
  <c r="W35" i="90"/>
  <c r="W344" i="94"/>
  <c r="W197" i="291"/>
  <c r="W76" i="313"/>
  <c r="W99" i="176"/>
  <c r="W132" i="129"/>
  <c r="W22" i="131"/>
  <c r="W676" i="92"/>
  <c r="W406" i="94"/>
  <c r="W348" i="94"/>
  <c r="W84" i="176"/>
  <c r="W27" i="102"/>
  <c r="W34" i="313"/>
  <c r="W124" i="365"/>
  <c r="W81" i="365"/>
  <c r="W57" i="90"/>
  <c r="W207" i="291"/>
  <c r="W646" i="92"/>
  <c r="W213" i="94"/>
  <c r="W461" i="176"/>
  <c r="W404" i="92"/>
  <c r="W28" i="108"/>
  <c r="W100" i="94"/>
  <c r="W151" i="176"/>
  <c r="W285" i="94"/>
  <c r="W129" i="131"/>
  <c r="W395" i="94"/>
  <c r="W149" i="215"/>
  <c r="W376" i="176"/>
  <c r="W243" i="94"/>
  <c r="W60" i="108"/>
  <c r="W188" i="94"/>
  <c r="W55" i="299"/>
  <c r="W265" i="92"/>
  <c r="W430" i="176"/>
  <c r="W65" i="239"/>
  <c r="W158" i="92"/>
  <c r="W114" i="104"/>
  <c r="W328" i="176"/>
  <c r="W93" i="129"/>
  <c r="W341" i="92"/>
  <c r="W62" i="156"/>
  <c r="W144" i="215"/>
  <c r="W487" i="176"/>
  <c r="W172" i="90"/>
  <c r="W222" i="94"/>
  <c r="W626" i="92"/>
  <c r="W438" i="92"/>
  <c r="W72" i="313"/>
  <c r="W125" i="90"/>
  <c r="W14" i="220"/>
  <c r="W287" i="176"/>
  <c r="W54" i="291"/>
  <c r="W40" i="299"/>
  <c r="W535" i="176"/>
  <c r="W411" i="92"/>
  <c r="W326" i="176"/>
  <c r="W36" i="365"/>
  <c r="W81" i="108"/>
  <c r="W365" i="94"/>
  <c r="W127" i="94"/>
  <c r="W119" i="90"/>
  <c r="W123" i="94"/>
  <c r="W146" i="176"/>
  <c r="W43" i="299"/>
  <c r="W16" i="176"/>
  <c r="W499" i="176"/>
  <c r="W43" i="90"/>
  <c r="W90" i="239"/>
  <c r="W73" i="176"/>
  <c r="W98" i="291"/>
  <c r="W295" i="94"/>
  <c r="W285" i="176"/>
  <c r="W158" i="156"/>
  <c r="W88" i="90"/>
  <c r="W38" i="215"/>
  <c r="W55" i="204"/>
  <c r="W167" i="215"/>
  <c r="W39" i="215"/>
  <c r="W166" i="215"/>
  <c r="W383" i="92"/>
  <c r="W474" i="176"/>
  <c r="W155" i="92"/>
  <c r="W23" i="94"/>
  <c r="W42" i="215"/>
  <c r="W464" i="176"/>
  <c r="W22" i="108"/>
  <c r="W111" i="94"/>
  <c r="W173" i="94"/>
  <c r="W335" i="176"/>
  <c r="W44" i="90"/>
  <c r="W135" i="90"/>
  <c r="W193" i="176"/>
  <c r="W555" i="92"/>
  <c r="W293" i="92"/>
  <c r="W217" i="176"/>
  <c r="W76" i="291"/>
  <c r="W308" i="176"/>
  <c r="W29" i="215"/>
  <c r="W499" i="92"/>
  <c r="W29" i="313"/>
  <c r="W428" i="176"/>
  <c r="W382" i="176"/>
  <c r="W217" i="313"/>
  <c r="W98" i="108"/>
  <c r="W502" i="176"/>
  <c r="W353" i="176"/>
  <c r="W477" i="176"/>
  <c r="W159" i="94"/>
  <c r="W15" i="94"/>
  <c r="W531" i="92"/>
  <c r="W565" i="92"/>
  <c r="W379" i="94"/>
  <c r="W51" i="112"/>
  <c r="W28" i="291"/>
  <c r="W75" i="291"/>
  <c r="W93" i="215"/>
  <c r="W283" i="94"/>
  <c r="W32" i="176"/>
  <c r="W366" i="94"/>
  <c r="W117" i="215"/>
  <c r="W144" i="365"/>
  <c r="W101" i="129"/>
  <c r="W72" i="215"/>
  <c r="W44" i="291"/>
  <c r="W322" i="94"/>
  <c r="W152" i="92"/>
  <c r="W379" i="92"/>
  <c r="W50" i="112"/>
  <c r="W195" i="94"/>
  <c r="W365" i="176"/>
  <c r="W98" i="156"/>
  <c r="W133" i="94"/>
  <c r="W59" i="223"/>
  <c r="W162" i="291"/>
  <c r="W111" i="313"/>
  <c r="W255" i="176"/>
  <c r="W363" i="176"/>
  <c r="W433" i="92"/>
  <c r="W84" i="129"/>
  <c r="W158" i="176"/>
  <c r="W70" i="215"/>
  <c r="W69" i="239"/>
  <c r="W184" i="156"/>
  <c r="W103" i="104"/>
  <c r="W31" i="239"/>
  <c r="W19" i="220"/>
  <c r="W462" i="92"/>
  <c r="W637" i="92"/>
  <c r="W46" i="291"/>
  <c r="W126" i="104"/>
  <c r="W126" i="94"/>
  <c r="W12" i="90"/>
  <c r="W190" i="90" s="1"/>
  <c r="W251" i="90" s="1"/>
  <c r="U190" i="90"/>
  <c r="U251" i="90" s="1"/>
  <c r="W351" i="176"/>
  <c r="W396" i="176"/>
  <c r="W15" i="299"/>
  <c r="W34" i="291"/>
  <c r="W215" i="313"/>
  <c r="W248" i="94"/>
  <c r="W351" i="92"/>
  <c r="W159" i="156"/>
  <c r="W282" i="92"/>
  <c r="W68" i="92"/>
  <c r="W207" i="94"/>
  <c r="W227" i="291"/>
  <c r="W190" i="365"/>
  <c r="W28" i="223"/>
  <c r="W408" i="92"/>
  <c r="W215" i="92"/>
  <c r="W177" i="94"/>
  <c r="W226" i="176"/>
  <c r="W43" i="215"/>
  <c r="W160" i="156"/>
  <c r="W69" i="104"/>
  <c r="W56" i="92"/>
  <c r="W63" i="313"/>
  <c r="W204" i="313"/>
  <c r="W48" i="215"/>
  <c r="W246" i="92"/>
  <c r="W208" i="94"/>
  <c r="W85" i="90"/>
  <c r="W667" i="92"/>
  <c r="W87" i="313"/>
  <c r="W400" i="176"/>
  <c r="W106" i="176"/>
  <c r="W51" i="108"/>
  <c r="W161" i="291"/>
  <c r="W404" i="94"/>
  <c r="W105" i="92"/>
  <c r="W40" i="204"/>
  <c r="W36" i="129"/>
  <c r="W110" i="92"/>
  <c r="W20" i="220"/>
  <c r="W102" i="104"/>
  <c r="W316" i="176"/>
  <c r="W405" i="94"/>
  <c r="W82" i="131"/>
  <c r="W61" i="129"/>
  <c r="W107" i="92"/>
  <c r="W121" i="239"/>
  <c r="W339" i="94"/>
  <c r="W90" i="104"/>
  <c r="W13" i="239"/>
  <c r="W134" i="156"/>
  <c r="W34" i="215"/>
  <c r="W174" i="176"/>
  <c r="W23" i="156"/>
  <c r="W120" i="94"/>
  <c r="W38" i="104"/>
  <c r="W394" i="94"/>
  <c r="W176" i="90"/>
  <c r="W108" i="90"/>
  <c r="W497" i="92"/>
  <c r="W91" i="131"/>
  <c r="W418" i="92"/>
  <c r="W235" i="90"/>
  <c r="W349" i="94"/>
  <c r="W139" i="313"/>
  <c r="W422" i="94"/>
  <c r="W231" i="176"/>
  <c r="W213" i="291"/>
  <c r="W343" i="94"/>
  <c r="W75" i="313"/>
  <c r="W143" i="92"/>
  <c r="W377" i="176"/>
  <c r="W11" i="364"/>
  <c r="W139" i="156"/>
  <c r="W75" i="108"/>
  <c r="W178" i="92"/>
  <c r="W281" i="92"/>
  <c r="W76" i="131"/>
  <c r="W210" i="156"/>
  <c r="W146" i="365"/>
  <c r="W60" i="104"/>
  <c r="W34" i="112"/>
  <c r="W107" i="313"/>
  <c r="W387" i="92"/>
  <c r="W371" i="94"/>
  <c r="W75" i="129"/>
  <c r="W161" i="90"/>
  <c r="W158" i="365"/>
  <c r="W415" i="94"/>
  <c r="W236" i="92"/>
  <c r="W558" i="92"/>
  <c r="W334" i="92"/>
  <c r="W54" i="131"/>
  <c r="W386" i="92"/>
  <c r="W417" i="92"/>
  <c r="W46" i="204"/>
  <c r="W407" i="92"/>
  <c r="W253" i="94"/>
  <c r="W15" i="176"/>
  <c r="W49" i="108"/>
  <c r="W87" i="104"/>
  <c r="W19" i="156"/>
  <c r="W29" i="90"/>
  <c r="W59" i="215"/>
  <c r="W24" i="313"/>
  <c r="W35" i="104"/>
  <c r="W130" i="156"/>
  <c r="W184" i="94"/>
  <c r="W70" i="291"/>
  <c r="W272" i="94"/>
  <c r="W134" i="215"/>
  <c r="W668" i="92"/>
  <c r="W64" i="90"/>
  <c r="W250" i="92"/>
  <c r="W75" i="156"/>
  <c r="W129" i="156"/>
  <c r="W118" i="92"/>
  <c r="W104" i="365"/>
  <c r="W28" i="102"/>
  <c r="W96" i="94"/>
  <c r="W59" i="131"/>
  <c r="W22" i="313"/>
  <c r="W16" i="94"/>
  <c r="W71" i="90"/>
  <c r="W51" i="239"/>
  <c r="W140" i="92"/>
  <c r="W30" i="215"/>
  <c r="W29" i="92"/>
  <c r="W23" i="220"/>
  <c r="W363" i="92"/>
  <c r="W40" i="104"/>
  <c r="W208" i="156"/>
  <c r="W139" i="90"/>
  <c r="W40" i="131"/>
  <c r="W123" i="176"/>
  <c r="W175" i="176"/>
  <c r="W83" i="92"/>
  <c r="W197" i="94"/>
  <c r="W133" i="131"/>
  <c r="W52" i="94"/>
  <c r="W106" i="291"/>
  <c r="W139" i="131"/>
  <c r="W672" i="92"/>
  <c r="W41" i="90"/>
  <c r="W435" i="176"/>
  <c r="W59" i="239"/>
  <c r="W165" i="291"/>
  <c r="W219" i="94"/>
  <c r="W436" i="176"/>
  <c r="W153" i="176"/>
  <c r="W541" i="92"/>
  <c r="W19" i="365"/>
  <c r="W160" i="94"/>
  <c r="W183" i="176"/>
  <c r="W47" i="90"/>
  <c r="W310" i="176"/>
  <c r="W62" i="131"/>
  <c r="W142" i="129"/>
  <c r="W101" i="156"/>
  <c r="W131" i="131"/>
  <c r="W479" i="176"/>
  <c r="W20" i="102"/>
  <c r="W554" i="92"/>
  <c r="W202" i="291"/>
  <c r="W51" i="129"/>
  <c r="W661" i="92"/>
  <c r="W188" i="313"/>
  <c r="W105" i="131"/>
  <c r="W14" i="131"/>
  <c r="W24" i="131"/>
  <c r="W472" i="176"/>
  <c r="W16" i="108"/>
  <c r="W314" i="94"/>
  <c r="W76" i="239"/>
  <c r="W95" i="94"/>
  <c r="W84" i="365"/>
  <c r="W36" i="313"/>
  <c r="W64" i="239"/>
  <c r="W366" i="176"/>
  <c r="W50" i="94"/>
  <c r="W41" i="299"/>
  <c r="W104" i="104"/>
  <c r="W451" i="176"/>
  <c r="W74" i="291"/>
  <c r="W34" i="156"/>
  <c r="W500" i="176"/>
  <c r="W54" i="108"/>
  <c r="W35" i="299"/>
  <c r="W147" i="239"/>
  <c r="W150" i="215"/>
  <c r="W422" i="176"/>
  <c r="W32" i="102"/>
  <c r="W227" i="176"/>
  <c r="W247" i="92"/>
  <c r="W38" i="204"/>
  <c r="W137" i="239"/>
  <c r="W29" i="239"/>
  <c r="W505" i="176"/>
  <c r="W150" i="239"/>
  <c r="W181" i="94"/>
  <c r="W425" i="176"/>
  <c r="W159" i="176"/>
  <c r="W46" i="313"/>
  <c r="W489" i="176"/>
  <c r="W523" i="176"/>
  <c r="W40" i="365"/>
  <c r="W86" i="129"/>
  <c r="W178" i="94"/>
  <c r="W56" i="291"/>
  <c r="W640" i="92"/>
  <c r="W524" i="176"/>
  <c r="W172" i="365"/>
  <c r="W274" i="176"/>
  <c r="W73" i="131"/>
  <c r="W384" i="94"/>
  <c r="W655" i="92"/>
  <c r="W36" i="239"/>
  <c r="W97" i="94"/>
  <c r="W119" i="104"/>
  <c r="W56" i="223"/>
  <c r="W464" i="92"/>
  <c r="W297" i="94"/>
  <c r="W347" i="176"/>
  <c r="W501" i="92"/>
  <c r="W30" i="223"/>
  <c r="W45" i="215"/>
  <c r="W117" i="156"/>
  <c r="W342" i="176"/>
  <c r="W54" i="299"/>
  <c r="W23" i="108"/>
  <c r="W167" i="90"/>
  <c r="W134" i="94"/>
  <c r="W249" i="94"/>
  <c r="W72" i="365"/>
  <c r="W81" i="131"/>
  <c r="W119" i="92"/>
  <c r="W80" i="239"/>
  <c r="W216" i="94"/>
  <c r="W191" i="176"/>
  <c r="W45" i="313"/>
  <c r="W330" i="92"/>
  <c r="W112" i="291"/>
  <c r="W149" i="94"/>
  <c r="W60" i="90"/>
  <c r="W126" i="156"/>
  <c r="W109" i="291"/>
  <c r="W163" i="176"/>
  <c r="W52" i="223"/>
  <c r="W27" i="223"/>
  <c r="W253" i="176"/>
  <c r="W78" i="176"/>
  <c r="W121" i="215"/>
  <c r="W222" i="92"/>
  <c r="W81" i="92"/>
  <c r="W170" i="365"/>
  <c r="W116" i="313"/>
  <c r="W94" i="291"/>
  <c r="W46" i="220"/>
  <c r="W160" i="92"/>
  <c r="W402" i="92"/>
  <c r="W51" i="223"/>
  <c r="W58" i="204"/>
  <c r="W57" i="299"/>
  <c r="W123" i="90"/>
  <c r="W70" i="112"/>
  <c r="W239" i="94"/>
  <c r="W76" i="104"/>
  <c r="W131" i="104" s="1"/>
  <c r="W133" i="104" s="1"/>
  <c r="G13" i="322" s="1"/>
  <c r="H13" i="322" s="1"/>
  <c r="I13" i="322" s="1"/>
  <c r="U131" i="104"/>
  <c r="U133" i="104" s="1"/>
  <c r="E13" i="322" s="1"/>
  <c r="W84" i="92"/>
  <c r="W129" i="291"/>
  <c r="W158" i="215"/>
  <c r="W266" i="92"/>
  <c r="W134" i="90"/>
  <c r="W115" i="129"/>
  <c r="W53" i="108"/>
  <c r="W165" i="215"/>
  <c r="W218" i="156"/>
  <c r="W367" i="92"/>
  <c r="U593" i="92"/>
  <c r="W472" i="92"/>
  <c r="W593" i="92" s="1"/>
  <c r="W55" i="223"/>
  <c r="W118" i="291"/>
  <c r="W37" i="291"/>
  <c r="W608" i="92"/>
  <c r="W150" i="156"/>
  <c r="W309" i="94"/>
  <c r="W298" i="94"/>
  <c r="W485" i="92"/>
  <c r="W16" i="220"/>
  <c r="W192" i="365"/>
  <c r="W47" i="239"/>
  <c r="W123" i="365"/>
  <c r="W17" i="90"/>
  <c r="W373" i="176"/>
  <c r="W642" i="92"/>
  <c r="W83" i="156"/>
  <c r="W40" i="156"/>
  <c r="W125" i="104"/>
  <c r="W219" i="92"/>
  <c r="W614" i="92"/>
  <c r="W35" i="131"/>
  <c r="W108" i="131" s="1"/>
  <c r="X108" i="131" s="1"/>
  <c r="U108" i="131"/>
  <c r="W60" i="239"/>
  <c r="W46" i="239"/>
  <c r="W144" i="94"/>
  <c r="W185" i="313"/>
  <c r="W61" i="239"/>
  <c r="W221" i="291"/>
  <c r="W38" i="223"/>
  <c r="W15" i="223"/>
  <c r="W269" i="92"/>
  <c r="W61" i="131"/>
  <c r="W380" i="94"/>
  <c r="W115" i="156"/>
  <c r="W392" i="176"/>
  <c r="W466" i="92"/>
  <c r="W89" i="104"/>
  <c r="W228" i="291"/>
  <c r="W587" i="92"/>
  <c r="W63" i="239"/>
  <c r="W88" i="313"/>
  <c r="W611" i="92"/>
  <c r="W236" i="94"/>
  <c r="W305" i="176"/>
  <c r="W76" i="215"/>
  <c r="W176" i="365"/>
  <c r="W125" i="291"/>
  <c r="W74" i="94"/>
  <c r="W361" i="176"/>
  <c r="W56" i="112"/>
  <c r="W124" i="239"/>
  <c r="W96" i="365"/>
  <c r="W322" i="176"/>
  <c r="W54" i="156"/>
  <c r="W210" i="94"/>
  <c r="W30" i="313"/>
  <c r="W90" i="156"/>
  <c r="W320" i="92"/>
  <c r="W164" i="291"/>
  <c r="W132" i="239"/>
  <c r="W13" i="223"/>
  <c r="W349" i="176"/>
  <c r="W429" i="176"/>
  <c r="W317" i="176"/>
  <c r="W159" i="90"/>
  <c r="W127" i="104"/>
  <c r="W170" i="291"/>
  <c r="W283" i="176"/>
  <c r="W281" i="176"/>
  <c r="W58" i="156"/>
  <c r="W478" i="92"/>
  <c r="W221" i="94"/>
  <c r="W118" i="365"/>
  <c r="W459" i="92"/>
  <c r="W104" i="131"/>
  <c r="W471" i="176"/>
  <c r="W128" i="239"/>
  <c r="W144" i="156"/>
  <c r="W49" i="131"/>
  <c r="W112" i="239"/>
  <c r="W529" i="92"/>
  <c r="W42" i="291"/>
  <c r="W43" i="156"/>
  <c r="W339" i="92"/>
  <c r="W37" i="94"/>
  <c r="W12" i="156"/>
  <c r="W16" i="365"/>
  <c r="W39" i="104"/>
  <c r="W52" i="365"/>
  <c r="W149" i="365"/>
  <c r="W638" i="92"/>
  <c r="W105" i="215"/>
  <c r="W112" i="365"/>
  <c r="W153" i="291"/>
  <c r="W45" i="129"/>
  <c r="W67" i="239"/>
  <c r="W85" i="108"/>
  <c r="W87" i="215"/>
  <c r="W601" i="92"/>
  <c r="W52" i="156"/>
  <c r="W55" i="104"/>
  <c r="W130" i="94"/>
  <c r="W115" i="291"/>
  <c r="W516" i="176"/>
  <c r="W447" i="176"/>
  <c r="W62" i="239"/>
  <c r="W67" i="291"/>
  <c r="W23" i="102"/>
  <c r="W161" i="365"/>
  <c r="W685" i="92"/>
  <c r="W653" i="92"/>
  <c r="W392" i="94"/>
  <c r="W138" i="313"/>
  <c r="W136" i="156"/>
  <c r="W280" i="92"/>
  <c r="W48" i="92"/>
  <c r="W145" i="365"/>
  <c r="W36" i="108"/>
  <c r="W220" i="291"/>
  <c r="W120" i="104"/>
  <c r="W24" i="104"/>
  <c r="W147" i="129"/>
  <c r="W68" i="215"/>
  <c r="W503" i="92"/>
  <c r="W89" i="108"/>
  <c r="W477" i="92"/>
  <c r="W356" i="94"/>
  <c r="W81" i="176"/>
  <c r="W153" i="365"/>
  <c r="W352" i="92"/>
  <c r="W104" i="129"/>
  <c r="W54" i="204"/>
  <c r="W496" i="92"/>
  <c r="W289" i="94"/>
  <c r="W11" i="94"/>
  <c r="W426" i="94" s="1"/>
  <c r="G10" i="322" s="1"/>
  <c r="H10" i="322" s="1"/>
  <c r="I10" i="322" s="1"/>
  <c r="U426" i="94"/>
  <c r="E10" i="322" s="1"/>
  <c r="W20" i="131"/>
  <c r="W45" i="102"/>
  <c r="W223" i="291"/>
  <c r="W52" i="92"/>
  <c r="W384" i="92"/>
  <c r="W376" i="92"/>
  <c r="W230" i="291"/>
  <c r="W14" i="90"/>
  <c r="W215" i="291"/>
  <c r="W354" i="92"/>
  <c r="W47" i="129"/>
  <c r="W248" i="176"/>
  <c r="W62" i="176"/>
  <c r="W204" i="176"/>
  <c r="W59" i="92"/>
  <c r="W71" i="176"/>
  <c r="W79" i="176"/>
  <c r="W50" i="365"/>
  <c r="W54" i="112"/>
  <c r="V48" i="220"/>
  <c r="F3" i="322" s="1"/>
  <c r="W11" i="220"/>
  <c r="W48" i="220" s="1"/>
  <c r="G3" i="322" s="1"/>
  <c r="H3" i="322" s="1"/>
  <c r="I3" i="322" s="1"/>
  <c r="W306" i="92"/>
  <c r="W11" i="223"/>
  <c r="W65" i="223" s="1"/>
  <c r="U65" i="223"/>
  <c r="W66" i="94"/>
  <c r="W203" i="156"/>
  <c r="W106" i="92"/>
  <c r="W31" i="112"/>
  <c r="W323" i="92"/>
  <c r="W166" i="291"/>
  <c r="W131" i="365"/>
  <c r="W116" i="129"/>
  <c r="W168" i="365"/>
  <c r="W106" i="131"/>
  <c r="W408" i="94"/>
  <c r="W30" i="176"/>
  <c r="W191" i="291"/>
  <c r="W161" i="239"/>
  <c r="W162" i="239" s="1"/>
  <c r="H2" i="322"/>
  <c r="W698" i="92"/>
  <c r="G8" i="322" s="1"/>
  <c r="H8" i="322" s="1"/>
  <c r="I8" i="322" s="1"/>
  <c r="G9" i="322"/>
  <c r="H9" i="322" s="1"/>
  <c r="I9" i="322" s="1"/>
  <c r="X169" i="215"/>
  <c r="G6" i="322"/>
  <c r="H6" i="322" s="1"/>
  <c r="I6" i="322" s="1"/>
  <c r="X539" i="176"/>
  <c r="W163" i="131" l="1"/>
  <c r="G17" i="322" s="1"/>
  <c r="H17" i="322" s="1"/>
  <c r="I17" i="322" s="1"/>
  <c r="X18" i="115"/>
  <c r="U163" i="131"/>
  <c r="E17" i="322" s="1"/>
  <c r="U698" i="92"/>
  <c r="E8" i="322" s="1"/>
  <c r="G26" i="322"/>
  <c r="I2" i="322"/>
  <c r="H26" i="322"/>
  <c r="I26" i="322" l="1"/>
  <c r="J1" i="322"/>
  <c r="G28" i="322"/>
  <c r="H28" i="322" s="1"/>
  <c r="G30" i="322" l="1"/>
  <c r="H30" i="3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Karasu, Aida</author>
  </authors>
  <commentList>
    <comment ref="B54" authorId="0" shapeId="0" xr:uid="{A0075F91-AD7A-499F-A930-B3F75A0A844B}">
      <text>
        <r>
          <rPr>
            <sz val="9"/>
            <color indexed="81"/>
            <rFont val="Segoe UI"/>
            <family val="2"/>
          </rPr>
          <t xml:space="preserve">Bodenreinigungsfläche
von Studierendenwerk
</t>
        </r>
      </text>
    </comment>
  </commentList>
</comments>
</file>

<file path=xl/sharedStrings.xml><?xml version="1.0" encoding="utf-8"?>
<sst xmlns="http://schemas.openxmlformats.org/spreadsheetml/2006/main" count="29762" uniqueCount="3636">
  <si>
    <t>Los 3</t>
  </si>
  <si>
    <t>keine Reinigung</t>
  </si>
  <si>
    <t>Stunden Semester</t>
  </si>
  <si>
    <t>Stunden vorlesungsfrei</t>
  </si>
  <si>
    <t>Semester</t>
  </si>
  <si>
    <t>Vorlesungsfrei</t>
  </si>
  <si>
    <t>€/Jahr netto</t>
  </si>
  <si>
    <t>€/Monat netto</t>
  </si>
  <si>
    <t>€/Monat brutto</t>
  </si>
  <si>
    <t>Gebäude: 1 121 Recht und Wirtschaft alt</t>
  </si>
  <si>
    <t>Gebäude: 1 126 Rewi CONTAINER</t>
  </si>
  <si>
    <t>Gebäude: 1 222 Info-Box</t>
  </si>
  <si>
    <t>Gebäude: 1 131 Universitätsbibliothek</t>
  </si>
  <si>
    <t>Gebäude: 1 137 Georg-Forster-Haus</t>
  </si>
  <si>
    <t>Gebäude: 1 139 Schule des Sehens</t>
  </si>
  <si>
    <t>Gebäude: 1 141 Philosophicum I</t>
  </si>
  <si>
    <t>Gebäude: 1 158 Philosophicum II</t>
  </si>
  <si>
    <t>Gebäude: 1 226 BWL, Welderweg 7</t>
  </si>
  <si>
    <t>Gebäude: 1 362 Bau Q</t>
  </si>
  <si>
    <t>x</t>
  </si>
  <si>
    <t>Gebäude: 7 111 Domus</t>
  </si>
  <si>
    <t>Gebäude: 7 121 Schönborner Hof und Wichernhaus</t>
  </si>
  <si>
    <t>Gebäude: 9 123 Studienkolleg</t>
  </si>
  <si>
    <t>Gebäude: 9 139 Am Kisselberg</t>
  </si>
  <si>
    <t>Gebäude: 9 181 Medienhaus</t>
  </si>
  <si>
    <t>Gebäude: 9 182 Taubertsberg II</t>
  </si>
  <si>
    <t>Gebäude: 9 183 Taubertsberg I</t>
  </si>
  <si>
    <t>Gebäude: 9 184 Taubertsberg III</t>
  </si>
  <si>
    <t>Gebäude: 9 125 Kantstraße 2</t>
  </si>
  <si>
    <t>Gebäude: 9 133 Hegelstraße 59</t>
  </si>
  <si>
    <t>Gebäude: 9 135 HDI-Gebäude</t>
  </si>
  <si>
    <t>Gebäude: 9232 Ernst-Ludwig-Str 10</t>
  </si>
  <si>
    <t>Gebäude: 9 359 Bonifaziusturm A</t>
  </si>
  <si>
    <t>Sonderreinigung</t>
  </si>
  <si>
    <t>Summe</t>
  </si>
  <si>
    <t>Angabe der durchschnittlich eingesetzten Anzahl von Mitarbeitenden in den Objekten des Loses pro Tag</t>
  </si>
  <si>
    <t>19 % MwSt.:</t>
  </si>
  <si>
    <t>Gesamt</t>
  </si>
  <si>
    <t>Räume</t>
  </si>
  <si>
    <t>Gebäude: 1 121  Recht und Wirtschaft alt</t>
  </si>
  <si>
    <t>Gebäude: 1 222 Infobox</t>
  </si>
  <si>
    <t>Gebäude: 1 226  BWL, Welderweg 7</t>
  </si>
  <si>
    <t>Gebäude: 1 137 Sowi/GFG</t>
  </si>
  <si>
    <t>Gebäude: 1 141 Philosophicum</t>
  </si>
  <si>
    <t>Gebäude: 9 133 Aareon/Hegelstr.</t>
  </si>
  <si>
    <t>Gebäude: 9 135 HDI</t>
  </si>
  <si>
    <t>Gebäude: 9 139 Kisselberg</t>
  </si>
  <si>
    <t>Gebäude: 9 125 BKM-Gebäude</t>
  </si>
  <si>
    <t>1. Ausfüllen der Tabellen SVS Unterhaltsreinigung, Kalkulation B11 und C1, Kalkulation D1, Kalkulation D2, SVS Sonn-/Feiertage, SVS Nachtarbeit, SVS Bedarfsreinigung, SVS Baureinigung und SVS Glasreinigung</t>
  </si>
  <si>
    <r>
      <t xml:space="preserve">Für die Bearbeitung der Ausschreibungsunterlage müssen oben aufgeführte Tabellen unter Beachtung der Kalkulationshinweise und der Leistungsbeschreibung ausgefüllt werden. </t>
    </r>
    <r>
      <rPr>
        <b/>
        <sz val="10"/>
        <rFont val="Arial"/>
        <family val="2"/>
      </rPr>
      <t>Hierzu sind alle blau hinterlegten Felder auszufüllen.</t>
    </r>
    <r>
      <rPr>
        <sz val="10"/>
        <rFont val="Arial"/>
        <family val="2"/>
      </rPr>
      <t xml:space="preserve"> Der von Ihnen dargestellte Stundenverrechnungssatz wird automatisch in das Preisblatt übernommen. </t>
    </r>
  </si>
  <si>
    <t>Bitte beachten Sie, dass alle Felder ausgefüllt sein müssen.</t>
  </si>
  <si>
    <t>2. Ausfüllen der Tabelle Leistungswerte</t>
  </si>
  <si>
    <t>Siehe Dokument "Kalkulationshinweise"</t>
  </si>
  <si>
    <t>3. Ausfüllen Preisblatt Sonderreinigung</t>
  </si>
  <si>
    <t xml:space="preserve">Im Preisblatt Sonderreinigung sind die blau hinterlegten Felder zu bearbeiten. In diesen Feldern geben Sie bitte das Leistungsmass in m²/h  in die blauen Felder ein. Der Quadratmeterpreis wird dann automatisch auf der Grundlage der Regiestundensätze berechnet. </t>
  </si>
  <si>
    <t>4. Ausfüllen Preisblatt Zusatzreinigung</t>
  </si>
  <si>
    <t xml:space="preserve">Im Preisblatt Zusatzreinigung sind die blau hinterlegten Felder zu bearbeiten. In diesen Feldern geben Sie den Zeitbedarf in Stunden als Dezimalzahl  in die blauen Felder ein. Der Jahrespreis wird dann automatisch auf der Grundlage des SVS Unterhaltsreinigung berechnet. </t>
  </si>
  <si>
    <t>In den Arbeitsblättern "Leistungsbeschreibung A7-Ij" ist das Leistungsverzeichnis für jede Raumgruppe aus dem Arbeitsblatt "Leistungswerte" mit vorkalkulierten Zeitwerten hinterlegt.</t>
  </si>
  <si>
    <t>Semester frei</t>
  </si>
  <si>
    <t>LV-Faktor</t>
  </si>
  <si>
    <t>j</t>
  </si>
  <si>
    <t>h</t>
  </si>
  <si>
    <t>v</t>
  </si>
  <si>
    <t>m</t>
  </si>
  <si>
    <t>Reinigungs   gruppe</t>
  </si>
  <si>
    <t>LW Bieter</t>
  </si>
  <si>
    <t>Häufigkeiten</t>
  </si>
  <si>
    <t>LW Maximum</t>
  </si>
  <si>
    <t>Häufigkeit Semester</t>
  </si>
  <si>
    <t>Häufigkeit Semesterfrei</t>
  </si>
  <si>
    <t>A0</t>
  </si>
  <si>
    <t>Eingangshallen, Windfang, Foyer,
Flure, Verkehrsflächen</t>
  </si>
  <si>
    <t>A0T</t>
  </si>
  <si>
    <t>AF0</t>
  </si>
  <si>
    <t>Aufzüge</t>
  </si>
  <si>
    <t>AF0T</t>
  </si>
  <si>
    <t>AT0</t>
  </si>
  <si>
    <t>Treppenhäuser</t>
  </si>
  <si>
    <t>AT0T</t>
  </si>
  <si>
    <t>B0</t>
  </si>
  <si>
    <t>Seminarräume, Hörsäle, Bibliotheken,
Praktikumsräume, PC-Räume, Ausstellungsräume</t>
  </si>
  <si>
    <t>B0T</t>
  </si>
  <si>
    <t>C0</t>
  </si>
  <si>
    <t>Sanitärräume, Naßzellen,
Umkleideräume, Spülküchen</t>
  </si>
  <si>
    <t>D0</t>
  </si>
  <si>
    <t>Laborräume, Räume mit speziellem Gefährdungspotenzial</t>
  </si>
  <si>
    <t>D0T</t>
  </si>
  <si>
    <t>E0</t>
  </si>
  <si>
    <t>Arbeitsräume, Büros,</t>
  </si>
  <si>
    <t>E0T</t>
  </si>
  <si>
    <t>F0</t>
  </si>
  <si>
    <t>Sozialräume, Teeküchen</t>
  </si>
  <si>
    <t>F0T</t>
  </si>
  <si>
    <t>G0</t>
  </si>
  <si>
    <t>Werkstätten</t>
  </si>
  <si>
    <t>G0T</t>
  </si>
  <si>
    <t>H0</t>
  </si>
  <si>
    <t xml:space="preserve">Archive, Abstellräume, </t>
  </si>
  <si>
    <t>H0T</t>
  </si>
  <si>
    <t>I0</t>
  </si>
  <si>
    <t xml:space="preserve">Balkone, Terrassen, </t>
  </si>
  <si>
    <t>I0T</t>
  </si>
  <si>
    <t>AFm</t>
  </si>
  <si>
    <t>Aufzug</t>
  </si>
  <si>
    <t>AFmT</t>
  </si>
  <si>
    <t>AF1</t>
  </si>
  <si>
    <t>AF1T</t>
  </si>
  <si>
    <t>AF2</t>
  </si>
  <si>
    <t>AF2T</t>
  </si>
  <si>
    <t>AF3</t>
  </si>
  <si>
    <t>AF3T</t>
  </si>
  <si>
    <t>AF5</t>
  </si>
  <si>
    <t>AF5t</t>
  </si>
  <si>
    <t>ATj</t>
  </si>
  <si>
    <t>ATjT</t>
  </si>
  <si>
    <t>ATm</t>
  </si>
  <si>
    <t>ATmT</t>
  </si>
  <si>
    <t>AT1</t>
  </si>
  <si>
    <t>AT1T</t>
  </si>
  <si>
    <t>AT2</t>
  </si>
  <si>
    <t>AT2T</t>
  </si>
  <si>
    <t>AT3</t>
  </si>
  <si>
    <t>AT3T</t>
  </si>
  <si>
    <t>AT5</t>
  </si>
  <si>
    <t>AT5t</t>
  </si>
  <si>
    <t>AT6</t>
  </si>
  <si>
    <t>AT6T</t>
  </si>
  <si>
    <t>AT7</t>
  </si>
  <si>
    <t>AT7t</t>
  </si>
  <si>
    <t>Aj</t>
  </si>
  <si>
    <t>AjT</t>
  </si>
  <si>
    <t>Ah</t>
  </si>
  <si>
    <t>AhT</t>
  </si>
  <si>
    <t>Av</t>
  </si>
  <si>
    <t>AvT</t>
  </si>
  <si>
    <t>Am</t>
  </si>
  <si>
    <t>AmT</t>
  </si>
  <si>
    <t>A1</t>
  </si>
  <si>
    <t>A1T</t>
  </si>
  <si>
    <t>A2</t>
  </si>
  <si>
    <t>A2T</t>
  </si>
  <si>
    <t>A3</t>
  </si>
  <si>
    <t>A3T</t>
  </si>
  <si>
    <t>A5</t>
  </si>
  <si>
    <t>A5t</t>
  </si>
  <si>
    <t>A6</t>
  </si>
  <si>
    <t>A6t</t>
  </si>
  <si>
    <t>A7</t>
  </si>
  <si>
    <t>A7t</t>
  </si>
  <si>
    <t>Bj</t>
  </si>
  <si>
    <t>BjT</t>
  </si>
  <si>
    <t>Bh</t>
  </si>
  <si>
    <t>BhT</t>
  </si>
  <si>
    <t>Bv</t>
  </si>
  <si>
    <t>BvT</t>
  </si>
  <si>
    <t>Bm</t>
  </si>
  <si>
    <t>BmT</t>
  </si>
  <si>
    <t>B1</t>
  </si>
  <si>
    <t>B1T</t>
  </si>
  <si>
    <t>B2</t>
  </si>
  <si>
    <t>B2T</t>
  </si>
  <si>
    <t>B3</t>
  </si>
  <si>
    <t>B3T</t>
  </si>
  <si>
    <t>B5</t>
  </si>
  <si>
    <t>B5t</t>
  </si>
  <si>
    <t>B6</t>
  </si>
  <si>
    <t>B6t</t>
  </si>
  <si>
    <t>B7</t>
  </si>
  <si>
    <t>B7t</t>
  </si>
  <si>
    <t>Cm</t>
  </si>
  <si>
    <t>Sanitärräume, Naßzellen, Umkleideräume, Spülküchen</t>
  </si>
  <si>
    <t>C1</t>
  </si>
  <si>
    <t>C2</t>
  </si>
  <si>
    <t>C3</t>
  </si>
  <si>
    <t>C5</t>
  </si>
  <si>
    <t>C6</t>
  </si>
  <si>
    <t>C7</t>
  </si>
  <si>
    <t>C10</t>
  </si>
  <si>
    <t>C12</t>
  </si>
  <si>
    <t>C14</t>
  </si>
  <si>
    <t>Dj</t>
  </si>
  <si>
    <t>Djt</t>
  </si>
  <si>
    <t>Dh</t>
  </si>
  <si>
    <t>DhT</t>
  </si>
  <si>
    <t>Dv</t>
  </si>
  <si>
    <t>DvT</t>
  </si>
  <si>
    <t>Dm</t>
  </si>
  <si>
    <t>DmT</t>
  </si>
  <si>
    <t>D1</t>
  </si>
  <si>
    <t>D1T</t>
  </si>
  <si>
    <t>D2</t>
  </si>
  <si>
    <t>D2t</t>
  </si>
  <si>
    <t>D3</t>
  </si>
  <si>
    <t>D3t</t>
  </si>
  <si>
    <t>D5</t>
  </si>
  <si>
    <t>D5t</t>
  </si>
  <si>
    <t>D6</t>
  </si>
  <si>
    <t>D6t</t>
  </si>
  <si>
    <t>D7</t>
  </si>
  <si>
    <t>D7t</t>
  </si>
  <si>
    <t>Ej</t>
  </si>
  <si>
    <t>Arbeitsräume, Büros, Fachschaftsräume</t>
  </si>
  <si>
    <t>EjT</t>
  </si>
  <si>
    <t>Eh</t>
  </si>
  <si>
    <t>EhT</t>
  </si>
  <si>
    <t>Ev</t>
  </si>
  <si>
    <t>EvT</t>
  </si>
  <si>
    <t>Em</t>
  </si>
  <si>
    <t>EmT</t>
  </si>
  <si>
    <t>E1</t>
  </si>
  <si>
    <t>E1T</t>
  </si>
  <si>
    <t>E2</t>
  </si>
  <si>
    <t>E2T</t>
  </si>
  <si>
    <t>E3</t>
  </si>
  <si>
    <t>E3T</t>
  </si>
  <si>
    <t>E5</t>
  </si>
  <si>
    <t>E5T</t>
  </si>
  <si>
    <t>E6</t>
  </si>
  <si>
    <t>E6T</t>
  </si>
  <si>
    <t>E7</t>
  </si>
  <si>
    <t>E7T</t>
  </si>
  <si>
    <t>Fj</t>
  </si>
  <si>
    <t>FjT</t>
  </si>
  <si>
    <t>Fh</t>
  </si>
  <si>
    <t>FhT</t>
  </si>
  <si>
    <t>Fv</t>
  </si>
  <si>
    <t>FvT</t>
  </si>
  <si>
    <t>Fm</t>
  </si>
  <si>
    <t>FmT</t>
  </si>
  <si>
    <t>F1</t>
  </si>
  <si>
    <t>F1T</t>
  </si>
  <si>
    <t>F2</t>
  </si>
  <si>
    <t>F2T</t>
  </si>
  <si>
    <t>F3</t>
  </si>
  <si>
    <t>F3T</t>
  </si>
  <si>
    <t>F5</t>
  </si>
  <si>
    <t>F5T</t>
  </si>
  <si>
    <t>F6</t>
  </si>
  <si>
    <t>F6T</t>
  </si>
  <si>
    <t>F7</t>
  </si>
  <si>
    <t>F7T</t>
  </si>
  <si>
    <t>Gj</t>
  </si>
  <si>
    <t>GjT</t>
  </si>
  <si>
    <t>Gh</t>
  </si>
  <si>
    <t>GhT</t>
  </si>
  <si>
    <t>Gv</t>
  </si>
  <si>
    <t>GvT</t>
  </si>
  <si>
    <t>Gm</t>
  </si>
  <si>
    <t>GmT</t>
  </si>
  <si>
    <t>G1</t>
  </si>
  <si>
    <t>G1T</t>
  </si>
  <si>
    <t>G2</t>
  </si>
  <si>
    <t>G2T</t>
  </si>
  <si>
    <t>G3</t>
  </si>
  <si>
    <t>G3T</t>
  </si>
  <si>
    <t>G5</t>
  </si>
  <si>
    <t>G5T</t>
  </si>
  <si>
    <t>G6</t>
  </si>
  <si>
    <t>G6T</t>
  </si>
  <si>
    <t>G7</t>
  </si>
  <si>
    <t>G7T</t>
  </si>
  <si>
    <t>Hj</t>
  </si>
  <si>
    <t>Archive Abstellräume, Lagerräume, Kellerräume</t>
  </si>
  <si>
    <t>HjT</t>
  </si>
  <si>
    <t>Hh</t>
  </si>
  <si>
    <t>HhT</t>
  </si>
  <si>
    <t>Hv</t>
  </si>
  <si>
    <t>HvT</t>
  </si>
  <si>
    <t>Hm</t>
  </si>
  <si>
    <t>HmT</t>
  </si>
  <si>
    <t>H1</t>
  </si>
  <si>
    <t>H1T</t>
  </si>
  <si>
    <t>H2</t>
  </si>
  <si>
    <t>H2T</t>
  </si>
  <si>
    <t>H3</t>
  </si>
  <si>
    <t>H3T</t>
  </si>
  <si>
    <t>H5</t>
  </si>
  <si>
    <t>H5T</t>
  </si>
  <si>
    <t>H6</t>
  </si>
  <si>
    <t>H6T</t>
  </si>
  <si>
    <t>H7</t>
  </si>
  <si>
    <t>H7T</t>
  </si>
  <si>
    <t>Ij</t>
  </si>
  <si>
    <t>Balkone, Terrassen, Dachterrassen, Loggien</t>
  </si>
  <si>
    <t>IjT</t>
  </si>
  <si>
    <t>Ih</t>
  </si>
  <si>
    <t>IhT</t>
  </si>
  <si>
    <t>Iv</t>
  </si>
  <si>
    <t>IvT</t>
  </si>
  <si>
    <t>Im</t>
  </si>
  <si>
    <t>ImT</t>
  </si>
  <si>
    <t>I1</t>
  </si>
  <si>
    <t>I1T</t>
  </si>
  <si>
    <t>I2</t>
  </si>
  <si>
    <t>I2T</t>
  </si>
  <si>
    <t>I3</t>
  </si>
  <si>
    <t>I3T</t>
  </si>
  <si>
    <t>I5</t>
  </si>
  <si>
    <t>I5T</t>
  </si>
  <si>
    <t>I6</t>
  </si>
  <si>
    <t>I6T</t>
  </si>
  <si>
    <t>I7</t>
  </si>
  <si>
    <t>I7T</t>
  </si>
  <si>
    <t>Ermittlung von verrechenbaren Tagen</t>
  </si>
  <si>
    <t>in der Vorlesungszeit (VZ)</t>
  </si>
  <si>
    <t>Feiertage für das Bundesland</t>
  </si>
  <si>
    <t>Rheinland-Pfalz</t>
  </si>
  <si>
    <t>Ø Anzahl Feiertage an Werktagen:</t>
  </si>
  <si>
    <t>Abzüglich</t>
  </si>
  <si>
    <t>Reinigungs-tage/Woche</t>
  </si>
  <si>
    <t>Tage pro Jahr</t>
  </si>
  <si>
    <t>Sonntage</t>
  </si>
  <si>
    <t>Feiertage an Werktagen*</t>
  </si>
  <si>
    <t>Variable 
Feiertage**</t>
  </si>
  <si>
    <t>Arbeitsfreie 
Werktage
(mit Samstag)</t>
  </si>
  <si>
    <t>Verrechenbare 
Tage pro Jahr</t>
  </si>
  <si>
    <t>individuelle
Schließzeiten/
Brückentage</t>
  </si>
  <si>
    <t>Verrechenbare 
Tage pro Jahr (abzgl. Schließtage)</t>
  </si>
  <si>
    <t>Verrechenbare Tage pro Monat</t>
  </si>
  <si>
    <t>14w</t>
  </si>
  <si>
    <t>12w</t>
  </si>
  <si>
    <t>10w</t>
  </si>
  <si>
    <t>7w</t>
  </si>
  <si>
    <t>6w</t>
  </si>
  <si>
    <t>5w</t>
  </si>
  <si>
    <t>4w</t>
  </si>
  <si>
    <t>3w</t>
  </si>
  <si>
    <t>2w</t>
  </si>
  <si>
    <t>1w</t>
  </si>
  <si>
    <t>1M</t>
  </si>
  <si>
    <t>in der vorlesungsfreien Zeit (VFZ)</t>
  </si>
  <si>
    <t>Die zu verrechnenden Feiertage werden anteilsmäßig wie folgt ermittelt:</t>
  </si>
  <si>
    <t>variable
FT **</t>
  </si>
  <si>
    <t>Zahl der variablen Feiertage X Reinigungshäufigkeit</t>
  </si>
  <si>
    <t>7 Wochentage</t>
  </si>
  <si>
    <t>FT an Werktagen *</t>
  </si>
  <si>
    <t>Anzahl der Feiertage X Reinigungshäufigkeit</t>
  </si>
  <si>
    <t>Anzahl der Werktage (5Tage)</t>
  </si>
  <si>
    <t xml:space="preserve">    Feiertage werden nicht berücksichtigt, da sie in der Regel vor- oder nachgearbeitet werden.</t>
  </si>
  <si>
    <t>Tragen Sie bitte in den folgenden Feldern die Grundsatzdaten Ihrer Kalkulation ein</t>
  </si>
  <si>
    <t>Wieviel Tage Urlaub pro Mitarbeiter und Jahr haben Sie angesetzt?</t>
  </si>
  <si>
    <t>Wieviel Tage tarifliche Arbeitsfreistellung pro Mitarbeiter und Jahr haben Sie angesetzt?</t>
  </si>
  <si>
    <t>Wieviel durchschnittliche Krankheitstage pro Mitarbeiter und Jahr haben Sie angesetzt?</t>
  </si>
  <si>
    <t>Tariflohn</t>
  </si>
  <si>
    <t>SV</t>
  </si>
  <si>
    <t>GV</t>
  </si>
  <si>
    <t>Ausschreibung</t>
  </si>
  <si>
    <t>ab 1.01.2025</t>
  </si>
  <si>
    <t>Tariflohn Stand 01.01.2011</t>
  </si>
  <si>
    <t>A) Sozialversicherung</t>
  </si>
  <si>
    <t>aktuell</t>
  </si>
  <si>
    <t>1)  Rentenversicherung</t>
  </si>
  <si>
    <t>2)  Krankenversicherung</t>
  </si>
  <si>
    <t>3)  Arbeitslosenversicherung</t>
  </si>
  <si>
    <t>4)  Pflegeversicherung</t>
  </si>
  <si>
    <t>5)  Gesetzliche Unfallversicherung</t>
  </si>
  <si>
    <t>Summe Position A</t>
  </si>
  <si>
    <t>B) Lohnfolgekosten</t>
  </si>
  <si>
    <t>1)  Urlaub</t>
  </si>
  <si>
    <t>1.1) Sozialversicherung auf Urlaub</t>
  </si>
  <si>
    <t>2)  Gesetzliche Feiertage</t>
  </si>
  <si>
    <t>2.1) Sozialversicherung auf Feiertage</t>
  </si>
  <si>
    <t>3)  Gesetzliche Lohnfortzahlung</t>
  </si>
  <si>
    <t>3.1) Sozialversicherung auf Lohnfortzahlung</t>
  </si>
  <si>
    <t>4)  Tarifliche Ausfallzeiten</t>
  </si>
  <si>
    <t>4.1) Sozialversicherung auf Ausfallzeiten</t>
  </si>
  <si>
    <t>5) Jahressondervergütung</t>
  </si>
  <si>
    <t>Summe Positionen A und B</t>
  </si>
  <si>
    <t>C) Lohnnebenkosten</t>
  </si>
  <si>
    <t>1)  Beitrag zur Berufsorganisation</t>
  </si>
  <si>
    <t>2)  Vorarbeiter</t>
  </si>
  <si>
    <t>Summe Lohn- und Lohngebundene Kosten</t>
  </si>
  <si>
    <t>D) Gehälter für technische Angestellte und Aufsichtskräfte</t>
  </si>
  <si>
    <t>1)  Kosten Betriebsleitung</t>
  </si>
  <si>
    <t>2)  Kosten Objektleiter</t>
  </si>
  <si>
    <t>E) Sonstige Kosten</t>
  </si>
  <si>
    <t>1)  Reinigungsmittel und Kleinmaterial</t>
  </si>
  <si>
    <t>2)  Maschinen und Geräte</t>
  </si>
  <si>
    <t>3)  Kaufmännische Angestelle</t>
  </si>
  <si>
    <t>4) Verwaltungskosten (Miete, Telefon usw.)</t>
  </si>
  <si>
    <t>5) Betriebshaftplficht</t>
  </si>
  <si>
    <t>6) Schwerbehindertenabgabe</t>
  </si>
  <si>
    <t>7) Gewerbesteuer</t>
  </si>
  <si>
    <t>Summe Positionen E</t>
  </si>
  <si>
    <t>E) Gesamtkosten (Tariflohn + Pos. A bis E)</t>
  </si>
  <si>
    <t>Tariferhöhung 01.01.2025:</t>
  </si>
  <si>
    <t>Risiko + Gewinn</t>
  </si>
  <si>
    <t>Lohnkostenanteil bleibt</t>
  </si>
  <si>
    <t>Summe Lohn + Zuschlag</t>
  </si>
  <si>
    <t xml:space="preserve"> </t>
  </si>
  <si>
    <t>Stundenverrechnungssatz werktags</t>
  </si>
  <si>
    <t>Lohnkostenanteil</t>
  </si>
  <si>
    <t>Kontrollfeld</t>
  </si>
  <si>
    <t xml:space="preserve">Prozentualer Anteil </t>
  </si>
  <si>
    <t>Daraus resultierender Stundenverrechnungssatz</t>
  </si>
  <si>
    <t>Tariferhöhung zum 01.01.2025</t>
  </si>
  <si>
    <t>22,84€/h</t>
  </si>
  <si>
    <t>23,94€/h</t>
  </si>
  <si>
    <t>(5,56% - Lohnkostenanteil über 86,4%)</t>
  </si>
  <si>
    <t>Tariferhöhung zum 01.01.2024</t>
  </si>
  <si>
    <t>(3,85% - Lohnkostenanteil über 86,4%)</t>
  </si>
  <si>
    <t>Tariferhöhung zum 01.10.2022</t>
  </si>
  <si>
    <t>(12,55% - Lohnkostenanteil über 86,4%)</t>
  </si>
  <si>
    <t>Erhöhung Midijob-Bereich zum 1.10.22</t>
  </si>
  <si>
    <t>(1,53% - Lohnkostenanteil über 88,54%)</t>
  </si>
  <si>
    <t>19,04€ alter StdvS.</t>
  </si>
  <si>
    <t>+ 3,37%= 19,68€/h</t>
  </si>
  <si>
    <t>3,9%  x 86,4% Lohnkostenanteil = 3,37%</t>
  </si>
  <si>
    <t>SV = sozialversicherungspflichtige Beschäftigte-</t>
  </si>
  <si>
    <t>18,57€ alter StdvS.</t>
  </si>
  <si>
    <t>+ 2,51%= 19,04 €/h</t>
  </si>
  <si>
    <t>GV = geringfügig Beschäftigte</t>
  </si>
  <si>
    <t>2,9%  x 86,4% Lohnkostenanteil = 2,51%</t>
  </si>
  <si>
    <t>Bitte tragen Sie in den folgenden grauen Feldern die Zuschlagssätze für Regieleistungen ein.</t>
  </si>
  <si>
    <t>Lohn</t>
  </si>
  <si>
    <t>Zuschlag auf Lohn</t>
  </si>
  <si>
    <t>Stundenver- rechnungssatz</t>
  </si>
  <si>
    <t>01.01.2024</t>
  </si>
  <si>
    <t>Regiestundensatz Unterhaltsreinigung (Lohngruppe 1)</t>
  </si>
  <si>
    <t>5,56% x Lohnkostenanteil 80,83%=4,49%</t>
  </si>
  <si>
    <t>Regiestundensatz Baureinigung (Lohngruppe 4)</t>
  </si>
  <si>
    <t>4,95% x Lohnkostenanteil 80,83%=4%</t>
  </si>
  <si>
    <t>Regiestundensatz Glasreinigung (Mittellohn Lohngruppe 5 +6)</t>
  </si>
  <si>
    <t>5,69% x Lohnkostenanteil 80,83%=4,6%</t>
  </si>
  <si>
    <t>Lohngruppe 5 ist von den Tarifparteien gestrichen worden</t>
  </si>
  <si>
    <t>Bücher abstauben (Bücher aus dem Regal nehmen, abstauben, Regal auswaschen und Bücher wieder einräumen.</t>
  </si>
  <si>
    <t>-</t>
  </si>
  <si>
    <t>Reinigung frei geräumter Bücherregale</t>
  </si>
  <si>
    <t>Tarifänderung Stand 01.01.2025</t>
  </si>
  <si>
    <t>2 Kalkulation Leistungswerte</t>
  </si>
  <si>
    <t>Turnus pro Jahr</t>
  </si>
  <si>
    <t>Leistungswert</t>
  </si>
  <si>
    <t>RG</t>
  </si>
  <si>
    <t>Bezeichnung</t>
  </si>
  <si>
    <t>Turnus</t>
  </si>
  <si>
    <t>Vorlesungs-
zeit (VZ)</t>
  </si>
  <si>
    <t>Vorlesungsfreie
Zeit (VFZ)</t>
  </si>
  <si>
    <t>m²/Std. MAXIMUM</t>
  </si>
  <si>
    <t>m²/Std. 
Bieter</t>
  </si>
  <si>
    <t>Eingangshallen, Windfang, Foyer, Flure, Verkehrsflächen</t>
  </si>
  <si>
    <t>Seminarräume, Hörsäle, Bibliotheken, Praktikumsräume, PC-Räume, Ausstellungsräume</t>
  </si>
  <si>
    <t>Laborräume, etc.</t>
  </si>
  <si>
    <t>Johannes Gutenberg-Universität Mainz
Saarstr. 21, 55122 Mainz - Los 3</t>
  </si>
  <si>
    <t>Firmendaten ergänzen</t>
  </si>
  <si>
    <t>Kalkulation Stundenverrechnungssatz UR</t>
  </si>
  <si>
    <t>Berechnung produktive Arbeitstage</t>
  </si>
  <si>
    <t>Durchschnittliche Urlaubstage je Mitarbeiter jährlich</t>
  </si>
  <si>
    <t>Jahrestage</t>
  </si>
  <si>
    <t>Tage tarifliche Arbeitsfreistellung je Mitarbeiter jährlich</t>
  </si>
  <si>
    <t>Stunden im Jahr Mo-So</t>
  </si>
  <si>
    <t>durchschnittliche Krankheitstage je Mitarbeiter jährlich</t>
  </si>
  <si>
    <t>Samstage</t>
  </si>
  <si>
    <t>Feiertage Montag - Freitag</t>
  </si>
  <si>
    <t>(gem. Kalkulation Unterhaltsreinigung ohne Bedarfsreinigung)</t>
  </si>
  <si>
    <t>Stunden im Durchschnitt/Mitarbeiter</t>
  </si>
  <si>
    <t>Feiertage Mo - Freitag</t>
  </si>
  <si>
    <t>Schließtage</t>
  </si>
  <si>
    <t>sozialversicherungspflichtige Mitarbeiter</t>
  </si>
  <si>
    <t>geringfügig beschäftigte Mitarbeiter</t>
  </si>
  <si>
    <t>Midi Job Mitarbeiter</t>
  </si>
  <si>
    <t>Verrechenbare Tage</t>
  </si>
  <si>
    <r>
      <t xml:space="preserve">A) Produktiver Stundenlohn und lohngebundene Kosten </t>
    </r>
    <r>
      <rPr>
        <sz val="10"/>
        <rFont val="Gadugi"/>
        <family val="2"/>
      </rPr>
      <t>(Arbeitgeberanteil)</t>
    </r>
  </si>
  <si>
    <t>€ / Stunde</t>
  </si>
  <si>
    <t>€ / Jahr</t>
  </si>
  <si>
    <t>Urlaubstage</t>
  </si>
  <si>
    <t>1)  Produktiver Stundenlohn (zu beachten Paragraph 6 des Gebäudereinigungsvertrags)</t>
  </si>
  <si>
    <t>Arbeitsfreistellung</t>
  </si>
  <si>
    <t>2)  Rentenversicherung</t>
  </si>
  <si>
    <t>Lohnfortzahlung</t>
  </si>
  <si>
    <t>3)  Krankenversicherung</t>
  </si>
  <si>
    <t>3.1) Zusatzbeitrag zur gesetzlichen Krankenversicherung</t>
  </si>
  <si>
    <t>4)  Arbeitslosenversicherung</t>
  </si>
  <si>
    <t>Produktive Arbeitstage</t>
  </si>
  <si>
    <t>5)  Pflegeversicherung</t>
  </si>
  <si>
    <t>6)  Gesetzliche Unfallversicherung</t>
  </si>
  <si>
    <t>Berechnung Urlaub</t>
  </si>
  <si>
    <t>7)  Umlage U2 Mutterschutzaufwendung</t>
  </si>
  <si>
    <t>=</t>
  </si>
  <si>
    <t>8)  Insolvenzgeldabgabe</t>
  </si>
  <si>
    <t>SV-Anteil</t>
  </si>
  <si>
    <t>B) Weitere tarif- und lohngebundene Kosten  → Soziallöhne</t>
  </si>
  <si>
    <t>SV-Anteil Minijobber</t>
  </si>
  <si>
    <t>SV-Anteil Midijobber</t>
  </si>
  <si>
    <t>2) Sozialversicherung auf Urlaub</t>
  </si>
  <si>
    <t>Berechnung Feiertage</t>
  </si>
  <si>
    <t>3)  Gesetzliche Feiertage</t>
  </si>
  <si>
    <t>4) Sozialversicherung auf Feiertage</t>
  </si>
  <si>
    <t>5)  Gesetzliche Lohnfortzahlung</t>
  </si>
  <si>
    <t>6) Sozialversicherung auf Lohnfortzahlung</t>
  </si>
  <si>
    <t>7)  Tarifliche Ausfallzeiten</t>
  </si>
  <si>
    <t>8) Sozialversicherung auf Ausfallzeiten</t>
  </si>
  <si>
    <t>Berechnung Lohnfortzahlung</t>
  </si>
  <si>
    <t>9)  zusätzl. Urlaubsgeld</t>
  </si>
  <si>
    <t>nur auszufüllen bei doppelter Tarifbindung</t>
  </si>
  <si>
    <t>10) Sozialversicherung auf zusätzl. Urlaubsgeld</t>
  </si>
  <si>
    <t>11) Kosten für Vorarbeiter (Kalkulation über Tabellenblatt "Kalkulation B11 und C1")</t>
  </si>
  <si>
    <t>Summe Position B</t>
  </si>
  <si>
    <t>C) Kosten für technische Angestellte und Aufsichtskräfte</t>
  </si>
  <si>
    <t>Tarifliche Ausfallzeit</t>
  </si>
  <si>
    <t>1)  Kosten Objektleiter (Kalkulation über Tabellenblatt "Kalkulation B11 und C1")</t>
  </si>
  <si>
    <t>2)  Kosten sonstige technische Angestellte einschließlich Betriebsleitung</t>
  </si>
  <si>
    <t>3)  Kosten kaufmännische Angestellte</t>
  </si>
  <si>
    <t>D) Sonstige Kosten</t>
  </si>
  <si>
    <t>1)  Reinigungsmittel und Kleinmaterial (Kalkulation über Tabellenblatt "Kalkulation D1")</t>
  </si>
  <si>
    <t>2)  Maschinen und Geräte (Kalkulation über Tabellenblatt "Kalkulation D2")</t>
  </si>
  <si>
    <t>Berechnung Urlaubsgeld</t>
  </si>
  <si>
    <t>3) sächliche Verwaltungskosten (Fuhrpark, Hilfsdienste, sonstige Betriebs- und Verwaltungskosten, Betriebsratskosten, Verbandsbeiträge, Zertifizierung etc.)</t>
  </si>
  <si>
    <t>4) Betriebshaftpflicht</t>
  </si>
  <si>
    <t>5) sonstige Personalkosten</t>
  </si>
  <si>
    <t>Summe Positionen C und D</t>
  </si>
  <si>
    <t>E) Gesamtkosten (Tariflohn + Pos. A bis D)</t>
  </si>
  <si>
    <t>1) Risiko + Gewinn auf Gesamtkosten in %</t>
  </si>
  <si>
    <t>Stundenverrechnungssatz werktags (netto)</t>
  </si>
  <si>
    <t>Stundenaufteilung</t>
  </si>
  <si>
    <t>Stunden x SVS</t>
  </si>
  <si>
    <t>LK € X Stundenaufteilung</t>
  </si>
  <si>
    <t>Anteil der Mitarbeiter die sozialversichert sind</t>
  </si>
  <si>
    <t>Anteil der Mitarbeiter die geringfügig beschäftigt sind</t>
  </si>
  <si>
    <t>Anteil Mitarbeiter Midijob</t>
  </si>
  <si>
    <t>Summe muss 100% ergeben!!!</t>
  </si>
  <si>
    <t>Lohnkostenanteil gemittelt</t>
  </si>
  <si>
    <t>durchschnittlicher Stundenverrechnungssatz werktags</t>
  </si>
  <si>
    <t>Kalkulation Objektleiter / Vorarbeiter</t>
  </si>
  <si>
    <t>SVS Kalkulation Vorarbeiter</t>
  </si>
  <si>
    <t>Stunden
im Jahr</t>
  </si>
  <si>
    <t>Stundenver-rechnungssatz / €</t>
  </si>
  <si>
    <t>Vorarbeiterkosten
im Jahr</t>
  </si>
  <si>
    <t>Summen (netto)</t>
  </si>
  <si>
    <t xml:space="preserve">Vorgaben in der Leistungsbeschreibung beachten!   </t>
  </si>
  <si>
    <t>Einzelstunden</t>
  </si>
  <si>
    <t>Anwesenheits-tage im Jahr</t>
  </si>
  <si>
    <t>Stunden im Jahr</t>
  </si>
  <si>
    <t>* gem. Lohntarifvertrag Gebäudereinigung (nicht allgemeinverbindlich; nur bei doppelter Tarifbindung) mind. Lohngruppe 1 → Mindestlohn</t>
  </si>
  <si>
    <t>Sozialversicherung auf TL</t>
  </si>
  <si>
    <t>Ersatzgestellung bei Krankheit, Urlaub etc.</t>
  </si>
  <si>
    <t>technische Ausstattung (Handy, Auto etc.)</t>
  </si>
  <si>
    <t>sonstige Kosten</t>
  </si>
  <si>
    <t>Gemeinkostenzuschlag</t>
  </si>
  <si>
    <t>Selbstkosten</t>
  </si>
  <si>
    <t>Stundenverrechnungssatz Vorarbeiter</t>
  </si>
  <si>
    <t>Objektleiterkalkulation (SVS Unterhaltsreinigung Position C1)</t>
  </si>
  <si>
    <t>Objektleiterkosten
im Jahr</t>
  </si>
  <si>
    <t>Die angegebenen Stundenverrechnungssätze sind explitzit ausgenommen von der Preisanpassungsklausel des Vertrages (§ 4)!</t>
  </si>
  <si>
    <r>
      <t>Blau =  Eingabefelder!!! Unbedingt ausfüllen !!!</t>
    </r>
    <r>
      <rPr>
        <b/>
        <sz val="12"/>
        <color theme="4" tint="-0.249977111117893"/>
        <rFont val="Arial Nova"/>
        <family val="2"/>
      </rPr>
      <t xml:space="preserve"> →</t>
    </r>
    <r>
      <rPr>
        <b/>
        <sz val="10"/>
        <color theme="4" tint="-0.249977111117893"/>
        <rFont val="Arial Nova"/>
        <family val="2"/>
      </rPr>
      <t xml:space="preserve"> Nicht ausgefüllt, führt zum Ausschluss!!!</t>
    </r>
  </si>
  <si>
    <t>5 Kalkulation Reinigungsmittel</t>
  </si>
  <si>
    <t>Anzahl der Mitarbeiter (MA) gem. Zusammenfassung 05.2025: ca.</t>
  </si>
  <si>
    <t>Pos.</t>
  </si>
  <si>
    <t>Artikelbezeichnung/Typ</t>
  </si>
  <si>
    <t>Verbrauch/ MA im Monat</t>
  </si>
  <si>
    <t>Einzel-
preis in €</t>
  </si>
  <si>
    <t>Verbrauch
pro MA
im Monat in €</t>
  </si>
  <si>
    <t>Verbrauch
alle MA
im Monat in €</t>
  </si>
  <si>
    <t>Verbrauch
im Jahr in €</t>
  </si>
  <si>
    <t>Angabe in Liter</t>
  </si>
  <si>
    <t>Preis/Liter</t>
  </si>
  <si>
    <t>Sanitärreiniger (1 Liter)</t>
  </si>
  <si>
    <t>Oberflächenreiniger (1 Liter)</t>
  </si>
  <si>
    <t>Die angegebenen Einzelpreise für die benötigten Reinigiungsmittel sind explitzit ausgenommen von der Preisanpassungsklausel des Vertrages (§ 4)!</t>
  </si>
  <si>
    <r>
      <t>Blau =  Eingabefelder!!! Unbedingt ausfüllen !!!</t>
    </r>
    <r>
      <rPr>
        <b/>
        <sz val="12"/>
        <color theme="1"/>
        <rFont val="Arial Nova"/>
        <family val="2"/>
      </rPr>
      <t xml:space="preserve"> →</t>
    </r>
    <r>
      <rPr>
        <b/>
        <sz val="10"/>
        <color theme="1"/>
        <rFont val="Arial Nova"/>
        <family val="2"/>
      </rPr>
      <t xml:space="preserve"> Nicht ausgefüllt, führt zum Ausschluss!!!</t>
    </r>
  </si>
  <si>
    <t>Technische Investitionsplanung (SVS Unterhaltsreinigung Position D2)
6 Kalkulation techn. Invest</t>
  </si>
  <si>
    <t>Anzahl</t>
  </si>
  <si>
    <t>kalkulatorische
Abschreibung
Zeit in Monaten</t>
  </si>
  <si>
    <t>Insgesamt 
in €</t>
  </si>
  <si>
    <t>kalkulatorischer Abschreibungswert
im Jahr in €</t>
  </si>
  <si>
    <t>Summen</t>
  </si>
  <si>
    <t>Reinigungswagen</t>
  </si>
  <si>
    <t>Sauger</t>
  </si>
  <si>
    <t>Die angegebenen Einzelpreise für die benötigten technischen Investitionen sind explitzit ausgenommen von der Preisanpassungsklausel des Vertrages (§ 4)!</t>
  </si>
  <si>
    <t>Kalkulation des Stundenverrechnungssatzes Sonn- und Feiertage (LG 1)
7 Kalkulation SVS Sonn Feiertage</t>
  </si>
  <si>
    <t>Voll Sozi.-versichert</t>
  </si>
  <si>
    <r>
      <t xml:space="preserve">A) Produktiver Stundenlohn und Sozialversicherungsbeiträge </t>
    </r>
    <r>
      <rPr>
        <sz val="8"/>
        <rFont val="Gadugi"/>
        <family val="2"/>
      </rPr>
      <t>(Arbeitgeberanteil)</t>
    </r>
  </si>
  <si>
    <t>Stunde</t>
  </si>
  <si>
    <t>Zuschlagsprozentsatz (Sonn-, Feiertage)</t>
  </si>
  <si>
    <t>2)  Rentenversicherung auf Tariflohn</t>
  </si>
  <si>
    <t>Beitragspflichtiger Rentenversicherungsanteil des Zuschlages in Prozent</t>
  </si>
  <si>
    <t>3)  Krankenversicherung + Zusatzbeitrag</t>
  </si>
  <si>
    <t>Beitragspflichtiger Krankenversicherungsanteil des Zuschlages in Prozent</t>
  </si>
  <si>
    <t>Beitragspflichtiger Arbeitslosenversicherungsanteil des Zuschlages in Prozent</t>
  </si>
  <si>
    <t>Beitragspflichtiger Pflegeversicherungsanteil des Zuschlages in Prozent</t>
  </si>
  <si>
    <t>Beitragspflichtiger Anteil an der gesetzlichen Unfallversicherung  des Zuschlages in Prozent</t>
  </si>
  <si>
    <t>Beitrgaspflichtiger Anteil an der Umlage U2 Mutterschutzaufwendung des Zuschlages in Prozent</t>
  </si>
  <si>
    <t>8)  Insolvenzgeldabgabe (ab 2022)</t>
  </si>
  <si>
    <t>Beitragspflichtiger Anteil an der Insovenzgeldumlage des Zuschlages in Prozent</t>
  </si>
  <si>
    <t>B) Weitere tarif- und lohngebundene Kosten --&gt; Soziallöhne</t>
  </si>
  <si>
    <t>nur bei doppelter Tarifbindung auszufüllen</t>
  </si>
  <si>
    <t>11) Kosten für Vorarbeiter</t>
  </si>
  <si>
    <t>Summe Positionen B</t>
  </si>
  <si>
    <t xml:space="preserve">1)  Kosten Objektleiter </t>
  </si>
  <si>
    <t>3) sächliche Verwaltungskosten (Fuhrpark, Hilfsdienste, sonst. Betriebs- Verwaltungskosten, Betriebsratsk. Verbands- Zertifizierung. etc)</t>
  </si>
  <si>
    <t>Risiko + Gewinn auf Gesamtkosten in %</t>
  </si>
  <si>
    <t>Stundenverrechnungssatz Sonn- und Feiertags (netto)</t>
  </si>
  <si>
    <t>Kalkulation des Stundenverrechnungssatzes Nachtarbeit (LG 1)
8 Kalkulation SVS Nachtarbeit</t>
  </si>
  <si>
    <t>Zuschlagsprozentsatz (Nachtarbeit)</t>
  </si>
  <si>
    <t>Kalkulation des Stundenverrechnungssatzes Bedarfsreinigung (LG 1) 
9 Kalkulation SVS Bedarfsreinigung</t>
  </si>
  <si>
    <t>1)  Produktiver Stundenlohn (zu beachten Ziffer 6 des Gebäudereinigungsvertrags)</t>
  </si>
  <si>
    <t>3)  Krankenversicherung+ Zusatzbeitrag</t>
  </si>
  <si>
    <t>B) Weitere tarif- und lohngebundene Kosten → Soziallöhne</t>
  </si>
  <si>
    <r>
      <t xml:space="preserve">11) Kosten für Vorarbeiter </t>
    </r>
    <r>
      <rPr>
        <sz val="9"/>
        <rFont val="Gadugi"/>
        <family val="2"/>
      </rPr>
      <t xml:space="preserve"> </t>
    </r>
    <r>
      <rPr>
        <sz val="9"/>
        <color rgb="FFC00000"/>
        <rFont val="Gadugi"/>
        <family val="2"/>
      </rPr>
      <t>(Ist bereits in der UR kalkuliert)</t>
    </r>
  </si>
  <si>
    <r>
      <t xml:space="preserve">1)  Kosten Objektleiter  </t>
    </r>
    <r>
      <rPr>
        <sz val="9"/>
        <color rgb="FFC00000"/>
        <rFont val="Gadugi"/>
        <family val="2"/>
      </rPr>
      <t>(Ist bereits in der UR kalkuliert)</t>
    </r>
  </si>
  <si>
    <t>Kalkulation des Stundenverrechnungssatzes Bedarfsreinigung (LG 1) 
10 Kalkulation SVS Baureinigung</t>
  </si>
  <si>
    <t>1)  Kosten Objektleiter</t>
  </si>
  <si>
    <t>Kalkulation des Stundenverrechnungssatzes Bedarfsreinigung (LG 6) 
11 Kalkulation SVS Glasreinigung</t>
  </si>
  <si>
    <t>Bitte tragen Sie in den nachfolgenden grauen Feldern das Leistungsmaß für die auszuführenden Arbeiten ein. Der Preis wird dann auf Basis des entsprechenden Stundenverrechnungsatzes automatisch berechnet.</t>
  </si>
  <si>
    <t>Art der Tätigkeit</t>
  </si>
  <si>
    <t>Leistung in m²/h o. Stck./h pro lfd. m</t>
  </si>
  <si>
    <t>Preis pro m² bzw. pro Stück, pro lfd. m</t>
  </si>
  <si>
    <t>zu erwartende Fläche / Stück pro Jahr</t>
  </si>
  <si>
    <t>Preis pro Jahr</t>
  </si>
  <si>
    <t>Grundreinigung ohne Beschichtung</t>
  </si>
  <si>
    <t>Grundreinigung mit Beschichtung</t>
  </si>
  <si>
    <t>Geschirrspülmaschine einräumen Waschvorgang starten und Geschirrspülmaschine ausräumen</t>
  </si>
  <si>
    <t>Bücher abstauben (Bücher aus dem Regal nehmen, abstauben, Regal auswaschen und Bücher wieder einräumen) Preis pro lfd. m</t>
  </si>
  <si>
    <t>Teppichreinigung (extrahieren)</t>
  </si>
  <si>
    <t>Teppichreinigung (Kombiverfahren)</t>
  </si>
  <si>
    <t>Zwischenreinigung textile Beläge (Garnpad- oder Faserpadmethode)</t>
  </si>
  <si>
    <t>Bauschlussreinigung</t>
  </si>
  <si>
    <t>Glasreinigung ohne Rahmen</t>
  </si>
  <si>
    <t>Glasreinigung mit Rahmen</t>
  </si>
  <si>
    <t>Summe Sonderreinigung</t>
  </si>
  <si>
    <r>
      <t>Durchschnittliche Größe in m</t>
    </r>
    <r>
      <rPr>
        <b/>
        <vertAlign val="superscript"/>
        <sz val="8"/>
        <rFont val="Arial"/>
        <family val="2"/>
      </rPr>
      <t>2</t>
    </r>
    <r>
      <rPr>
        <b/>
        <sz val="8"/>
        <rFont val="Arial"/>
        <family val="2"/>
      </rPr>
      <t>:</t>
    </r>
  </si>
  <si>
    <t>Faktor Preisblatt</t>
  </si>
  <si>
    <t>errechnete Leistung Hartboden</t>
  </si>
  <si>
    <t>errechnete Leistung Teppich</t>
  </si>
  <si>
    <t>Bieterangabe</t>
  </si>
  <si>
    <t>für Durch- schnittsraum</t>
  </si>
  <si>
    <t>Std/Rgg</t>
  </si>
  <si>
    <t>Std/Jahr</t>
  </si>
  <si>
    <t>pro Jahr</t>
  </si>
  <si>
    <t>s</t>
  </si>
  <si>
    <t>hh:mm:ss</t>
  </si>
  <si>
    <t>Bodenarbeiten:</t>
  </si>
  <si>
    <t>Teppichflächen  saugen</t>
  </si>
  <si>
    <t>Hartboden zweistufig Naßwischen</t>
  </si>
  <si>
    <t>Oberflächenarbeiten:</t>
  </si>
  <si>
    <t xml:space="preserve">Abfallbehältnisse inkl. Ascher, auch bis 3 m vor dem Gebäude entleeren </t>
  </si>
  <si>
    <t>Spinnweben entfernen</t>
  </si>
  <si>
    <t>Griffspuren an Türen und Türdrückern beidseitig durch feuchtwischen entfernen</t>
  </si>
  <si>
    <t>Tischflächen soweit freigeräumt feucht reinigen</t>
  </si>
  <si>
    <t>Stühle und Sitzflächen feucht reinigen bzw. absaugen</t>
  </si>
  <si>
    <t>Gestelle der Stühle feucht reinigen</t>
  </si>
  <si>
    <t>Fußabstreifer bzw. Schmutzfangmatten absaugen</t>
  </si>
  <si>
    <t>Schmutzfangmulde aussaugen, auch bis 2 m  vor dem Gebäude</t>
  </si>
  <si>
    <t>Fensterbänke, senkrechte und waagrechte Flächen feucht reinigen</t>
  </si>
  <si>
    <t>Türflächen, Türzargen, Schrankflächen, Lichtschalter und Steckdosen feucht reinigen</t>
  </si>
  <si>
    <t>Schrank- und Spindoberflächen feucht reinigen</t>
  </si>
  <si>
    <t>Fußleisten feucht reinigen</t>
  </si>
  <si>
    <t>Sämtliche Desinfektionsmittelspender auffüllen</t>
  </si>
  <si>
    <t>Heizkörper</t>
  </si>
  <si>
    <t>Summe Hartboden</t>
  </si>
  <si>
    <t>Summe Teppich</t>
  </si>
  <si>
    <t>A1t</t>
  </si>
  <si>
    <t>AT7T</t>
  </si>
  <si>
    <t>Schmutzfangmulde aussaugen</t>
  </si>
  <si>
    <t>Treppengeländer nasswischen und nachtrocknen</t>
  </si>
  <si>
    <t>AT5T</t>
  </si>
  <si>
    <t>AF5T</t>
  </si>
  <si>
    <t>Aufzugsichtflächen aussen streifenfrei reinigen</t>
  </si>
  <si>
    <t>Aufzugsinnenraum streifenfrei reinigen</t>
  </si>
  <si>
    <t>Innentableau, Handläufe, Türgriffe, Außentableau reinigen</t>
  </si>
  <si>
    <t>Aufzugsführungsschienen aussaugen und nass reinigen</t>
  </si>
  <si>
    <t>B7T</t>
  </si>
  <si>
    <t xml:space="preserve">Auf- und Abstuhlen (Hörsäle, Seminarräume u. Cafe) </t>
  </si>
  <si>
    <t>Tafeln inkl. Kreiderinne nass reinigen und nachtrocknen</t>
  </si>
  <si>
    <t>Handwaschbecken, Nirostaspülen inkl. Armaturen, Spiegel und Ablagen nass reinigen und nachtrocknen</t>
  </si>
  <si>
    <t xml:space="preserve">Spinnweben entfernen </t>
  </si>
  <si>
    <t>Tischflächen feucht reinigen soweit freigeräumt</t>
  </si>
  <si>
    <t>Tischgestelle feucht reinigen</t>
  </si>
  <si>
    <t>Abfallbehälter entleeren (Mo, Mi, Fr, So.)</t>
  </si>
  <si>
    <t>Papierkörbe entleeren (Di, Do u. Sa.)</t>
  </si>
  <si>
    <t>Glasflächen im Griffbereich feucht reinigen</t>
  </si>
  <si>
    <t>Nicht überstellte Regalflächen feucht reinigen</t>
  </si>
  <si>
    <t>Fingerabdrücke an Türen, Türdrückern und Einrichtungsgegenständen durch feucht wischen entfernen</t>
  </si>
  <si>
    <t>Schrankoberflächen feucht reinigen</t>
  </si>
  <si>
    <t>B6T</t>
  </si>
  <si>
    <t>Abfallbehälter entleeren (Mo, Mi, Fr, Sa.)</t>
  </si>
  <si>
    <t>Papierkörbe entleeren (Di u. Do)</t>
  </si>
  <si>
    <t>B5T</t>
  </si>
  <si>
    <t>Abfallbehälter entleeren (Mo, Mi, Fr)</t>
  </si>
  <si>
    <t>Bt3</t>
  </si>
  <si>
    <t xml:space="preserve">Auf- und Abstuhlen (Hörsäle, Seminarräume u. Cafe </t>
  </si>
  <si>
    <t xml:space="preserve">Abfallbehälter und Papierkörbe entleeren </t>
  </si>
  <si>
    <t>Glasflächen und Spiegel nass reinigen und nachtrocknen</t>
  </si>
  <si>
    <t>Toilettenbecken und -brillen und Urinale innen und außen desinfizierend reinigen</t>
  </si>
  <si>
    <t>Toilettenbürsten und -halten desinfizierend reinigen</t>
  </si>
  <si>
    <t>Flecken im Spritzbereich (Wandfliesen, Trennwände, etc.) entfernen</t>
  </si>
  <si>
    <t>Wasch- bzw. Ausgußbecken, Spiegel, Armaturen und Kachelschild: vollflächig naß reinigen</t>
  </si>
  <si>
    <t>Unter anderem WC-Papier, Handtuch-, Desinfektionsmittel- Seifenspender, Hygienebeutel und Periodenboxen bestücken</t>
  </si>
  <si>
    <t>Ablaufgullys mit Wasser befüllen</t>
  </si>
  <si>
    <t>Abfalleimer entleeren</t>
  </si>
  <si>
    <t>Duschwannen und Duschwände nass reinigen und nachtrocknen</t>
  </si>
  <si>
    <t>Zwischenwände und Fliesenwände nass reinigen und nachtrocknen</t>
  </si>
  <si>
    <t>Fensterbänke und sonstige waagrechte Flächen feucht reinigen</t>
  </si>
  <si>
    <t>Griffspuren an Türen, Türdrückern und Einrichtungsgegenständen durch feucht wischen entfernen</t>
  </si>
  <si>
    <t>Fußleisten</t>
  </si>
  <si>
    <t>Heizkörper nass reinigen und nachtrocknen</t>
  </si>
  <si>
    <t>D7T</t>
  </si>
  <si>
    <t>Abfallbehälter entleeren(Restmüll) (Mo, Mi, Fr, So) kein Sondermüll, etc.</t>
  </si>
  <si>
    <t>Fingerabdrücke an Türen und Einrichtungsgegen-ständen durch feucht wischen entfernen</t>
  </si>
  <si>
    <t>Labortische dürfen auf keinen Fall gereinigt werden!</t>
  </si>
  <si>
    <t>D6T</t>
  </si>
  <si>
    <t>D5T</t>
  </si>
  <si>
    <t>D3T</t>
  </si>
  <si>
    <t>D2T</t>
  </si>
  <si>
    <t>Abfallbehälter und Papierkörbe entleeren (kein Sondermüll)</t>
  </si>
  <si>
    <t>DjT</t>
  </si>
  <si>
    <t>Et1</t>
  </si>
  <si>
    <t>Abfallbehälter, Papierkörbe entleeren</t>
  </si>
  <si>
    <r>
      <t>Durchschnittliche Größe in m</t>
    </r>
    <r>
      <rPr>
        <b/>
        <vertAlign val="superscript"/>
        <sz val="8"/>
        <color theme="4"/>
        <rFont val="Arial"/>
        <family val="2"/>
      </rPr>
      <t>2</t>
    </r>
    <r>
      <rPr>
        <b/>
        <sz val="8"/>
        <color theme="4"/>
        <rFont val="Arial"/>
        <family val="2"/>
      </rPr>
      <t>:</t>
    </r>
  </si>
  <si>
    <t>Abfallbehälter entleeren (Mo, Mi, Fr, So)</t>
  </si>
  <si>
    <t>Papierkörbe entleeren (Di, Do, Sa)</t>
  </si>
  <si>
    <r>
      <t xml:space="preserve">Tischflächen feucht reinigen soweit freigeräumt, </t>
    </r>
    <r>
      <rPr>
        <b/>
        <sz val="8"/>
        <color rgb="FFFF0000"/>
        <rFont val="Arial"/>
        <family val="2"/>
      </rPr>
      <t>keine Werkbänke</t>
    </r>
  </si>
  <si>
    <t>Fingerabdrücke an Türen, Türdrückern und Einrichtungsgegen-ständen durch feucht wischen entfernen</t>
  </si>
  <si>
    <r>
      <t xml:space="preserve">Tischflächen feucht reinigen soweit freigeräumt, </t>
    </r>
    <r>
      <rPr>
        <b/>
        <sz val="8"/>
        <color indexed="10"/>
        <rFont val="Arial"/>
        <family val="2"/>
      </rPr>
      <t>keine Werkbänke</t>
    </r>
  </si>
  <si>
    <t>Archive, Abstellräume, Lagerräume, Kellerräume</t>
  </si>
  <si>
    <t>nicht aber Lagerflächen von 
Laboren, Chemikalienlager, etc.</t>
  </si>
  <si>
    <t>errechnete Leistung Teppich/Kunstrasen</t>
  </si>
  <si>
    <t>Teppichflächen/Kunstrasen saugen</t>
  </si>
  <si>
    <t>Boden fegen, Verunreinigungen aufnehmen, Vogelkot entfernen</t>
  </si>
  <si>
    <t>Unkraut, Flechten, Grünbelag, etc. entfernen</t>
  </si>
  <si>
    <t>Abfallbehältnisse inkl. Ascher leeren</t>
  </si>
  <si>
    <t>Geländer feucht abwischen, Grünbelag entfernen</t>
  </si>
  <si>
    <t>Ich</t>
  </si>
  <si>
    <t xml:space="preserve">     ab 01.01.2007</t>
  </si>
  <si>
    <t>Belag u.</t>
  </si>
  <si>
    <t>Reinigungs-</t>
  </si>
  <si>
    <t>Reinigungshäufigkeit</t>
  </si>
  <si>
    <t>fläche</t>
  </si>
  <si>
    <t>Raum-Nr.</t>
  </si>
  <si>
    <t>Art</t>
  </si>
  <si>
    <t>Bemerkungen</t>
  </si>
  <si>
    <t>Gruppe</t>
  </si>
  <si>
    <t>vorles.frei</t>
  </si>
  <si>
    <t>Boden</t>
  </si>
  <si>
    <t>m2</t>
  </si>
  <si>
    <t>p.a.</t>
  </si>
  <si>
    <t>vorlesungsfrei</t>
  </si>
  <si>
    <t>Preis vorl. frei</t>
  </si>
  <si>
    <t>Jahresstunden</t>
  </si>
  <si>
    <t>LI</t>
  </si>
  <si>
    <t>UF</t>
  </si>
  <si>
    <t>m²/h</t>
  </si>
  <si>
    <t>Semseter</t>
  </si>
  <si>
    <t>vorl.-frei</t>
  </si>
  <si>
    <t>Preis Semester</t>
  </si>
  <si>
    <t>Preis Gesamt</t>
  </si>
  <si>
    <t>Gebäude:   1 121  Recht und Wirtschaft alt</t>
  </si>
  <si>
    <t>Kellergeschoß</t>
  </si>
  <si>
    <t xml:space="preserve"> -1 001</t>
  </si>
  <si>
    <t>Treppenhaus  im Verwaltungsbau</t>
  </si>
  <si>
    <t>A</t>
  </si>
  <si>
    <t>ST</t>
  </si>
  <si>
    <t xml:space="preserve"> -1 002</t>
  </si>
  <si>
    <t>Treppen in der</t>
  </si>
  <si>
    <t xml:space="preserve"> -1 002a</t>
  </si>
  <si>
    <t>Abstellraum</t>
  </si>
  <si>
    <t>H</t>
  </si>
  <si>
    <t>Li</t>
  </si>
  <si>
    <t xml:space="preserve"> -1 050</t>
  </si>
  <si>
    <t xml:space="preserve"> -1 003</t>
  </si>
  <si>
    <t xml:space="preserve">  Wandelhalle</t>
  </si>
  <si>
    <t xml:space="preserve"> -1 005</t>
  </si>
  <si>
    <t>Flur</t>
  </si>
  <si>
    <t>PVC</t>
  </si>
  <si>
    <t>Treppe im  Anbau - hinten</t>
  </si>
  <si>
    <t xml:space="preserve"> -1 100</t>
  </si>
  <si>
    <t>Büro</t>
  </si>
  <si>
    <t>E</t>
  </si>
  <si>
    <t xml:space="preserve"> -1 115</t>
  </si>
  <si>
    <t xml:space="preserve"> -1 116</t>
  </si>
  <si>
    <t>Buchmagazin</t>
  </si>
  <si>
    <t>D</t>
  </si>
  <si>
    <t xml:space="preserve"> -1 121</t>
  </si>
  <si>
    <t xml:space="preserve"> -1 125</t>
  </si>
  <si>
    <t xml:space="preserve"> -1 126</t>
  </si>
  <si>
    <t>Archiv</t>
  </si>
  <si>
    <t xml:space="preserve"> -1 131</t>
  </si>
  <si>
    <t xml:space="preserve"> -1 135</t>
  </si>
  <si>
    <t xml:space="preserve"> -1 136</t>
  </si>
  <si>
    <t>Lager</t>
  </si>
  <si>
    <t xml:space="preserve"> -1 142</t>
  </si>
  <si>
    <t>Magazin</t>
  </si>
  <si>
    <t>WC Vorraum Damen</t>
  </si>
  <si>
    <t>C</t>
  </si>
  <si>
    <t>F</t>
  </si>
  <si>
    <t>WC Damen</t>
  </si>
  <si>
    <t xml:space="preserve"> -1 146</t>
  </si>
  <si>
    <t>Server</t>
  </si>
  <si>
    <t>WC Vorraum Herren</t>
  </si>
  <si>
    <t>WC Herren</t>
  </si>
  <si>
    <t>Vorraum Dusche</t>
  </si>
  <si>
    <t>Dusche Damen</t>
  </si>
  <si>
    <t>Dusche Herren</t>
  </si>
  <si>
    <t xml:space="preserve"> -1 155</t>
  </si>
  <si>
    <t xml:space="preserve"> -1 156</t>
  </si>
  <si>
    <t xml:space="preserve"> -1 160</t>
  </si>
  <si>
    <t>Besprechungsraum</t>
  </si>
  <si>
    <t xml:space="preserve"> -1 200</t>
  </si>
  <si>
    <t>Halle(Garderobe)</t>
  </si>
  <si>
    <t>Kopierraum (in Halle)</t>
  </si>
  <si>
    <t xml:space="preserve"> -1 252</t>
  </si>
  <si>
    <t xml:space="preserve"> -1 254</t>
  </si>
  <si>
    <t xml:space="preserve"> -1 256</t>
  </si>
  <si>
    <t xml:space="preserve"> -1 258</t>
  </si>
  <si>
    <t xml:space="preserve"> -1 300</t>
  </si>
  <si>
    <t xml:space="preserve"> -1 331</t>
  </si>
  <si>
    <t>Seminarraum</t>
  </si>
  <si>
    <t>B</t>
  </si>
  <si>
    <t xml:space="preserve"> -1 341</t>
  </si>
  <si>
    <t xml:space="preserve"> -1 320</t>
  </si>
  <si>
    <t>Erdgeschoß</t>
  </si>
  <si>
    <t>00 001</t>
  </si>
  <si>
    <t>00 004</t>
  </si>
  <si>
    <t>Treppenhaus</t>
  </si>
  <si>
    <t>Flur vor 00 311-00 331</t>
  </si>
  <si>
    <t>00 005</t>
  </si>
  <si>
    <t>Zwischenflur</t>
  </si>
  <si>
    <t>Treppenpodest (im Anbau hinten)</t>
  </si>
  <si>
    <t>00 100</t>
  </si>
  <si>
    <t>00 111</t>
  </si>
  <si>
    <t>00 112</t>
  </si>
  <si>
    <t>00 115</t>
  </si>
  <si>
    <t>00 116</t>
  </si>
  <si>
    <t>00 121</t>
  </si>
  <si>
    <t>00 122</t>
  </si>
  <si>
    <t>00 125</t>
  </si>
  <si>
    <t>00 126</t>
  </si>
  <si>
    <t>00 131</t>
  </si>
  <si>
    <t>00 132</t>
  </si>
  <si>
    <t>00 135</t>
  </si>
  <si>
    <t>00 136</t>
  </si>
  <si>
    <t>00 141</t>
  </si>
  <si>
    <t>00 142</t>
  </si>
  <si>
    <t>00 145</t>
  </si>
  <si>
    <t>00 146</t>
  </si>
  <si>
    <t>Teeküche</t>
  </si>
  <si>
    <t>00 151</t>
  </si>
  <si>
    <t>WC barrierefrei</t>
  </si>
  <si>
    <t>00 158</t>
  </si>
  <si>
    <t>00 159</t>
  </si>
  <si>
    <t>00 160</t>
  </si>
  <si>
    <t>00 161</t>
  </si>
  <si>
    <t>00 162</t>
  </si>
  <si>
    <t>00 165</t>
  </si>
  <si>
    <t>00 166</t>
  </si>
  <si>
    <t>00 200</t>
  </si>
  <si>
    <t>Windfang</t>
  </si>
  <si>
    <t>Halle</t>
  </si>
  <si>
    <t>00 211</t>
  </si>
  <si>
    <t>Hörsaal I</t>
  </si>
  <si>
    <t>00 221</t>
  </si>
  <si>
    <t>Hörsaal II</t>
  </si>
  <si>
    <t>00 231</t>
  </si>
  <si>
    <t>Hörsaal III</t>
  </si>
  <si>
    <t>00 241</t>
  </si>
  <si>
    <t>Hörsaal IV</t>
  </si>
  <si>
    <t>00 251</t>
  </si>
  <si>
    <t>Hörsaal V</t>
  </si>
  <si>
    <t>00 300</t>
  </si>
  <si>
    <t>00 301</t>
  </si>
  <si>
    <t>00 303</t>
  </si>
  <si>
    <t>00 311</t>
  </si>
  <si>
    <t>Übungsraum</t>
  </si>
  <si>
    <t>00 320</t>
  </si>
  <si>
    <t>00 321</t>
  </si>
  <si>
    <t>Arbeitsraum</t>
  </si>
  <si>
    <t>00 331</t>
  </si>
  <si>
    <t>00 332</t>
  </si>
  <si>
    <t>00 335</t>
  </si>
  <si>
    <t>00 336</t>
  </si>
  <si>
    <t>00 337</t>
  </si>
  <si>
    <t>00 341</t>
  </si>
  <si>
    <t>00 342</t>
  </si>
  <si>
    <t>TB</t>
  </si>
  <si>
    <t>00 346</t>
  </si>
  <si>
    <t>00 349</t>
  </si>
  <si>
    <t>00 353</t>
  </si>
  <si>
    <t>00 352</t>
  </si>
  <si>
    <t>00 356</t>
  </si>
  <si>
    <t>1. Obergeschoß</t>
  </si>
  <si>
    <t>01 001</t>
  </si>
  <si>
    <t>01 005</t>
  </si>
  <si>
    <t>01 100</t>
  </si>
  <si>
    <t>01 111</t>
  </si>
  <si>
    <t>01 112</t>
  </si>
  <si>
    <t>01 115</t>
  </si>
  <si>
    <t>01 116</t>
  </si>
  <si>
    <t>01 121</t>
  </si>
  <si>
    <t>01 122</t>
  </si>
  <si>
    <t>01 125</t>
  </si>
  <si>
    <t>01 126</t>
  </si>
  <si>
    <t>01 131</t>
  </si>
  <si>
    <t>01 132</t>
  </si>
  <si>
    <t>01 135</t>
  </si>
  <si>
    <t>01 136</t>
  </si>
  <si>
    <t>01 141</t>
  </si>
  <si>
    <t>01 142</t>
  </si>
  <si>
    <t>01 145</t>
  </si>
  <si>
    <t>01 146</t>
  </si>
  <si>
    <t>01 157</t>
  </si>
  <si>
    <t>01 151</t>
  </si>
  <si>
    <t>01 153</t>
  </si>
  <si>
    <t>01 155</t>
  </si>
  <si>
    <t>01 158</t>
  </si>
  <si>
    <t>01 159</t>
  </si>
  <si>
    <t>01 160</t>
  </si>
  <si>
    <t>01 161</t>
  </si>
  <si>
    <t>01 162</t>
  </si>
  <si>
    <t>01 165</t>
  </si>
  <si>
    <t>01 166</t>
  </si>
  <si>
    <t>01 004</t>
  </si>
  <si>
    <t>Flur vor Hörsaal VII</t>
  </si>
  <si>
    <t>St</t>
  </si>
  <si>
    <t>01 300</t>
  </si>
  <si>
    <t>01-301</t>
  </si>
  <si>
    <t>01-302</t>
  </si>
  <si>
    <t>01-303</t>
  </si>
  <si>
    <t>01-305</t>
  </si>
  <si>
    <t>01-306</t>
  </si>
  <si>
    <t>Garderobe</t>
  </si>
  <si>
    <t>01 310</t>
  </si>
  <si>
    <t>01 313</t>
  </si>
  <si>
    <t>01 315</t>
  </si>
  <si>
    <t>01 320</t>
  </si>
  <si>
    <t>Aufenthaltsraum</t>
  </si>
  <si>
    <t>01 321</t>
  </si>
  <si>
    <t>01 324</t>
  </si>
  <si>
    <t>Kopierraum</t>
  </si>
  <si>
    <t>01 323</t>
  </si>
  <si>
    <t>01 327</t>
  </si>
  <si>
    <t>01 330</t>
  </si>
  <si>
    <t>01 331</t>
  </si>
  <si>
    <t>01 338</t>
  </si>
  <si>
    <t>01 339</t>
  </si>
  <si>
    <t>01 334</t>
  </si>
  <si>
    <t>01 335</t>
  </si>
  <si>
    <t>2. Obergeschoß</t>
  </si>
  <si>
    <t>02 001</t>
  </si>
  <si>
    <t>Podest im Verwaltungsbau</t>
  </si>
  <si>
    <t>02 100</t>
  </si>
  <si>
    <t>02 111</t>
  </si>
  <si>
    <t>02 112</t>
  </si>
  <si>
    <t>02 115</t>
  </si>
  <si>
    <t>02 116</t>
  </si>
  <si>
    <t>02 121</t>
  </si>
  <si>
    <t>02 122</t>
  </si>
  <si>
    <t>02 125</t>
  </si>
  <si>
    <t>02 126</t>
  </si>
  <si>
    <t>02 131</t>
  </si>
  <si>
    <t>02 132</t>
  </si>
  <si>
    <t>02 135</t>
  </si>
  <si>
    <t>02 136</t>
  </si>
  <si>
    <t>02 141</t>
  </si>
  <si>
    <t>02 142</t>
  </si>
  <si>
    <t>02 145</t>
  </si>
  <si>
    <t>02 146</t>
  </si>
  <si>
    <t>02 151</t>
  </si>
  <si>
    <t>02 153</t>
  </si>
  <si>
    <t>02 155</t>
  </si>
  <si>
    <t>02 157</t>
  </si>
  <si>
    <t>02 158</t>
  </si>
  <si>
    <t>02 159</t>
  </si>
  <si>
    <t>02 160</t>
  </si>
  <si>
    <t>02 161</t>
  </si>
  <si>
    <t>02 162</t>
  </si>
  <si>
    <t>02 165</t>
  </si>
  <si>
    <t>02 166</t>
  </si>
  <si>
    <t>Gesamtfläche:</t>
  </si>
  <si>
    <t>Anzahl Räume</t>
  </si>
  <si>
    <t>ohne Reinigung</t>
  </si>
  <si>
    <t>Anzahl aller Räume</t>
  </si>
  <si>
    <t xml:space="preserve">     ab 25.02.2015</t>
  </si>
  <si>
    <t>Gebäude: REWI alt Containeranlage</t>
  </si>
  <si>
    <t>Erdgeschoss</t>
  </si>
  <si>
    <t>00 400</t>
  </si>
  <si>
    <t>00 401</t>
  </si>
  <si>
    <t>00 405</t>
  </si>
  <si>
    <t>00 406</t>
  </si>
  <si>
    <t>00 409</t>
  </si>
  <si>
    <t>00 412</t>
  </si>
  <si>
    <t>00 413</t>
  </si>
  <si>
    <t>Übungsraum 1</t>
  </si>
  <si>
    <t>00 414</t>
  </si>
  <si>
    <t>00 420</t>
  </si>
  <si>
    <t>00 424</t>
  </si>
  <si>
    <t>Übungsraum 2</t>
  </si>
  <si>
    <t>00 433</t>
  </si>
  <si>
    <t>Elektroraum</t>
  </si>
  <si>
    <t>00 437</t>
  </si>
  <si>
    <t>Klimaraum</t>
  </si>
  <si>
    <t>00 440</t>
  </si>
  <si>
    <t>1.Obergeschoss</t>
  </si>
  <si>
    <t>01 400</t>
  </si>
  <si>
    <t>01 401</t>
  </si>
  <si>
    <t>Spindraum</t>
  </si>
  <si>
    <t>01 405</t>
  </si>
  <si>
    <t>01 406</t>
  </si>
  <si>
    <t>01 409</t>
  </si>
  <si>
    <t>01 412</t>
  </si>
  <si>
    <t>01 413</t>
  </si>
  <si>
    <t>01 414</t>
  </si>
  <si>
    <t>01 417</t>
  </si>
  <si>
    <t xml:space="preserve"> 01 420</t>
  </si>
  <si>
    <t>01 421</t>
  </si>
  <si>
    <t>01 424</t>
  </si>
  <si>
    <t>01 425</t>
  </si>
  <si>
    <t>01 428</t>
  </si>
  <si>
    <t>01 429</t>
  </si>
  <si>
    <t>01 432</t>
  </si>
  <si>
    <t>01 433</t>
  </si>
  <si>
    <t>01 436</t>
  </si>
  <si>
    <t>01 437</t>
  </si>
  <si>
    <t>01 440</t>
  </si>
  <si>
    <t>Gesamtfläche</t>
  </si>
  <si>
    <t>Anzahl Räume ohne Reinigung</t>
  </si>
  <si>
    <t>Anzahl Räume gesamt</t>
  </si>
  <si>
    <t>Gebäude:  1 131  Universitätsbibliothek</t>
  </si>
  <si>
    <t>-1 001</t>
  </si>
  <si>
    <t>AT</t>
  </si>
  <si>
    <t>Ze/ST</t>
  </si>
  <si>
    <t>-1 002</t>
  </si>
  <si>
    <t>-1 004</t>
  </si>
  <si>
    <t>-1 005</t>
  </si>
  <si>
    <t>-1 012</t>
  </si>
  <si>
    <t>Treppe</t>
  </si>
  <si>
    <t>-1 050</t>
  </si>
  <si>
    <t>AF</t>
  </si>
  <si>
    <t>-1 100</t>
  </si>
  <si>
    <t>Ze</t>
  </si>
  <si>
    <t>-1 111</t>
  </si>
  <si>
    <t>Lager und Arbeitsraum Buchbinderei</t>
  </si>
  <si>
    <t>-1 113</t>
  </si>
  <si>
    <t>-1 115</t>
  </si>
  <si>
    <t>Putzraum</t>
  </si>
  <si>
    <t>-1 135</t>
  </si>
  <si>
    <t>Werkst.-Buchb.(am Vorabend kehren)</t>
  </si>
  <si>
    <t>Asphalt</t>
  </si>
  <si>
    <t>-1 140</t>
  </si>
  <si>
    <t>-1 145</t>
  </si>
  <si>
    <t>Sozialraum/Arbeitsraum</t>
  </si>
  <si>
    <t>-1 150</t>
  </si>
  <si>
    <t>-1 151</t>
  </si>
  <si>
    <t>Materialausgabe</t>
  </si>
  <si>
    <t>-1 153</t>
  </si>
  <si>
    <t>Werkstatt Hausmeister</t>
  </si>
  <si>
    <t>G</t>
  </si>
  <si>
    <t>-1 155</t>
  </si>
  <si>
    <t>Aufenthaltsraum Hausmeister</t>
  </si>
  <si>
    <t>-1 156</t>
  </si>
  <si>
    <t>Lager Buchbinderei</t>
  </si>
  <si>
    <t>-1 157</t>
  </si>
  <si>
    <t>Lager Akten</t>
  </si>
  <si>
    <t>-1 159</t>
  </si>
  <si>
    <t>Sozialraum</t>
  </si>
  <si>
    <t>-1 160</t>
  </si>
  <si>
    <t>-1161</t>
  </si>
  <si>
    <t>Arbeitsraum Filme</t>
  </si>
  <si>
    <t>-1 162</t>
  </si>
  <si>
    <t>Lager Computer</t>
  </si>
  <si>
    <t>-1 164</t>
  </si>
  <si>
    <t>Dunkelkammer</t>
  </si>
  <si>
    <t>- 1 165</t>
  </si>
  <si>
    <t>Arbeitsraum Kopierer</t>
  </si>
  <si>
    <t>F/Asph</t>
  </si>
  <si>
    <t>- 1 169</t>
  </si>
  <si>
    <t>Arbeitsraum Subito</t>
  </si>
  <si>
    <t>-1 166</t>
  </si>
  <si>
    <t>- 1 170</t>
  </si>
  <si>
    <t>-1 171</t>
  </si>
  <si>
    <t>Sozialraum für Magaziner</t>
  </si>
  <si>
    <t>-1 172</t>
  </si>
  <si>
    <t>Dissertationen- und Kartenraum</t>
  </si>
  <si>
    <t>-1 201</t>
  </si>
  <si>
    <t>-1 203</t>
  </si>
  <si>
    <t>-1 205</t>
  </si>
  <si>
    <t>-1 207</t>
  </si>
  <si>
    <t>-1 211</t>
  </si>
  <si>
    <t>Vorraum</t>
  </si>
  <si>
    <t>- 1 212</t>
  </si>
  <si>
    <t>Magazin LM2</t>
  </si>
  <si>
    <t>-1 213</t>
  </si>
  <si>
    <t>Dusche</t>
  </si>
  <si>
    <t>-1 214</t>
  </si>
  <si>
    <t>Zeitschriftenablage</t>
  </si>
  <si>
    <t>-1 215</t>
  </si>
  <si>
    <t>-1 216</t>
  </si>
  <si>
    <t>Lager Möbel</t>
  </si>
  <si>
    <t>-1 217</t>
  </si>
  <si>
    <t>-1 221</t>
  </si>
  <si>
    <t>-1 223</t>
  </si>
  <si>
    <t>-1 225</t>
  </si>
  <si>
    <t>-1 230</t>
  </si>
  <si>
    <t>-1 233</t>
  </si>
  <si>
    <t>-1 235</t>
  </si>
  <si>
    <t>-1 237</t>
  </si>
  <si>
    <t>-1 239</t>
  </si>
  <si>
    <t>WC- Herren</t>
  </si>
  <si>
    <t>00 002</t>
  </si>
  <si>
    <t>00 007</t>
  </si>
  <si>
    <t>00 011</t>
  </si>
  <si>
    <t>00 012</t>
  </si>
  <si>
    <t xml:space="preserve">kleiner Flur vor Treppe </t>
  </si>
  <si>
    <t>00 015</t>
  </si>
  <si>
    <t>00 117</t>
  </si>
  <si>
    <t>00 110</t>
  </si>
  <si>
    <t>00 113</t>
  </si>
  <si>
    <t>00 118</t>
  </si>
  <si>
    <t>EDV - Raum</t>
  </si>
  <si>
    <t>(Doppelboden, Schlüssel muß beim Hausmeister geholt werden)</t>
  </si>
  <si>
    <t>00 119</t>
  </si>
  <si>
    <t>00 120</t>
  </si>
  <si>
    <t>00 123</t>
  </si>
  <si>
    <t>00 124</t>
  </si>
  <si>
    <t>00 127</t>
  </si>
  <si>
    <t>00 133</t>
  </si>
  <si>
    <t>00 130 / 00 147</t>
  </si>
  <si>
    <t>00 150</t>
  </si>
  <si>
    <t>00 153</t>
  </si>
  <si>
    <t>00 156</t>
  </si>
  <si>
    <t>Ausleihe</t>
  </si>
  <si>
    <t>Tischflächen der Ausleihtheke täglich feucht reinigen</t>
  </si>
  <si>
    <t>00 157</t>
  </si>
  <si>
    <t>00 212</t>
  </si>
  <si>
    <t>Info-Zentrum</t>
  </si>
  <si>
    <t>00 213</t>
  </si>
  <si>
    <t>00 217</t>
  </si>
  <si>
    <t>00 223</t>
  </si>
  <si>
    <t>00 225</t>
  </si>
  <si>
    <t>Lesesaal 2</t>
  </si>
  <si>
    <t>00 226</t>
  </si>
  <si>
    <t>Info-Zentrum, Durchg. zum Lesesaal</t>
  </si>
  <si>
    <t>00 230</t>
  </si>
  <si>
    <t>00 233</t>
  </si>
  <si>
    <t>00 235</t>
  </si>
  <si>
    <t>Sitzungs- und Besprechungsraum</t>
  </si>
  <si>
    <t>00 244</t>
  </si>
  <si>
    <t>Lesesaal 1</t>
  </si>
  <si>
    <t>01 002</t>
  </si>
  <si>
    <t>Podest</t>
  </si>
  <si>
    <t>01 015</t>
  </si>
  <si>
    <t>A5T</t>
  </si>
  <si>
    <t>01 113</t>
  </si>
  <si>
    <t>01 117</t>
  </si>
  <si>
    <t>01 118</t>
  </si>
  <si>
    <t>01 123</t>
  </si>
  <si>
    <t>01 127</t>
  </si>
  <si>
    <t>01 128</t>
  </si>
  <si>
    <t>01 130</t>
  </si>
  <si>
    <t>01 133</t>
  </si>
  <si>
    <t>01 134</t>
  </si>
  <si>
    <t>01 137</t>
  </si>
  <si>
    <t>01 138</t>
  </si>
  <si>
    <t>01 139</t>
  </si>
  <si>
    <t>01 140</t>
  </si>
  <si>
    <t>01 143</t>
  </si>
  <si>
    <t>01 149</t>
  </si>
  <si>
    <t>01 147</t>
  </si>
  <si>
    <t>Putzkammer</t>
  </si>
  <si>
    <t>01 150</t>
  </si>
  <si>
    <t>01 163</t>
  </si>
  <si>
    <t>01 167</t>
  </si>
  <si>
    <t>01 171</t>
  </si>
  <si>
    <t>01 213</t>
  </si>
  <si>
    <t>Zeitschriften</t>
  </si>
  <si>
    <t>Lesesaal Vorraum</t>
  </si>
  <si>
    <t>Lesesaal</t>
  </si>
  <si>
    <t>01 223</t>
  </si>
  <si>
    <t>Gruppenarbeitsraum</t>
  </si>
  <si>
    <t>01 244</t>
  </si>
  <si>
    <t>Lesesaal 1- Arbeitsplätze</t>
  </si>
  <si>
    <t>01 254</t>
  </si>
  <si>
    <t>Lesesaal 1 - Galerie</t>
  </si>
  <si>
    <t xml:space="preserve">Podest </t>
  </si>
  <si>
    <t>02 002</t>
  </si>
  <si>
    <t>02 113</t>
  </si>
  <si>
    <t>02 118</t>
  </si>
  <si>
    <t>HV</t>
  </si>
  <si>
    <t>02 117</t>
  </si>
  <si>
    <t>02 123</t>
  </si>
  <si>
    <t>02 124</t>
  </si>
  <si>
    <t>02 139</t>
  </si>
  <si>
    <t>Druckeraum</t>
  </si>
  <si>
    <t>Venyl</t>
  </si>
  <si>
    <t>02 143</t>
  </si>
  <si>
    <t>02 147</t>
  </si>
  <si>
    <t>02 149</t>
  </si>
  <si>
    <t>Zwischensumme Bibliothek:</t>
  </si>
  <si>
    <t>Bücherturm - Bauteil F</t>
  </si>
  <si>
    <t>-1 051</t>
  </si>
  <si>
    <t>-1 176</t>
  </si>
  <si>
    <t>WC</t>
  </si>
  <si>
    <t>-1 177</t>
  </si>
  <si>
    <t xml:space="preserve"> 00 003</t>
  </si>
  <si>
    <t>00 016</t>
  </si>
  <si>
    <t>Holz</t>
  </si>
  <si>
    <t>00 176</t>
  </si>
  <si>
    <t>00 177</t>
  </si>
  <si>
    <t>Kork-Li</t>
  </si>
  <si>
    <t>01 003</t>
  </si>
  <si>
    <t>01 016</t>
  </si>
  <si>
    <t>01 017</t>
  </si>
  <si>
    <t>01 176</t>
  </si>
  <si>
    <t>01 177</t>
  </si>
  <si>
    <t>02 003</t>
  </si>
  <si>
    <t>02 176</t>
  </si>
  <si>
    <t>02 177</t>
  </si>
  <si>
    <t>3. Obergeschoß</t>
  </si>
  <si>
    <t>03 003</t>
  </si>
  <si>
    <t>03 176</t>
  </si>
  <si>
    <t>03 177</t>
  </si>
  <si>
    <t>4. Obergeschoß</t>
  </si>
  <si>
    <t>04 003</t>
  </si>
  <si>
    <t>04 176</t>
  </si>
  <si>
    <t>04 177</t>
  </si>
  <si>
    <t>5. Obergeschoß</t>
  </si>
  <si>
    <t>05 003</t>
  </si>
  <si>
    <t>05 176</t>
  </si>
  <si>
    <t>05 177</t>
  </si>
  <si>
    <t>6. Obergeschoß</t>
  </si>
  <si>
    <t>06 003</t>
  </si>
  <si>
    <t>06 176</t>
  </si>
  <si>
    <t>06 177</t>
  </si>
  <si>
    <t>7. Obergeschoß</t>
  </si>
  <si>
    <t>07 003</t>
  </si>
  <si>
    <t>07 176</t>
  </si>
  <si>
    <t>07 177</t>
  </si>
  <si>
    <t>8. Obergeschoß</t>
  </si>
  <si>
    <t>08 003</t>
  </si>
  <si>
    <t>08 176</t>
  </si>
  <si>
    <t>08 177</t>
  </si>
  <si>
    <t>Zwischensumme Bücherturm:</t>
  </si>
  <si>
    <t>1 137 SoWi- Gebäude</t>
  </si>
  <si>
    <t>Untergeschoss</t>
  </si>
  <si>
    <t>KST</t>
  </si>
  <si>
    <t>-1 003</t>
  </si>
  <si>
    <t>-1 007</t>
  </si>
  <si>
    <t>-1 008</t>
  </si>
  <si>
    <t>-1 054</t>
  </si>
  <si>
    <t>-1 0</t>
  </si>
  <si>
    <t>-1 130</t>
  </si>
  <si>
    <t>ZK</t>
  </si>
  <si>
    <t>-1 131</t>
  </si>
  <si>
    <t>EDV</t>
  </si>
  <si>
    <t>SIBE</t>
  </si>
  <si>
    <t>-1 142</t>
  </si>
  <si>
    <t>-1 200</t>
  </si>
  <si>
    <t>-1 222</t>
  </si>
  <si>
    <t>-1 244</t>
  </si>
  <si>
    <t>Technik</t>
  </si>
  <si>
    <t>-1 246</t>
  </si>
  <si>
    <t>-1 248</t>
  </si>
  <si>
    <t>-1 300</t>
  </si>
  <si>
    <t>-1 301</t>
  </si>
  <si>
    <t>Katalogenraum</t>
  </si>
  <si>
    <t>-1 302</t>
  </si>
  <si>
    <t>-1 311</t>
  </si>
  <si>
    <t>Bibliothek</t>
  </si>
  <si>
    <t>-1 331</t>
  </si>
  <si>
    <t>Gruppenraum (Seminar?)</t>
  </si>
  <si>
    <t>-1 332</t>
  </si>
  <si>
    <t>-1 334</t>
  </si>
  <si>
    <t>-1 400</t>
  </si>
  <si>
    <t>-1 401</t>
  </si>
  <si>
    <t>Zeitschriftenraum</t>
  </si>
  <si>
    <t>-1 405</t>
  </si>
  <si>
    <t>-1 404</t>
  </si>
  <si>
    <t>-1 407</t>
  </si>
  <si>
    <t>-1 411</t>
  </si>
  <si>
    <t>-1 413</t>
  </si>
  <si>
    <t>-1 417</t>
  </si>
  <si>
    <t>-1 419</t>
  </si>
  <si>
    <t>-1 422</t>
  </si>
  <si>
    <t>EDV Arbeitsplatz</t>
  </si>
  <si>
    <t>-1 423</t>
  </si>
  <si>
    <t>Eltern-Kind  ??</t>
  </si>
  <si>
    <t>-1 502</t>
  </si>
  <si>
    <t>-1 700</t>
  </si>
  <si>
    <t>-1 701</t>
  </si>
  <si>
    <t>Umkleide Herren</t>
  </si>
  <si>
    <t>-1 702</t>
  </si>
  <si>
    <t>-1 703</t>
  </si>
  <si>
    <t>-1 704</t>
  </si>
  <si>
    <t>-1 705</t>
  </si>
  <si>
    <t>-1 711</t>
  </si>
  <si>
    <t>Umkleide Damen</t>
  </si>
  <si>
    <t>-1 713</t>
  </si>
  <si>
    <t>-1 771</t>
  </si>
  <si>
    <t>-1 772</t>
  </si>
  <si>
    <t xml:space="preserve">Erdgeschoss </t>
  </si>
  <si>
    <t>00 002.1</t>
  </si>
  <si>
    <t>00 003</t>
  </si>
  <si>
    <t>00 006</t>
  </si>
  <si>
    <t>Wendeltreppe</t>
  </si>
  <si>
    <t>00 008</t>
  </si>
  <si>
    <t>00 009</t>
  </si>
  <si>
    <t>00 010</t>
  </si>
  <si>
    <t>00 051</t>
  </si>
  <si>
    <t>00 052</t>
  </si>
  <si>
    <t>00 053</t>
  </si>
  <si>
    <t>Foyer</t>
  </si>
  <si>
    <t>00 101</t>
  </si>
  <si>
    <t>BMZ</t>
  </si>
  <si>
    <t>00 130</t>
  </si>
  <si>
    <t>Post</t>
  </si>
  <si>
    <t>Pedelle</t>
  </si>
  <si>
    <t>00 134</t>
  </si>
  <si>
    <t>Postfächer</t>
  </si>
  <si>
    <t>Erstehilferaum</t>
  </si>
  <si>
    <t>00 140</t>
  </si>
  <si>
    <t>Flur (UB Seite)</t>
  </si>
  <si>
    <t>Schulungsraum</t>
  </si>
  <si>
    <t>00 202</t>
  </si>
  <si>
    <t>00 20?</t>
  </si>
  <si>
    <t>00 220</t>
  </si>
  <si>
    <t>00 246</t>
  </si>
  <si>
    <t>00 248</t>
  </si>
  <si>
    <t>00 250</t>
  </si>
  <si>
    <t xml:space="preserve">00 302 </t>
  </si>
  <si>
    <t>00 334</t>
  </si>
  <si>
    <t>00 421</t>
  </si>
  <si>
    <t>00 422</t>
  </si>
  <si>
    <t>Rollfilmschränke</t>
  </si>
  <si>
    <t>00 426 / 431</t>
  </si>
  <si>
    <t>Medien</t>
  </si>
  <si>
    <t>00 430</t>
  </si>
  <si>
    <t>Flur (Sowi Seite)</t>
  </si>
  <si>
    <t>00 450</t>
  </si>
  <si>
    <t>00 501</t>
  </si>
  <si>
    <t>Aufsicht</t>
  </si>
  <si>
    <t>00 505</t>
  </si>
  <si>
    <t>Tresor</t>
  </si>
  <si>
    <t>00 511</t>
  </si>
  <si>
    <t>Information</t>
  </si>
  <si>
    <t>00 520</t>
  </si>
  <si>
    <t>Bibliothek (Podest)</t>
  </si>
  <si>
    <t>00 700</t>
  </si>
  <si>
    <t>00 701</t>
  </si>
  <si>
    <t>00 703</t>
  </si>
  <si>
    <t>Tiefkühlraum</t>
  </si>
  <si>
    <t>00 705</t>
  </si>
  <si>
    <t>Kühlraum</t>
  </si>
  <si>
    <t>00 707</t>
  </si>
  <si>
    <t xml:space="preserve">Getränkekühlraum </t>
  </si>
  <si>
    <t>00 711</t>
  </si>
  <si>
    <t>Vorbereitung</t>
  </si>
  <si>
    <t>00 715</t>
  </si>
  <si>
    <t>Spülküche</t>
  </si>
  <si>
    <t>00 721</t>
  </si>
  <si>
    <t>Küche</t>
  </si>
  <si>
    <t>00 731</t>
  </si>
  <si>
    <t>Restaurant</t>
  </si>
  <si>
    <t>1. Obergeschoss</t>
  </si>
  <si>
    <t>01 006</t>
  </si>
  <si>
    <t>01 009</t>
  </si>
  <si>
    <t>01 055</t>
  </si>
  <si>
    <t>01 057</t>
  </si>
  <si>
    <t>01 200</t>
  </si>
  <si>
    <t>01 201</t>
  </si>
  <si>
    <t>01 202</t>
  </si>
  <si>
    <t>01 203</t>
  </si>
  <si>
    <t>Fachschaft</t>
  </si>
  <si>
    <t>01 204</t>
  </si>
  <si>
    <t>01 207</t>
  </si>
  <si>
    <t>01 208</t>
  </si>
  <si>
    <t>01 209</t>
  </si>
  <si>
    <t>01 211</t>
  </si>
  <si>
    <t>01 212</t>
  </si>
  <si>
    <t>01 216</t>
  </si>
  <si>
    <t>01 217</t>
  </si>
  <si>
    <t>01 218</t>
  </si>
  <si>
    <t>Sozialnische</t>
  </si>
  <si>
    <t>01 220</t>
  </si>
  <si>
    <t>01 224</t>
  </si>
  <si>
    <t>01 227</t>
  </si>
  <si>
    <t>01 228</t>
  </si>
  <si>
    <t>01 231</t>
  </si>
  <si>
    <t>01 232</t>
  </si>
  <si>
    <t>01 235</t>
  </si>
  <si>
    <t>01 236</t>
  </si>
  <si>
    <t>01 238</t>
  </si>
  <si>
    <t>01 239</t>
  </si>
  <si>
    <t>01 242</t>
  </si>
  <si>
    <t>01 243</t>
  </si>
  <si>
    <t>Hausmeister</t>
  </si>
  <si>
    <t>01 246</t>
  </si>
  <si>
    <t>01 247</t>
  </si>
  <si>
    <t>01 248</t>
  </si>
  <si>
    <t>01 249</t>
  </si>
  <si>
    <t>01 301</t>
  </si>
  <si>
    <t>Fotolabor</t>
  </si>
  <si>
    <t>01 302</t>
  </si>
  <si>
    <t>01 308</t>
  </si>
  <si>
    <t>01 309</t>
  </si>
  <si>
    <t>Annahme</t>
  </si>
  <si>
    <t>01 314</t>
  </si>
  <si>
    <t>Diathek</t>
  </si>
  <si>
    <t>01 319</t>
  </si>
  <si>
    <t>01 322</t>
  </si>
  <si>
    <t>01 325</t>
  </si>
  <si>
    <t>01 328</t>
  </si>
  <si>
    <t>01 329</t>
  </si>
  <si>
    <t>ZBV</t>
  </si>
  <si>
    <t>01 332</t>
  </si>
  <si>
    <t>01 402</t>
  </si>
  <si>
    <t>01 407</t>
  </si>
  <si>
    <t>01 410</t>
  </si>
  <si>
    <t>01 411</t>
  </si>
  <si>
    <t>01 415</t>
  </si>
  <si>
    <t>01 416</t>
  </si>
  <si>
    <t>01 419</t>
  </si>
  <si>
    <t>01 420</t>
  </si>
  <si>
    <t>01 423</t>
  </si>
  <si>
    <t>01 427</t>
  </si>
  <si>
    <t>01 431</t>
  </si>
  <si>
    <t>01 444</t>
  </si>
  <si>
    <t>01 445</t>
  </si>
  <si>
    <t>EDV Schulungsraum</t>
  </si>
  <si>
    <t>01 448</t>
  </si>
  <si>
    <t>01 500</t>
  </si>
  <si>
    <t>01 501</t>
  </si>
  <si>
    <t>PC-Pool IV</t>
  </si>
  <si>
    <t>01 511</t>
  </si>
  <si>
    <t>PC-Pool III</t>
  </si>
  <si>
    <t>01 521</t>
  </si>
  <si>
    <t>01 531</t>
  </si>
  <si>
    <t>Drucker</t>
  </si>
  <si>
    <t>01 535</t>
  </si>
  <si>
    <t>ASR ?</t>
  </si>
  <si>
    <t>01 537</t>
  </si>
  <si>
    <t>01 541</t>
  </si>
  <si>
    <t>?</t>
  </si>
  <si>
    <t>01 545</t>
  </si>
  <si>
    <t>Serverraum</t>
  </si>
  <si>
    <t xml:space="preserve">01 600 </t>
  </si>
  <si>
    <t xml:space="preserve">01 601 </t>
  </si>
  <si>
    <t>PC-Pool I</t>
  </si>
  <si>
    <t>01 611</t>
  </si>
  <si>
    <t>01 700</t>
  </si>
  <si>
    <t>01 701</t>
  </si>
  <si>
    <t>01 702</t>
  </si>
  <si>
    <t xml:space="preserve">01 706 </t>
  </si>
  <si>
    <t>01 711</t>
  </si>
  <si>
    <t>01 721</t>
  </si>
  <si>
    <t>01 731</t>
  </si>
  <si>
    <t>01 732</t>
  </si>
  <si>
    <t>01 736</t>
  </si>
  <si>
    <t>2. Obergeschoss</t>
  </si>
  <si>
    <t>02 004</t>
  </si>
  <si>
    <t>02 005</t>
  </si>
  <si>
    <t>02 009</t>
  </si>
  <si>
    <t>02 200</t>
  </si>
  <si>
    <t>02 201</t>
  </si>
  <si>
    <t>(Mikrobiologie) Arbeitsraum</t>
  </si>
  <si>
    <t>02 202</t>
  </si>
  <si>
    <t>02 204</t>
  </si>
  <si>
    <t>02 205</t>
  </si>
  <si>
    <t>02 208</t>
  </si>
  <si>
    <t>02 209</t>
  </si>
  <si>
    <t>02 211</t>
  </si>
  <si>
    <t>02 212</t>
  </si>
  <si>
    <t>02 214</t>
  </si>
  <si>
    <t>02 215</t>
  </si>
  <si>
    <t>02 218</t>
  </si>
  <si>
    <t>02 219</t>
  </si>
  <si>
    <t>02 221</t>
  </si>
  <si>
    <t>02 222</t>
  </si>
  <si>
    <t>02 225</t>
  </si>
  <si>
    <t>02 226</t>
  </si>
  <si>
    <t>02 228</t>
  </si>
  <si>
    <t>02 229</t>
  </si>
  <si>
    <t>02 231</t>
  </si>
  <si>
    <t>02 232</t>
  </si>
  <si>
    <t>02 235</t>
  </si>
  <si>
    <t>02 236</t>
  </si>
  <si>
    <t>02 238</t>
  </si>
  <si>
    <t>02 239</t>
  </si>
  <si>
    <t>02 241</t>
  </si>
  <si>
    <t>02 242</t>
  </si>
  <si>
    <t>02 244</t>
  </si>
  <si>
    <t>02 245</t>
  </si>
  <si>
    <t>02 246</t>
  </si>
  <si>
    <t>02 249</t>
  </si>
  <si>
    <t>02 253</t>
  </si>
  <si>
    <t>02 300</t>
  </si>
  <si>
    <t>02 301</t>
  </si>
  <si>
    <t>02 302</t>
  </si>
  <si>
    <t>02 305</t>
  </si>
  <si>
    <t>02 306</t>
  </si>
  <si>
    <t>Prüfungsamt</t>
  </si>
  <si>
    <t>02 308</t>
  </si>
  <si>
    <t>02 309</t>
  </si>
  <si>
    <t>02 312</t>
  </si>
  <si>
    <t>02 313</t>
  </si>
  <si>
    <t>02 316</t>
  </si>
  <si>
    <t>02 317</t>
  </si>
  <si>
    <t>02 321</t>
  </si>
  <si>
    <t>02 322</t>
  </si>
  <si>
    <t>02 325</t>
  </si>
  <si>
    <t>02 326</t>
  </si>
  <si>
    <t>02 329</t>
  </si>
  <si>
    <t>02 331</t>
  </si>
  <si>
    <t>02 332</t>
  </si>
  <si>
    <t>02 334</t>
  </si>
  <si>
    <t>02 400</t>
  </si>
  <si>
    <t>02 401</t>
  </si>
  <si>
    <t>02 405</t>
  </si>
  <si>
    <t>02 408</t>
  </si>
  <si>
    <t>02 409</t>
  </si>
  <si>
    <t>02 410</t>
  </si>
  <si>
    <t>02 412</t>
  </si>
  <si>
    <t>02 415</t>
  </si>
  <si>
    <t>02 416</t>
  </si>
  <si>
    <t>02 419</t>
  </si>
  <si>
    <t>02 420</t>
  </si>
  <si>
    <t>02 423</t>
  </si>
  <si>
    <t>02 424</t>
  </si>
  <si>
    <t>02 426</t>
  </si>
  <si>
    <t>Warteraum</t>
  </si>
  <si>
    <t>02 427</t>
  </si>
  <si>
    <t>02 431</t>
  </si>
  <si>
    <t>02 432</t>
  </si>
  <si>
    <t>02 435</t>
  </si>
  <si>
    <t>02 436</t>
  </si>
  <si>
    <t>02 437</t>
  </si>
  <si>
    <t>Aufzugvorraum</t>
  </si>
  <si>
    <t>02 439</t>
  </si>
  <si>
    <t>02 440</t>
  </si>
  <si>
    <t>02 441</t>
  </si>
  <si>
    <t>02 444</t>
  </si>
  <si>
    <t>02 445</t>
  </si>
  <si>
    <t>02 448</t>
  </si>
  <si>
    <t>02 449</t>
  </si>
  <si>
    <t>02 452</t>
  </si>
  <si>
    <t>02 500</t>
  </si>
  <si>
    <t>02 501</t>
  </si>
  <si>
    <t>02 502</t>
  </si>
  <si>
    <t>02 504</t>
  </si>
  <si>
    <t>02 507</t>
  </si>
  <si>
    <t>02 511</t>
  </si>
  <si>
    <t>02 521</t>
  </si>
  <si>
    <t>Hörsaal</t>
  </si>
  <si>
    <t>02 600</t>
  </si>
  <si>
    <t>02 601</t>
  </si>
  <si>
    <t>02 607</t>
  </si>
  <si>
    <t>02 611</t>
  </si>
  <si>
    <t>02 617</t>
  </si>
  <si>
    <t>02 700</t>
  </si>
  <si>
    <t>02 701</t>
  </si>
  <si>
    <t>02 709</t>
  </si>
  <si>
    <t>02 721</t>
  </si>
  <si>
    <t>02 731</t>
  </si>
  <si>
    <t>02 741</t>
  </si>
  <si>
    <t>02 751</t>
  </si>
  <si>
    <t>02 761</t>
  </si>
  <si>
    <t>02 762</t>
  </si>
  <si>
    <t>02 766</t>
  </si>
  <si>
    <t>3. Obergeschoss</t>
  </si>
  <si>
    <t>03 001</t>
  </si>
  <si>
    <t>03 002</t>
  </si>
  <si>
    <t>03 004</t>
  </si>
  <si>
    <t>03 005</t>
  </si>
  <si>
    <t>03 009</t>
  </si>
  <si>
    <t>03 100</t>
  </si>
  <si>
    <t>03 200</t>
  </si>
  <si>
    <t>03 201</t>
  </si>
  <si>
    <t>03 202</t>
  </si>
  <si>
    <t>Videoarchiv</t>
  </si>
  <si>
    <t>03 203</t>
  </si>
  <si>
    <t>03 204</t>
  </si>
  <si>
    <t>03 207</t>
  </si>
  <si>
    <t>03 208</t>
  </si>
  <si>
    <t>03 211</t>
  </si>
  <si>
    <t>03 212</t>
  </si>
  <si>
    <t>03 216</t>
  </si>
  <si>
    <t>03 217</t>
  </si>
  <si>
    <t>03 220</t>
  </si>
  <si>
    <t>03 223</t>
  </si>
  <si>
    <t>03 224</t>
  </si>
  <si>
    <t>03 226</t>
  </si>
  <si>
    <t>03 227</t>
  </si>
  <si>
    <t>03 230</t>
  </si>
  <si>
    <t>03 231</t>
  </si>
  <si>
    <t>03 234</t>
  </si>
  <si>
    <t>03 235</t>
  </si>
  <si>
    <t>03 236</t>
  </si>
  <si>
    <t>03 239</t>
  </si>
  <si>
    <t>03 240</t>
  </si>
  <si>
    <t>03 242</t>
  </si>
  <si>
    <t>03 243</t>
  </si>
  <si>
    <t>03 244</t>
  </si>
  <si>
    <t>03 247</t>
  </si>
  <si>
    <t>03 249</t>
  </si>
  <si>
    <t>03 252</t>
  </si>
  <si>
    <t>03 300</t>
  </si>
  <si>
    <t>03 301</t>
  </si>
  <si>
    <t>03 302</t>
  </si>
  <si>
    <t>03 308</t>
  </si>
  <si>
    <t>03 309</t>
  </si>
  <si>
    <t>03 312</t>
  </si>
  <si>
    <t>03 313</t>
  </si>
  <si>
    <t>03 316</t>
  </si>
  <si>
    <t>03 317</t>
  </si>
  <si>
    <t>03 320</t>
  </si>
  <si>
    <t>03 321</t>
  </si>
  <si>
    <t>03 324</t>
  </si>
  <si>
    <t>03 325</t>
  </si>
  <si>
    <t>03 326</t>
  </si>
  <si>
    <t>03 327</t>
  </si>
  <si>
    <t>03 329</t>
  </si>
  <si>
    <t>03 332</t>
  </si>
  <si>
    <t>03 333</t>
  </si>
  <si>
    <t>03 334</t>
  </si>
  <si>
    <t>03 336</t>
  </si>
  <si>
    <t>03 338</t>
  </si>
  <si>
    <t>03 400</t>
  </si>
  <si>
    <t>03 401</t>
  </si>
  <si>
    <t>03 409</t>
  </si>
  <si>
    <t>03 410</t>
  </si>
  <si>
    <t>03 412</t>
  </si>
  <si>
    <t>03 415</t>
  </si>
  <si>
    <t xml:space="preserve">03 419 </t>
  </si>
  <si>
    <t>03 422</t>
  </si>
  <si>
    <t>03 423</t>
  </si>
  <si>
    <t>03 426</t>
  </si>
  <si>
    <t>03 427</t>
  </si>
  <si>
    <t>03 431</t>
  </si>
  <si>
    <t>03 432</t>
  </si>
  <si>
    <t>03 435</t>
  </si>
  <si>
    <t>03 436</t>
  </si>
  <si>
    <t>03 438</t>
  </si>
  <si>
    <t>03 439</t>
  </si>
  <si>
    <t>03 441</t>
  </si>
  <si>
    <t>03 442</t>
  </si>
  <si>
    <t>03 443</t>
  </si>
  <si>
    <t>03 446</t>
  </si>
  <si>
    <t>03 447</t>
  </si>
  <si>
    <t>03 450</t>
  </si>
  <si>
    <t>03 451</t>
  </si>
  <si>
    <t>03 454</t>
  </si>
  <si>
    <t>03 455</t>
  </si>
  <si>
    <t>03 458</t>
  </si>
  <si>
    <t>03 459</t>
  </si>
  <si>
    <t>4. Obergeschoss</t>
  </si>
  <si>
    <t>04 001</t>
  </si>
  <si>
    <t>04 002</t>
  </si>
  <si>
    <t>04 004</t>
  </si>
  <si>
    <t>04 005</t>
  </si>
  <si>
    <t>04 009</t>
  </si>
  <si>
    <t>04 100</t>
  </si>
  <si>
    <t>04 101</t>
  </si>
  <si>
    <t>04 102</t>
  </si>
  <si>
    <t>04 105</t>
  </si>
  <si>
    <t>04 111</t>
  </si>
  <si>
    <t>Fakultätssaal</t>
  </si>
  <si>
    <t>04 112</t>
  </si>
  <si>
    <t>studentische Arbeitsraum</t>
  </si>
  <si>
    <t>04 200</t>
  </si>
  <si>
    <t>04 202</t>
  </si>
  <si>
    <t>04 206</t>
  </si>
  <si>
    <t>04 208</t>
  </si>
  <si>
    <t>Dekan</t>
  </si>
  <si>
    <t>04 211</t>
  </si>
  <si>
    <t>04 213</t>
  </si>
  <si>
    <t>04 214</t>
  </si>
  <si>
    <t>04 215</t>
  </si>
  <si>
    <t>Sitzungsraum</t>
  </si>
  <si>
    <t>04 217</t>
  </si>
  <si>
    <t>04 218</t>
  </si>
  <si>
    <t>04 220</t>
  </si>
  <si>
    <t>04 221</t>
  </si>
  <si>
    <t>04 225</t>
  </si>
  <si>
    <t>04 226</t>
  </si>
  <si>
    <t>04 228</t>
  </si>
  <si>
    <t>04 229</t>
  </si>
  <si>
    <t>04 231</t>
  </si>
  <si>
    <t>04 232</t>
  </si>
  <si>
    <t>04 235</t>
  </si>
  <si>
    <t>04 236</t>
  </si>
  <si>
    <t>04 237</t>
  </si>
  <si>
    <t>04 238</t>
  </si>
  <si>
    <t>04 239</t>
  </si>
  <si>
    <t>04 241</t>
  </si>
  <si>
    <t>04 242</t>
  </si>
  <si>
    <t>04 244</t>
  </si>
  <si>
    <t>04 245</t>
  </si>
  <si>
    <t>04 246</t>
  </si>
  <si>
    <t>04 249</t>
  </si>
  <si>
    <t>04 253</t>
  </si>
  <si>
    <t>04 300</t>
  </si>
  <si>
    <t>04 301</t>
  </si>
  <si>
    <t>04 302</t>
  </si>
  <si>
    <t>Inkl. Vorraum</t>
  </si>
  <si>
    <t>04 305</t>
  </si>
  <si>
    <t>04 306</t>
  </si>
  <si>
    <t>04 309</t>
  </si>
  <si>
    <t>04 310</t>
  </si>
  <si>
    <t>04 313</t>
  </si>
  <si>
    <t>04 316</t>
  </si>
  <si>
    <t>04 317</t>
  </si>
  <si>
    <t>04 321</t>
  </si>
  <si>
    <t>04 322</t>
  </si>
  <si>
    <t>04 325</t>
  </si>
  <si>
    <t>04 326</t>
  </si>
  <si>
    <t>04 328</t>
  </si>
  <si>
    <t>04 329</t>
  </si>
  <si>
    <t>04 331</t>
  </si>
  <si>
    <t>04 332</t>
  </si>
  <si>
    <t>04 334</t>
  </si>
  <si>
    <t>04 400</t>
  </si>
  <si>
    <t>04 401</t>
  </si>
  <si>
    <t>04 407</t>
  </si>
  <si>
    <t>04 409</t>
  </si>
  <si>
    <t>04 410</t>
  </si>
  <si>
    <t>04 412</t>
  </si>
  <si>
    <t>04 413</t>
  </si>
  <si>
    <t>04 415</t>
  </si>
  <si>
    <t>04 416</t>
  </si>
  <si>
    <t>04 420</t>
  </si>
  <si>
    <t>04 421</t>
  </si>
  <si>
    <t>04 424</t>
  </si>
  <si>
    <t>04 425</t>
  </si>
  <si>
    <t>04 426</t>
  </si>
  <si>
    <t>04 428</t>
  </si>
  <si>
    <t>04 429</t>
  </si>
  <si>
    <t>04 431</t>
  </si>
  <si>
    <t>04 432</t>
  </si>
  <si>
    <t>04 435</t>
  </si>
  <si>
    <t>04 436</t>
  </si>
  <si>
    <t>04 439</t>
  </si>
  <si>
    <t>04 440</t>
  </si>
  <si>
    <t>04 441</t>
  </si>
  <si>
    <t>04 444</t>
  </si>
  <si>
    <t>04 445</t>
  </si>
  <si>
    <t>04 448</t>
  </si>
  <si>
    <t>04 449</t>
  </si>
  <si>
    <t>04 450</t>
  </si>
  <si>
    <t>04 451</t>
  </si>
  <si>
    <t>04 452</t>
  </si>
  <si>
    <t>Gesamt:</t>
  </si>
  <si>
    <t>Geb. 1139: Schule des Sehens</t>
  </si>
  <si>
    <t>Bei P1</t>
  </si>
  <si>
    <t>Ausstellung</t>
  </si>
  <si>
    <t>Anrichte</t>
  </si>
  <si>
    <t>Summe Schule des Sehens:</t>
  </si>
  <si>
    <t>Gebäude:  1 141  Philosophicum</t>
  </si>
  <si>
    <t>Tiefkeller</t>
  </si>
  <si>
    <t xml:space="preserve"> Bauteil C</t>
  </si>
  <si>
    <t xml:space="preserve"> -2 320</t>
  </si>
  <si>
    <t xml:space="preserve"> -2 013</t>
  </si>
  <si>
    <t>Treppe u. Podest</t>
  </si>
  <si>
    <t xml:space="preserve"> -2 312</t>
  </si>
  <si>
    <t xml:space="preserve"> -2 314</t>
  </si>
  <si>
    <t>Umkleideraum</t>
  </si>
  <si>
    <t xml:space="preserve"> -2 318</t>
  </si>
  <si>
    <t>Souffleur</t>
  </si>
  <si>
    <t xml:space="preserve"> Bauteil E</t>
  </si>
  <si>
    <t>Summe Tiefkeller:</t>
  </si>
  <si>
    <t xml:space="preserve"> Bauteil A</t>
  </si>
  <si>
    <t xml:space="preserve"> -1 162</t>
  </si>
  <si>
    <t xml:space="preserve"> -1 168</t>
  </si>
  <si>
    <t xml:space="preserve"> -1 173</t>
  </si>
  <si>
    <t>Flur vor WC´s</t>
  </si>
  <si>
    <t>Verbindungsflur</t>
  </si>
  <si>
    <t xml:space="preserve"> -1 312</t>
  </si>
  <si>
    <t xml:space="preserve"> -1 322</t>
  </si>
  <si>
    <t xml:space="preserve"> Bauteil D</t>
  </si>
  <si>
    <t xml:space="preserve"> -1 004</t>
  </si>
  <si>
    <t xml:space="preserve"> -1 006</t>
  </si>
  <si>
    <t xml:space="preserve"> -1 007</t>
  </si>
  <si>
    <t xml:space="preserve"> -1 400</t>
  </si>
  <si>
    <t xml:space="preserve"> -1 405</t>
  </si>
  <si>
    <t xml:space="preserve"> -1 407</t>
  </si>
  <si>
    <t xml:space="preserve"> -1 409</t>
  </si>
  <si>
    <t xml:space="preserve"> -1 413</t>
  </si>
  <si>
    <t xml:space="preserve"> -1 415</t>
  </si>
  <si>
    <t>NOR</t>
  </si>
  <si>
    <t>U1-491</t>
  </si>
  <si>
    <t>Lagerraum</t>
  </si>
  <si>
    <t xml:space="preserve"> -1 493/</t>
  </si>
  <si>
    <t xml:space="preserve"> -1 495</t>
  </si>
  <si>
    <t xml:space="preserve"> -1 497/499</t>
  </si>
  <si>
    <t>Fachschaftsraum</t>
  </si>
  <si>
    <t xml:space="preserve"> -1 008</t>
  </si>
  <si>
    <t xml:space="preserve"> -1 009</t>
  </si>
  <si>
    <t xml:space="preserve"> -1 010</t>
  </si>
  <si>
    <t xml:space="preserve"> -1 011</t>
  </si>
  <si>
    <t xml:space="preserve"> -1 510</t>
  </si>
  <si>
    <t>-1 504</t>
  </si>
  <si>
    <t>PC-Nebenraum</t>
  </si>
  <si>
    <t>-1 506</t>
  </si>
  <si>
    <t xml:space="preserve"> -1 508</t>
  </si>
  <si>
    <t xml:space="preserve"> -1 522</t>
  </si>
  <si>
    <t xml:space="preserve"> -1 520</t>
  </si>
  <si>
    <t xml:space="preserve"> -1 025</t>
  </si>
  <si>
    <t xml:space="preserve"> -1 527</t>
  </si>
  <si>
    <t xml:space="preserve"> -1 529</t>
  </si>
  <si>
    <t xml:space="preserve"> -1 530</t>
  </si>
  <si>
    <t xml:space="preserve"> -1 540</t>
  </si>
  <si>
    <t xml:space="preserve"> -1 542</t>
  </si>
  <si>
    <t xml:space="preserve"> -1 544</t>
  </si>
  <si>
    <t xml:space="preserve"> -1 548/552</t>
  </si>
  <si>
    <t>Bibliothek u. Nebenraum</t>
  </si>
  <si>
    <t xml:space="preserve"> -1 550</t>
  </si>
  <si>
    <t xml:space="preserve"> -1 556</t>
  </si>
  <si>
    <t xml:space="preserve"> -1 557</t>
  </si>
  <si>
    <t xml:space="preserve"> -1 558</t>
  </si>
  <si>
    <t xml:space="preserve"> -1 559</t>
  </si>
  <si>
    <t xml:space="preserve"> -1 560</t>
  </si>
  <si>
    <t xml:space="preserve"> -1 570</t>
  </si>
  <si>
    <t xml:space="preserve"> -1 572</t>
  </si>
  <si>
    <t xml:space="preserve"> -1 587</t>
  </si>
  <si>
    <t xml:space="preserve"> -1 589</t>
  </si>
  <si>
    <t xml:space="preserve"> -1 590</t>
  </si>
  <si>
    <t xml:space="preserve"> -1 596</t>
  </si>
  <si>
    <t xml:space="preserve"> -1 597</t>
  </si>
  <si>
    <t xml:space="preserve"> Bauteil F</t>
  </si>
  <si>
    <t xml:space="preserve"> -1 600</t>
  </si>
  <si>
    <t xml:space="preserve"> -1 608</t>
  </si>
  <si>
    <t xml:space="preserve"> -1 609</t>
  </si>
  <si>
    <t>-1 610/608</t>
  </si>
  <si>
    <t xml:space="preserve"> -1 612</t>
  </si>
  <si>
    <t xml:space="preserve"> -1 615</t>
  </si>
  <si>
    <t>-1 616</t>
  </si>
  <si>
    <t xml:space="preserve"> -1 620</t>
  </si>
  <si>
    <t xml:space="preserve"> -1 621</t>
  </si>
  <si>
    <t xml:space="preserve"> -1 622</t>
  </si>
  <si>
    <t xml:space="preserve"> -1 624</t>
  </si>
  <si>
    <t xml:space="preserve"> -1 625</t>
  </si>
  <si>
    <t xml:space="preserve"> -1 626</t>
  </si>
  <si>
    <t xml:space="preserve"> -1 627</t>
  </si>
  <si>
    <t xml:space="preserve"> -1 628</t>
  </si>
  <si>
    <t xml:space="preserve"> -1 630</t>
  </si>
  <si>
    <t xml:space="preserve"> -1 631</t>
  </si>
  <si>
    <t xml:space="preserve"> -1 634</t>
  </si>
  <si>
    <t xml:space="preserve"> -1 635</t>
  </si>
  <si>
    <t xml:space="preserve"> Bauteil G</t>
  </si>
  <si>
    <t xml:space="preserve"> -1 700</t>
  </si>
  <si>
    <t xml:space="preserve"> -1 720/732</t>
  </si>
  <si>
    <t xml:space="preserve"> -1 732</t>
  </si>
  <si>
    <t xml:space="preserve"> Bauteil H</t>
  </si>
  <si>
    <t xml:space="preserve"> -1 800</t>
  </si>
  <si>
    <t xml:space="preserve"> Bauteil J</t>
  </si>
  <si>
    <t xml:space="preserve"> -1 900</t>
  </si>
  <si>
    <t xml:space="preserve"> -1 912</t>
  </si>
  <si>
    <t xml:space="preserve"> -1 914</t>
  </si>
  <si>
    <t xml:space="preserve"> -1 924</t>
  </si>
  <si>
    <t>PC-Pool</t>
  </si>
  <si>
    <t>Summe Keller:</t>
  </si>
  <si>
    <t>Hörsaal - P 2</t>
  </si>
  <si>
    <t>Hörsaal - P 3</t>
  </si>
  <si>
    <t>00 171</t>
  </si>
  <si>
    <t>Hörsaal - P 4</t>
  </si>
  <si>
    <t>00 181</t>
  </si>
  <si>
    <t>Hörsaal - P 5</t>
  </si>
  <si>
    <t xml:space="preserve"> Bauteil B</t>
  </si>
  <si>
    <t>Cafeteria</t>
  </si>
  <si>
    <t>00 207</t>
  </si>
  <si>
    <t>00 210</t>
  </si>
  <si>
    <t xml:space="preserve">WC </t>
  </si>
  <si>
    <t>WC Vorraum</t>
  </si>
  <si>
    <t>00 212 / 214</t>
  </si>
  <si>
    <t>00 215</t>
  </si>
  <si>
    <t>00 216 / 218</t>
  </si>
  <si>
    <t>00 220 / 222</t>
  </si>
  <si>
    <t>00 224 / 226</t>
  </si>
  <si>
    <t>00 227</t>
  </si>
  <si>
    <t>00 228 / 230</t>
  </si>
  <si>
    <t>00 229</t>
  </si>
  <si>
    <t>00 304</t>
  </si>
  <si>
    <t>00 306</t>
  </si>
  <si>
    <t>WC - Raum, allgemein</t>
  </si>
  <si>
    <t>00 312</t>
  </si>
  <si>
    <t>Hörsaal - P 1</t>
  </si>
  <si>
    <t>00 314</t>
  </si>
  <si>
    <t>Bühne rechts</t>
  </si>
  <si>
    <t>HO</t>
  </si>
  <si>
    <t>00 316</t>
  </si>
  <si>
    <t>Bühne</t>
  </si>
  <si>
    <t>00 322</t>
  </si>
  <si>
    <t>Bühne links</t>
  </si>
  <si>
    <t>00 324</t>
  </si>
  <si>
    <t>Waschraum Bühne</t>
  </si>
  <si>
    <t>00 326</t>
  </si>
  <si>
    <t>00 403</t>
  </si>
  <si>
    <t>00 407</t>
  </si>
  <si>
    <t>00 411</t>
  </si>
  <si>
    <t>Hörsaal - P 6</t>
  </si>
  <si>
    <t>Hörsaal - P 7</t>
  </si>
  <si>
    <t>00 423</t>
  </si>
  <si>
    <t xml:space="preserve">Arbeitsraum </t>
  </si>
  <si>
    <t>Kopierkarten-Ausgabe</t>
  </si>
  <si>
    <t>00 431</t>
  </si>
  <si>
    <t>Postraum</t>
  </si>
  <si>
    <t>Pedelraum</t>
  </si>
  <si>
    <t>00 435</t>
  </si>
  <si>
    <t>00 441</t>
  </si>
  <si>
    <t>Hörsaal - P 10</t>
  </si>
  <si>
    <t>00 461</t>
  </si>
  <si>
    <t>Hörsaal - P 11</t>
  </si>
  <si>
    <t>00 465</t>
  </si>
  <si>
    <t>Hörsaal - P 12</t>
  </si>
  <si>
    <t>00 470</t>
  </si>
  <si>
    <t>00 473</t>
  </si>
  <si>
    <t>Hörsaal - P 13</t>
  </si>
  <si>
    <t>00 491</t>
  </si>
  <si>
    <t>Hörsaal - P 15</t>
  </si>
  <si>
    <t>00 495</t>
  </si>
  <si>
    <t>00 499</t>
  </si>
  <si>
    <t>00 506</t>
  </si>
  <si>
    <t>00 507</t>
  </si>
  <si>
    <t>00 508</t>
  </si>
  <si>
    <t>00 510</t>
  </si>
  <si>
    <t>00 514</t>
  </si>
  <si>
    <t>00 515</t>
  </si>
  <si>
    <t>00 516</t>
  </si>
  <si>
    <t>00 517</t>
  </si>
  <si>
    <t>00 518</t>
  </si>
  <si>
    <t>00 523</t>
  </si>
  <si>
    <t>00 524</t>
  </si>
  <si>
    <t>00 525</t>
  </si>
  <si>
    <t>00 527</t>
  </si>
  <si>
    <t>00 528</t>
  </si>
  <si>
    <t>00 529</t>
  </si>
  <si>
    <t>00 530</t>
  </si>
  <si>
    <t>00 536</t>
  </si>
  <si>
    <t>00 537</t>
  </si>
  <si>
    <t>00 538</t>
  </si>
  <si>
    <t>00 540</t>
  </si>
  <si>
    <t>00 542</t>
  </si>
  <si>
    <t>00 543</t>
  </si>
  <si>
    <t>00 546</t>
  </si>
  <si>
    <t>Seminar-/Videoraum</t>
  </si>
  <si>
    <t>00 547</t>
  </si>
  <si>
    <t>00 552</t>
  </si>
  <si>
    <t>00 553</t>
  </si>
  <si>
    <t>00 554</t>
  </si>
  <si>
    <t>00 555</t>
  </si>
  <si>
    <t>00 557</t>
  </si>
  <si>
    <t>00 558</t>
  </si>
  <si>
    <t>00 559</t>
  </si>
  <si>
    <t>00 560</t>
  </si>
  <si>
    <t>00 566</t>
  </si>
  <si>
    <t>00 567</t>
  </si>
  <si>
    <t>00 568</t>
  </si>
  <si>
    <t>00 570</t>
  </si>
  <si>
    <t>00 571</t>
  </si>
  <si>
    <t>00 572</t>
  </si>
  <si>
    <t>00 576</t>
  </si>
  <si>
    <t>00 577</t>
  </si>
  <si>
    <t>00 578</t>
  </si>
  <si>
    <t>00 586</t>
  </si>
  <si>
    <t>00 587</t>
  </si>
  <si>
    <t>00 588</t>
  </si>
  <si>
    <t>00 589</t>
  </si>
  <si>
    <t>00 590</t>
  </si>
  <si>
    <t>00 594</t>
  </si>
  <si>
    <t>00 596</t>
  </si>
  <si>
    <t>00 597</t>
  </si>
  <si>
    <t>Bauteil F</t>
  </si>
  <si>
    <t>00 600</t>
  </si>
  <si>
    <t>00 611</t>
  </si>
  <si>
    <t>00 610/12/14/</t>
  </si>
  <si>
    <t>u.616 Biblioth.u.Aufsicht</t>
  </si>
  <si>
    <t>00 615</t>
  </si>
  <si>
    <t>00 617</t>
  </si>
  <si>
    <t>00 621</t>
  </si>
  <si>
    <t>00 622</t>
  </si>
  <si>
    <t>00 625</t>
  </si>
  <si>
    <t>00 627</t>
  </si>
  <si>
    <t>Arbeitsraum (Sekretariat)</t>
  </si>
  <si>
    <t>00 631</t>
  </si>
  <si>
    <t>00 635</t>
  </si>
  <si>
    <t>00 636</t>
  </si>
  <si>
    <t>Bauteil G</t>
  </si>
  <si>
    <t xml:space="preserve"> 00712/14/16</t>
  </si>
  <si>
    <t>00 718</t>
  </si>
  <si>
    <t>00 728</t>
  </si>
  <si>
    <t>00 732</t>
  </si>
  <si>
    <t>00 736</t>
  </si>
  <si>
    <t>00 812</t>
  </si>
  <si>
    <t>00 816</t>
  </si>
  <si>
    <t xml:space="preserve"> 00818/836</t>
  </si>
  <si>
    <t>00 821</t>
  </si>
  <si>
    <t>00 831</t>
  </si>
  <si>
    <t>00 833</t>
  </si>
  <si>
    <t>00 841</t>
  </si>
  <si>
    <t>00 847</t>
  </si>
  <si>
    <t>00 849</t>
  </si>
  <si>
    <t>00 850</t>
  </si>
  <si>
    <t>00 900</t>
  </si>
  <si>
    <t>00 912</t>
  </si>
  <si>
    <t>00 914</t>
  </si>
  <si>
    <t>00 916</t>
  </si>
  <si>
    <t>00 918</t>
  </si>
  <si>
    <t>00 922</t>
  </si>
  <si>
    <t>00 924</t>
  </si>
  <si>
    <t>00 926</t>
  </si>
  <si>
    <t>00 932</t>
  </si>
  <si>
    <t>00 936</t>
  </si>
  <si>
    <t>Summe Erdgeschoß:</t>
  </si>
  <si>
    <t>Musiksaal</t>
  </si>
  <si>
    <t>01 170</t>
  </si>
  <si>
    <t>01 175</t>
  </si>
  <si>
    <t>01 179</t>
  </si>
  <si>
    <t>01 181</t>
  </si>
  <si>
    <t>Flur u. Garderobe</t>
  </si>
  <si>
    <t>01 183</t>
  </si>
  <si>
    <t>185 (165)</t>
  </si>
  <si>
    <t>01 007</t>
  </si>
  <si>
    <t>Flur vor Hörsälen</t>
  </si>
  <si>
    <t>01 403</t>
  </si>
  <si>
    <t>Hörsaal - P 101</t>
  </si>
  <si>
    <t>Hörsaal - P 102</t>
  </si>
  <si>
    <t>Hörsaal - P 103</t>
  </si>
  <si>
    <t>Hörsaal - P 104</t>
  </si>
  <si>
    <t>01 441</t>
  </si>
  <si>
    <t>Hörsaal - P 105</t>
  </si>
  <si>
    <t>01 451</t>
  </si>
  <si>
    <t>Hörsaal - P 106</t>
  </si>
  <si>
    <t>01 453</t>
  </si>
  <si>
    <t>P 107 DTP-Studio</t>
  </si>
  <si>
    <t>01 461</t>
  </si>
  <si>
    <t>Hörsaal - P 108</t>
  </si>
  <si>
    <t>01 463</t>
  </si>
  <si>
    <t>01 471</t>
  </si>
  <si>
    <t>01 481</t>
  </si>
  <si>
    <t>Hörsaal - P 109a</t>
  </si>
  <si>
    <t>01 491</t>
  </si>
  <si>
    <t>Hörsaal - P 110</t>
  </si>
  <si>
    <t>01 493</t>
  </si>
  <si>
    <t>01 495</t>
  </si>
  <si>
    <t>01 497</t>
  </si>
  <si>
    <t>01 499</t>
  </si>
  <si>
    <t>01 008</t>
  </si>
  <si>
    <t>01 010</t>
  </si>
  <si>
    <t>01 011</t>
  </si>
  <si>
    <t>01 506</t>
  </si>
  <si>
    <t>01 508</t>
  </si>
  <si>
    <t>01 510</t>
  </si>
  <si>
    <t>01 512</t>
  </si>
  <si>
    <t>01 515</t>
  </si>
  <si>
    <t>01 516</t>
  </si>
  <si>
    <t>01 517</t>
  </si>
  <si>
    <t>01 518</t>
  </si>
  <si>
    <t>01 520</t>
  </si>
  <si>
    <t>01 522</t>
  </si>
  <si>
    <t xml:space="preserve"> 01 523</t>
  </si>
  <si>
    <t xml:space="preserve"> 01 525</t>
  </si>
  <si>
    <t>01 527</t>
  </si>
  <si>
    <t>01 528</t>
  </si>
  <si>
    <t>01 529</t>
  </si>
  <si>
    <t>01 530</t>
  </si>
  <si>
    <t>01 536</t>
  </si>
  <si>
    <t>01 540</t>
  </si>
  <si>
    <t>01 542</t>
  </si>
  <si>
    <t>01 544</t>
  </si>
  <si>
    <t>01 546</t>
  </si>
  <si>
    <t>01 548</t>
  </si>
  <si>
    <t>01 551</t>
  </si>
  <si>
    <t>01 552</t>
  </si>
  <si>
    <t>01 555</t>
  </si>
  <si>
    <t>01 557</t>
  </si>
  <si>
    <t>01 558</t>
  </si>
  <si>
    <t>01 559</t>
  </si>
  <si>
    <t>01 560</t>
  </si>
  <si>
    <t>01 566</t>
  </si>
  <si>
    <t>01 567</t>
  </si>
  <si>
    <t>01 568</t>
  </si>
  <si>
    <t>01 570</t>
  </si>
  <si>
    <t>01 572</t>
  </si>
  <si>
    <t>01 573</t>
  </si>
  <si>
    <t>01 576</t>
  </si>
  <si>
    <t>01 577</t>
  </si>
  <si>
    <t>01 582</t>
  </si>
  <si>
    <t>01 583</t>
  </si>
  <si>
    <t>01 584</t>
  </si>
  <si>
    <t>01 585</t>
  </si>
  <si>
    <t>01 587</t>
  </si>
  <si>
    <t>01 588</t>
  </si>
  <si>
    <t>01 589</t>
  </si>
  <si>
    <t>01 590</t>
  </si>
  <si>
    <t>01 596</t>
  </si>
  <si>
    <t>01 597</t>
  </si>
  <si>
    <t>01 598</t>
  </si>
  <si>
    <t>01 600</t>
  </si>
  <si>
    <t>01 612</t>
  </si>
  <si>
    <t>01 613</t>
  </si>
  <si>
    <t>01 616</t>
  </si>
  <si>
    <t>01 617</t>
  </si>
  <si>
    <t>01 618</t>
  </si>
  <si>
    <t>01 619</t>
  </si>
  <si>
    <t>01 621</t>
  </si>
  <si>
    <t>01 624</t>
  </si>
  <si>
    <t>Video-Raum</t>
  </si>
  <si>
    <t>01 625</t>
  </si>
  <si>
    <t>01 628</t>
  </si>
  <si>
    <t>01 629</t>
  </si>
  <si>
    <t>01 630</t>
  </si>
  <si>
    <t>01 631</t>
  </si>
  <si>
    <t>01 632</t>
  </si>
  <si>
    <t>01 634</t>
  </si>
  <si>
    <t>01 635</t>
  </si>
  <si>
    <t>01 636</t>
  </si>
  <si>
    <t>01 638</t>
  </si>
  <si>
    <t>01 714</t>
  </si>
  <si>
    <t xml:space="preserve"> 01 712</t>
  </si>
  <si>
    <t xml:space="preserve"> +01 716</t>
  </si>
  <si>
    <t>01 718</t>
  </si>
  <si>
    <t>Leseraum</t>
  </si>
  <si>
    <t>01 738</t>
  </si>
  <si>
    <t>01 800</t>
  </si>
  <si>
    <t>01 812</t>
  </si>
  <si>
    <t>01 814</t>
  </si>
  <si>
    <t>01 900</t>
  </si>
  <si>
    <t>01 908</t>
  </si>
  <si>
    <t>01 912</t>
  </si>
  <si>
    <t>01 914</t>
  </si>
  <si>
    <t>01 916</t>
  </si>
  <si>
    <t>01 918</t>
  </si>
  <si>
    <t>01 922</t>
  </si>
  <si>
    <t>01 924</t>
  </si>
  <si>
    <t>01 926</t>
  </si>
  <si>
    <t>01 928</t>
  </si>
  <si>
    <t>01 932</t>
  </si>
  <si>
    <t>01 936</t>
  </si>
  <si>
    <t>Summe 1. Obergeschoß:</t>
  </si>
  <si>
    <t>02 006</t>
  </si>
  <si>
    <t>02 007</t>
  </si>
  <si>
    <t>Flur v.HS</t>
  </si>
  <si>
    <t>02 403</t>
  </si>
  <si>
    <t>02 407</t>
  </si>
  <si>
    <t>02 411</t>
  </si>
  <si>
    <t>Hörsaal - P 200</t>
  </si>
  <si>
    <t>Hörsaal - P 201</t>
  </si>
  <si>
    <t>02 421</t>
  </si>
  <si>
    <t>Hörsaal - P 202</t>
  </si>
  <si>
    <t>02 425</t>
  </si>
  <si>
    <t>Hörsaal - P 203</t>
  </si>
  <si>
    <t>Hörsaal - P 204</t>
  </si>
  <si>
    <t>Hörsaal - P 205</t>
  </si>
  <si>
    <t>02 455</t>
  </si>
  <si>
    <t>Hörsaal - P 206</t>
  </si>
  <si>
    <t>02 463</t>
  </si>
  <si>
    <t>Hörsaal - P 207</t>
  </si>
  <si>
    <t>02 473</t>
  </si>
  <si>
    <t>Hörsaal - P 208</t>
  </si>
  <si>
    <t>02 481</t>
  </si>
  <si>
    <t>Sammlungsraum - P209</t>
  </si>
  <si>
    <t>02 487</t>
  </si>
  <si>
    <t>Seminarraum - P 210</t>
  </si>
  <si>
    <t>02 489</t>
  </si>
  <si>
    <t>Fotolabor (Eingang 02 491)</t>
  </si>
  <si>
    <t>02 490</t>
  </si>
  <si>
    <t>Flur (Eingang 02 491)</t>
  </si>
  <si>
    <t>02 491</t>
  </si>
  <si>
    <t>02 493</t>
  </si>
  <si>
    <t>02 495</t>
  </si>
  <si>
    <t>02 497</t>
  </si>
  <si>
    <t>02 499</t>
  </si>
  <si>
    <t>02 008</t>
  </si>
  <si>
    <t>02 010</t>
  </si>
  <si>
    <t>02 011</t>
  </si>
  <si>
    <t>02 506</t>
  </si>
  <si>
    <t>02 508</t>
  </si>
  <si>
    <t>02 510</t>
  </si>
  <si>
    <t>02 512</t>
  </si>
  <si>
    <t>02 513</t>
  </si>
  <si>
    <t>02 514</t>
  </si>
  <si>
    <t>02 517</t>
  </si>
  <si>
    <t>02 518</t>
  </si>
  <si>
    <t>02 520</t>
  </si>
  <si>
    <t>02 522</t>
  </si>
  <si>
    <t>02 523</t>
  </si>
  <si>
    <t>02 524</t>
  </si>
  <si>
    <t>02 525</t>
  </si>
  <si>
    <t>02 527</t>
  </si>
  <si>
    <t>02 528</t>
  </si>
  <si>
    <t>02 529</t>
  </si>
  <si>
    <t>02 530</t>
  </si>
  <si>
    <t>02 536</t>
  </si>
  <si>
    <t>02 537</t>
  </si>
  <si>
    <t>02 538</t>
  </si>
  <si>
    <t>02 540</t>
  </si>
  <si>
    <t>02 542</t>
  </si>
  <si>
    <t>02 543</t>
  </si>
  <si>
    <t>02 543 a</t>
  </si>
  <si>
    <t>02 546</t>
  </si>
  <si>
    <t>02 547</t>
  </si>
  <si>
    <t>02 548</t>
  </si>
  <si>
    <t>02 548 a</t>
  </si>
  <si>
    <t>02 553</t>
  </si>
  <si>
    <t>02 554</t>
  </si>
  <si>
    <t>02 555</t>
  </si>
  <si>
    <t>02 557</t>
  </si>
  <si>
    <t>02 558</t>
  </si>
  <si>
    <t>02 559</t>
  </si>
  <si>
    <t>02 560</t>
  </si>
  <si>
    <t>02 566</t>
  </si>
  <si>
    <t>02 568</t>
  </si>
  <si>
    <t>02 570</t>
  </si>
  <si>
    <t>02 571</t>
  </si>
  <si>
    <t xml:space="preserve"> 02 572/574 </t>
  </si>
  <si>
    <t>02 575</t>
  </si>
  <si>
    <t>02 578</t>
  </si>
  <si>
    <t>02 579</t>
  </si>
  <si>
    <t>02 581</t>
  </si>
  <si>
    <t>02 582</t>
  </si>
  <si>
    <t>02 585</t>
  </si>
  <si>
    <t>02 586</t>
  </si>
  <si>
    <t>02 587</t>
  </si>
  <si>
    <t>02 589</t>
  </si>
  <si>
    <t>02 590</t>
  </si>
  <si>
    <t>02 596</t>
  </si>
  <si>
    <t>02 597</t>
  </si>
  <si>
    <t>02 598</t>
  </si>
  <si>
    <t>02 613</t>
  </si>
  <si>
    <t>02 621</t>
  </si>
  <si>
    <t>02 622</t>
  </si>
  <si>
    <t>02 635</t>
  </si>
  <si>
    <t>02 700 /</t>
  </si>
  <si>
    <t>02 712</t>
  </si>
  <si>
    <t>02 714</t>
  </si>
  <si>
    <t>Arbeitsraum  - in Bibliot.  ???</t>
  </si>
  <si>
    <t>02 716</t>
  </si>
  <si>
    <t>02 722</t>
  </si>
  <si>
    <t>02 728</t>
  </si>
  <si>
    <t>02 736</t>
  </si>
  <si>
    <t>02 800</t>
  </si>
  <si>
    <t>02 812/</t>
  </si>
  <si>
    <t>02 834</t>
  </si>
  <si>
    <t>02 836</t>
  </si>
  <si>
    <t>02 900</t>
  </si>
  <si>
    <t>02 912</t>
  </si>
  <si>
    <t>02 914</t>
  </si>
  <si>
    <t>02 916</t>
  </si>
  <si>
    <t>02 918</t>
  </si>
  <si>
    <t>02 922</t>
  </si>
  <si>
    <t>02 924</t>
  </si>
  <si>
    <t>02 926</t>
  </si>
  <si>
    <t>02 928</t>
  </si>
  <si>
    <t>02 932</t>
  </si>
  <si>
    <t>02 936</t>
  </si>
  <si>
    <t>Summe 2. Obergeschoß:</t>
  </si>
  <si>
    <t>03 006</t>
  </si>
  <si>
    <t>03 007</t>
  </si>
  <si>
    <t>03 008</t>
  </si>
  <si>
    <t>03 010</t>
  </si>
  <si>
    <t>03 011</t>
  </si>
  <si>
    <t>Bauteil E</t>
  </si>
  <si>
    <t>03 506</t>
  </si>
  <si>
    <t>03 507</t>
  </si>
  <si>
    <t>03 508</t>
  </si>
  <si>
    <t>03 510</t>
  </si>
  <si>
    <t>03 512</t>
  </si>
  <si>
    <t>03 513</t>
  </si>
  <si>
    <t>03 516</t>
  </si>
  <si>
    <t>03 517</t>
  </si>
  <si>
    <t>03 518</t>
  </si>
  <si>
    <t>03 520</t>
  </si>
  <si>
    <t>03 523</t>
  </si>
  <si>
    <t>03 524</t>
  </si>
  <si>
    <t>03 525</t>
  </si>
  <si>
    <t>03 527</t>
  </si>
  <si>
    <t>03 528</t>
  </si>
  <si>
    <t>03 529</t>
  </si>
  <si>
    <t>03 530</t>
  </si>
  <si>
    <t>03 536</t>
  </si>
  <si>
    <t>03 537</t>
  </si>
  <si>
    <t>03 540</t>
  </si>
  <si>
    <t>03 542</t>
  </si>
  <si>
    <t>03 543</t>
  </si>
  <si>
    <t>03 544</t>
  </si>
  <si>
    <t>03 547</t>
  </si>
  <si>
    <t>03 548</t>
  </si>
  <si>
    <t>03 552</t>
  </si>
  <si>
    <t>03 553</t>
  </si>
  <si>
    <t>03 554</t>
  </si>
  <si>
    <t>03 555</t>
  </si>
  <si>
    <t>03 557</t>
  </si>
  <si>
    <t>03 558</t>
  </si>
  <si>
    <t>03 559</t>
  </si>
  <si>
    <t>03 560</t>
  </si>
  <si>
    <t>03 566</t>
  </si>
  <si>
    <t>03 567</t>
  </si>
  <si>
    <t>03 568</t>
  </si>
  <si>
    <t>03 570</t>
  </si>
  <si>
    <t>03 574</t>
  </si>
  <si>
    <t>03 575</t>
  </si>
  <si>
    <t>03 576</t>
  </si>
  <si>
    <t>03 579</t>
  </si>
  <si>
    <t>03 582</t>
  </si>
  <si>
    <t>03 583</t>
  </si>
  <si>
    <t>03 584</t>
  </si>
  <si>
    <t>03 585</t>
  </si>
  <si>
    <t>03 587</t>
  </si>
  <si>
    <t>03 588</t>
  </si>
  <si>
    <t>03 589</t>
  </si>
  <si>
    <t>03 590</t>
  </si>
  <si>
    <t>03 596</t>
  </si>
  <si>
    <t>03 597</t>
  </si>
  <si>
    <t>03 598</t>
  </si>
  <si>
    <t>03 600</t>
  </si>
  <si>
    <t>03 612</t>
  </si>
  <si>
    <t>03 613</t>
  </si>
  <si>
    <t>03 617</t>
  </si>
  <si>
    <t>03 621</t>
  </si>
  <si>
    <t>03 623</t>
  </si>
  <si>
    <t>03 627</t>
  </si>
  <si>
    <t>03 631</t>
  </si>
  <si>
    <t>03 632</t>
  </si>
  <si>
    <t>03 635</t>
  </si>
  <si>
    <t>03 636</t>
  </si>
  <si>
    <t>03 700</t>
  </si>
  <si>
    <t>03 712</t>
  </si>
  <si>
    <t>03 800</t>
  </si>
  <si>
    <t>03 812</t>
  </si>
  <si>
    <t>03 816</t>
  </si>
  <si>
    <t>03 836</t>
  </si>
  <si>
    <t>03 910</t>
  </si>
  <si>
    <t>03 912</t>
  </si>
  <si>
    <t>03 914</t>
  </si>
  <si>
    <t>03 916</t>
  </si>
  <si>
    <t>03 918</t>
  </si>
  <si>
    <t>03 922</t>
  </si>
  <si>
    <t>03 930</t>
  </si>
  <si>
    <t>03 934</t>
  </si>
  <si>
    <t>03 936</t>
  </si>
  <si>
    <t>Summe 3. Obergeschoß:</t>
  </si>
  <si>
    <t>Gesamtfläche incl. Änderungen bei Hörsälen:</t>
  </si>
  <si>
    <t>Gebäude: 1158 Philosophicum II</t>
  </si>
  <si>
    <t>-1 101</t>
  </si>
  <si>
    <t>Elektro</t>
  </si>
  <si>
    <t>-1 103</t>
  </si>
  <si>
    <t>-1 107</t>
  </si>
  <si>
    <t>Putzmittelkammer</t>
  </si>
  <si>
    <t>Treppenhaus 1</t>
  </si>
  <si>
    <t>Treppenhaus 2</t>
  </si>
  <si>
    <t>00 102</t>
  </si>
  <si>
    <t>00 104</t>
  </si>
  <si>
    <t>Damen WC</t>
  </si>
  <si>
    <t>00 105</t>
  </si>
  <si>
    <t>Herren WC</t>
  </si>
  <si>
    <t>00 201</t>
  </si>
  <si>
    <t>00 203</t>
  </si>
  <si>
    <t>00 204</t>
  </si>
  <si>
    <t>00 208</t>
  </si>
  <si>
    <t>00 216</t>
  </si>
  <si>
    <t>00 218</t>
  </si>
  <si>
    <t>00 222</t>
  </si>
  <si>
    <t>00 228</t>
  </si>
  <si>
    <t>00 302</t>
  </si>
  <si>
    <t>00 305</t>
  </si>
  <si>
    <t>00 309</t>
  </si>
  <si>
    <t>00 310</t>
  </si>
  <si>
    <t>01 102</t>
  </si>
  <si>
    <t>01 105</t>
  </si>
  <si>
    <t>01 106</t>
  </si>
  <si>
    <t>01 120</t>
  </si>
  <si>
    <t>Übergang (Flur)</t>
  </si>
  <si>
    <t>01 215</t>
  </si>
  <si>
    <t>01 221</t>
  </si>
  <si>
    <t>01 222</t>
  </si>
  <si>
    <t>01 225</t>
  </si>
  <si>
    <t>01 226</t>
  </si>
  <si>
    <t>01 229</t>
  </si>
  <si>
    <t>01 230</t>
  </si>
  <si>
    <t>01 305</t>
  </si>
  <si>
    <t>01 306</t>
  </si>
  <si>
    <t>02 102</t>
  </si>
  <si>
    <t>02 105</t>
  </si>
  <si>
    <t>02 106</t>
  </si>
  <si>
    <t>02 203</t>
  </si>
  <si>
    <t>02 207</t>
  </si>
  <si>
    <t>02 216</t>
  </si>
  <si>
    <t>02 217</t>
  </si>
  <si>
    <t>02 227</t>
  </si>
  <si>
    <t>02 230</t>
  </si>
  <si>
    <t>02 310</t>
  </si>
  <si>
    <t>03 102</t>
  </si>
  <si>
    <t>03 105</t>
  </si>
  <si>
    <t>03 106</t>
  </si>
  <si>
    <t>03 215</t>
  </si>
  <si>
    <t>03 218</t>
  </si>
  <si>
    <t>03 221</t>
  </si>
  <si>
    <t>03 222</t>
  </si>
  <si>
    <t>03 225</t>
  </si>
  <si>
    <t>03 228</t>
  </si>
  <si>
    <t>03 229</t>
  </si>
  <si>
    <t>03 305</t>
  </si>
  <si>
    <t>03 306</t>
  </si>
  <si>
    <t>03 310</t>
  </si>
  <si>
    <t>Gebäude: 1226 BWL, Welderweg 7</t>
  </si>
  <si>
    <t>KG</t>
  </si>
  <si>
    <t>-1 106</t>
  </si>
  <si>
    <t>-1 108</t>
  </si>
  <si>
    <t>Kasematten</t>
  </si>
  <si>
    <t>-1 118</t>
  </si>
  <si>
    <t>EG</t>
  </si>
  <si>
    <t xml:space="preserve">Garderobe </t>
  </si>
  <si>
    <t>00 114</t>
  </si>
  <si>
    <t>Hörsaal - Großer,  RW 1</t>
  </si>
  <si>
    <t>HS - Eingang</t>
  </si>
  <si>
    <t>HS - Podium</t>
  </si>
  <si>
    <t>Nebenraum - HS</t>
  </si>
  <si>
    <t xml:space="preserve">                                                                                                                                                                                                                                                       </t>
  </si>
  <si>
    <t>Umgang - HS</t>
  </si>
  <si>
    <t>Übersetzer</t>
  </si>
  <si>
    <t>00 128</t>
  </si>
  <si>
    <t>00 129</t>
  </si>
  <si>
    <t>Hörsaal - Kleiner,  RW 2</t>
  </si>
  <si>
    <t>Sem.Pool - Vorzone</t>
  </si>
  <si>
    <t xml:space="preserve">Brandmelderaum </t>
  </si>
  <si>
    <t>Sanitätsraum /Baby Wickelraum</t>
  </si>
  <si>
    <t xml:space="preserve">Fachschaft  </t>
  </si>
  <si>
    <t xml:space="preserve">Fachschaft </t>
  </si>
  <si>
    <t>00 219</t>
  </si>
  <si>
    <t>Seminarraum,  RW 4</t>
  </si>
  <si>
    <t>00 245</t>
  </si>
  <si>
    <t>Seminarraum,  RW 3</t>
  </si>
  <si>
    <t>00 253</t>
  </si>
  <si>
    <t>00 255</t>
  </si>
  <si>
    <t>MC-Pool</t>
  </si>
  <si>
    <t>00 263</t>
  </si>
  <si>
    <t>00 265</t>
  </si>
  <si>
    <t>00 273</t>
  </si>
  <si>
    <t>00 275</t>
  </si>
  <si>
    <t>00 301(a)</t>
  </si>
  <si>
    <t xml:space="preserve">Foyer </t>
  </si>
  <si>
    <t>00 301(b)</t>
  </si>
  <si>
    <t>00 313</t>
  </si>
  <si>
    <t>Schließfach-Raum</t>
  </si>
  <si>
    <t>00 315</t>
  </si>
  <si>
    <t>Pförtnerraum</t>
  </si>
  <si>
    <t>00 317</t>
  </si>
  <si>
    <t>00-325</t>
  </si>
  <si>
    <t>Lernzentrum</t>
  </si>
  <si>
    <t>Flur vor Lernzentrum</t>
  </si>
  <si>
    <t>1.OG</t>
  </si>
  <si>
    <t>Flur 5 (vor Hörsaaleingang)</t>
  </si>
  <si>
    <t>Flur 6 (bei Holztreppe z. Foyer)</t>
  </si>
  <si>
    <t>Flur 7 (vor Hörsaaleingang)</t>
  </si>
  <si>
    <t>Flur 8</t>
  </si>
  <si>
    <t>01 101</t>
  </si>
  <si>
    <t>01 110</t>
  </si>
  <si>
    <t>Übersetzer - Raum</t>
  </si>
  <si>
    <t>01 114</t>
  </si>
  <si>
    <t>Seminarraum,  RW 5</t>
  </si>
  <si>
    <t>Flur zum Regieraum</t>
  </si>
  <si>
    <t>01 119</t>
  </si>
  <si>
    <t>Regie-Raum</t>
  </si>
  <si>
    <t>HS - Empore</t>
  </si>
  <si>
    <t>01 129</t>
  </si>
  <si>
    <t>Seminarraum,  RW 6</t>
  </si>
  <si>
    <t>Flur 1</t>
  </si>
  <si>
    <t>Flur 2</t>
  </si>
  <si>
    <t>Flur 3</t>
  </si>
  <si>
    <t>Flur 4</t>
  </si>
  <si>
    <t>01 205</t>
  </si>
  <si>
    <t>01 206</t>
  </si>
  <si>
    <t>01 210</t>
  </si>
  <si>
    <t>01 214</t>
  </si>
  <si>
    <t>01 219</t>
  </si>
  <si>
    <t>01 233</t>
  </si>
  <si>
    <t>01 234</t>
  </si>
  <si>
    <t>01 237</t>
  </si>
  <si>
    <t>01 240</t>
  </si>
  <si>
    <t>01 241</t>
  </si>
  <si>
    <t>01 245</t>
  </si>
  <si>
    <t>01 251/249</t>
  </si>
  <si>
    <t>01 250</t>
  </si>
  <si>
    <t>01 253</t>
  </si>
  <si>
    <t>01 255</t>
  </si>
  <si>
    <t>01 257</t>
  </si>
  <si>
    <t>01 259</t>
  </si>
  <si>
    <t>01 261</t>
  </si>
  <si>
    <t>01 263</t>
  </si>
  <si>
    <t>01 265</t>
  </si>
  <si>
    <t>01 267</t>
  </si>
  <si>
    <t>01 269</t>
  </si>
  <si>
    <t>2.OG</t>
  </si>
  <si>
    <t>02 101</t>
  </si>
  <si>
    <t>02 110</t>
  </si>
  <si>
    <t>02 114</t>
  </si>
  <si>
    <t>02 119</t>
  </si>
  <si>
    <t>02 127</t>
  </si>
  <si>
    <t>02 128</t>
  </si>
  <si>
    <t>02 129</t>
  </si>
  <si>
    <t>02 130</t>
  </si>
  <si>
    <t>02 133</t>
  </si>
  <si>
    <t>02 137</t>
  </si>
  <si>
    <t>02 138</t>
  </si>
  <si>
    <t>02 150</t>
  </si>
  <si>
    <t>Copy-Raum</t>
  </si>
  <si>
    <t>02 206</t>
  </si>
  <si>
    <t>02 210</t>
  </si>
  <si>
    <t>02 213</t>
  </si>
  <si>
    <t>02 220</t>
  </si>
  <si>
    <t>02 223</t>
  </si>
  <si>
    <t>02 224</t>
  </si>
  <si>
    <t>02 233</t>
  </si>
  <si>
    <t>02 234</t>
  </si>
  <si>
    <t>02 237</t>
  </si>
  <si>
    <t>02 240</t>
  </si>
  <si>
    <t>02 243</t>
  </si>
  <si>
    <t>02 247</t>
  </si>
  <si>
    <t>02 248</t>
  </si>
  <si>
    <t>02 250</t>
  </si>
  <si>
    <t>02 251</t>
  </si>
  <si>
    <t>02 255</t>
  </si>
  <si>
    <t>02 257</t>
  </si>
  <si>
    <t>02 259</t>
  </si>
  <si>
    <t>02 261</t>
  </si>
  <si>
    <t>02 263</t>
  </si>
  <si>
    <t>02 265</t>
  </si>
  <si>
    <t>02 267</t>
  </si>
  <si>
    <t>02 269</t>
  </si>
  <si>
    <t>3.OG</t>
  </si>
  <si>
    <t>Flur 5</t>
  </si>
  <si>
    <t>03 101</t>
  </si>
  <si>
    <t>03 103</t>
  </si>
  <si>
    <t>03 107</t>
  </si>
  <si>
    <t>03 108</t>
  </si>
  <si>
    <t>03 109</t>
  </si>
  <si>
    <t>03 110</t>
  </si>
  <si>
    <t>03 113</t>
  </si>
  <si>
    <t>03 114</t>
  </si>
  <si>
    <t>03 118</t>
  </si>
  <si>
    <t>03 119</t>
  </si>
  <si>
    <t>03 125</t>
  </si>
  <si>
    <t>03 126</t>
  </si>
  <si>
    <t>03 127</t>
  </si>
  <si>
    <t>Teeküche bei Sitzungszimmer</t>
  </si>
  <si>
    <t>03 128</t>
  </si>
  <si>
    <t>03 150</t>
  </si>
  <si>
    <t>Sitzungszimmer</t>
  </si>
  <si>
    <t>03 205</t>
  </si>
  <si>
    <t>03 206</t>
  </si>
  <si>
    <t>03 209</t>
  </si>
  <si>
    <t>03 213</t>
  </si>
  <si>
    <t>03 214</t>
  </si>
  <si>
    <t>03 219</t>
  </si>
  <si>
    <t>03 233</t>
  </si>
  <si>
    <t>03 238</t>
  </si>
  <si>
    <t>Bibliothekseite</t>
  </si>
  <si>
    <t>Transport - Geräteraum</t>
  </si>
  <si>
    <t>00 327</t>
  </si>
  <si>
    <t>00 348</t>
  </si>
  <si>
    <t>00 350</t>
  </si>
  <si>
    <t>00 354</t>
  </si>
  <si>
    <t>00 386</t>
  </si>
  <si>
    <t>00 392</t>
  </si>
  <si>
    <t>00 398</t>
  </si>
  <si>
    <t>Bibliothek - EG</t>
  </si>
  <si>
    <t>Katalograum</t>
  </si>
  <si>
    <t>00 329</t>
  </si>
  <si>
    <t>Diskussions - Ecke</t>
  </si>
  <si>
    <t>00 345</t>
  </si>
  <si>
    <t>Lesesaal - Strafrecht</t>
  </si>
  <si>
    <t>00 355</t>
  </si>
  <si>
    <t>Lesesaal - Rechtsphil.</t>
  </si>
  <si>
    <t>00 365</t>
  </si>
  <si>
    <t>Lesesaal - ÖR</t>
  </si>
  <si>
    <t>00 385</t>
  </si>
  <si>
    <t>Lesesaal - ZR</t>
  </si>
  <si>
    <t>Abzüge für Bücherregale</t>
  </si>
  <si>
    <t>00 425</t>
  </si>
  <si>
    <t>00 426</t>
  </si>
  <si>
    <t>00 428</t>
  </si>
  <si>
    <t>00 432</t>
  </si>
  <si>
    <t>00 434</t>
  </si>
  <si>
    <t>00 438</t>
  </si>
  <si>
    <t>00 442</t>
  </si>
  <si>
    <t>00 444</t>
  </si>
  <si>
    <t>00 445</t>
  </si>
  <si>
    <t>00 446</t>
  </si>
  <si>
    <t>00 448</t>
  </si>
  <si>
    <t>00 449</t>
  </si>
  <si>
    <t>00 452</t>
  </si>
  <si>
    <t>00 454</t>
  </si>
  <si>
    <t>00 455</t>
  </si>
  <si>
    <t>00 456</t>
  </si>
  <si>
    <t>00 458</t>
  </si>
  <si>
    <t>00 460</t>
  </si>
  <si>
    <t>00 464</t>
  </si>
  <si>
    <t>00 466</t>
  </si>
  <si>
    <t>00 468</t>
  </si>
  <si>
    <t>00 472</t>
  </si>
  <si>
    <t>00 485</t>
  </si>
  <si>
    <t>00 488</t>
  </si>
  <si>
    <t>Medienproduktionsraum</t>
  </si>
  <si>
    <t>00 493</t>
  </si>
  <si>
    <t>01 348</t>
  </si>
  <si>
    <t>01 350</t>
  </si>
  <si>
    <t>01 354</t>
  </si>
  <si>
    <t>01 392</t>
  </si>
  <si>
    <t>01 398</t>
  </si>
  <si>
    <t>Bibliothek - 1.OG</t>
  </si>
  <si>
    <t>01 326</t>
  </si>
  <si>
    <t>01 345</t>
  </si>
  <si>
    <t>Lesesaal- Stadt</t>
  </si>
  <si>
    <t>01 356</t>
  </si>
  <si>
    <t>01 365</t>
  </si>
  <si>
    <t>Lesesaal- VBL</t>
  </si>
  <si>
    <t>01 386</t>
  </si>
  <si>
    <t>01 385</t>
  </si>
  <si>
    <t>Lesesaal- VWL</t>
  </si>
  <si>
    <t>01 480</t>
  </si>
  <si>
    <t>Rechtsgeschichte</t>
  </si>
  <si>
    <t>01 460</t>
  </si>
  <si>
    <t>Kopierpapier - Lager</t>
  </si>
  <si>
    <t>01 455</t>
  </si>
  <si>
    <t>01 485</t>
  </si>
  <si>
    <t>02 346</t>
  </si>
  <si>
    <t>Empore - Stadt</t>
  </si>
  <si>
    <t>02 366</t>
  </si>
  <si>
    <t>Empore - VWL</t>
  </si>
  <si>
    <t>02 386</t>
  </si>
  <si>
    <t>Empore - BWL</t>
  </si>
  <si>
    <t>1 226 Gesamtfläche:</t>
  </si>
  <si>
    <t>Putzräume</t>
  </si>
  <si>
    <t>Putzraum ;  10,04 m²</t>
  </si>
  <si>
    <t xml:space="preserve"> 01 116</t>
  </si>
  <si>
    <t>Putzraum ;  21,38 m²</t>
  </si>
  <si>
    <t xml:space="preserve"> 02 108</t>
  </si>
  <si>
    <t>Putzraum ;  10,08 m²</t>
  </si>
  <si>
    <t xml:space="preserve"> 03 106</t>
  </si>
  <si>
    <t>Putzraum ;  6,43 m²</t>
  </si>
  <si>
    <t xml:space="preserve">Bibliothek </t>
  </si>
  <si>
    <t xml:space="preserve"> 00 394</t>
  </si>
  <si>
    <t>Putzraum ;  3,92 m²</t>
  </si>
  <si>
    <t xml:space="preserve"> 01 394</t>
  </si>
  <si>
    <t xml:space="preserve">     ab 01.08.2020</t>
  </si>
  <si>
    <t>Gebäude:   1 362  Bau Q</t>
  </si>
  <si>
    <t>Befindet sich zur Zeit nicht in der Reinigung</t>
  </si>
  <si>
    <t xml:space="preserve">Treppenhaus </t>
  </si>
  <si>
    <t>00 020</t>
  </si>
  <si>
    <t>00 050</t>
  </si>
  <si>
    <t>00 108</t>
  </si>
  <si>
    <t>00 109</t>
  </si>
  <si>
    <t xml:space="preserve">Treppenhaus  </t>
  </si>
  <si>
    <t>01 050</t>
  </si>
  <si>
    <t>01 107</t>
  </si>
  <si>
    <t>Treppenraum</t>
  </si>
  <si>
    <t>02 050</t>
  </si>
  <si>
    <t>02 107</t>
  </si>
  <si>
    <t>02 108</t>
  </si>
  <si>
    <t>Gebäude: 7 111  Domus</t>
  </si>
  <si>
    <t>Außentreppe u.Podest (Eingang)</t>
  </si>
  <si>
    <t>ZE</t>
  </si>
  <si>
    <t>Studio</t>
  </si>
  <si>
    <t>Durchgang</t>
  </si>
  <si>
    <t>00 205</t>
  </si>
  <si>
    <t>00 206</t>
  </si>
  <si>
    <t>00 2011</t>
  </si>
  <si>
    <t>Vorraum WC Damen</t>
  </si>
  <si>
    <t>Treppenhaus 2.1</t>
  </si>
  <si>
    <t>Tonstudio</t>
  </si>
  <si>
    <t>Sprecherraum</t>
  </si>
  <si>
    <t>01 108</t>
  </si>
  <si>
    <t>Gebäude:  7 121  Schönborner Hof und Wichernhaus</t>
  </si>
  <si>
    <t>Schönborner Hof</t>
  </si>
  <si>
    <t>029</t>
  </si>
  <si>
    <t>01</t>
  </si>
  <si>
    <t xml:space="preserve">Teeküche </t>
  </si>
  <si>
    <t>027</t>
  </si>
  <si>
    <t>Marmor</t>
  </si>
  <si>
    <t>Seminarr. (v- donnerstags reinigen)</t>
  </si>
  <si>
    <t>Labor</t>
  </si>
  <si>
    <t>WC - Raum (unter Treppe)</t>
  </si>
  <si>
    <t>Zeichenraum</t>
  </si>
  <si>
    <t>01 124</t>
  </si>
  <si>
    <t xml:space="preserve"> Dachgeschoß</t>
  </si>
  <si>
    <t>Flur (208 u. 202 alt)</t>
  </si>
  <si>
    <t xml:space="preserve">207 - Arbeitsraum </t>
  </si>
  <si>
    <t>206 - Arbeitsraum</t>
  </si>
  <si>
    <t>209 - Kopierraum</t>
  </si>
  <si>
    <t>205 - Arbeitsraum</t>
  </si>
  <si>
    <t>210 - Arbeitsraum</t>
  </si>
  <si>
    <t>204 - Arbeitsraum</t>
  </si>
  <si>
    <t>201 - Küche (Bad)</t>
  </si>
  <si>
    <t>Bad</t>
  </si>
  <si>
    <t>02 134</t>
  </si>
  <si>
    <t>Wichernhaus,  Eingang linke Seite</t>
  </si>
  <si>
    <t>Arbeitsraum/Archiv</t>
  </si>
  <si>
    <t>Eingangsflur</t>
  </si>
  <si>
    <t>00 114 u.116</t>
  </si>
  <si>
    <t>Wichernhaus, Haupteingang</t>
  </si>
  <si>
    <t>Treppe zum 1.OG</t>
  </si>
  <si>
    <t>STG</t>
  </si>
  <si>
    <t>Flur bei 109 u. 110</t>
  </si>
  <si>
    <t>00 106</t>
  </si>
  <si>
    <t>Archiv (Büroraum ??)</t>
  </si>
  <si>
    <t>Flur vor Treppe</t>
  </si>
  <si>
    <t>Treppe zum 2.OG</t>
  </si>
  <si>
    <t>Flur anteilig</t>
  </si>
  <si>
    <t>01 103</t>
  </si>
  <si>
    <t>01 104</t>
  </si>
  <si>
    <t>01 109</t>
  </si>
  <si>
    <t>01 112, 114,</t>
  </si>
  <si>
    <t>u. 01 116      WC Herrenerren +  Vorraum</t>
  </si>
  <si>
    <t>Treppe zum 3. OG</t>
  </si>
  <si>
    <t>02 103</t>
  </si>
  <si>
    <t>02 104</t>
  </si>
  <si>
    <t xml:space="preserve"> ****  Arbeitsraum</t>
  </si>
  <si>
    <t>02 109</t>
  </si>
  <si>
    <t>02 112,114</t>
  </si>
  <si>
    <t>u. 02 116     WC Damenamen + Vorraum</t>
  </si>
  <si>
    <t>Wichernhaus</t>
  </si>
  <si>
    <t xml:space="preserve"> ****  Arbeitsraum = keine Schreibtische abwischen</t>
  </si>
  <si>
    <t xml:space="preserve">     ab 01.03.2011</t>
  </si>
  <si>
    <t>Gebäude: 9133 Aareongebäude, Hegelstraße 59</t>
  </si>
  <si>
    <t>Untergeschoß</t>
  </si>
  <si>
    <t>Eingangsbereich</t>
  </si>
  <si>
    <t>Einganshalle</t>
  </si>
  <si>
    <t xml:space="preserve">00 122 </t>
  </si>
  <si>
    <t>00 139</t>
  </si>
  <si>
    <t>Aufenthalt</t>
  </si>
  <si>
    <t xml:space="preserve">Seminarraum </t>
  </si>
  <si>
    <t>00 308</t>
  </si>
  <si>
    <t>1.Obergeschoß</t>
  </si>
  <si>
    <t xml:space="preserve">01 122 </t>
  </si>
  <si>
    <t>Norm</t>
  </si>
  <si>
    <t>Bürotechnikraum</t>
  </si>
  <si>
    <t>2.Obergeschoß</t>
  </si>
  <si>
    <t>T</t>
  </si>
  <si>
    <t>3.Obergeschoß</t>
  </si>
  <si>
    <t>03 122</t>
  </si>
  <si>
    <t>03 127(123)</t>
  </si>
  <si>
    <t>03 132</t>
  </si>
  <si>
    <t>03 130</t>
  </si>
  <si>
    <t>03 131</t>
  </si>
  <si>
    <t>03 135</t>
  </si>
  <si>
    <t>03 139</t>
  </si>
  <si>
    <t>4.Obergeschoß</t>
  </si>
  <si>
    <t>04 108</t>
  </si>
  <si>
    <t>04 113</t>
  </si>
  <si>
    <t>04 118</t>
  </si>
  <si>
    <t>04 119</t>
  </si>
  <si>
    <t>04 123</t>
  </si>
  <si>
    <t>04 124</t>
  </si>
  <si>
    <t>04 127</t>
  </si>
  <si>
    <t>04 128</t>
  </si>
  <si>
    <t>04 130</t>
  </si>
  <si>
    <t>04 131</t>
  </si>
  <si>
    <t>04 135</t>
  </si>
  <si>
    <t>04 139</t>
  </si>
  <si>
    <t>04 204</t>
  </si>
  <si>
    <t>04 212</t>
  </si>
  <si>
    <t>04 308</t>
  </si>
  <si>
    <t>5.Obergeschoß</t>
  </si>
  <si>
    <t>05 001</t>
  </si>
  <si>
    <t>05 100</t>
  </si>
  <si>
    <t>05 102</t>
  </si>
  <si>
    <t>05 108</t>
  </si>
  <si>
    <t>05 112</t>
  </si>
  <si>
    <t>05 115</t>
  </si>
  <si>
    <t>05 116</t>
  </si>
  <si>
    <t>05 118</t>
  </si>
  <si>
    <t>05 119</t>
  </si>
  <si>
    <t>05 128</t>
  </si>
  <si>
    <t>05 123</t>
  </si>
  <si>
    <t>05 129</t>
  </si>
  <si>
    <t>05 130</t>
  </si>
  <si>
    <t>05 131</t>
  </si>
  <si>
    <t>05 135</t>
  </si>
  <si>
    <t>05 139</t>
  </si>
  <si>
    <t>05 200</t>
  </si>
  <si>
    <t>05 201</t>
  </si>
  <si>
    <t>05 202</t>
  </si>
  <si>
    <t>05 204</t>
  </si>
  <si>
    <t>05 207</t>
  </si>
  <si>
    <t>05 208</t>
  </si>
  <si>
    <t>05 212</t>
  </si>
  <si>
    <t>05 213</t>
  </si>
  <si>
    <t>05 300</t>
  </si>
  <si>
    <t>05 305</t>
  </si>
  <si>
    <t>05 306</t>
  </si>
  <si>
    <t>05 308</t>
  </si>
  <si>
    <t>05 309</t>
  </si>
  <si>
    <t>6.Obergeschoß</t>
  </si>
  <si>
    <t>06 001</t>
  </si>
  <si>
    <t>06 100</t>
  </si>
  <si>
    <t>06 102</t>
  </si>
  <si>
    <t>06 108</t>
  </si>
  <si>
    <t>06 112</t>
  </si>
  <si>
    <t>06 115</t>
  </si>
  <si>
    <t>06 116</t>
  </si>
  <si>
    <t>06 118</t>
  </si>
  <si>
    <t>06 119</t>
  </si>
  <si>
    <t>06 128</t>
  </si>
  <si>
    <t>06 129</t>
  </si>
  <si>
    <t>06 130</t>
  </si>
  <si>
    <t>06 131</t>
  </si>
  <si>
    <t>06 135</t>
  </si>
  <si>
    <t>06 139</t>
  </si>
  <si>
    <t>06 200</t>
  </si>
  <si>
    <t>06 202</t>
  </si>
  <si>
    <t>06 204</t>
  </si>
  <si>
    <t>06 207</t>
  </si>
  <si>
    <t>06 208</t>
  </si>
  <si>
    <t>06 211</t>
  </si>
  <si>
    <t>06 212</t>
  </si>
  <si>
    <t>06 215</t>
  </si>
  <si>
    <t>06 218</t>
  </si>
  <si>
    <t>06 300</t>
  </si>
  <si>
    <t>06 301</t>
  </si>
  <si>
    <t>06 305</t>
  </si>
  <si>
    <t>06 306</t>
  </si>
  <si>
    <t>06 308</t>
  </si>
  <si>
    <t>06 309</t>
  </si>
  <si>
    <t>06 312</t>
  </si>
  <si>
    <t>Voraussichtlich, unter Vorbehalt, ab 06.05.2016</t>
  </si>
  <si>
    <t>Gebäude: 9135 HDI</t>
  </si>
  <si>
    <t>05 002</t>
  </si>
  <si>
    <t>05 004</t>
  </si>
  <si>
    <t>05 005</t>
  </si>
  <si>
    <t>05 007</t>
  </si>
  <si>
    <t>Technikraum</t>
  </si>
  <si>
    <t>05 009</t>
  </si>
  <si>
    <t>05 010</t>
  </si>
  <si>
    <t>05 011</t>
  </si>
  <si>
    <t>05 012</t>
  </si>
  <si>
    <t>05 013</t>
  </si>
  <si>
    <t>05 014</t>
  </si>
  <si>
    <t>05 015</t>
  </si>
  <si>
    <t>05 016</t>
  </si>
  <si>
    <t>05 017</t>
  </si>
  <si>
    <t>05 018</t>
  </si>
  <si>
    <t>05 022</t>
  </si>
  <si>
    <t>Flur im WC</t>
  </si>
  <si>
    <t>05 024</t>
  </si>
  <si>
    <t>05 025</t>
  </si>
  <si>
    <t>05 026</t>
  </si>
  <si>
    <t>05 027</t>
  </si>
  <si>
    <t>05 028</t>
  </si>
  <si>
    <t>05 029</t>
  </si>
  <si>
    <t>05 030</t>
  </si>
  <si>
    <t>05 031</t>
  </si>
  <si>
    <t>05 032</t>
  </si>
  <si>
    <t>05 034</t>
  </si>
  <si>
    <t>05 035</t>
  </si>
  <si>
    <t>05 036</t>
  </si>
  <si>
    <t>05 038</t>
  </si>
  <si>
    <t>05 040</t>
  </si>
  <si>
    <t>05 041</t>
  </si>
  <si>
    <t>05 043</t>
  </si>
  <si>
    <t>05 044</t>
  </si>
  <si>
    <t>05 045</t>
  </si>
  <si>
    <t>05 046</t>
  </si>
  <si>
    <t>05 047</t>
  </si>
  <si>
    <t>05 048</t>
  </si>
  <si>
    <t>05 500</t>
  </si>
  <si>
    <t>05 502</t>
  </si>
  <si>
    <t>05 504</t>
  </si>
  <si>
    <t>05 506</t>
  </si>
  <si>
    <t>05 508</t>
  </si>
  <si>
    <t>05 510</t>
  </si>
  <si>
    <t>05 512</t>
  </si>
  <si>
    <t>05 514</t>
  </si>
  <si>
    <t>05 516</t>
  </si>
  <si>
    <t>05 518</t>
  </si>
  <si>
    <t>05 520</t>
  </si>
  <si>
    <t>05 522</t>
  </si>
  <si>
    <t>05 524</t>
  </si>
  <si>
    <t>05 526</t>
  </si>
  <si>
    <t>05 528</t>
  </si>
  <si>
    <t>05 530</t>
  </si>
  <si>
    <t>05 532</t>
  </si>
  <si>
    <t>05 534</t>
  </si>
  <si>
    <t>05 536</t>
  </si>
  <si>
    <t>05 538</t>
  </si>
  <si>
    <t>05 540</t>
  </si>
  <si>
    <t>05 544</t>
  </si>
  <si>
    <t>05 546</t>
  </si>
  <si>
    <t>05 548</t>
  </si>
  <si>
    <t>05 550</t>
  </si>
  <si>
    <t>05 552</t>
  </si>
  <si>
    <t>05 556</t>
  </si>
  <si>
    <t>05 558</t>
  </si>
  <si>
    <t>05 560</t>
  </si>
  <si>
    <t>05 562</t>
  </si>
  <si>
    <t>05 564</t>
  </si>
  <si>
    <t>05 568</t>
  </si>
  <si>
    <t>05 570</t>
  </si>
  <si>
    <t>05 572</t>
  </si>
  <si>
    <t>05 574</t>
  </si>
  <si>
    <t>05 578</t>
  </si>
  <si>
    <t>05 580</t>
  </si>
  <si>
    <t>05 582</t>
  </si>
  <si>
    <t>05 584</t>
  </si>
  <si>
    <t>05 586</t>
  </si>
  <si>
    <t>05 588</t>
  </si>
  <si>
    <t>05 590</t>
  </si>
  <si>
    <t>05 592</t>
  </si>
  <si>
    <t>05 594</t>
  </si>
  <si>
    <t>05 596</t>
  </si>
  <si>
    <t>05 598</t>
  </si>
  <si>
    <t>04 028</t>
  </si>
  <si>
    <t>04 029</t>
  </si>
  <si>
    <t>04 030</t>
  </si>
  <si>
    <t>04 032</t>
  </si>
  <si>
    <t>04 034</t>
  </si>
  <si>
    <t>04 036</t>
  </si>
  <si>
    <t>04 037</t>
  </si>
  <si>
    <t>04 038</t>
  </si>
  <si>
    <t>04 040</t>
  </si>
  <si>
    <t>04 041</t>
  </si>
  <si>
    <t>04 045</t>
  </si>
  <si>
    <t>04 046</t>
  </si>
  <si>
    <t>04 047</t>
  </si>
  <si>
    <t>04 048</t>
  </si>
  <si>
    <t>04 500</t>
  </si>
  <si>
    <t>04 501</t>
  </si>
  <si>
    <t>04 502</t>
  </si>
  <si>
    <t>04 504</t>
  </si>
  <si>
    <t>04 506</t>
  </si>
  <si>
    <t>04 508</t>
  </si>
  <si>
    <t>04 510</t>
  </si>
  <si>
    <t>04 512</t>
  </si>
  <si>
    <t>04 514</t>
  </si>
  <si>
    <t>04 515</t>
  </si>
  <si>
    <t>04 516</t>
  </si>
  <si>
    <t>04 518</t>
  </si>
  <si>
    <t>04 520</t>
  </si>
  <si>
    <t>04 522</t>
  </si>
  <si>
    <t>04 524</t>
  </si>
  <si>
    <t>04 525</t>
  </si>
  <si>
    <t>04 526</t>
  </si>
  <si>
    <t>04 528</t>
  </si>
  <si>
    <t>04 530</t>
  </si>
  <si>
    <t>04 532</t>
  </si>
  <si>
    <t>04 534</t>
  </si>
  <si>
    <t>04 536</t>
  </si>
  <si>
    <t>04 538</t>
  </si>
  <si>
    <t>04 540</t>
  </si>
  <si>
    <t>04 542</t>
  </si>
  <si>
    <t>04 546</t>
  </si>
  <si>
    <t>04 547</t>
  </si>
  <si>
    <t>04 548</t>
  </si>
  <si>
    <t>04 550</t>
  </si>
  <si>
    <t>04 552</t>
  </si>
  <si>
    <t>04 554</t>
  </si>
  <si>
    <t>04 556</t>
  </si>
  <si>
    <t>04 558</t>
  </si>
  <si>
    <t>04 560</t>
  </si>
  <si>
    <t>04 562</t>
  </si>
  <si>
    <t>Jahr/netto</t>
  </si>
  <si>
    <t>Monat/netto</t>
  </si>
  <si>
    <t>Ab März 2022</t>
  </si>
  <si>
    <t>Gebäude: 9139 Kisselberg</t>
  </si>
  <si>
    <t>Isaac-Fulda-Allee 2b/c, 55122 Mainz</t>
  </si>
  <si>
    <t>00-001</t>
  </si>
  <si>
    <t>00-002</t>
  </si>
  <si>
    <t>00-010</t>
  </si>
  <si>
    <t>00-050</t>
  </si>
  <si>
    <t>00-051</t>
  </si>
  <si>
    <t>00-100</t>
  </si>
  <si>
    <t>Flure allgem.</t>
  </si>
  <si>
    <t>00-101</t>
  </si>
  <si>
    <t>00-105</t>
  </si>
  <si>
    <t>00-109</t>
  </si>
  <si>
    <t>00-111</t>
  </si>
  <si>
    <t>Raum f.zentrale Technik</t>
  </si>
  <si>
    <t>00-115</t>
  </si>
  <si>
    <t>00-121</t>
  </si>
  <si>
    <t>00-130</t>
  </si>
  <si>
    <t>00-131</t>
  </si>
  <si>
    <t>00-141</t>
  </si>
  <si>
    <t>00-151</t>
  </si>
  <si>
    <t>00-161</t>
  </si>
  <si>
    <t>00-169</t>
  </si>
  <si>
    <t>00-173</t>
  </si>
  <si>
    <t>00-177</t>
  </si>
  <si>
    <t>00-179</t>
  </si>
  <si>
    <t>00-183</t>
  </si>
  <si>
    <t>00-185</t>
  </si>
  <si>
    <t>00-189</t>
  </si>
  <si>
    <t>00-200</t>
  </si>
  <si>
    <t>00-201</t>
  </si>
  <si>
    <t>00-203</t>
  </si>
  <si>
    <t>00-205</t>
  </si>
  <si>
    <t>00-215</t>
  </si>
  <si>
    <t>00-223</t>
  </si>
  <si>
    <t>00-227</t>
  </si>
  <si>
    <t>00-229</t>
  </si>
  <si>
    <t>00-230</t>
  </si>
  <si>
    <t>00-241</t>
  </si>
  <si>
    <t>00-271</t>
  </si>
  <si>
    <t>00-273</t>
  </si>
  <si>
    <t>00-275</t>
  </si>
  <si>
    <t>01-001</t>
  </si>
  <si>
    <t>01-002</t>
  </si>
  <si>
    <t>01-100</t>
  </si>
  <si>
    <t>01-101</t>
  </si>
  <si>
    <t>01-105</t>
  </si>
  <si>
    <t>01-108</t>
  </si>
  <si>
    <t>01-109</t>
  </si>
  <si>
    <t>01-112</t>
  </si>
  <si>
    <t>01-113</t>
  </si>
  <si>
    <t>01-116</t>
  </si>
  <si>
    <t>01-117</t>
  </si>
  <si>
    <t>01-121</t>
  </si>
  <si>
    <t>01-122</t>
  </si>
  <si>
    <t>01-125</t>
  </si>
  <si>
    <t>01-126</t>
  </si>
  <si>
    <t>01-129</t>
  </si>
  <si>
    <t>01-130</t>
  </si>
  <si>
    <t>01-132</t>
  </si>
  <si>
    <t>01-133</t>
  </si>
  <si>
    <t>01-134</t>
  </si>
  <si>
    <t>01-136</t>
  </si>
  <si>
    <t>01-137</t>
  </si>
  <si>
    <t>01-141</t>
  </si>
  <si>
    <t>01-142</t>
  </si>
  <si>
    <t>01-145</t>
  </si>
  <si>
    <t>01-149</t>
  </si>
  <si>
    <t>01-155</t>
  </si>
  <si>
    <t>01-161</t>
  </si>
  <si>
    <t>01-165</t>
  </si>
  <si>
    <t>01-169</t>
  </si>
  <si>
    <t>01-173</t>
  </si>
  <si>
    <t>01-177</t>
  </si>
  <si>
    <t>01-181</t>
  </si>
  <si>
    <t>01-185</t>
  </si>
  <si>
    <t>01-189</t>
  </si>
  <si>
    <t>01-200</t>
  </si>
  <si>
    <t>01-201</t>
  </si>
  <si>
    <t>01-205</t>
  </si>
  <si>
    <t>01-208</t>
  </si>
  <si>
    <t>01-211</t>
  </si>
  <si>
    <t>01-212</t>
  </si>
  <si>
    <t>01-215</t>
  </si>
  <si>
    <t>01-216</t>
  </si>
  <si>
    <t>01-219</t>
  </si>
  <si>
    <t>01-222</t>
  </si>
  <si>
    <t>01-223</t>
  </si>
  <si>
    <t>Hör-/Lehrsaal</t>
  </si>
  <si>
    <t>01-226</t>
  </si>
  <si>
    <t>01-229</t>
  </si>
  <si>
    <t>01-230</t>
  </si>
  <si>
    <t>01-232</t>
  </si>
  <si>
    <t>01-235</t>
  </si>
  <si>
    <t>01-236</t>
  </si>
  <si>
    <t>01-238</t>
  </si>
  <si>
    <t>01-241</t>
  </si>
  <si>
    <t>01-249</t>
  </si>
  <si>
    <t>01-253</t>
  </si>
  <si>
    <t>01-257</t>
  </si>
  <si>
    <t>01-261</t>
  </si>
  <si>
    <t>01-267</t>
  </si>
  <si>
    <t>01-271</t>
  </si>
  <si>
    <t>01-275</t>
  </si>
  <si>
    <t>02-001</t>
  </si>
  <si>
    <t>02-002</t>
  </si>
  <si>
    <t>02-100</t>
  </si>
  <si>
    <t>02-101</t>
  </si>
  <si>
    <t>02-105</t>
  </si>
  <si>
    <t>02-108</t>
  </si>
  <si>
    <t>02-109</t>
  </si>
  <si>
    <t>02-112</t>
  </si>
  <si>
    <t>02-113</t>
  </si>
  <si>
    <t>02-116</t>
  </si>
  <si>
    <t>02-117</t>
  </si>
  <si>
    <t>02-121</t>
  </si>
  <si>
    <t>02-122</t>
  </si>
  <si>
    <t>02-125</t>
  </si>
  <si>
    <t>02-126</t>
  </si>
  <si>
    <t>02-129</t>
  </si>
  <si>
    <t>02-130</t>
  </si>
  <si>
    <t>02-132</t>
  </si>
  <si>
    <t>02-133</t>
  </si>
  <si>
    <t>02-134</t>
  </si>
  <si>
    <t>02-136</t>
  </si>
  <si>
    <t>02-137</t>
  </si>
  <si>
    <t>02-141</t>
  </si>
  <si>
    <t>02-142</t>
  </si>
  <si>
    <t>02-145</t>
  </si>
  <si>
    <t>02-149</t>
  </si>
  <si>
    <t>02-151</t>
  </si>
  <si>
    <t>02-153</t>
  </si>
  <si>
    <t>02-157</t>
  </si>
  <si>
    <t>02-161</t>
  </si>
  <si>
    <t>02-165</t>
  </si>
  <si>
    <t>02-169</t>
  </si>
  <si>
    <t>02-173</t>
  </si>
  <si>
    <t>02-177</t>
  </si>
  <si>
    <t>02-181</t>
  </si>
  <si>
    <t>02-185</t>
  </si>
  <si>
    <t>02-189</t>
  </si>
  <si>
    <t>02-200</t>
  </si>
  <si>
    <t>02-201</t>
  </si>
  <si>
    <t>02-205</t>
  </si>
  <si>
    <t>02-208</t>
  </si>
  <si>
    <t>02-211</t>
  </si>
  <si>
    <t>02-212</t>
  </si>
  <si>
    <t>02-215</t>
  </si>
  <si>
    <t>02-216</t>
  </si>
  <si>
    <t>02-219</t>
  </si>
  <si>
    <t>02-222</t>
  </si>
  <si>
    <t>02-223</t>
  </si>
  <si>
    <t>02-226</t>
  </si>
  <si>
    <t>02-227</t>
  </si>
  <si>
    <t>02-228</t>
  </si>
  <si>
    <t>02-229</t>
  </si>
  <si>
    <t>02-230</t>
  </si>
  <si>
    <t>02-232</t>
  </si>
  <si>
    <t>02-233</t>
  </si>
  <si>
    <t>02-235</t>
  </si>
  <si>
    <t>02-238</t>
  </si>
  <si>
    <t>02-239</t>
  </si>
  <si>
    <t>02-242</t>
  </si>
  <si>
    <t>02-243</t>
  </si>
  <si>
    <t>02-247</t>
  </si>
  <si>
    <t>02-251</t>
  </si>
  <si>
    <t>02-253</t>
  </si>
  <si>
    <t>02-257</t>
  </si>
  <si>
    <t>02-259</t>
  </si>
  <si>
    <t>02-263</t>
  </si>
  <si>
    <t>02-265</t>
  </si>
  <si>
    <t>02-267</t>
  </si>
  <si>
    <t>02-271</t>
  </si>
  <si>
    <t>02-275</t>
  </si>
  <si>
    <t>03-001</t>
  </si>
  <si>
    <t>03-121</t>
  </si>
  <si>
    <t>03-125</t>
  </si>
  <si>
    <t>03-126</t>
  </si>
  <si>
    <t>03-129</t>
  </si>
  <si>
    <t>03-130</t>
  </si>
  <si>
    <t>03-132</t>
  </si>
  <si>
    <t>03-133</t>
  </si>
  <si>
    <t>03-134</t>
  </si>
  <si>
    <t>03-136</t>
  </si>
  <si>
    <t>03-138</t>
  </si>
  <si>
    <t>03-141</t>
  </si>
  <si>
    <t>03-142</t>
  </si>
  <si>
    <t>03-144</t>
  </si>
  <si>
    <t>Vervielfältigungsraum</t>
  </si>
  <si>
    <t>03-145</t>
  </si>
  <si>
    <t>03-149</t>
  </si>
  <si>
    <t>03-153</t>
  </si>
  <si>
    <t>03-157</t>
  </si>
  <si>
    <t>03-161</t>
  </si>
  <si>
    <t>03-165</t>
  </si>
  <si>
    <t>03-169</t>
  </si>
  <si>
    <t>03-173</t>
  </si>
  <si>
    <t>03-177</t>
  </si>
  <si>
    <t>03-179</t>
  </si>
  <si>
    <t>03-181</t>
  </si>
  <si>
    <t>-1-001</t>
  </si>
  <si>
    <t>Gebäude:  9 181  Medienhaus</t>
  </si>
  <si>
    <t>Treppe + Podest zum EG</t>
  </si>
  <si>
    <t>S</t>
  </si>
  <si>
    <t>WC-Waschraum, Herren</t>
  </si>
  <si>
    <t>m² geschätzt</t>
  </si>
  <si>
    <t>-1246</t>
  </si>
  <si>
    <t>Büro 6</t>
  </si>
  <si>
    <t>-1252</t>
  </si>
  <si>
    <t>Büro 7</t>
  </si>
  <si>
    <t>-1256</t>
  </si>
  <si>
    <t>Büro 8</t>
  </si>
  <si>
    <t>-1262</t>
  </si>
  <si>
    <t>Büro 9</t>
  </si>
  <si>
    <t>-1266</t>
  </si>
  <si>
    <t>Büro 10</t>
  </si>
  <si>
    <t xml:space="preserve"> E </t>
  </si>
  <si>
    <t>-1272</t>
  </si>
  <si>
    <t>Büro 11</t>
  </si>
  <si>
    <t>-1276</t>
  </si>
  <si>
    <t>Büro 12</t>
  </si>
  <si>
    <t>-1282</t>
  </si>
  <si>
    <t>Büro13</t>
  </si>
  <si>
    <t>-1273</t>
  </si>
  <si>
    <t>-1267</t>
  </si>
  <si>
    <t>Lager 5</t>
  </si>
  <si>
    <t>-1133</t>
  </si>
  <si>
    <t>Lager 1</t>
  </si>
  <si>
    <t>Projektraum</t>
  </si>
  <si>
    <t>Campus-TV</t>
  </si>
  <si>
    <t>Zwischenflur ( 212-222)</t>
  </si>
  <si>
    <t>Mediothek</t>
  </si>
  <si>
    <t xml:space="preserve">00 231 </t>
  </si>
  <si>
    <t>Schneideraum</t>
  </si>
  <si>
    <t>00 236</t>
  </si>
  <si>
    <t>00 242</t>
  </si>
  <si>
    <t>00 247</t>
  </si>
  <si>
    <t>00 252</t>
  </si>
  <si>
    <t>00 256</t>
  </si>
  <si>
    <t>00 257</t>
  </si>
  <si>
    <t>Eingangsflur (0,5x14,02)</t>
  </si>
  <si>
    <t>Eingangsflur (0,5x12,36)</t>
  </si>
  <si>
    <t>offener Kanal Mainz</t>
  </si>
  <si>
    <t>Hörfunk</t>
  </si>
  <si>
    <t>00 152</t>
  </si>
  <si>
    <t>00 148</t>
  </si>
  <si>
    <t>00 155</t>
  </si>
  <si>
    <t>Kulissenlager, (Bodenbelag ? )</t>
  </si>
  <si>
    <t>00 260</t>
  </si>
  <si>
    <t>00 262</t>
  </si>
  <si>
    <t>00 270</t>
  </si>
  <si>
    <t>Digitalstudio</t>
  </si>
  <si>
    <t>00 266</t>
  </si>
  <si>
    <t>00 272</t>
  </si>
  <si>
    <t>00 276</t>
  </si>
  <si>
    <t>Werkstatt</t>
  </si>
  <si>
    <t>00 277</t>
  </si>
  <si>
    <t>neben Digitalstudio</t>
  </si>
  <si>
    <t>00 279</t>
  </si>
  <si>
    <t>Regieraum</t>
  </si>
  <si>
    <t>00 281</t>
  </si>
  <si>
    <t>Analogstudio</t>
  </si>
  <si>
    <t>00 283</t>
  </si>
  <si>
    <t>Geräteraum</t>
  </si>
  <si>
    <t>00 285</t>
  </si>
  <si>
    <t>Kompetenz-Zentrum</t>
  </si>
  <si>
    <t>00 287</t>
  </si>
  <si>
    <t>Haupteingang</t>
  </si>
  <si>
    <t>1. OG</t>
  </si>
  <si>
    <t>04 110</t>
  </si>
  <si>
    <t>04 114</t>
  </si>
  <si>
    <t>04 116</t>
  </si>
  <si>
    <t xml:space="preserve">04 118 </t>
  </si>
  <si>
    <t>04 121</t>
  </si>
  <si>
    <t>Wallstraße 1-5</t>
  </si>
  <si>
    <t>Taubertsberg II Ebene 1, Labors</t>
  </si>
  <si>
    <t>01-300</t>
  </si>
  <si>
    <t>Dunkellabor</t>
  </si>
  <si>
    <t>Akustik mit Kabine</t>
  </si>
  <si>
    <t>01-308</t>
  </si>
  <si>
    <t>EEG/EKG mit Kabine</t>
  </si>
  <si>
    <t>01-311</t>
  </si>
  <si>
    <t>01-312</t>
  </si>
  <si>
    <t>EDA mit Kabine</t>
  </si>
  <si>
    <t>01-314</t>
  </si>
  <si>
    <t>Laufband/Ergometer</t>
  </si>
  <si>
    <t>01-315</t>
  </si>
  <si>
    <t>Verfügungslabor</t>
  </si>
  <si>
    <t>01-317</t>
  </si>
  <si>
    <t>01-319</t>
  </si>
  <si>
    <t>01-322(323)</t>
  </si>
  <si>
    <t>Vituelle Realität</t>
  </si>
  <si>
    <t>01-350</t>
  </si>
  <si>
    <t>01-351</t>
  </si>
  <si>
    <t>Biopack</t>
  </si>
  <si>
    <t>01-355</t>
  </si>
  <si>
    <t>Blickexperimente</t>
  </si>
  <si>
    <t>01-359</t>
  </si>
  <si>
    <t>Entfernung</t>
  </si>
  <si>
    <t>01-361</t>
  </si>
  <si>
    <t>01-362</t>
  </si>
  <si>
    <t>01-366</t>
  </si>
  <si>
    <t>Sozialraum, Teeküche</t>
  </si>
  <si>
    <t>01-372</t>
  </si>
  <si>
    <t>9 182  Taubertsberg II Ebene 6</t>
  </si>
  <si>
    <t>06-100</t>
  </si>
  <si>
    <t>06-105</t>
  </si>
  <si>
    <t>Arbeistraum 7</t>
  </si>
  <si>
    <t>06-109</t>
  </si>
  <si>
    <t>Arbeistraum 6</t>
  </si>
  <si>
    <t>06-111</t>
  </si>
  <si>
    <t>Arbeistraum 5</t>
  </si>
  <si>
    <t>06-115</t>
  </si>
  <si>
    <t>Arbeistraum 4</t>
  </si>
  <si>
    <t>06-119</t>
  </si>
  <si>
    <t>Arbeistraum 3</t>
  </si>
  <si>
    <t>06-121</t>
  </si>
  <si>
    <t>Arbeistraum 2</t>
  </si>
  <si>
    <t>06-125</t>
  </si>
  <si>
    <t>Arbeistraum 1</t>
  </si>
  <si>
    <t>06-129</t>
  </si>
  <si>
    <t>Arbeistraum 9</t>
  </si>
  <si>
    <t>06-131</t>
  </si>
  <si>
    <t>Arbeistraum 10</t>
  </si>
  <si>
    <t>06-132</t>
  </si>
  <si>
    <t>06-135</t>
  </si>
  <si>
    <t>Arbeistraum 11</t>
  </si>
  <si>
    <t>06-139</t>
  </si>
  <si>
    <t>Arbeistraum 12</t>
  </si>
  <si>
    <t>06-145</t>
  </si>
  <si>
    <t>Arbeistraum 13</t>
  </si>
  <si>
    <t>06-200</t>
  </si>
  <si>
    <t>06-202</t>
  </si>
  <si>
    <t>Vidiostudio AOW</t>
  </si>
  <si>
    <t>06-206</t>
  </si>
  <si>
    <t>Beratungsraum</t>
  </si>
  <si>
    <t>06-208</t>
  </si>
  <si>
    <t>Arbeistraum Institut</t>
  </si>
  <si>
    <t>06-212</t>
  </si>
  <si>
    <t>06-215</t>
  </si>
  <si>
    <t>06-216</t>
  </si>
  <si>
    <t>06-218</t>
  </si>
  <si>
    <t>Sekreteriat</t>
  </si>
  <si>
    <t>06-222</t>
  </si>
  <si>
    <t>06-223</t>
  </si>
  <si>
    <t>Praktikanten</t>
  </si>
  <si>
    <t>06-225</t>
  </si>
  <si>
    <t>06-226</t>
  </si>
  <si>
    <t>06-228</t>
  </si>
  <si>
    <t>06-231</t>
  </si>
  <si>
    <t>06-232</t>
  </si>
  <si>
    <t>06-233</t>
  </si>
  <si>
    <t>06-235</t>
  </si>
  <si>
    <t>06-236</t>
  </si>
  <si>
    <t>06-238</t>
  </si>
  <si>
    <t>Arbeistraum 8</t>
  </si>
  <si>
    <t>06-242</t>
  </si>
  <si>
    <t>06-243</t>
  </si>
  <si>
    <t>06-246</t>
  </si>
  <si>
    <t>06-247</t>
  </si>
  <si>
    <t>06-248</t>
  </si>
  <si>
    <t>06-252</t>
  </si>
  <si>
    <t>06-255</t>
  </si>
  <si>
    <t>06-256</t>
  </si>
  <si>
    <t>06-257</t>
  </si>
  <si>
    <t>06-258</t>
  </si>
  <si>
    <t>06-300</t>
  </si>
  <si>
    <t>06-305</t>
  </si>
  <si>
    <t>06-313</t>
  </si>
  <si>
    <t>06-315</t>
  </si>
  <si>
    <t>Waschraum</t>
  </si>
  <si>
    <t>06-317</t>
  </si>
  <si>
    <t>06-321</t>
  </si>
  <si>
    <t>06-325</t>
  </si>
  <si>
    <t>Arbeistraum</t>
  </si>
  <si>
    <t>06-329</t>
  </si>
  <si>
    <t>06-331</t>
  </si>
  <si>
    <t>06-335</t>
  </si>
  <si>
    <t>06-339</t>
  </si>
  <si>
    <t>06-341</t>
  </si>
  <si>
    <t>06-400</t>
  </si>
  <si>
    <t>06-402</t>
  </si>
  <si>
    <t>06-406</t>
  </si>
  <si>
    <t>06-407</t>
  </si>
  <si>
    <t>Wahrnehmungslabor</t>
  </si>
  <si>
    <t>06-408</t>
  </si>
  <si>
    <t>06-412</t>
  </si>
  <si>
    <t>06-415</t>
  </si>
  <si>
    <t>06-416</t>
  </si>
  <si>
    <t>06-417</t>
  </si>
  <si>
    <t>06-418</t>
  </si>
  <si>
    <t>06-422</t>
  </si>
  <si>
    <t>06-425</t>
  </si>
  <si>
    <t>06-426</t>
  </si>
  <si>
    <t>Taubertsberg II Ebene 7</t>
  </si>
  <si>
    <t>07-100</t>
  </si>
  <si>
    <t>07-101</t>
  </si>
  <si>
    <t>07-105</t>
  </si>
  <si>
    <t>Gruppentherapie2</t>
  </si>
  <si>
    <t>07-106</t>
  </si>
  <si>
    <t>07-115</t>
  </si>
  <si>
    <t>Gruppentherapie 3</t>
  </si>
  <si>
    <t>07-122</t>
  </si>
  <si>
    <t>07-125</t>
  </si>
  <si>
    <t>Behandlungsraum 6</t>
  </si>
  <si>
    <t>07-126</t>
  </si>
  <si>
    <t>Material</t>
  </si>
  <si>
    <t>07-127</t>
  </si>
  <si>
    <t>Behandlungsraum 5</t>
  </si>
  <si>
    <t>07-129</t>
  </si>
  <si>
    <t>Behandlungsraum 4</t>
  </si>
  <si>
    <t>07-131</t>
  </si>
  <si>
    <t>Behandlungsraum 3</t>
  </si>
  <si>
    <t>07-133</t>
  </si>
  <si>
    <t>Behandlungsraum 2</t>
  </si>
  <si>
    <t>07-135</t>
  </si>
  <si>
    <t>Behandlungsraum 1</t>
  </si>
  <si>
    <t>07-137</t>
  </si>
  <si>
    <t>Psycho 2</t>
  </si>
  <si>
    <t>07-142</t>
  </si>
  <si>
    <t>07-145</t>
  </si>
  <si>
    <t>Psycho 1</t>
  </si>
  <si>
    <t>07-148</t>
  </si>
  <si>
    <t>Therapeutenarbeitsraum 1</t>
  </si>
  <si>
    <t>07-151</t>
  </si>
  <si>
    <t>Raum</t>
  </si>
  <si>
    <t>07-200</t>
  </si>
  <si>
    <t>07-206</t>
  </si>
  <si>
    <t>Evaluationsteam</t>
  </si>
  <si>
    <t>Wartezone 1</t>
  </si>
  <si>
    <t>07-208</t>
  </si>
  <si>
    <t>Empfangssekretariat</t>
  </si>
  <si>
    <t>07-218</t>
  </si>
  <si>
    <t>Behandlungsraum 7</t>
  </si>
  <si>
    <t>07-219</t>
  </si>
  <si>
    <t>Wartezone 2</t>
  </si>
  <si>
    <t>07-226</t>
  </si>
  <si>
    <t>Behandlungsraum 9</t>
  </si>
  <si>
    <t>07-228</t>
  </si>
  <si>
    <t>Behandlungsraum 10</t>
  </si>
  <si>
    <t>07-232</t>
  </si>
  <si>
    <t>Behandlungsraum 11</t>
  </si>
  <si>
    <t>07-238</t>
  </si>
  <si>
    <t>Behandlungsraum 13</t>
  </si>
  <si>
    <t>07-242</t>
  </si>
  <si>
    <t>Behandlungsraum 14</t>
  </si>
  <si>
    <t>07-247</t>
  </si>
  <si>
    <t>07-248</t>
  </si>
  <si>
    <t>Behandlungsraum 16</t>
  </si>
  <si>
    <t>07-252</t>
  </si>
  <si>
    <t>Behandlungsraum 17</t>
  </si>
  <si>
    <t>07-253</t>
  </si>
  <si>
    <t>07-256</t>
  </si>
  <si>
    <t>Behandlungsraum 18</t>
  </si>
  <si>
    <t>07-257</t>
  </si>
  <si>
    <t>BesucherWC</t>
  </si>
  <si>
    <t>07-258</t>
  </si>
  <si>
    <t>07-301</t>
  </si>
  <si>
    <t>07-302</t>
  </si>
  <si>
    <t>Archiv / Lager</t>
  </si>
  <si>
    <t>07-303</t>
  </si>
  <si>
    <t>Gruppentherapie 1</t>
  </si>
  <si>
    <t>07-305</t>
  </si>
  <si>
    <t>07-307</t>
  </si>
  <si>
    <t>07-311</t>
  </si>
  <si>
    <t>07-313</t>
  </si>
  <si>
    <t>07-315</t>
  </si>
  <si>
    <t>07-317</t>
  </si>
  <si>
    <t xml:space="preserve"> 9 183 Taubertsberg I, Binger Straße 14-16</t>
  </si>
  <si>
    <t>Server/Technik</t>
  </si>
  <si>
    <t>00 144</t>
  </si>
  <si>
    <t>00 149</t>
  </si>
  <si>
    <t>01-102</t>
  </si>
  <si>
    <t>01-104</t>
  </si>
  <si>
    <t>01-111</t>
  </si>
  <si>
    <t>01-118</t>
  </si>
  <si>
    <t>01-119</t>
  </si>
  <si>
    <t>01-128</t>
  </si>
  <si>
    <t>01-131</t>
  </si>
  <si>
    <t>01-135</t>
  </si>
  <si>
    <t>01-138</t>
  </si>
  <si>
    <t>01-139</t>
  </si>
  <si>
    <t>Seminarraum IV</t>
  </si>
  <si>
    <t>01-144</t>
  </si>
  <si>
    <t>01-148</t>
  </si>
  <si>
    <t>01-151</t>
  </si>
  <si>
    <t>Seminarraum III</t>
  </si>
  <si>
    <t>01-218</t>
  </si>
  <si>
    <t>01-221</t>
  </si>
  <si>
    <t>Seminarraum I</t>
  </si>
  <si>
    <t>01-231</t>
  </si>
  <si>
    <t>01-313</t>
  </si>
  <si>
    <t>01-321</t>
  </si>
  <si>
    <t>01-323</t>
  </si>
  <si>
    <t>01-329</t>
  </si>
  <si>
    <t>EDV Server</t>
  </si>
  <si>
    <t>02 303</t>
  </si>
  <si>
    <t>02 311</t>
  </si>
  <si>
    <t>02 320</t>
  </si>
  <si>
    <t>02 341</t>
  </si>
  <si>
    <t>03 111</t>
  </si>
  <si>
    <t>03 116</t>
  </si>
  <si>
    <t>03-211</t>
  </si>
  <si>
    <t>04-300</t>
  </si>
  <si>
    <t>04-301</t>
  </si>
  <si>
    <t>04-302</t>
  </si>
  <si>
    <t>Verfügung-Labor</t>
  </si>
  <si>
    <t>04-303</t>
  </si>
  <si>
    <t>04-304</t>
  </si>
  <si>
    <t>04-305</t>
  </si>
  <si>
    <t>04-311</t>
  </si>
  <si>
    <t>04-312</t>
  </si>
  <si>
    <t>04-313</t>
  </si>
  <si>
    <t>04-314</t>
  </si>
  <si>
    <t>04-315</t>
  </si>
  <si>
    <t>04-317</t>
  </si>
  <si>
    <t>04-318</t>
  </si>
  <si>
    <t>04-321</t>
  </si>
  <si>
    <t>04-322</t>
  </si>
  <si>
    <t>04-324</t>
  </si>
  <si>
    <t>04-325</t>
  </si>
  <si>
    <t>04-328</t>
  </si>
  <si>
    <t>04-329</t>
  </si>
  <si>
    <t>04-331</t>
  </si>
  <si>
    <t>Verhaltensbeobachtungsraum</t>
  </si>
  <si>
    <t>04-332</t>
  </si>
  <si>
    <t>04-335</t>
  </si>
  <si>
    <t>Steuerungsraum</t>
  </si>
  <si>
    <t>04-336</t>
  </si>
  <si>
    <t>04-341</t>
  </si>
  <si>
    <t>Computer/Labor</t>
  </si>
  <si>
    <t>04-342</t>
  </si>
  <si>
    <t>04-346</t>
  </si>
  <si>
    <t xml:space="preserve"> 9 184 Taubertsberg III</t>
  </si>
  <si>
    <t>BT</t>
  </si>
  <si>
    <t>-1 102</t>
  </si>
  <si>
    <t>Bibliotheksraum</t>
  </si>
  <si>
    <t>-1 117</t>
  </si>
  <si>
    <t>-1 119</t>
  </si>
  <si>
    <t>-1 121</t>
  </si>
  <si>
    <t>-1 122</t>
  </si>
  <si>
    <t>00 402</t>
  </si>
  <si>
    <t>00 416</t>
  </si>
  <si>
    <t>00 500</t>
  </si>
  <si>
    <t>00 502</t>
  </si>
  <si>
    <t>Sortierraum</t>
  </si>
  <si>
    <t>00 509</t>
  </si>
  <si>
    <t>00 512</t>
  </si>
  <si>
    <t>Raum f. zentrale Technik</t>
  </si>
  <si>
    <t>00 513</t>
  </si>
  <si>
    <t>00 519</t>
  </si>
  <si>
    <t>Teilküche</t>
  </si>
  <si>
    <t>00 522</t>
  </si>
  <si>
    <t>00 531</t>
  </si>
  <si>
    <t>00 533</t>
  </si>
  <si>
    <t>FB 01 Fakultät Kath..Theologie</t>
  </si>
  <si>
    <t>Flure</t>
  </si>
  <si>
    <t>01 307</t>
  </si>
  <si>
    <t>01 311</t>
  </si>
  <si>
    <t>01 312</t>
  </si>
  <si>
    <t>01 316</t>
  </si>
  <si>
    <t>Vervielfätigungsraum</t>
  </si>
  <si>
    <t>01 337</t>
  </si>
  <si>
    <t>Pumi</t>
  </si>
  <si>
    <t>01 422</t>
  </si>
  <si>
    <t>01 426</t>
  </si>
  <si>
    <t>01 442</t>
  </si>
  <si>
    <t>01 446</t>
  </si>
  <si>
    <t>01 502</t>
  </si>
  <si>
    <t>01 505</t>
  </si>
  <si>
    <t>01 507</t>
  </si>
  <si>
    <t>01 509</t>
  </si>
  <si>
    <t>01 514</t>
  </si>
  <si>
    <t>01 519</t>
  </si>
  <si>
    <t>01 523</t>
  </si>
  <si>
    <t>01 533</t>
  </si>
  <si>
    <t>FB 01 Fakultät Kath.Theologie</t>
  </si>
  <si>
    <t>Raum f . Zentrale Technik</t>
  </si>
  <si>
    <t>02 307</t>
  </si>
  <si>
    <t>02 315</t>
  </si>
  <si>
    <t>02 319</t>
  </si>
  <si>
    <t>02 323</t>
  </si>
  <si>
    <t>02 327</t>
  </si>
  <si>
    <t>04 109</t>
  </si>
  <si>
    <t>04 115</t>
  </si>
  <si>
    <t>04 117</t>
  </si>
  <si>
    <t>04 122</t>
  </si>
  <si>
    <t>04 126</t>
  </si>
  <si>
    <t>04 132</t>
  </si>
  <si>
    <t>04 136</t>
  </si>
  <si>
    <t>04 201</t>
  </si>
  <si>
    <t>04 203</t>
  </si>
  <si>
    <t>04 205</t>
  </si>
  <si>
    <t>U+B - Raum</t>
  </si>
  <si>
    <t>04 209</t>
  </si>
  <si>
    <t>04 216</t>
  </si>
  <si>
    <t>04 222</t>
  </si>
  <si>
    <t>04 303</t>
  </si>
  <si>
    <t>04 307</t>
  </si>
  <si>
    <t>04 311</t>
  </si>
  <si>
    <t>04 312</t>
  </si>
  <si>
    <t>04 335</t>
  </si>
  <si>
    <t>04 336</t>
  </si>
  <si>
    <t>Gebäude: 9123 Int. Studienkolleg</t>
  </si>
  <si>
    <t>Gebäude befindet sich zur Zeit nicht in der Reinigung</t>
  </si>
  <si>
    <t>-1 110</t>
  </si>
  <si>
    <t>Nop</t>
  </si>
  <si>
    <t>WC Damen bei Flur -1-130</t>
  </si>
  <si>
    <t>Flur/Lager bei Werkstatt</t>
  </si>
  <si>
    <t>-1 152</t>
  </si>
  <si>
    <t>-1 158</t>
  </si>
  <si>
    <t>00 214</t>
  </si>
  <si>
    <t xml:space="preserve">Gebäude: 9125 Kantstraße 2 </t>
  </si>
  <si>
    <t>00-003</t>
  </si>
  <si>
    <t>Seminarraum 7</t>
  </si>
  <si>
    <t>00-006</t>
  </si>
  <si>
    <t>00-007</t>
  </si>
  <si>
    <t>00-008</t>
  </si>
  <si>
    <t>Seminarraum 6</t>
  </si>
  <si>
    <t>00-011</t>
  </si>
  <si>
    <t>Seminarraum 5</t>
  </si>
  <si>
    <t>00-013</t>
  </si>
  <si>
    <t>00-014</t>
  </si>
  <si>
    <t>Seminarraum 1</t>
  </si>
  <si>
    <t>00-015</t>
  </si>
  <si>
    <t>00-016</t>
  </si>
  <si>
    <t>Seminarraum 2</t>
  </si>
  <si>
    <t>00-025</t>
  </si>
  <si>
    <t>Seminarraum 3</t>
  </si>
  <si>
    <t>00-030</t>
  </si>
  <si>
    <t>Seminarraum 4</t>
  </si>
  <si>
    <t>00-045</t>
  </si>
  <si>
    <t>00-047</t>
  </si>
  <si>
    <t>00-053</t>
  </si>
  <si>
    <t>00-055</t>
  </si>
  <si>
    <t>00-057</t>
  </si>
  <si>
    <t>00-110</t>
  </si>
  <si>
    <t>Eingang</t>
  </si>
  <si>
    <t>106</t>
  </si>
  <si>
    <t>119/120</t>
  </si>
  <si>
    <t>ab 01.04.2025</t>
  </si>
  <si>
    <t xml:space="preserve">Gebäude: 9232 Ernst-Ludwig-Str.10 </t>
  </si>
  <si>
    <t>05 101</t>
  </si>
  <si>
    <t xml:space="preserve">HV </t>
  </si>
  <si>
    <t>05 103</t>
  </si>
  <si>
    <t>05 107</t>
  </si>
  <si>
    <t xml:space="preserve">WC Damen </t>
  </si>
  <si>
    <t xml:space="preserve">WC Herren </t>
  </si>
  <si>
    <t>05 111</t>
  </si>
  <si>
    <t>05 114</t>
  </si>
  <si>
    <t xml:space="preserve">Serverraum </t>
  </si>
  <si>
    <t>05 121</t>
  </si>
  <si>
    <t>05 122</t>
  </si>
  <si>
    <t>05 125</t>
  </si>
  <si>
    <t>05 132</t>
  </si>
  <si>
    <t>05 136</t>
  </si>
  <si>
    <t>05 134</t>
  </si>
  <si>
    <t>05 141</t>
  </si>
  <si>
    <t>05 142</t>
  </si>
  <si>
    <t>05 143</t>
  </si>
  <si>
    <t>05 144</t>
  </si>
  <si>
    <t xml:space="preserve">     ab 17.03.2014</t>
  </si>
  <si>
    <t>Gebäude: 9359 Bonifaziusturm A</t>
  </si>
  <si>
    <t>WC Herren Vorraum</t>
  </si>
  <si>
    <t>WC Damen Vorraum</t>
  </si>
  <si>
    <t>04 133</t>
  </si>
  <si>
    <t>04 223</t>
  </si>
  <si>
    <t>04 323</t>
  </si>
  <si>
    <t>04 327</t>
  </si>
  <si>
    <t>04 341</t>
  </si>
  <si>
    <t>04 411</t>
  </si>
  <si>
    <t>06 121</t>
  </si>
  <si>
    <t>06 123</t>
  </si>
  <si>
    <t>06 133</t>
  </si>
  <si>
    <t>06 400</t>
  </si>
  <si>
    <t>06 401</t>
  </si>
  <si>
    <t>06 411</t>
  </si>
  <si>
    <t>Dieses Tabellenblatt enthält nicht die Werte für die Bedarfsreinigung</t>
  </si>
  <si>
    <t>Grau = Formelfelder!!! Nicht beschreiben!!! → Veränderung führt zum Ausschluss!!!</t>
  </si>
  <si>
    <t xml:space="preserve">Blau =  Eingabefelder!!! Unbedingt ausfüllen !!! → Nicht ausgefüllt, führt zum Ausschluss!!! </t>
  </si>
  <si>
    <r>
      <t xml:space="preserve">Grau = Formelfelder!!! Nicht beschreiben!!! </t>
    </r>
    <r>
      <rPr>
        <sz val="12"/>
        <rFont val="Arial Nova"/>
        <family val="2"/>
      </rPr>
      <t>→</t>
    </r>
    <r>
      <rPr>
        <sz val="10"/>
        <rFont val="Arial Nova"/>
        <family val="2"/>
      </rPr>
      <t xml:space="preserve"> Veränderung führt zum Ausschluss!!!</t>
    </r>
  </si>
  <si>
    <t>Grau = Formelfelder!!! Nicht zu Beschreiben!!! → Veränderung führt zum Ausschluss !!!</t>
  </si>
  <si>
    <t>Blau =  Eingabefelder!!! Unbedingt ausfüllen !!! → Nicht ausgefüllt, führt zum Ausschluss!!!</t>
  </si>
  <si>
    <t xml:space="preserve">Sonderreinigungen für das Jahr </t>
  </si>
  <si>
    <t xml:space="preserve">Bedarfsreinigungen für das Jahr </t>
  </si>
  <si>
    <t>Dieses Tabellenblatt füllt sich automatisch. Seitens des Bieters sind keine gesonderten Eintragungen erforderlich/möglich. Der Preis wird dann auf Basis des entsprechenden Stundenverrechnungsatzes automatisch berechnet.</t>
  </si>
  <si>
    <t>SVS je Stunde</t>
  </si>
  <si>
    <t>zu erwartende Stunden/Jahr</t>
  </si>
  <si>
    <t>Bedarfsreinigung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</si>
</sst>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9">
    <numFmt numFmtId="7" formatCode="#,##0.00\ &quot;€&quot;;\-#,##0.00\ &quot;€&quot;"/>
    <numFmt numFmtId="44" formatCode="_-* #,##0.00\ &quot;€&quot;_-;\-* #,##0.00\ &quot;€&quot;_-;_-* &quot;-&quot;??\ &quot;€&quot;_-;_-@_-"/>
    <numFmt numFmtId="164" formatCode="_-* #,##0.00\ &quot;DM&quot;_-;\-* #,##0.00\ &quot;DM&quot;_-;_-* &quot;-&quot;??\ &quot;DM&quot;_-;_-@_-"/>
    <numFmt numFmtId="165" formatCode="0.0"/>
    <numFmt numFmtId="166" formatCode="0.000"/>
    <numFmt numFmtId="167" formatCode="#,##0.00\ &quot;€&quot;"/>
    <numFmt numFmtId="168" formatCode="0.00\ &quot;m²&quot;"/>
    <numFmt numFmtId="169" formatCode="#,##0.00\ &quot;m² /h&quot;"/>
    <numFmt numFmtId="170" formatCode="0\ &quot;Tage&quot;"/>
    <numFmt numFmtId="171" formatCode="#,##0.00\ \ \ "/>
    <numFmt numFmtId="172" formatCode="h:mm:ss"/>
    <numFmt numFmtId="173" formatCode="#,##0.00\ &quot;%&quot;"/>
    <numFmt numFmtId="174" formatCode="#,##0.000\ &quot;€&quot;"/>
    <numFmt numFmtId="175" formatCode="[$€]#,##0.00;[Red]\-[$€]#,##0.00"/>
    <numFmt numFmtId="176" formatCode="0.00\ &quot;Tage&quot;"/>
    <numFmt numFmtId="177" formatCode="0.00\ &quot;€/h&quot;"/>
    <numFmt numFmtId="178" formatCode="#,##0.00\ &quot;m²&quot;"/>
    <numFmt numFmtId="179" formatCode="#,##0.00\ &quot;m²/h&quot;"/>
    <numFmt numFmtId="180" formatCode="0.00\ &quot;m²/h&quot;"/>
    <numFmt numFmtId="181" formatCode="0.00\ &quot;Stck./h&quot;"/>
    <numFmt numFmtId="182" formatCode="#,##0\ &quot;Stck.&quot;"/>
    <numFmt numFmtId="183" formatCode="d\.m\.yy"/>
    <numFmt numFmtId="184" formatCode="#,##0.00\ _€"/>
    <numFmt numFmtId="185" formatCode="_-* #,##0.00\ [$€-407]_-;\-* #,##0.00\ [$€-407]_-;_-* &quot;-&quot;??\ [$€-407]_-;_-@_-"/>
    <numFmt numFmtId="186" formatCode="0.00\ &quot;€/lfd. m&quot;"/>
    <numFmt numFmtId="187" formatCode="0\ &quot;m²&quot;"/>
    <numFmt numFmtId="188" formatCode="0.000%"/>
    <numFmt numFmtId="189" formatCode="#,##0.00_ ;\-#,##0.00\ "/>
    <numFmt numFmtId="190" formatCode="#,##0.00&quot; %&quot;"/>
    <numFmt numFmtId="191" formatCode="0.00&quot; €/h&quot;"/>
    <numFmt numFmtId="192" formatCode="#,##0.000&quot; %&quot;"/>
    <numFmt numFmtId="193" formatCode="0.00&quot; %&quot;"/>
    <numFmt numFmtId="194" formatCode="_-* #,##0.00&quot; €&quot;_-;\-* #,##0.00&quot; €&quot;_-;_-* \-??&quot; €&quot;_-;_-@_-"/>
    <numFmt numFmtId="195" formatCode="_-* #,##0.00\ _€_-;\-* #,##0.00\ _€_-;_-* &quot;-&quot;??\ _€_-;_-@_-"/>
    <numFmt numFmtId="196" formatCode="#,##0_ ;\-#,##0\ "/>
    <numFmt numFmtId="197" formatCode="_-* #,##0.000\ &quot;€&quot;_-;\-* #,##0.000\ &quot;€&quot;_-;_-* &quot;-&quot;??\ &quot;€&quot;_-;_-@_-"/>
    <numFmt numFmtId="198" formatCode="0.00000"/>
    <numFmt numFmtId="199" formatCode="0.00\ &quot;lfd. m/h&quot;"/>
    <numFmt numFmtId="200" formatCode="#,##0\ &quot;lfd. m&quot;"/>
  </numFmts>
  <fonts count="140" x14ac:knownFonts="1">
    <font>
      <sz val="10"/>
      <name val="Arial"/>
    </font>
    <font>
      <sz val="10"/>
      <color theme="1"/>
      <name val="Gadugi"/>
      <family val="2"/>
    </font>
    <font>
      <sz val="10"/>
      <color theme="1"/>
      <name val="Gadugi"/>
      <family val="2"/>
    </font>
    <font>
      <sz val="11"/>
      <color theme="1"/>
      <name val="Calibri"/>
      <family val="2"/>
      <scheme val="minor"/>
    </font>
    <font>
      <b/>
      <sz val="10"/>
      <name val="Arial"/>
      <family val="2"/>
    </font>
    <font>
      <sz val="10"/>
      <name val="Arial"/>
      <family val="2"/>
    </font>
    <font>
      <sz val="10"/>
      <name val="Times New Roman"/>
      <family val="1"/>
    </font>
    <font>
      <b/>
      <sz val="8"/>
      <name val="Arial"/>
      <family val="2"/>
    </font>
    <font>
      <sz val="8"/>
      <name val="Times New Roman"/>
      <family val="1"/>
    </font>
    <font>
      <sz val="8"/>
      <name val="Arial"/>
      <family val="2"/>
    </font>
    <font>
      <sz val="8"/>
      <name val="Arial"/>
      <family val="2"/>
    </font>
    <font>
      <b/>
      <sz val="8"/>
      <name val="Arial"/>
      <family val="2"/>
    </font>
    <font>
      <b/>
      <vertAlign val="superscript"/>
      <sz val="8"/>
      <name val="Arial"/>
      <family val="2"/>
    </font>
    <font>
      <sz val="8"/>
      <color indexed="8"/>
      <name val="Arial"/>
      <family val="2"/>
    </font>
    <font>
      <b/>
      <sz val="8"/>
      <color indexed="8"/>
      <name val="Arial"/>
      <family val="2"/>
    </font>
    <font>
      <b/>
      <sz val="10"/>
      <color indexed="8"/>
      <name val="Arial"/>
      <family val="2"/>
    </font>
    <font>
      <b/>
      <sz val="9"/>
      <name val="Arial"/>
      <family val="2"/>
    </font>
    <font>
      <sz val="9"/>
      <name val="Arial"/>
      <family val="2"/>
    </font>
    <font>
      <sz val="10"/>
      <name val="Helv"/>
    </font>
    <font>
      <b/>
      <i/>
      <sz val="9"/>
      <name val="Arial"/>
      <family val="2"/>
    </font>
    <font>
      <sz val="12"/>
      <name val="Arial"/>
      <family val="2"/>
    </font>
    <font>
      <sz val="7.5"/>
      <name val="Arial"/>
      <family val="2"/>
    </font>
    <font>
      <b/>
      <sz val="8"/>
      <color indexed="10"/>
      <name val="Arial"/>
      <family val="2"/>
    </font>
    <font>
      <b/>
      <sz val="12"/>
      <name val="Arial"/>
      <family val="2"/>
    </font>
    <font>
      <sz val="12"/>
      <name val="Arial"/>
      <family val="2"/>
    </font>
    <font>
      <b/>
      <u/>
      <sz val="8"/>
      <name val="Arial"/>
      <family val="2"/>
    </font>
    <font>
      <b/>
      <u/>
      <sz val="10"/>
      <name val="Times New Roman"/>
      <family val="1"/>
    </font>
    <font>
      <b/>
      <sz val="10"/>
      <name val="Times New Roman"/>
      <family val="1"/>
    </font>
    <font>
      <sz val="9"/>
      <color indexed="22"/>
      <name val="Arial"/>
      <family val="2"/>
    </font>
    <font>
      <u/>
      <sz val="8"/>
      <name val="Arial"/>
      <family val="2"/>
    </font>
    <font>
      <sz val="10"/>
      <color indexed="8"/>
      <name val="Times New Roman"/>
      <family val="1"/>
    </font>
    <font>
      <b/>
      <u/>
      <sz val="14"/>
      <name val="Times New Roman"/>
      <family val="1"/>
    </font>
    <font>
      <b/>
      <sz val="14"/>
      <color indexed="10"/>
      <name val="Arial"/>
      <family val="2"/>
    </font>
    <font>
      <u/>
      <sz val="10"/>
      <name val="Times New Roman"/>
      <family val="1"/>
    </font>
    <font>
      <b/>
      <u/>
      <sz val="12"/>
      <name val="Arial"/>
      <family val="2"/>
    </font>
    <font>
      <b/>
      <u/>
      <sz val="10"/>
      <name val="Arial"/>
      <family val="2"/>
    </font>
    <font>
      <u/>
      <sz val="10"/>
      <name val="Arial"/>
      <family val="2"/>
    </font>
    <font>
      <sz val="11"/>
      <name val="Arial"/>
      <family val="2"/>
    </font>
    <font>
      <b/>
      <sz val="11"/>
      <name val="Arial"/>
      <family val="2"/>
    </font>
    <font>
      <b/>
      <u/>
      <sz val="11"/>
      <name val="Arial"/>
      <family val="2"/>
    </font>
    <font>
      <strike/>
      <sz val="9"/>
      <name val="Arial"/>
      <family val="2"/>
    </font>
    <font>
      <b/>
      <strike/>
      <sz val="9"/>
      <name val="Arial"/>
      <family val="2"/>
    </font>
    <font>
      <b/>
      <u/>
      <sz val="18"/>
      <name val="Arial"/>
      <family val="2"/>
    </font>
    <font>
      <sz val="9"/>
      <color indexed="81"/>
      <name val="Segoe UI"/>
      <family val="2"/>
    </font>
    <font>
      <sz val="12"/>
      <color theme="0"/>
      <name val="Arial"/>
      <family val="2"/>
    </font>
    <font>
      <sz val="7.5"/>
      <color theme="0"/>
      <name val="Arial"/>
      <family val="2"/>
    </font>
    <font>
      <sz val="8"/>
      <color rgb="FFFF0000"/>
      <name val="Arial"/>
      <family val="2"/>
    </font>
    <font>
      <b/>
      <sz val="8"/>
      <color rgb="FFFF0000"/>
      <name val="Arial"/>
      <family val="2"/>
    </font>
    <font>
      <sz val="12"/>
      <color rgb="FFFF0000"/>
      <name val="Arial"/>
      <family val="2"/>
    </font>
    <font>
      <b/>
      <sz val="9"/>
      <color rgb="FFFF0000"/>
      <name val="Arial"/>
      <family val="2"/>
    </font>
    <font>
      <sz val="9"/>
      <color rgb="FFFF0000"/>
      <name val="Arial"/>
      <family val="2"/>
    </font>
    <font>
      <sz val="10"/>
      <color rgb="FFFF0000"/>
      <name val="Arial"/>
      <family val="2"/>
    </font>
    <font>
      <b/>
      <strike/>
      <sz val="9"/>
      <color rgb="FFFF0000"/>
      <name val="Arial"/>
      <family val="2"/>
    </font>
    <font>
      <sz val="8"/>
      <color rgb="FF000000"/>
      <name val="Arial"/>
      <family val="2"/>
    </font>
    <font>
      <b/>
      <sz val="8"/>
      <color theme="4"/>
      <name val="Arial"/>
      <family val="2"/>
    </font>
    <font>
      <b/>
      <vertAlign val="superscript"/>
      <sz val="8"/>
      <color theme="4"/>
      <name val="Arial"/>
      <family val="2"/>
    </font>
    <font>
      <sz val="11"/>
      <name val="Calibri"/>
      <family val="2"/>
      <scheme val="minor"/>
    </font>
    <font>
      <b/>
      <sz val="10"/>
      <color rgb="FFFF0000"/>
      <name val="Arial"/>
      <family val="2"/>
    </font>
    <font>
      <b/>
      <sz val="10"/>
      <color theme="0"/>
      <name val="Gadugi"/>
      <family val="2"/>
    </font>
    <font>
      <b/>
      <sz val="10"/>
      <color theme="1"/>
      <name val="Gadugi"/>
      <family val="2"/>
    </font>
    <font>
      <sz val="10"/>
      <color theme="0"/>
      <name val="Gadugi"/>
      <family val="2"/>
    </font>
    <font>
      <sz val="11"/>
      <color indexed="8"/>
      <name val="Calibri"/>
      <family val="2"/>
    </font>
    <font>
      <sz val="10"/>
      <name val="Gadugi"/>
      <family val="2"/>
    </font>
    <font>
      <sz val="11"/>
      <color theme="0"/>
      <name val="Gadugi"/>
      <family val="2"/>
    </font>
    <font>
      <sz val="12"/>
      <name val="Gadugi"/>
      <family val="2"/>
    </font>
    <font>
      <sz val="11"/>
      <color indexed="8"/>
      <name val="Gadugi"/>
      <family val="2"/>
    </font>
    <font>
      <sz val="9"/>
      <color indexed="8"/>
      <name val="Gadugi"/>
      <family val="2"/>
    </font>
    <font>
      <sz val="9"/>
      <name val="Gadugi"/>
      <family val="2"/>
    </font>
    <font>
      <sz val="11"/>
      <name val="Gadugi"/>
      <family val="2"/>
    </font>
    <font>
      <b/>
      <sz val="12"/>
      <name val="Gadugi"/>
      <family val="2"/>
    </font>
    <font>
      <b/>
      <sz val="9"/>
      <name val="Gadugi"/>
      <family val="2"/>
    </font>
    <font>
      <b/>
      <sz val="10"/>
      <name val="Gadugi"/>
      <family val="2"/>
    </font>
    <font>
      <b/>
      <sz val="10"/>
      <color theme="4" tint="-0.499984740745262"/>
      <name val="Gadugi"/>
      <family val="2"/>
    </font>
    <font>
      <b/>
      <sz val="9"/>
      <color rgb="FFFF0000"/>
      <name val="Gadugi"/>
      <family val="2"/>
    </font>
    <font>
      <sz val="8"/>
      <name val="Gadugi"/>
      <family val="2"/>
    </font>
    <font>
      <b/>
      <sz val="9"/>
      <color rgb="FF002060"/>
      <name val="Gadugi"/>
      <family val="2"/>
    </font>
    <font>
      <sz val="9"/>
      <color theme="4" tint="-0.499984740745262"/>
      <name val="Gadugi"/>
      <family val="2"/>
    </font>
    <font>
      <b/>
      <sz val="9"/>
      <color rgb="FF0070C0"/>
      <name val="Gadugi"/>
      <family val="2"/>
    </font>
    <font>
      <b/>
      <i/>
      <sz val="10"/>
      <color rgb="FFFF0000"/>
      <name val="Gadugi"/>
      <family val="2"/>
    </font>
    <font>
      <b/>
      <sz val="12"/>
      <color theme="1"/>
      <name val="Gadugi"/>
      <family val="2"/>
    </font>
    <font>
      <b/>
      <sz val="9"/>
      <color theme="1"/>
      <name val="Gadugi"/>
      <family val="2"/>
    </font>
    <font>
      <sz val="11"/>
      <color theme="1"/>
      <name val="Gadugi"/>
      <family val="2"/>
    </font>
    <font>
      <b/>
      <sz val="12"/>
      <color indexed="8"/>
      <name val="Gadugi"/>
      <family val="2"/>
    </font>
    <font>
      <b/>
      <sz val="9"/>
      <color indexed="8"/>
      <name val="Gadugi"/>
      <family val="2"/>
    </font>
    <font>
      <b/>
      <sz val="11"/>
      <color indexed="8"/>
      <name val="Gadugi"/>
      <family val="2"/>
    </font>
    <font>
      <b/>
      <sz val="10"/>
      <color indexed="8"/>
      <name val="Gadugi"/>
      <family val="2"/>
    </font>
    <font>
      <b/>
      <sz val="9"/>
      <color theme="4" tint="-0.499984740745262"/>
      <name val="Gadugi"/>
      <family val="2"/>
    </font>
    <font>
      <sz val="9"/>
      <color theme="1"/>
      <name val="Gadugi"/>
      <family val="2"/>
    </font>
    <font>
      <sz val="10"/>
      <color indexed="8"/>
      <name val="Gadugi"/>
      <family val="2"/>
    </font>
    <font>
      <b/>
      <sz val="12"/>
      <color theme="1" tint="4.9989318521683403E-2"/>
      <name val="Gadugi"/>
      <family val="2"/>
    </font>
    <font>
      <sz val="11"/>
      <color theme="1" tint="4.9989318521683403E-2"/>
      <name val="Gadugi"/>
      <family val="2"/>
    </font>
    <font>
      <b/>
      <sz val="11"/>
      <name val="Gadugi"/>
      <family val="2"/>
    </font>
    <font>
      <b/>
      <sz val="11"/>
      <color theme="4" tint="-0.499984740745262"/>
      <name val="Gadugi"/>
      <family val="2"/>
    </font>
    <font>
      <sz val="11"/>
      <color indexed="9"/>
      <name val="Gadugi"/>
      <family val="2"/>
    </font>
    <font>
      <sz val="12"/>
      <color theme="8"/>
      <name val="Gadugi"/>
      <family val="2"/>
    </font>
    <font>
      <sz val="10"/>
      <color theme="0"/>
      <name val="Arial Nova"/>
      <family val="2"/>
    </font>
    <font>
      <sz val="10"/>
      <name val="Arial Nova"/>
      <family val="2"/>
    </font>
    <font>
      <sz val="12"/>
      <color theme="0"/>
      <name val="Arial Nova"/>
      <family val="2"/>
    </font>
    <font>
      <sz val="11"/>
      <color indexed="8"/>
      <name val="Arial Nova"/>
      <family val="2"/>
    </font>
    <font>
      <sz val="9"/>
      <color indexed="8"/>
      <name val="Arial Nova"/>
      <family val="2"/>
    </font>
    <font>
      <sz val="12"/>
      <name val="Arial Nova"/>
      <family val="2"/>
    </font>
    <font>
      <sz val="9"/>
      <name val="Arial Nova"/>
      <family val="2"/>
    </font>
    <font>
      <sz val="11"/>
      <name val="Arial Nova"/>
      <family val="2"/>
    </font>
    <font>
      <b/>
      <sz val="10"/>
      <color theme="1"/>
      <name val="Arial"/>
      <family val="2"/>
    </font>
    <font>
      <sz val="11"/>
      <color theme="1"/>
      <name val="Arial Nova"/>
      <family val="2"/>
    </font>
    <font>
      <b/>
      <sz val="10"/>
      <name val="Arial Nova"/>
      <family val="2"/>
    </font>
    <font>
      <b/>
      <sz val="10"/>
      <color theme="4" tint="-0.499984740745262"/>
      <name val="Arial Nova"/>
      <family val="2"/>
    </font>
    <font>
      <sz val="10"/>
      <color rgb="FFFF0000"/>
      <name val="Arial Nova"/>
      <family val="2"/>
    </font>
    <font>
      <b/>
      <sz val="12"/>
      <color theme="4" tint="-0.249977111117893"/>
      <name val="Arial Nova"/>
      <family val="2"/>
    </font>
    <font>
      <b/>
      <sz val="10"/>
      <color theme="4" tint="-0.249977111117893"/>
      <name val="Arial Nova"/>
      <family val="2"/>
    </font>
    <font>
      <sz val="10"/>
      <color theme="1"/>
      <name val="Arial Nova"/>
      <family val="2"/>
    </font>
    <font>
      <b/>
      <sz val="10"/>
      <color theme="1"/>
      <name val="Arial Nova"/>
      <family val="2"/>
    </font>
    <font>
      <b/>
      <sz val="12"/>
      <color theme="1"/>
      <name val="Arial Nova"/>
      <family val="2"/>
    </font>
    <font>
      <sz val="11"/>
      <color theme="0"/>
      <name val="Arial Nova"/>
      <family val="2"/>
    </font>
    <font>
      <sz val="12"/>
      <color theme="0"/>
      <name val="Gadugi"/>
      <family val="2"/>
    </font>
    <font>
      <sz val="9"/>
      <color rgb="FF002060"/>
      <name val="Gadugi"/>
      <family val="2"/>
    </font>
    <font>
      <sz val="9"/>
      <color theme="4" tint="-0.249977111117893"/>
      <name val="Gadugi"/>
      <family val="2"/>
    </font>
    <font>
      <b/>
      <i/>
      <sz val="9"/>
      <name val="Gadugi"/>
      <family val="2"/>
    </font>
    <font>
      <i/>
      <sz val="9"/>
      <color rgb="FFFF0000"/>
      <name val="Gadugi"/>
      <family val="2"/>
    </font>
    <font>
      <sz val="9"/>
      <color rgb="FFC00000"/>
      <name val="Gadugi"/>
      <family val="2"/>
    </font>
    <font>
      <b/>
      <sz val="9"/>
      <color theme="4" tint="-0.249977111117893"/>
      <name val="Gadugi"/>
      <family val="2"/>
    </font>
    <font>
      <b/>
      <sz val="9"/>
      <color theme="1" tint="4.9989318521683403E-2"/>
      <name val="Gadugi"/>
      <family val="2"/>
    </font>
    <font>
      <b/>
      <sz val="11"/>
      <color theme="8"/>
      <name val="Gadugi"/>
      <family val="2"/>
    </font>
    <font>
      <sz val="11"/>
      <color theme="8"/>
      <name val="Gadugi"/>
      <family val="2"/>
    </font>
    <font>
      <b/>
      <sz val="11"/>
      <color theme="1"/>
      <name val="Gadugi"/>
      <family val="2"/>
    </font>
    <font>
      <b/>
      <sz val="14"/>
      <color theme="0"/>
      <name val="Arial"/>
      <family val="2"/>
    </font>
    <font>
      <sz val="10"/>
      <color theme="0"/>
      <name val="Arial"/>
      <family val="2"/>
    </font>
    <font>
      <b/>
      <sz val="22"/>
      <color indexed="8"/>
      <name val="Gadugi"/>
      <family val="2"/>
    </font>
    <font>
      <b/>
      <sz val="16"/>
      <name val="Gadugi"/>
      <family val="2"/>
    </font>
    <font>
      <b/>
      <sz val="11"/>
      <color theme="0"/>
      <name val="Gadugi"/>
      <family val="2"/>
    </font>
    <font>
      <sz val="9"/>
      <color theme="0"/>
      <name val="Gadugi"/>
      <family val="2"/>
    </font>
    <font>
      <b/>
      <sz val="9"/>
      <color theme="0"/>
      <name val="Gadugi"/>
      <family val="2"/>
    </font>
    <font>
      <b/>
      <sz val="11"/>
      <color rgb="FF0070C0"/>
      <name val="Gadugi"/>
      <family val="2"/>
    </font>
    <font>
      <b/>
      <sz val="22"/>
      <color indexed="8"/>
      <name val="Roboto Light"/>
    </font>
    <font>
      <sz val="11"/>
      <color indexed="8"/>
      <name val="Roboto Light"/>
    </font>
    <font>
      <sz val="11"/>
      <color theme="0"/>
      <name val="Roboto Light"/>
    </font>
    <font>
      <b/>
      <sz val="11"/>
      <color theme="0"/>
      <name val="Roboto Light"/>
    </font>
    <font>
      <b/>
      <sz val="11"/>
      <color rgb="FF0070C0"/>
      <name val="Roboto Light"/>
    </font>
    <font>
      <b/>
      <u/>
      <sz val="11"/>
      <color indexed="8"/>
      <name val="Gadugi"/>
      <family val="2"/>
    </font>
    <font>
      <u/>
      <sz val="11"/>
      <color indexed="8"/>
      <name val="Gadugi"/>
      <family val="2"/>
    </font>
  </fonts>
  <fills count="28">
    <fill>
      <patternFill patternType="none"/>
    </fill>
    <fill>
      <patternFill patternType="gray125"/>
    </fill>
    <fill>
      <patternFill patternType="solid">
        <fgColor indexed="65"/>
        <bgColor indexed="64"/>
      </patternFill>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rgb="FF92D050"/>
        <bgColor indexed="64"/>
      </patternFill>
    </fill>
    <fill>
      <patternFill patternType="solid">
        <fgColor rgb="FFFFFF00"/>
        <bgColor indexed="64"/>
      </patternFill>
    </fill>
    <fill>
      <patternFill patternType="solid">
        <fgColor indexed="9"/>
        <bgColor indexed="64"/>
      </patternFill>
    </fill>
    <fill>
      <patternFill patternType="solid">
        <fgColor rgb="FFC00000"/>
        <bgColor indexed="64"/>
      </patternFill>
    </fill>
    <fill>
      <patternFill patternType="solid">
        <fgColor theme="0" tint="-4.9989318521683403E-2"/>
        <bgColor indexed="31"/>
      </patternFill>
    </fill>
    <fill>
      <patternFill patternType="solid">
        <fgColor theme="3" tint="0.79998168889431442"/>
        <bgColor indexed="64"/>
      </patternFill>
    </fill>
    <fill>
      <patternFill patternType="solid">
        <fgColor theme="4" tint="0.79998168889431442"/>
        <bgColor indexed="64"/>
      </patternFill>
    </fill>
    <fill>
      <patternFill patternType="solid">
        <fgColor rgb="FFB40000"/>
        <bgColor indexed="31"/>
      </patternFill>
    </fill>
    <fill>
      <patternFill patternType="solid">
        <fgColor theme="0"/>
        <bgColor indexed="31"/>
      </patternFill>
    </fill>
    <fill>
      <patternFill patternType="solid">
        <fgColor theme="0" tint="-4.9989318521683403E-2"/>
        <bgColor indexed="64"/>
      </patternFill>
    </fill>
    <fill>
      <patternFill patternType="solid">
        <fgColor theme="0"/>
        <bgColor indexed="64"/>
      </patternFill>
    </fill>
    <fill>
      <patternFill patternType="solid">
        <fgColor theme="0" tint="-4.9989318521683403E-2"/>
        <bgColor indexed="23"/>
      </patternFill>
    </fill>
    <fill>
      <patternFill patternType="solid">
        <fgColor theme="0"/>
        <bgColor indexed="23"/>
      </patternFill>
    </fill>
    <fill>
      <patternFill patternType="solid">
        <fgColor indexed="9"/>
        <bgColor indexed="26"/>
      </patternFill>
    </fill>
    <fill>
      <patternFill patternType="solid">
        <fgColor theme="0" tint="-0.249977111117893"/>
        <bgColor indexed="64"/>
      </patternFill>
    </fill>
    <fill>
      <patternFill patternType="solid">
        <fgColor rgb="FFB4CFFF"/>
        <bgColor indexed="64"/>
      </patternFill>
    </fill>
    <fill>
      <patternFill patternType="solid">
        <fgColor theme="0" tint="-4.9989318521683403E-2"/>
        <bgColor rgb="FFC00000"/>
      </patternFill>
    </fill>
    <fill>
      <patternFill patternType="solid">
        <fgColor rgb="FFC00000"/>
        <bgColor indexed="31"/>
      </patternFill>
    </fill>
    <fill>
      <patternFill patternType="solid">
        <fgColor rgb="FFD9E6FF"/>
        <bgColor indexed="64"/>
      </patternFill>
    </fill>
    <fill>
      <patternFill patternType="solid">
        <fgColor theme="0"/>
        <bgColor indexed="26"/>
      </patternFill>
    </fill>
    <fill>
      <patternFill patternType="solid">
        <fgColor rgb="FFB7CFFF"/>
        <bgColor indexed="64"/>
      </patternFill>
    </fill>
    <fill>
      <patternFill patternType="solid">
        <fgColor theme="3" tint="0.79998168889431442"/>
        <bgColor indexed="31"/>
      </patternFill>
    </fill>
  </fills>
  <borders count="243">
    <border>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medium">
        <color indexed="64"/>
      </left>
      <right/>
      <top/>
      <bottom style="medium">
        <color indexed="64"/>
      </bottom>
      <diagonal/>
    </border>
    <border>
      <left style="double">
        <color auto="1"/>
      </left>
      <right style="double">
        <color auto="1"/>
      </right>
      <top style="double">
        <color auto="1"/>
      </top>
      <bottom/>
      <diagonal/>
    </border>
    <border>
      <left style="double">
        <color auto="1"/>
      </left>
      <right style="double">
        <color auto="1"/>
      </right>
      <top/>
      <bottom style="double">
        <color auto="1"/>
      </bottom>
      <diagonal/>
    </border>
    <border>
      <left style="double">
        <color auto="1"/>
      </left>
      <right style="double">
        <color auto="1"/>
      </right>
      <top style="double">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auto="1"/>
      </left>
      <right style="thin">
        <color indexed="64"/>
      </right>
      <top style="thin">
        <color auto="1"/>
      </top>
      <bottom/>
      <diagonal/>
    </border>
    <border>
      <left style="thin">
        <color indexed="59"/>
      </left>
      <right/>
      <top style="thin">
        <color auto="1"/>
      </top>
      <bottom/>
      <diagonal/>
    </border>
    <border>
      <left style="thin">
        <color auto="1"/>
      </left>
      <right/>
      <top style="medium">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bottom style="thin">
        <color auto="1"/>
      </bottom>
      <diagonal/>
    </border>
    <border>
      <left style="double">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style="thin">
        <color auto="1"/>
      </right>
      <top style="double">
        <color auto="1"/>
      </top>
      <bottom style="thin">
        <color auto="1"/>
      </bottom>
      <diagonal/>
    </border>
    <border>
      <left style="double">
        <color auto="1"/>
      </left>
      <right/>
      <top style="double">
        <color auto="1"/>
      </top>
      <bottom style="thin">
        <color auto="1"/>
      </bottom>
      <diagonal/>
    </border>
    <border>
      <left style="thin">
        <color auto="1"/>
      </left>
      <right/>
      <top/>
      <bottom/>
      <diagonal/>
    </border>
    <border>
      <left style="thin">
        <color indexed="59"/>
      </left>
      <right style="thin">
        <color indexed="59"/>
      </right>
      <top/>
      <bottom/>
      <diagonal/>
    </border>
    <border>
      <left style="medium">
        <color indexed="64"/>
      </left>
      <right style="thin">
        <color indexed="59"/>
      </right>
      <top style="medium">
        <color indexed="64"/>
      </top>
      <bottom style="medium">
        <color indexed="64"/>
      </bottom>
      <diagonal/>
    </border>
    <border>
      <left style="thin">
        <color indexed="59"/>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top/>
      <bottom style="thin">
        <color indexed="59"/>
      </bottom>
      <diagonal/>
    </border>
    <border>
      <left style="double">
        <color auto="1"/>
      </left>
      <right style="double">
        <color auto="1"/>
      </right>
      <top/>
      <bottom/>
      <diagonal/>
    </border>
    <border>
      <left style="double">
        <color indexed="59"/>
      </left>
      <right style="double">
        <color indexed="59"/>
      </right>
      <top style="thin">
        <color indexed="64"/>
      </top>
      <bottom style="double">
        <color indexed="59"/>
      </bottom>
      <diagonal/>
    </border>
    <border>
      <left style="double">
        <color indexed="59"/>
      </left>
      <right style="double">
        <color indexed="59"/>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indexed="59"/>
      </left>
      <right/>
      <top/>
      <bottom/>
      <diagonal/>
    </border>
    <border>
      <left style="thin">
        <color indexed="64"/>
      </left>
      <right/>
      <top/>
      <bottom/>
      <diagonal/>
    </border>
    <border>
      <left style="double">
        <color auto="1"/>
      </left>
      <right style="double">
        <color auto="1"/>
      </right>
      <top style="double">
        <color auto="1"/>
      </top>
      <bottom style="thin">
        <color indexed="59"/>
      </bottom>
      <diagonal/>
    </border>
    <border>
      <left style="double">
        <color auto="1"/>
      </left>
      <right style="double">
        <color auto="1"/>
      </right>
      <top style="thin">
        <color indexed="64"/>
      </top>
      <bottom style="double">
        <color auto="1"/>
      </bottom>
      <diagonal/>
    </border>
    <border>
      <left style="thin">
        <color auto="1"/>
      </left>
      <right/>
      <top style="thin">
        <color auto="1"/>
      </top>
      <bottom/>
      <diagonal/>
    </border>
    <border>
      <left style="thin">
        <color indexed="64"/>
      </left>
      <right style="thin">
        <color indexed="64"/>
      </right>
      <top/>
      <bottom/>
      <diagonal/>
    </border>
    <border>
      <left style="thin">
        <color indexed="59"/>
      </left>
      <right style="thin">
        <color indexed="59"/>
      </right>
      <top/>
      <bottom style="thin">
        <color indexed="59"/>
      </bottom>
      <diagonal/>
    </border>
    <border>
      <left style="thin">
        <color indexed="64"/>
      </left>
      <right/>
      <top/>
      <bottom style="thin">
        <color indexed="64"/>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style="double">
        <color indexed="64"/>
      </top>
      <bottom style="thin">
        <color indexed="64"/>
      </bottom>
      <diagonal/>
    </border>
    <border>
      <left style="double">
        <color indexed="59"/>
      </left>
      <right style="double">
        <color indexed="59"/>
      </right>
      <top style="double">
        <color indexed="59"/>
      </top>
      <bottom/>
      <diagonal/>
    </border>
    <border>
      <left style="double">
        <color indexed="59"/>
      </left>
      <right style="double">
        <color indexed="59"/>
      </right>
      <top style="double">
        <color indexed="59"/>
      </top>
      <bottom style="thin">
        <color indexed="59"/>
      </bottom>
      <diagonal/>
    </border>
    <border>
      <left style="double">
        <color indexed="59"/>
      </left>
      <right style="double">
        <color indexed="59"/>
      </right>
      <top style="double">
        <color indexed="59"/>
      </top>
      <bottom style="double">
        <color indexed="59"/>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9"/>
      </left>
      <right style="thin">
        <color indexed="59"/>
      </right>
      <top/>
      <bottom style="thin">
        <color indexed="59"/>
      </bottom>
      <diagonal/>
    </border>
    <border>
      <left style="thin">
        <color indexed="59"/>
      </left>
      <right/>
      <top/>
      <bottom style="thin">
        <color indexed="59"/>
      </bottom>
      <diagonal/>
    </border>
    <border>
      <left style="thin">
        <color auto="1"/>
      </left>
      <right/>
      <top style="thin">
        <color auto="1"/>
      </top>
      <bottom style="thin">
        <color auto="1"/>
      </bottom>
      <diagonal/>
    </border>
    <border>
      <left/>
      <right/>
      <top style="thin">
        <color auto="1"/>
      </top>
      <bottom style="thin">
        <color auto="1"/>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double">
        <color indexed="64"/>
      </right>
      <top style="double">
        <color indexed="64"/>
      </top>
      <bottom style="thin">
        <color indexed="64"/>
      </bottom>
      <diagonal/>
    </border>
    <border>
      <left style="double">
        <color auto="1"/>
      </left>
      <right style="double">
        <color auto="1"/>
      </right>
      <top style="double">
        <color auto="1"/>
      </top>
      <bottom style="double">
        <color auto="1"/>
      </bottom>
      <diagonal/>
    </border>
    <border>
      <left/>
      <right/>
      <top style="thin">
        <color indexed="59"/>
      </top>
      <bottom/>
      <diagonal/>
    </border>
    <border>
      <left/>
      <right style="double">
        <color auto="1"/>
      </right>
      <top style="thin">
        <color indexed="59"/>
      </top>
      <bottom/>
      <diagonal/>
    </border>
    <border>
      <left style="double">
        <color auto="1"/>
      </left>
      <right style="double">
        <color auto="1"/>
      </right>
      <top style="thin">
        <color auto="1"/>
      </top>
      <bottom style="thin">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double">
        <color auto="1"/>
      </right>
      <top style="thin">
        <color auto="1"/>
      </top>
      <bottom style="thin">
        <color auto="1"/>
      </bottom>
      <diagonal/>
    </border>
    <border>
      <left style="double">
        <color auto="1"/>
      </left>
      <right/>
      <top style="thin">
        <color auto="1"/>
      </top>
      <bottom style="thin">
        <color auto="1"/>
      </bottom>
      <diagonal/>
    </border>
    <border>
      <left/>
      <right style="thin">
        <color auto="1"/>
      </right>
      <top style="thin">
        <color indexed="59"/>
      </top>
      <bottom style="thin">
        <color indexed="59"/>
      </bottom>
      <diagonal/>
    </border>
    <border>
      <left style="thin">
        <color indexed="59"/>
      </left>
      <right/>
      <top style="thin">
        <color indexed="59"/>
      </top>
      <bottom/>
      <diagonal/>
    </border>
    <border>
      <left style="thin">
        <color indexed="59"/>
      </left>
      <right style="double">
        <color indexed="59"/>
      </right>
      <top style="thin">
        <color indexed="59"/>
      </top>
      <bottom/>
      <diagonal/>
    </border>
    <border>
      <left style="thin">
        <color indexed="59"/>
      </left>
      <right style="double">
        <color indexed="59"/>
      </right>
      <top/>
      <bottom style="thin">
        <color indexed="59"/>
      </bottom>
      <diagonal/>
    </border>
    <border>
      <left style="thin">
        <color indexed="59"/>
      </left>
      <right/>
      <top style="thin">
        <color indexed="64"/>
      </top>
      <bottom style="medium">
        <color indexed="64"/>
      </bottom>
      <diagonal/>
    </border>
    <border>
      <left style="thin">
        <color indexed="59"/>
      </left>
      <right/>
      <top style="thin">
        <color indexed="59"/>
      </top>
      <bottom style="medium">
        <color auto="1"/>
      </bottom>
      <diagonal/>
    </border>
    <border>
      <left style="double">
        <color auto="1"/>
      </left>
      <right style="double">
        <color auto="1"/>
      </right>
      <top style="thin">
        <color indexed="59"/>
      </top>
      <bottom style="double">
        <color auto="1"/>
      </bottom>
      <diagonal/>
    </border>
    <border>
      <left style="double">
        <color indexed="59"/>
      </left>
      <right style="double">
        <color indexed="59"/>
      </right>
      <top style="thin">
        <color indexed="59"/>
      </top>
      <bottom/>
      <diagonal/>
    </border>
    <border>
      <left style="thin">
        <color indexed="59"/>
      </left>
      <right style="thin">
        <color indexed="59"/>
      </right>
      <top style="thin">
        <color indexed="64"/>
      </top>
      <bottom style="medium">
        <color indexed="64"/>
      </bottom>
      <diagonal/>
    </border>
    <border>
      <left style="thin">
        <color indexed="59"/>
      </left>
      <right/>
      <top style="thin">
        <color indexed="59"/>
      </top>
      <bottom style="thin">
        <color indexed="59"/>
      </bottom>
      <diagonal/>
    </border>
    <border>
      <left/>
      <right style="thin">
        <color indexed="59"/>
      </right>
      <top style="thin">
        <color indexed="59"/>
      </top>
      <bottom/>
      <diagonal/>
    </border>
    <border>
      <left style="thin">
        <color auto="1"/>
      </left>
      <right style="medium">
        <color indexed="64"/>
      </right>
      <top style="thin">
        <color auto="1"/>
      </top>
      <bottom style="medium">
        <color indexed="64"/>
      </bottom>
      <diagonal/>
    </border>
    <border>
      <left style="thin">
        <color indexed="59"/>
      </left>
      <right style="thin">
        <color indexed="59"/>
      </right>
      <top style="thin">
        <color indexed="59"/>
      </top>
      <bottom style="thin">
        <color indexed="59"/>
      </bottom>
      <diagonal/>
    </border>
    <border>
      <left/>
      <right/>
      <top style="thin">
        <color indexed="64"/>
      </top>
      <bottom/>
      <diagonal/>
    </border>
    <border>
      <left/>
      <right style="thin">
        <color indexed="64"/>
      </right>
      <top style="thin">
        <color indexed="64"/>
      </top>
      <bottom/>
      <diagonal/>
    </border>
    <border>
      <left/>
      <right/>
      <top style="thin">
        <color indexed="59"/>
      </top>
      <bottom style="thin">
        <color indexed="59"/>
      </bottom>
      <diagonal/>
    </border>
    <border>
      <left/>
      <right style="thin">
        <color indexed="59"/>
      </right>
      <top style="thin">
        <color indexed="59"/>
      </top>
      <bottom style="thin">
        <color indexed="59"/>
      </bottom>
      <diagonal/>
    </border>
    <border>
      <left style="thin">
        <color indexed="64"/>
      </left>
      <right/>
      <top style="thin">
        <color indexed="64"/>
      </top>
      <bottom/>
      <diagonal/>
    </border>
    <border>
      <left style="double">
        <color auto="1"/>
      </left>
      <right style="double">
        <color auto="1"/>
      </right>
      <top style="thin">
        <color auto="1"/>
      </top>
      <bottom style="thin">
        <color indexed="59"/>
      </bottom>
      <diagonal/>
    </border>
    <border>
      <left/>
      <right/>
      <top style="thin">
        <color indexed="59"/>
      </top>
      <bottom style="medium">
        <color auto="1"/>
      </bottom>
      <diagonal/>
    </border>
    <border>
      <left style="double">
        <color indexed="64"/>
      </left>
      <right style="double">
        <color indexed="64"/>
      </right>
      <top style="thin">
        <color auto="1"/>
      </top>
      <bottom style="double">
        <color indexed="64"/>
      </bottom>
      <diagonal/>
    </border>
    <border>
      <left style="thin">
        <color indexed="64"/>
      </left>
      <right/>
      <top/>
      <bottom style="thin">
        <color indexed="59"/>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auto="1"/>
      </top>
      <bottom style="thin">
        <color auto="1"/>
      </bottom>
      <diagonal/>
    </border>
    <border>
      <left style="double">
        <color auto="1"/>
      </left>
      <right style="double">
        <color auto="1"/>
      </right>
      <top style="thin">
        <color indexed="59"/>
      </top>
      <bottom style="thin">
        <color indexed="59"/>
      </bottom>
      <diagonal/>
    </border>
    <border>
      <left style="thin">
        <color indexed="64"/>
      </left>
      <right/>
      <top style="thin">
        <color indexed="64"/>
      </top>
      <bottom/>
      <diagonal/>
    </border>
    <border>
      <left style="thin">
        <color indexed="59"/>
      </left>
      <right/>
      <top style="thin">
        <color indexed="59"/>
      </top>
      <bottom style="thin">
        <color indexed="59"/>
      </bottom>
      <diagonal/>
    </border>
    <border>
      <left/>
      <right/>
      <top style="thin">
        <color indexed="59"/>
      </top>
      <bottom style="thin">
        <color indexed="59"/>
      </bottom>
      <diagonal/>
    </border>
    <border>
      <left style="thin">
        <color auto="1"/>
      </left>
      <right style="thin">
        <color auto="1"/>
      </right>
      <top style="thin">
        <color auto="1"/>
      </top>
      <bottom style="thin">
        <color auto="1"/>
      </bottom>
      <diagonal/>
    </border>
    <border>
      <left style="thin">
        <color indexed="59"/>
      </left>
      <right/>
      <top style="thin">
        <color indexed="59"/>
      </top>
      <bottom/>
      <diagonal/>
    </border>
    <border>
      <left style="double">
        <color auto="1"/>
      </left>
      <right style="double">
        <color auto="1"/>
      </right>
      <top/>
      <bottom style="thin">
        <color auto="1"/>
      </bottom>
      <diagonal/>
    </border>
    <border>
      <left/>
      <right style="thin">
        <color auto="1"/>
      </right>
      <top style="thin">
        <color auto="1"/>
      </top>
      <bottom style="thin">
        <color auto="1"/>
      </bottom>
      <diagonal/>
    </border>
    <border>
      <left style="double">
        <color auto="1"/>
      </left>
      <right style="double">
        <color auto="1"/>
      </right>
      <top/>
      <bottom style="thin">
        <color indexed="59"/>
      </bottom>
      <diagonal/>
    </border>
    <border>
      <left style="double">
        <color auto="1"/>
      </left>
      <right style="double">
        <color auto="1"/>
      </right>
      <top style="thin">
        <color indexed="59"/>
      </top>
      <bottom style="double">
        <color auto="1"/>
      </bottom>
      <diagonal/>
    </border>
    <border>
      <left style="thin">
        <color indexed="59"/>
      </left>
      <right style="thin">
        <color indexed="59"/>
      </right>
      <top/>
      <bottom style="thin">
        <color indexed="59"/>
      </bottom>
      <diagonal/>
    </border>
    <border>
      <left style="thin">
        <color indexed="59"/>
      </left>
      <right/>
      <top/>
      <bottom style="thin">
        <color indexed="59"/>
      </bottom>
      <diagonal/>
    </border>
    <border>
      <left style="double">
        <color auto="1"/>
      </left>
      <right style="double">
        <color auto="1"/>
      </right>
      <top style="thin">
        <color indexed="59"/>
      </top>
      <bottom style="thin">
        <color indexed="59"/>
      </bottom>
      <diagonal/>
    </border>
    <border>
      <left style="thin">
        <color indexed="59"/>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indexed="59"/>
      </left>
      <right/>
      <top style="thin">
        <color indexed="59"/>
      </top>
      <bottom style="medium">
        <color auto="1"/>
      </bottom>
      <diagonal/>
    </border>
    <border>
      <left/>
      <right/>
      <top style="thin">
        <color indexed="59"/>
      </top>
      <bottom style="medium">
        <color auto="1"/>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auto="1"/>
      </bottom>
      <diagonal/>
    </border>
    <border>
      <left/>
      <right/>
      <top/>
      <bottom style="thin">
        <color indexed="64"/>
      </bottom>
      <diagonal/>
    </border>
    <border>
      <left/>
      <right style="thin">
        <color indexed="64"/>
      </right>
      <top/>
      <bottom style="thin">
        <color indexed="64"/>
      </bottom>
      <diagonal/>
    </border>
    <border>
      <left style="thin">
        <color indexed="59"/>
      </left>
      <right/>
      <top style="medium">
        <color auto="1"/>
      </top>
      <bottom style="thin">
        <color indexed="59"/>
      </bottom>
      <diagonal/>
    </border>
    <border>
      <left/>
      <right style="thin">
        <color indexed="59"/>
      </right>
      <top style="medium">
        <color auto="1"/>
      </top>
      <bottom style="thin">
        <color indexed="59"/>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59"/>
      </left>
      <right style="double">
        <color auto="1"/>
      </right>
      <top style="thin">
        <color indexed="59"/>
      </top>
      <bottom/>
      <diagonal/>
    </border>
    <border>
      <left style="thin">
        <color indexed="59"/>
      </left>
      <right style="double">
        <color auto="1"/>
      </right>
      <top/>
      <bottom style="thin">
        <color indexed="59"/>
      </bottom>
      <diagonal/>
    </border>
    <border>
      <left/>
      <right style="thin">
        <color auto="1"/>
      </right>
      <top style="thin">
        <color indexed="59"/>
      </top>
      <bottom style="medium">
        <color auto="1"/>
      </bottom>
      <diagonal/>
    </border>
    <border>
      <left style="thin">
        <color auto="1"/>
      </left>
      <right style="thin">
        <color auto="1"/>
      </right>
      <top/>
      <bottom style="medium">
        <color auto="1"/>
      </bottom>
      <diagonal/>
    </border>
    <border>
      <left style="thin">
        <color indexed="59"/>
      </left>
      <right/>
      <top style="thin">
        <color indexed="59"/>
      </top>
      <bottom style="thin">
        <color auto="1"/>
      </bottom>
      <diagonal/>
    </border>
    <border>
      <left/>
      <right style="thin">
        <color indexed="59"/>
      </right>
      <top style="thin">
        <color indexed="59"/>
      </top>
      <bottom style="thin">
        <color auto="1"/>
      </bottom>
      <diagonal/>
    </border>
    <border>
      <left style="thin">
        <color indexed="59"/>
      </left>
      <right/>
      <top style="thin">
        <color auto="1"/>
      </top>
      <bottom style="thin">
        <color indexed="59"/>
      </bottom>
      <diagonal/>
    </border>
    <border>
      <left/>
      <right style="thin">
        <color indexed="59"/>
      </right>
      <top style="thin">
        <color auto="1"/>
      </top>
      <bottom style="thin">
        <color indexed="59"/>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auto="1"/>
      </bottom>
      <diagonal/>
    </border>
    <border>
      <left/>
      <right style="thin">
        <color indexed="59"/>
      </right>
      <top/>
      <bottom style="thin">
        <color indexed="59"/>
      </bottom>
      <diagonal/>
    </border>
    <border>
      <left style="double">
        <color indexed="64"/>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bottom style="medium">
        <color indexed="64"/>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style="thin">
        <color indexed="59"/>
      </left>
      <right/>
      <top style="thin">
        <color indexed="59"/>
      </top>
      <bottom style="thin">
        <color indexed="59"/>
      </bottom>
      <diagonal/>
    </border>
    <border>
      <left/>
      <right style="thin">
        <color indexed="59"/>
      </right>
      <top style="thin">
        <color indexed="59"/>
      </top>
      <bottom style="thin">
        <color indexed="59"/>
      </bottom>
      <diagonal/>
    </border>
    <border>
      <left style="thin">
        <color indexed="59"/>
      </left>
      <right style="thin">
        <color indexed="59"/>
      </right>
      <top/>
      <bottom style="thin">
        <color indexed="59"/>
      </bottom>
      <diagonal/>
    </border>
    <border>
      <left style="thin">
        <color indexed="59"/>
      </left>
      <right style="thin">
        <color indexed="59"/>
      </right>
      <top style="thin">
        <color indexed="59"/>
      </top>
      <bottom style="thin">
        <color indexed="59"/>
      </bottom>
      <diagonal/>
    </border>
    <border>
      <left style="thin">
        <color indexed="59"/>
      </left>
      <right/>
      <top/>
      <bottom style="thin">
        <color indexed="59"/>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59"/>
      </left>
      <right style="double">
        <color indexed="59"/>
      </right>
      <top/>
      <bottom style="thin">
        <color indexed="59"/>
      </bottom>
      <diagonal/>
    </border>
    <border>
      <left/>
      <right/>
      <top style="thin">
        <color indexed="64"/>
      </top>
      <bottom style="medium">
        <color indexed="64"/>
      </bottom>
      <diagonal/>
    </border>
    <border>
      <left/>
      <right style="thin">
        <color indexed="64"/>
      </right>
      <top style="thin">
        <color auto="1"/>
      </top>
      <bottom style="medium">
        <color indexed="64"/>
      </bottom>
      <diagonal/>
    </border>
    <border>
      <left style="medium">
        <color indexed="64"/>
      </left>
      <right style="thin">
        <color indexed="59"/>
      </right>
      <top style="medium">
        <color indexed="64"/>
      </top>
      <bottom style="thin">
        <color indexed="59"/>
      </bottom>
      <diagonal/>
    </border>
    <border>
      <left style="thin">
        <color auto="1"/>
      </left>
      <right style="medium">
        <color indexed="64"/>
      </right>
      <top style="medium">
        <color indexed="64"/>
      </top>
      <bottom style="thin">
        <color auto="1"/>
      </bottom>
      <diagonal/>
    </border>
    <border>
      <left/>
      <right style="thin">
        <color indexed="64"/>
      </right>
      <top style="thin">
        <color indexed="64"/>
      </top>
      <bottom/>
      <diagonal/>
    </border>
    <border>
      <left style="medium">
        <color indexed="64"/>
      </left>
      <right style="thin">
        <color indexed="59"/>
      </right>
      <top style="thin">
        <color indexed="59"/>
      </top>
      <bottom style="medium">
        <color indexed="64"/>
      </bottom>
      <diagonal/>
    </border>
    <border>
      <left style="thin">
        <color indexed="59"/>
      </left>
      <right/>
      <top style="thin">
        <color indexed="59"/>
      </top>
      <bottom style="medium">
        <color auto="1"/>
      </bottom>
      <diagonal/>
    </border>
    <border>
      <left/>
      <right/>
      <top/>
      <bottom style="thin">
        <color indexed="59"/>
      </bottom>
      <diagonal/>
    </border>
    <border>
      <left style="double">
        <color auto="1"/>
      </left>
      <right style="double">
        <color auto="1"/>
      </right>
      <top style="thin">
        <color indexed="59"/>
      </top>
      <bottom style="double">
        <color auto="1"/>
      </bottom>
      <diagonal/>
    </border>
    <border>
      <left/>
      <right/>
      <top style="thin">
        <color indexed="64"/>
      </top>
      <bottom/>
      <diagonal/>
    </border>
    <border>
      <left style="thin">
        <color indexed="59"/>
      </left>
      <right/>
      <top style="thin">
        <color indexed="59"/>
      </top>
      <bottom style="thin">
        <color indexed="59"/>
      </bottom>
      <diagonal/>
    </border>
    <border>
      <left/>
      <right style="thin">
        <color indexed="59"/>
      </right>
      <top style="thin">
        <color indexed="59"/>
      </top>
      <bottom/>
      <diagonal/>
    </border>
    <border>
      <left style="thin">
        <color auto="1"/>
      </left>
      <right style="medium">
        <color indexed="64"/>
      </right>
      <top style="thin">
        <color auto="1"/>
      </top>
      <bottom style="medium">
        <color indexed="64"/>
      </bottom>
      <diagonal/>
    </border>
    <border>
      <left style="thin">
        <color indexed="59"/>
      </left>
      <right/>
      <top/>
      <bottom style="medium">
        <color indexed="64"/>
      </bottom>
      <diagonal/>
    </border>
    <border>
      <left style="thin">
        <color auto="1"/>
      </left>
      <right style="thin">
        <color auto="1"/>
      </right>
      <top/>
      <bottom style="medium">
        <color auto="1"/>
      </bottom>
      <diagonal/>
    </border>
    <border>
      <left style="thin">
        <color indexed="59"/>
      </left>
      <right style="thin">
        <color indexed="59"/>
      </right>
      <top style="thin">
        <color indexed="59"/>
      </top>
      <bottom style="thin">
        <color indexed="59"/>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right style="thin">
        <color indexed="59"/>
      </right>
      <top style="thin">
        <color indexed="59"/>
      </top>
      <bottom style="thin">
        <color indexed="59"/>
      </bottom>
      <diagonal/>
    </border>
    <border>
      <left/>
      <right style="thin">
        <color indexed="64"/>
      </right>
      <top style="thin">
        <color indexed="64"/>
      </top>
      <bottom style="thin">
        <color indexed="64"/>
      </bottom>
      <diagonal/>
    </border>
    <border>
      <left style="thin">
        <color indexed="59"/>
      </left>
      <right/>
      <top style="thin">
        <color indexed="59"/>
      </top>
      <bottom/>
      <diagonal/>
    </border>
    <border>
      <left style="thin">
        <color indexed="59"/>
      </left>
      <right/>
      <top/>
      <bottom style="thin">
        <color indexed="59"/>
      </bottom>
      <diagonal/>
    </border>
    <border>
      <left style="thin">
        <color indexed="59"/>
      </left>
      <right style="double">
        <color indexed="59"/>
      </right>
      <top style="thin">
        <color indexed="59"/>
      </top>
      <bottom/>
      <diagonal/>
    </border>
    <border>
      <left/>
      <right/>
      <top style="thin">
        <color indexed="64"/>
      </top>
      <bottom style="thin">
        <color indexed="64"/>
      </bottom>
      <diagonal/>
    </border>
    <border>
      <left/>
      <right/>
      <top style="thin">
        <color indexed="64"/>
      </top>
      <bottom style="medium">
        <color indexed="64"/>
      </bottom>
      <diagonal/>
    </border>
    <border>
      <left/>
      <right style="thin">
        <color indexed="64"/>
      </right>
      <top style="thin">
        <color auto="1"/>
      </top>
      <bottom style="medium">
        <color indexed="64"/>
      </bottom>
      <diagonal/>
    </border>
    <border>
      <left style="medium">
        <color indexed="64"/>
      </left>
      <right style="thin">
        <color indexed="59"/>
      </right>
      <top style="thin">
        <color indexed="59"/>
      </top>
      <bottom style="medium">
        <color indexed="64"/>
      </bottom>
      <diagonal/>
    </border>
    <border>
      <left style="thin">
        <color indexed="59"/>
      </left>
      <right/>
      <top style="thin">
        <color indexed="59"/>
      </top>
      <bottom style="medium">
        <color auto="1"/>
      </bottom>
      <diagonal/>
    </border>
    <border>
      <left style="double">
        <color auto="1"/>
      </left>
      <right style="double">
        <color auto="1"/>
      </right>
      <top style="thin">
        <color indexed="59"/>
      </top>
      <bottom style="double">
        <color auto="1"/>
      </bottom>
      <diagonal/>
    </border>
    <border>
      <left style="double">
        <color indexed="59"/>
      </left>
      <right style="double">
        <color indexed="59"/>
      </right>
      <top style="thin">
        <color indexed="59"/>
      </top>
      <bottom/>
      <diagonal/>
    </border>
    <border>
      <left style="thin">
        <color indexed="64"/>
      </left>
      <right/>
      <top/>
      <bottom style="medium">
        <color indexed="64"/>
      </bottom>
      <diagonal/>
    </border>
    <border>
      <left style="double">
        <color auto="1"/>
      </left>
      <right style="double">
        <color auto="1"/>
      </right>
      <top style="thin">
        <color indexed="59"/>
      </top>
      <bottom/>
      <diagonal/>
    </border>
    <border>
      <left/>
      <right/>
      <top style="thin">
        <color indexed="59"/>
      </top>
      <bottom style="medium">
        <color auto="1"/>
      </bottom>
      <diagonal/>
    </border>
    <border>
      <left style="double">
        <color indexed="64"/>
      </left>
      <right style="double">
        <color indexed="64"/>
      </right>
      <top style="thin">
        <color auto="1"/>
      </top>
      <bottom style="double">
        <color indexed="64"/>
      </bottom>
      <diagonal/>
    </border>
    <border>
      <left/>
      <right style="thin">
        <color indexed="59"/>
      </right>
      <top style="thin">
        <color indexed="59"/>
      </top>
      <bottom style="medium">
        <color auto="1"/>
      </bottom>
      <diagonal/>
    </border>
    <border>
      <left style="thin">
        <color indexed="59"/>
      </left>
      <right/>
      <top/>
      <bottom style="medium">
        <color indexed="64"/>
      </bottom>
      <diagonal/>
    </border>
    <border>
      <left style="thin">
        <color indexed="59"/>
      </left>
      <right style="thin">
        <color indexed="59"/>
      </right>
      <top style="thin">
        <color indexed="59"/>
      </top>
      <bottom style="medium">
        <color auto="1"/>
      </bottom>
      <diagonal/>
    </border>
    <border>
      <left style="thin">
        <color indexed="59"/>
      </left>
      <right style="thin">
        <color indexed="59"/>
      </right>
      <top style="thin">
        <color indexed="59"/>
      </top>
      <bottom/>
      <diagonal/>
    </border>
    <border>
      <left style="thin">
        <color indexed="59"/>
      </left>
      <right style="thin">
        <color indexed="59"/>
      </right>
      <top style="thin">
        <color indexed="59"/>
      </top>
      <bottom style="thin">
        <color indexed="59"/>
      </bottom>
      <diagonal/>
    </border>
    <border>
      <left style="thin">
        <color indexed="59"/>
      </left>
      <right style="thin">
        <color indexed="59"/>
      </right>
      <top style="thin">
        <color indexed="59"/>
      </top>
      <bottom/>
      <diagonal/>
    </border>
    <border>
      <left style="thin">
        <color indexed="59"/>
      </left>
      <right/>
      <top style="thin">
        <color indexed="59"/>
      </top>
      <bottom style="medium">
        <color auto="1"/>
      </bottom>
      <diagonal/>
    </border>
    <border>
      <left/>
      <right/>
      <top style="thin">
        <color indexed="59"/>
      </top>
      <bottom style="medium">
        <color auto="1"/>
      </bottom>
      <diagonal/>
    </border>
    <border>
      <left style="thin">
        <color auto="1"/>
      </left>
      <right style="thin">
        <color auto="1"/>
      </right>
      <top style="thin">
        <color auto="1"/>
      </top>
      <bottom style="medium">
        <color auto="1"/>
      </bottom>
      <diagonal/>
    </border>
    <border>
      <left style="thin">
        <color indexed="59"/>
      </left>
      <right/>
      <top style="thin">
        <color indexed="59"/>
      </top>
      <bottom style="thin">
        <color indexed="59"/>
      </bottom>
      <diagonal/>
    </border>
    <border>
      <left style="double">
        <color indexed="59"/>
      </left>
      <right style="double">
        <color indexed="59"/>
      </right>
      <top style="thin">
        <color indexed="59"/>
      </top>
      <bottom style="thin">
        <color indexed="59"/>
      </bottom>
      <diagonal/>
    </border>
    <border>
      <left style="double">
        <color indexed="59"/>
      </left>
      <right style="double">
        <color indexed="59"/>
      </right>
      <top style="thin">
        <color indexed="59"/>
      </top>
      <bottom style="double">
        <color indexed="59"/>
      </bottom>
      <diagonal/>
    </border>
    <border>
      <left style="double">
        <color auto="1"/>
      </left>
      <right style="double">
        <color auto="1"/>
      </right>
      <top style="thin">
        <color indexed="59"/>
      </top>
      <bottom/>
      <diagonal/>
    </border>
    <border>
      <left/>
      <right style="thin">
        <color indexed="59"/>
      </right>
      <top style="thin">
        <color indexed="59"/>
      </top>
      <bottom style="thin">
        <color indexed="59"/>
      </bottom>
      <diagonal/>
    </border>
    <border>
      <left style="thin">
        <color indexed="59"/>
      </left>
      <right style="double">
        <color indexed="59"/>
      </right>
      <top style="thin">
        <color indexed="59"/>
      </top>
      <bottom/>
      <diagonal/>
    </border>
    <border>
      <left style="double">
        <color indexed="59"/>
      </left>
      <right style="double">
        <color indexed="59"/>
      </right>
      <top style="thin">
        <color indexed="59"/>
      </top>
      <bottom/>
      <diagonal/>
    </border>
    <border>
      <left/>
      <right style="thin">
        <color indexed="59"/>
      </right>
      <top style="thin">
        <color indexed="59"/>
      </top>
      <bottom style="medium">
        <color auto="1"/>
      </bottom>
      <diagonal/>
    </border>
    <border>
      <left/>
      <right/>
      <top style="thin">
        <color indexed="59"/>
      </top>
      <bottom style="thin">
        <color indexed="59"/>
      </bottom>
      <diagonal/>
    </border>
    <border>
      <left/>
      <right style="thin">
        <color indexed="64"/>
      </right>
      <top style="thin">
        <color indexed="64"/>
      </top>
      <bottom style="thin">
        <color indexed="64"/>
      </bottom>
      <diagonal/>
    </border>
    <border>
      <left style="thin">
        <color indexed="59"/>
      </left>
      <right style="thin">
        <color indexed="59"/>
      </right>
      <top style="thin">
        <color indexed="59"/>
      </top>
      <bottom style="medium">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175" fontId="18" fillId="0" borderId="0" applyFont="0" applyFill="0" applyBorder="0" applyAlignment="0" applyProtection="0"/>
    <xf numFmtId="0" fontId="5" fillId="0" borderId="0"/>
    <xf numFmtId="0" fontId="5" fillId="0" borderId="0"/>
    <xf numFmtId="0" fontId="5" fillId="0" borderId="0"/>
    <xf numFmtId="164" fontId="5" fillId="0" borderId="0" applyFont="0" applyFill="0" applyBorder="0" applyAlignment="0" applyProtection="0"/>
    <xf numFmtId="0" fontId="3" fillId="0" borderId="0"/>
    <xf numFmtId="0" fontId="61" fillId="0" borderId="0"/>
    <xf numFmtId="44" fontId="61" fillId="0" borderId="0" applyFont="0" applyFill="0" applyBorder="0" applyAlignment="0" applyProtection="0"/>
    <xf numFmtId="194" fontId="61" fillId="0" borderId="0" applyFill="0" applyBorder="0" applyAlignment="0" applyProtection="0"/>
    <xf numFmtId="195" fontId="3" fillId="0" borderId="0" applyFont="0" applyFill="0" applyBorder="0" applyAlignment="0" applyProtection="0"/>
    <xf numFmtId="0" fontId="5" fillId="0" borderId="0"/>
    <xf numFmtId="195" fontId="5"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61" fillId="0" borderId="0" applyFont="0" applyFill="0" applyBorder="0" applyAlignment="0" applyProtection="0"/>
    <xf numFmtId="0" fontId="5" fillId="0" borderId="0"/>
  </cellStyleXfs>
  <cellXfs count="1527">
    <xf numFmtId="0" fontId="0" fillId="0" borderId="0" xfId="0"/>
    <xf numFmtId="0" fontId="6" fillId="0" borderId="0" xfId="0" applyFont="1"/>
    <xf numFmtId="0" fontId="7" fillId="0" borderId="0" xfId="0" applyFont="1"/>
    <xf numFmtId="2" fontId="8" fillId="0" borderId="0" xfId="0" applyNumberFormat="1" applyFont="1" applyAlignment="1">
      <alignment horizontal="right"/>
    </xf>
    <xf numFmtId="2" fontId="9" fillId="0" borderId="0" xfId="0" applyNumberFormat="1" applyFont="1"/>
    <xf numFmtId="2" fontId="8" fillId="0" borderId="0" xfId="0" applyNumberFormat="1" applyFont="1"/>
    <xf numFmtId="0" fontId="9" fillId="0" borderId="0" xfId="3" applyFont="1" applyAlignment="1">
      <alignment vertical="center"/>
    </xf>
    <xf numFmtId="0" fontId="9" fillId="0" borderId="0" xfId="0" applyFont="1" applyAlignment="1">
      <alignment horizontal="center"/>
    </xf>
    <xf numFmtId="0" fontId="9" fillId="0" borderId="0" xfId="3" applyFont="1" applyAlignment="1">
      <alignment horizontal="right" vertical="center" wrapText="1"/>
    </xf>
    <xf numFmtId="171" fontId="13" fillId="0" borderId="0" xfId="3" applyNumberFormat="1" applyFont="1" applyAlignment="1">
      <alignment horizontal="right" vertical="center"/>
    </xf>
    <xf numFmtId="170" fontId="9" fillId="0" borderId="0" xfId="0" applyNumberFormat="1" applyFont="1"/>
    <xf numFmtId="0" fontId="9" fillId="0" borderId="0" xfId="3" applyFont="1"/>
    <xf numFmtId="0" fontId="11" fillId="0" borderId="0" xfId="3" applyFont="1"/>
    <xf numFmtId="0" fontId="11" fillId="0" borderId="0" xfId="3" applyFont="1" applyAlignment="1">
      <alignment horizontal="center" vertical="center"/>
    </xf>
    <xf numFmtId="0" fontId="9" fillId="0" borderId="0" xfId="3" applyFont="1" applyAlignment="1">
      <alignment horizontal="left" vertical="center" wrapText="1"/>
    </xf>
    <xf numFmtId="0" fontId="9" fillId="0" borderId="0" xfId="3" applyFont="1" applyAlignment="1">
      <alignment horizontal="left" wrapText="1"/>
    </xf>
    <xf numFmtId="0" fontId="16" fillId="0" borderId="0" xfId="4" applyFont="1"/>
    <xf numFmtId="173" fontId="17" fillId="0" borderId="0" xfId="4" applyNumberFormat="1" applyFont="1"/>
    <xf numFmtId="174" fontId="17" fillId="0" borderId="0" xfId="1" applyNumberFormat="1" applyFont="1" applyAlignment="1" applyProtection="1">
      <alignment horizontal="center"/>
    </xf>
    <xf numFmtId="0" fontId="17" fillId="0" borderId="0" xfId="4" applyFont="1"/>
    <xf numFmtId="0" fontId="17" fillId="0" borderId="0" xfId="4" applyFont="1" applyAlignment="1">
      <alignment wrapText="1"/>
    </xf>
    <xf numFmtId="176" fontId="17" fillId="0" borderId="0" xfId="4" applyNumberFormat="1" applyFont="1" applyAlignment="1">
      <alignment vertical="center"/>
    </xf>
    <xf numFmtId="0" fontId="16" fillId="0" borderId="0" xfId="4" applyFont="1" applyAlignment="1">
      <alignment wrapText="1"/>
    </xf>
    <xf numFmtId="0" fontId="17" fillId="0" borderId="0" xfId="0" applyFont="1" applyAlignment="1">
      <alignment horizontal="center"/>
    </xf>
    <xf numFmtId="0" fontId="16" fillId="0" borderId="1" xfId="0" applyFont="1" applyBorder="1" applyAlignment="1">
      <alignment horizontal="center" vertical="center" wrapText="1"/>
    </xf>
    <xf numFmtId="0" fontId="16" fillId="0" borderId="1" xfId="4" applyFont="1" applyBorder="1" applyAlignment="1">
      <alignment horizontal="center" vertical="center"/>
    </xf>
    <xf numFmtId="0" fontId="17" fillId="0" borderId="2" xfId="4" applyFont="1" applyBorder="1"/>
    <xf numFmtId="173" fontId="17" fillId="0" borderId="3" xfId="0" applyNumberFormat="1" applyFont="1" applyBorder="1" applyAlignment="1">
      <alignment horizontal="center"/>
    </xf>
    <xf numFmtId="173" fontId="16" fillId="0" borderId="3" xfId="0" applyNumberFormat="1" applyFont="1" applyBorder="1" applyAlignment="1">
      <alignment horizontal="center"/>
    </xf>
    <xf numFmtId="0" fontId="19" fillId="0" borderId="0" xfId="4" applyFont="1" applyAlignment="1">
      <alignment horizontal="right"/>
    </xf>
    <xf numFmtId="0" fontId="16" fillId="0" borderId="0" xfId="4" applyFont="1" applyAlignment="1">
      <alignment horizontal="right"/>
    </xf>
    <xf numFmtId="0" fontId="16" fillId="0" borderId="0" xfId="0" applyFont="1" applyAlignment="1">
      <alignment horizontal="right"/>
    </xf>
    <xf numFmtId="0" fontId="17" fillId="0" borderId="0" xfId="0" applyFont="1"/>
    <xf numFmtId="1" fontId="9" fillId="0" borderId="0" xfId="0" applyNumberFormat="1" applyFont="1" applyAlignment="1">
      <alignment horizontal="center"/>
    </xf>
    <xf numFmtId="173" fontId="5" fillId="0" borderId="0" xfId="4" applyNumberFormat="1"/>
    <xf numFmtId="174" fontId="5" fillId="0" borderId="0" xfId="1" applyNumberFormat="1" applyFont="1" applyAlignment="1" applyProtection="1">
      <alignment horizontal="center"/>
    </xf>
    <xf numFmtId="0" fontId="5" fillId="0" borderId="0" xfId="4"/>
    <xf numFmtId="1" fontId="6" fillId="0" borderId="0" xfId="0" applyNumberFormat="1" applyFont="1"/>
    <xf numFmtId="1" fontId="6" fillId="0" borderId="0" xfId="0" applyNumberFormat="1" applyFont="1" applyAlignment="1">
      <alignment horizontal="center"/>
    </xf>
    <xf numFmtId="1" fontId="0" fillId="0" borderId="0" xfId="0" applyNumberFormat="1" applyAlignment="1">
      <alignment horizontal="center"/>
    </xf>
    <xf numFmtId="1" fontId="0" fillId="0" borderId="0" xfId="0" applyNumberFormat="1"/>
    <xf numFmtId="1" fontId="0" fillId="0" borderId="0" xfId="0" applyNumberFormat="1" applyAlignment="1">
      <alignment horizontal="right"/>
    </xf>
    <xf numFmtId="1" fontId="7" fillId="0" borderId="0" xfId="0" applyNumberFormat="1" applyFont="1"/>
    <xf numFmtId="1" fontId="9" fillId="0" borderId="0" xfId="0" applyNumberFormat="1" applyFont="1"/>
    <xf numFmtId="1" fontId="7" fillId="0" borderId="0" xfId="0" applyNumberFormat="1" applyFont="1" applyAlignment="1">
      <alignment horizontal="right"/>
    </xf>
    <xf numFmtId="1" fontId="9" fillId="0" borderId="0" xfId="0" applyNumberFormat="1" applyFont="1" applyAlignment="1">
      <alignment horizontal="right"/>
    </xf>
    <xf numFmtId="1" fontId="6" fillId="0" borderId="0" xfId="0" applyNumberFormat="1" applyFont="1" applyAlignment="1">
      <alignment horizontal="right"/>
    </xf>
    <xf numFmtId="49" fontId="10" fillId="0" borderId="0" xfId="0" applyNumberFormat="1" applyFont="1"/>
    <xf numFmtId="0" fontId="10" fillId="0" borderId="0" xfId="0" applyFont="1"/>
    <xf numFmtId="0" fontId="9" fillId="0" borderId="0" xfId="0" applyFont="1"/>
    <xf numFmtId="170" fontId="9" fillId="0" borderId="4" xfId="0" applyNumberFormat="1" applyFont="1" applyBorder="1" applyAlignment="1">
      <alignment horizontal="center"/>
    </xf>
    <xf numFmtId="170" fontId="9" fillId="0" borderId="5" xfId="0" applyNumberFormat="1" applyFont="1" applyBorder="1" applyAlignment="1">
      <alignment horizontal="center"/>
    </xf>
    <xf numFmtId="0" fontId="5" fillId="0" borderId="0" xfId="4" applyAlignment="1">
      <alignment vertical="center"/>
    </xf>
    <xf numFmtId="173" fontId="5" fillId="0" borderId="0" xfId="4" applyNumberFormat="1" applyAlignment="1">
      <alignment vertical="center"/>
    </xf>
    <xf numFmtId="174" fontId="5" fillId="0" borderId="0" xfId="1" applyNumberFormat="1" applyFont="1" applyAlignment="1" applyProtection="1">
      <alignment horizontal="center" vertical="center"/>
    </xf>
    <xf numFmtId="0" fontId="20" fillId="0" borderId="0" xfId="4" applyFont="1"/>
    <xf numFmtId="167" fontId="20" fillId="0" borderId="0" xfId="4" applyNumberFormat="1" applyFont="1"/>
    <xf numFmtId="174" fontId="21" fillId="0" borderId="0" xfId="1" applyNumberFormat="1" applyFont="1" applyAlignment="1" applyProtection="1">
      <alignment horizontal="center"/>
    </xf>
    <xf numFmtId="0" fontId="21" fillId="0" borderId="0" xfId="4" applyFont="1"/>
    <xf numFmtId="173" fontId="21" fillId="0" borderId="0" xfId="4" applyNumberFormat="1" applyFont="1"/>
    <xf numFmtId="0" fontId="24" fillId="0" borderId="0" xfId="0" applyFont="1"/>
    <xf numFmtId="0" fontId="11" fillId="0" borderId="0" xfId="0" applyFont="1"/>
    <xf numFmtId="179" fontId="9" fillId="0" borderId="0" xfId="0" applyNumberFormat="1" applyFont="1" applyAlignment="1">
      <alignment horizontal="right"/>
    </xf>
    <xf numFmtId="0" fontId="17" fillId="0" borderId="3" xfId="4" applyFont="1" applyBorder="1"/>
    <xf numFmtId="179" fontId="9" fillId="0" borderId="0" xfId="0" applyNumberFormat="1" applyFont="1"/>
    <xf numFmtId="0" fontId="17" fillId="0" borderId="0" xfId="4" applyFont="1" applyAlignment="1">
      <alignment horizontal="right"/>
    </xf>
    <xf numFmtId="0" fontId="17" fillId="0" borderId="0" xfId="4" applyFont="1" applyAlignment="1">
      <alignment horizontal="right" wrapText="1"/>
    </xf>
    <xf numFmtId="178" fontId="10" fillId="0" borderId="0" xfId="0" applyNumberFormat="1" applyFont="1"/>
    <xf numFmtId="0" fontId="10" fillId="0" borderId="0" xfId="0" applyFont="1" applyAlignment="1">
      <alignment horizontal="center"/>
    </xf>
    <xf numFmtId="179" fontId="10" fillId="0" borderId="0" xfId="0" applyNumberFormat="1" applyFont="1"/>
    <xf numFmtId="167" fontId="10" fillId="0" borderId="0" xfId="0" applyNumberFormat="1" applyFont="1"/>
    <xf numFmtId="0" fontId="6" fillId="0" borderId="0" xfId="0" applyFont="1" applyAlignment="1">
      <alignment horizontal="center"/>
    </xf>
    <xf numFmtId="0" fontId="6" fillId="0" borderId="0" xfId="0" applyFont="1" applyAlignment="1" applyProtection="1">
      <alignment horizontal="center"/>
      <protection locked="0"/>
    </xf>
    <xf numFmtId="2" fontId="10" fillId="0" borderId="0" xfId="0" applyNumberFormat="1" applyFont="1" applyAlignment="1">
      <alignment horizontal="center"/>
    </xf>
    <xf numFmtId="0" fontId="16" fillId="0" borderId="0" xfId="4" applyFont="1" applyAlignment="1">
      <alignment horizontal="center"/>
    </xf>
    <xf numFmtId="0" fontId="16" fillId="0" borderId="0" xfId="0" applyFont="1" applyAlignment="1">
      <alignment horizontal="center"/>
    </xf>
    <xf numFmtId="49" fontId="6" fillId="0" borderId="0" xfId="0" applyNumberFormat="1" applyFont="1" applyAlignment="1">
      <alignment horizontal="center"/>
    </xf>
    <xf numFmtId="4" fontId="6" fillId="0" borderId="0" xfId="0" applyNumberFormat="1" applyFont="1" applyAlignment="1">
      <alignment horizontal="center"/>
    </xf>
    <xf numFmtId="178" fontId="10" fillId="0" borderId="0" xfId="0" applyNumberFormat="1" applyFont="1" applyAlignment="1">
      <alignment horizontal="right"/>
    </xf>
    <xf numFmtId="4" fontId="25" fillId="0" borderId="0" xfId="0" applyNumberFormat="1" applyFont="1" applyAlignment="1">
      <alignment horizontal="right"/>
    </xf>
    <xf numFmtId="164" fontId="25" fillId="0" borderId="0" xfId="5" applyFont="1" applyFill="1" applyBorder="1" applyAlignment="1" applyProtection="1">
      <alignment horizontal="right"/>
    </xf>
    <xf numFmtId="49" fontId="25" fillId="0" borderId="0" xfId="0" applyNumberFormat="1" applyFont="1"/>
    <xf numFmtId="0" fontId="25" fillId="0" borderId="0" xfId="0" applyFont="1" applyAlignment="1">
      <alignment horizontal="center"/>
    </xf>
    <xf numFmtId="49" fontId="14" fillId="0" borderId="0" xfId="0" applyNumberFormat="1" applyFont="1" applyAlignment="1">
      <alignment horizontal="left"/>
    </xf>
    <xf numFmtId="0" fontId="14" fillId="0" borderId="0" xfId="0" applyFont="1"/>
    <xf numFmtId="0" fontId="14" fillId="0" borderId="0" xfId="0" applyFont="1" applyAlignment="1">
      <alignment horizontal="center"/>
    </xf>
    <xf numFmtId="49" fontId="14" fillId="0" borderId="0" xfId="0" applyNumberFormat="1" applyFont="1" applyAlignment="1">
      <alignment horizontal="center"/>
    </xf>
    <xf numFmtId="4" fontId="14" fillId="0" borderId="0" xfId="0" applyNumberFormat="1" applyFont="1"/>
    <xf numFmtId="4" fontId="25" fillId="0" borderId="0" xfId="0" applyNumberFormat="1" applyFont="1"/>
    <xf numFmtId="4" fontId="29" fillId="0" borderId="0" xfId="0" applyNumberFormat="1" applyFont="1" applyAlignment="1">
      <alignment horizontal="center"/>
    </xf>
    <xf numFmtId="4" fontId="29" fillId="0" borderId="0" xfId="0" applyNumberFormat="1" applyFont="1" applyAlignment="1">
      <alignment horizontal="left"/>
    </xf>
    <xf numFmtId="168" fontId="25" fillId="0" borderId="0" xfId="0" applyNumberFormat="1" applyFont="1" applyAlignment="1">
      <alignment horizontal="right"/>
    </xf>
    <xf numFmtId="178" fontId="25" fillId="0" borderId="0" xfId="0" applyNumberFormat="1" applyFont="1" applyAlignment="1">
      <alignment horizontal="right"/>
    </xf>
    <xf numFmtId="167" fontId="25" fillId="0" borderId="0" xfId="0" applyNumberFormat="1" applyFont="1" applyAlignment="1">
      <alignment horizontal="right"/>
    </xf>
    <xf numFmtId="0" fontId="27" fillId="0" borderId="0" xfId="0" applyFont="1" applyAlignment="1" applyProtection="1">
      <alignment horizontal="center"/>
      <protection locked="0"/>
    </xf>
    <xf numFmtId="0" fontId="27" fillId="0" borderId="0" xfId="0" applyFont="1" applyAlignment="1" applyProtection="1">
      <alignment horizontal="left"/>
      <protection locked="0"/>
    </xf>
    <xf numFmtId="0" fontId="27" fillId="0" borderId="0" xfId="0" applyFont="1" applyAlignment="1">
      <alignment horizontal="left"/>
    </xf>
    <xf numFmtId="0" fontId="27" fillId="0" borderId="0" xfId="0" applyFont="1" applyProtection="1">
      <protection locked="0"/>
    </xf>
    <xf numFmtId="0" fontId="30" fillId="0" borderId="0" xfId="0" applyFont="1" applyAlignment="1" applyProtection="1">
      <alignment horizontal="center"/>
      <protection locked="0"/>
    </xf>
    <xf numFmtId="2" fontId="6" fillId="0" borderId="0" xfId="0" applyNumberFormat="1" applyFont="1" applyAlignment="1" applyProtection="1">
      <alignment horizontal="center"/>
      <protection locked="0"/>
    </xf>
    <xf numFmtId="49" fontId="27" fillId="0" borderId="0" xfId="0" applyNumberFormat="1" applyFont="1" applyAlignment="1">
      <alignment horizontal="center"/>
    </xf>
    <xf numFmtId="49" fontId="0" fillId="0" borderId="0" xfId="0" applyNumberFormat="1" applyAlignment="1">
      <alignment horizontal="center"/>
    </xf>
    <xf numFmtId="49" fontId="31" fillId="0" borderId="0" xfId="0" applyNumberFormat="1" applyFont="1"/>
    <xf numFmtId="0" fontId="26" fillId="0" borderId="0" xfId="0" applyFont="1" applyAlignment="1">
      <alignment horizontal="center"/>
    </xf>
    <xf numFmtId="49" fontId="6" fillId="0" borderId="0" xfId="0" applyNumberFormat="1" applyFont="1"/>
    <xf numFmtId="0" fontId="27" fillId="0" borderId="0" xfId="0" applyFont="1" applyAlignment="1">
      <alignment horizontal="center"/>
    </xf>
    <xf numFmtId="49" fontId="27" fillId="0" borderId="0" xfId="0" applyNumberFormat="1" applyFont="1"/>
    <xf numFmtId="0" fontId="27" fillId="0" borderId="0" xfId="0" applyFont="1"/>
    <xf numFmtId="167" fontId="25" fillId="0" borderId="0" xfId="5" applyNumberFormat="1" applyFont="1" applyFill="1" applyBorder="1" applyAlignment="1" applyProtection="1">
      <alignment horizontal="right"/>
    </xf>
    <xf numFmtId="167" fontId="25" fillId="0" borderId="0" xfId="5" applyNumberFormat="1" applyFont="1" applyBorder="1" applyAlignment="1" applyProtection="1">
      <alignment horizontal="right"/>
    </xf>
    <xf numFmtId="7" fontId="10" fillId="0" borderId="0" xfId="0" applyNumberFormat="1" applyFont="1"/>
    <xf numFmtId="7" fontId="25" fillId="0" borderId="0" xfId="5" applyNumberFormat="1" applyFont="1" applyBorder="1" applyAlignment="1" applyProtection="1">
      <alignment horizontal="right"/>
    </xf>
    <xf numFmtId="178" fontId="25" fillId="0" borderId="0" xfId="0" applyNumberFormat="1" applyFont="1"/>
    <xf numFmtId="49" fontId="23" fillId="0" borderId="0" xfId="0" applyNumberFormat="1" applyFont="1" applyAlignment="1">
      <alignment horizontal="left"/>
    </xf>
    <xf numFmtId="184" fontId="21" fillId="0" borderId="0" xfId="1" applyNumberFormat="1" applyFont="1" applyAlignment="1" applyProtection="1">
      <alignment horizontal="center"/>
    </xf>
    <xf numFmtId="184" fontId="21" fillId="0" borderId="0" xfId="4" applyNumberFormat="1" applyFont="1"/>
    <xf numFmtId="0" fontId="23" fillId="0" borderId="0" xfId="0" applyFont="1"/>
    <xf numFmtId="168" fontId="10" fillId="0" borderId="0" xfId="0" applyNumberFormat="1" applyFont="1" applyAlignment="1">
      <alignment horizontal="right"/>
    </xf>
    <xf numFmtId="168" fontId="25" fillId="0" borderId="0" xfId="0" applyNumberFormat="1" applyFont="1"/>
    <xf numFmtId="0" fontId="29" fillId="0" borderId="0" xfId="0" applyFont="1" applyAlignment="1">
      <alignment horizontal="center"/>
    </xf>
    <xf numFmtId="0" fontId="33" fillId="0" borderId="0" xfId="0" applyFont="1" applyAlignment="1">
      <alignment horizontal="center"/>
    </xf>
    <xf numFmtId="49" fontId="27" fillId="0" borderId="0" xfId="0" applyNumberFormat="1" applyFont="1" applyAlignment="1">
      <alignment horizontal="left"/>
    </xf>
    <xf numFmtId="178" fontId="23" fillId="0" borderId="0" xfId="0" applyNumberFormat="1" applyFont="1" applyAlignment="1">
      <alignment horizontal="right"/>
    </xf>
    <xf numFmtId="178" fontId="20" fillId="0" borderId="0" xfId="4" applyNumberFormat="1" applyFont="1"/>
    <xf numFmtId="0" fontId="23" fillId="0" borderId="0" xfId="4" applyFont="1" applyAlignment="1">
      <alignment horizontal="center"/>
    </xf>
    <xf numFmtId="178" fontId="34" fillId="0" borderId="0" xfId="4" applyNumberFormat="1" applyFont="1" applyAlignment="1">
      <alignment horizontal="right"/>
    </xf>
    <xf numFmtId="49" fontId="13" fillId="0" borderId="0" xfId="0" applyNumberFormat="1" applyFont="1" applyAlignment="1">
      <alignment horizontal="left"/>
    </xf>
    <xf numFmtId="49" fontId="7" fillId="0" borderId="0" xfId="0" applyNumberFormat="1" applyFont="1" applyAlignment="1">
      <alignment horizontal="left"/>
    </xf>
    <xf numFmtId="0" fontId="13" fillId="0" borderId="0" xfId="0" applyFont="1"/>
    <xf numFmtId="178" fontId="9" fillId="0" borderId="0" xfId="0" applyNumberFormat="1" applyFont="1" applyAlignment="1">
      <alignment horizontal="right"/>
    </xf>
    <xf numFmtId="178" fontId="9" fillId="0" borderId="0" xfId="0" applyNumberFormat="1" applyFont="1"/>
    <xf numFmtId="4" fontId="9" fillId="0" borderId="0" xfId="0" applyNumberFormat="1" applyFont="1" applyAlignment="1">
      <alignment horizontal="center"/>
    </xf>
    <xf numFmtId="178" fontId="7" fillId="0" borderId="0" xfId="0" applyNumberFormat="1" applyFont="1" applyAlignment="1">
      <alignment horizontal="right"/>
    </xf>
    <xf numFmtId="166" fontId="9" fillId="0" borderId="0" xfId="2" applyNumberFormat="1" applyFont="1"/>
    <xf numFmtId="0" fontId="9" fillId="0" borderId="0" xfId="2" applyFont="1" applyAlignment="1">
      <alignment horizontal="center"/>
    </xf>
    <xf numFmtId="0" fontId="9" fillId="0" borderId="0" xfId="2" applyFont="1"/>
    <xf numFmtId="178" fontId="9" fillId="0" borderId="0" xfId="2" applyNumberFormat="1" applyFont="1" applyAlignment="1">
      <alignment horizontal="right"/>
    </xf>
    <xf numFmtId="0" fontId="7" fillId="0" borderId="0" xfId="0" applyFont="1" applyAlignment="1">
      <alignment horizontal="center" vertical="center" wrapText="1"/>
    </xf>
    <xf numFmtId="4" fontId="9" fillId="0" borderId="0" xfId="0" applyNumberFormat="1" applyFont="1" applyAlignment="1">
      <alignment horizontal="right"/>
    </xf>
    <xf numFmtId="49" fontId="9" fillId="0" borderId="0" xfId="0" applyNumberFormat="1" applyFont="1" applyAlignment="1">
      <alignment horizontal="center"/>
    </xf>
    <xf numFmtId="2" fontId="9" fillId="0" borderId="0" xfId="0" applyNumberFormat="1" applyFont="1" applyAlignment="1">
      <alignment horizontal="right"/>
    </xf>
    <xf numFmtId="49" fontId="9" fillId="3" borderId="0" xfId="0" applyNumberFormat="1" applyFont="1" applyFill="1" applyAlignment="1">
      <alignment horizontal="center"/>
    </xf>
    <xf numFmtId="49" fontId="7" fillId="0" borderId="0" xfId="0" applyNumberFormat="1" applyFont="1" applyAlignment="1">
      <alignment horizontal="right"/>
    </xf>
    <xf numFmtId="49" fontId="9" fillId="0" borderId="0" xfId="0" applyNumberFormat="1" applyFont="1"/>
    <xf numFmtId="0" fontId="9" fillId="0" borderId="0" xfId="0" applyFont="1" applyAlignment="1">
      <alignment horizontal="right"/>
    </xf>
    <xf numFmtId="49" fontId="7" fillId="0" borderId="0" xfId="0" applyNumberFormat="1" applyFont="1" applyAlignment="1">
      <alignment horizontal="center"/>
    </xf>
    <xf numFmtId="4" fontId="7" fillId="0" borderId="0" xfId="0" applyNumberFormat="1" applyFont="1" applyAlignment="1">
      <alignment horizontal="right"/>
    </xf>
    <xf numFmtId="0" fontId="7" fillId="0" borderId="0" xfId="0" applyFont="1" applyAlignment="1">
      <alignment horizontal="center"/>
    </xf>
    <xf numFmtId="4" fontId="7" fillId="0" borderId="0" xfId="0" applyNumberFormat="1" applyFont="1" applyAlignment="1">
      <alignment horizontal="left"/>
    </xf>
    <xf numFmtId="4" fontId="7" fillId="0" borderId="0" xfId="0" applyNumberFormat="1" applyFont="1" applyAlignment="1">
      <alignment horizontal="center"/>
    </xf>
    <xf numFmtId="0" fontId="5" fillId="0" borderId="0" xfId="0" applyFont="1"/>
    <xf numFmtId="0" fontId="5" fillId="0" borderId="0" xfId="0" applyFont="1" applyAlignment="1">
      <alignment horizontal="center"/>
    </xf>
    <xf numFmtId="178" fontId="5" fillId="0" borderId="0" xfId="0" applyNumberFormat="1" applyFont="1" applyAlignment="1">
      <alignment horizontal="right"/>
    </xf>
    <xf numFmtId="178" fontId="5" fillId="0" borderId="0" xfId="0" applyNumberFormat="1" applyFont="1"/>
    <xf numFmtId="178" fontId="5" fillId="0" borderId="0" xfId="0" applyNumberFormat="1" applyFont="1" applyAlignment="1">
      <alignment horizontal="center"/>
    </xf>
    <xf numFmtId="49" fontId="35" fillId="0" borderId="0" xfId="0" applyNumberFormat="1" applyFont="1"/>
    <xf numFmtId="4" fontId="5" fillId="0" borderId="0" xfId="0" applyNumberFormat="1" applyFont="1" applyAlignment="1">
      <alignment horizontal="center"/>
    </xf>
    <xf numFmtId="1" fontId="5" fillId="0" borderId="0" xfId="0" applyNumberFormat="1" applyFont="1" applyAlignment="1">
      <alignment horizontal="center"/>
    </xf>
    <xf numFmtId="49" fontId="5" fillId="0" borderId="0" xfId="0" applyNumberFormat="1" applyFont="1" applyAlignment="1">
      <alignment horizontal="center"/>
    </xf>
    <xf numFmtId="4" fontId="5" fillId="0" borderId="0" xfId="0" applyNumberFormat="1" applyFont="1" applyAlignment="1">
      <alignment horizontal="right"/>
    </xf>
    <xf numFmtId="4" fontId="36" fillId="0" borderId="0" xfId="0" applyNumberFormat="1" applyFont="1" applyAlignment="1">
      <alignment horizontal="center"/>
    </xf>
    <xf numFmtId="0" fontId="37" fillId="0" borderId="0" xfId="0" applyFont="1" applyAlignment="1">
      <alignment horizontal="center"/>
    </xf>
    <xf numFmtId="0" fontId="38" fillId="0" borderId="0" xfId="0" applyFont="1" applyAlignment="1">
      <alignment horizontal="center"/>
    </xf>
    <xf numFmtId="4" fontId="7" fillId="0" borderId="0" xfId="0" applyNumberFormat="1" applyFont="1"/>
    <xf numFmtId="4" fontId="9" fillId="0" borderId="0" xfId="0" applyNumberFormat="1" applyFont="1"/>
    <xf numFmtId="178" fontId="13" fillId="0" borderId="0" xfId="0" applyNumberFormat="1" applyFont="1" applyAlignment="1">
      <alignment horizontal="right"/>
    </xf>
    <xf numFmtId="178" fontId="39" fillId="0" borderId="0" xfId="0" applyNumberFormat="1" applyFont="1" applyAlignment="1">
      <alignment horizontal="right"/>
    </xf>
    <xf numFmtId="1" fontId="7" fillId="0" borderId="0" xfId="0" applyNumberFormat="1" applyFont="1" applyAlignment="1">
      <alignment horizontal="center"/>
    </xf>
    <xf numFmtId="49" fontId="9" fillId="0" borderId="0" xfId="0" applyNumberFormat="1" applyFont="1" applyAlignment="1">
      <alignment horizontal="right"/>
    </xf>
    <xf numFmtId="179" fontId="5" fillId="0" borderId="0" xfId="0" applyNumberFormat="1" applyFont="1"/>
    <xf numFmtId="167" fontId="5" fillId="0" borderId="0" xfId="0" applyNumberFormat="1" applyFont="1"/>
    <xf numFmtId="167" fontId="44" fillId="0" borderId="0" xfId="4" applyNumberFormat="1" applyFont="1" applyAlignment="1">
      <alignment horizontal="right" vertical="center"/>
    </xf>
    <xf numFmtId="173" fontId="45" fillId="0" borderId="0" xfId="4" applyNumberFormat="1" applyFont="1" applyAlignment="1">
      <alignment vertical="center"/>
    </xf>
    <xf numFmtId="49" fontId="9" fillId="0" borderId="0" xfId="0" applyNumberFormat="1" applyFont="1" applyAlignment="1">
      <alignment horizontal="left"/>
    </xf>
    <xf numFmtId="0" fontId="13" fillId="0" borderId="0" xfId="0" applyFont="1" applyAlignment="1">
      <alignment horizontal="center"/>
    </xf>
    <xf numFmtId="167" fontId="9" fillId="0" borderId="0" xfId="0" applyNumberFormat="1" applyFont="1"/>
    <xf numFmtId="179" fontId="9" fillId="0" borderId="0" xfId="0" applyNumberFormat="1" applyFont="1" applyAlignment="1">
      <alignment horizontal="center"/>
    </xf>
    <xf numFmtId="167" fontId="9" fillId="0" borderId="0" xfId="0" applyNumberFormat="1" applyFont="1" applyAlignment="1">
      <alignment horizontal="center"/>
    </xf>
    <xf numFmtId="4" fontId="13" fillId="0" borderId="0" xfId="0" applyNumberFormat="1" applyFont="1" applyAlignment="1">
      <alignment horizontal="center"/>
    </xf>
    <xf numFmtId="49" fontId="13" fillId="0" borderId="0" xfId="0" applyNumberFormat="1" applyFont="1" applyAlignment="1">
      <alignment horizontal="center"/>
    </xf>
    <xf numFmtId="49" fontId="13" fillId="7" borderId="0" xfId="0" applyNumberFormat="1" applyFont="1" applyFill="1" applyAlignment="1">
      <alignment horizontal="left"/>
    </xf>
    <xf numFmtId="0" fontId="9" fillId="0" borderId="0" xfId="0" applyFont="1" applyAlignment="1">
      <alignment horizontal="left"/>
    </xf>
    <xf numFmtId="179" fontId="7" fillId="0" borderId="0" xfId="0" applyNumberFormat="1" applyFont="1"/>
    <xf numFmtId="167" fontId="7" fillId="0" borderId="0" xfId="0" applyNumberFormat="1" applyFont="1"/>
    <xf numFmtId="0" fontId="10" fillId="6" borderId="0" xfId="0" applyFont="1" applyFill="1"/>
    <xf numFmtId="0" fontId="49" fillId="0" borderId="1" xfId="4" applyFont="1" applyBorder="1" applyAlignment="1">
      <alignment horizontal="center" vertical="center"/>
    </xf>
    <xf numFmtId="0" fontId="46" fillId="0" borderId="0" xfId="0" applyFont="1" applyAlignment="1">
      <alignment horizontal="center"/>
    </xf>
    <xf numFmtId="185" fontId="7" fillId="0" borderId="0" xfId="0" applyNumberFormat="1" applyFont="1" applyAlignment="1">
      <alignment horizontal="right"/>
    </xf>
    <xf numFmtId="0" fontId="42" fillId="0" borderId="0" xfId="0" applyFont="1"/>
    <xf numFmtId="178" fontId="7" fillId="0" borderId="0" xfId="0" applyNumberFormat="1" applyFont="1"/>
    <xf numFmtId="0" fontId="7" fillId="0" borderId="0" xfId="0" applyFont="1" applyAlignment="1">
      <alignment horizontal="center" vertical="center"/>
    </xf>
    <xf numFmtId="177" fontId="50" fillId="0" borderId="0" xfId="0" applyNumberFormat="1" applyFont="1"/>
    <xf numFmtId="49" fontId="50" fillId="0" borderId="0" xfId="0" applyNumberFormat="1" applyFont="1"/>
    <xf numFmtId="0" fontId="50" fillId="0" borderId="0" xfId="0" applyFont="1"/>
    <xf numFmtId="0" fontId="50" fillId="0" borderId="0" xfId="4" applyFont="1"/>
    <xf numFmtId="0" fontId="51" fillId="0" borderId="0" xfId="0" applyFont="1"/>
    <xf numFmtId="167" fontId="40" fillId="0" borderId="0" xfId="4" applyNumberFormat="1" applyFont="1"/>
    <xf numFmtId="0" fontId="40" fillId="0" borderId="0" xfId="4" applyFont="1"/>
    <xf numFmtId="168" fontId="9" fillId="0" borderId="0" xfId="0" applyNumberFormat="1" applyFont="1" applyAlignment="1">
      <alignment horizontal="right"/>
    </xf>
    <xf numFmtId="187" fontId="9" fillId="0" borderId="0" xfId="0" applyNumberFormat="1" applyFont="1" applyAlignment="1">
      <alignment horizontal="right"/>
    </xf>
    <xf numFmtId="4" fontId="13" fillId="0" borderId="0" xfId="0" applyNumberFormat="1" applyFont="1"/>
    <xf numFmtId="178" fontId="17" fillId="0" borderId="0" xfId="0" applyNumberFormat="1" applyFont="1"/>
    <xf numFmtId="179" fontId="17" fillId="0" borderId="0" xfId="0" applyNumberFormat="1" applyFont="1"/>
    <xf numFmtId="167" fontId="17" fillId="0" borderId="0" xfId="0" applyNumberFormat="1" applyFont="1"/>
    <xf numFmtId="0" fontId="9" fillId="0" borderId="0" xfId="0" quotePrefix="1" applyFont="1" applyAlignment="1">
      <alignment horizontal="center"/>
    </xf>
    <xf numFmtId="0" fontId="20" fillId="0" borderId="0" xfId="4" applyFont="1" applyAlignment="1">
      <alignment horizontal="right"/>
    </xf>
    <xf numFmtId="179" fontId="5" fillId="0" borderId="0" xfId="0" applyNumberFormat="1" applyFont="1" applyAlignment="1">
      <alignment horizontal="center"/>
    </xf>
    <xf numFmtId="167" fontId="5" fillId="0" borderId="0" xfId="0" applyNumberFormat="1" applyFont="1" applyAlignment="1">
      <alignment horizontal="center"/>
    </xf>
    <xf numFmtId="178" fontId="35" fillId="0" borderId="0" xfId="0" applyNumberFormat="1" applyFont="1" applyAlignment="1">
      <alignment horizontal="right"/>
    </xf>
    <xf numFmtId="178" fontId="35" fillId="0" borderId="0" xfId="0" applyNumberFormat="1" applyFont="1"/>
    <xf numFmtId="4" fontId="35" fillId="0" borderId="0" xfId="0" applyNumberFormat="1" applyFont="1" applyAlignment="1">
      <alignment horizontal="right"/>
    </xf>
    <xf numFmtId="167" fontId="35" fillId="0" borderId="0" xfId="5" applyNumberFormat="1" applyFont="1" applyFill="1" applyBorder="1" applyAlignment="1" applyProtection="1">
      <alignment horizontal="right"/>
    </xf>
    <xf numFmtId="0" fontId="5" fillId="0" borderId="0" xfId="0" applyFont="1" applyAlignment="1">
      <alignment horizontal="left"/>
    </xf>
    <xf numFmtId="178" fontId="17" fillId="0" borderId="0" xfId="0" applyNumberFormat="1" applyFont="1" applyAlignment="1">
      <alignment horizontal="center"/>
    </xf>
    <xf numFmtId="4" fontId="17" fillId="0" borderId="0" xfId="0" applyNumberFormat="1" applyFont="1" applyAlignment="1">
      <alignment horizontal="center"/>
    </xf>
    <xf numFmtId="1" fontId="17" fillId="0" borderId="0" xfId="0" applyNumberFormat="1" applyFont="1" applyAlignment="1">
      <alignment horizontal="center"/>
    </xf>
    <xf numFmtId="49" fontId="17" fillId="0" borderId="0" xfId="0" applyNumberFormat="1" applyFont="1" applyAlignment="1">
      <alignment horizontal="center"/>
    </xf>
    <xf numFmtId="49" fontId="17" fillId="0" borderId="12" xfId="0" applyNumberFormat="1" applyFont="1" applyBorder="1" applyAlignment="1">
      <alignment horizontal="center" vertical="center" wrapText="1"/>
    </xf>
    <xf numFmtId="0" fontId="17" fillId="0" borderId="12" xfId="0" applyFont="1" applyBorder="1" applyAlignment="1">
      <alignment horizontal="left" vertical="center" wrapText="1"/>
    </xf>
    <xf numFmtId="0" fontId="9" fillId="0" borderId="12" xfId="0" applyFont="1" applyBorder="1"/>
    <xf numFmtId="178" fontId="9" fillId="0" borderId="12" xfId="0" applyNumberFormat="1" applyFont="1" applyBorder="1"/>
    <xf numFmtId="49" fontId="17" fillId="0" borderId="12" xfId="0" quotePrefix="1" applyNumberFormat="1" applyFont="1" applyBorder="1" applyAlignment="1">
      <alignment horizontal="center" vertical="center" wrapText="1"/>
    </xf>
    <xf numFmtId="49" fontId="53" fillId="0" borderId="0" xfId="0" applyNumberFormat="1" applyFont="1" applyAlignment="1">
      <alignment horizontal="left"/>
    </xf>
    <xf numFmtId="1" fontId="13" fillId="0" borderId="0" xfId="0" applyNumberFormat="1" applyFont="1" applyAlignment="1">
      <alignment horizontal="center"/>
    </xf>
    <xf numFmtId="167" fontId="49" fillId="0" borderId="0" xfId="1" applyNumberFormat="1" applyFont="1" applyFill="1" applyBorder="1" applyAlignment="1" applyProtection="1">
      <alignment horizontal="center"/>
    </xf>
    <xf numFmtId="10" fontId="17" fillId="0" borderId="0" xfId="0" applyNumberFormat="1" applyFont="1" applyAlignment="1">
      <alignment horizontal="center"/>
    </xf>
    <xf numFmtId="0" fontId="17" fillId="0" borderId="0" xfId="0" applyFont="1" applyAlignment="1">
      <alignment horizontal="right"/>
    </xf>
    <xf numFmtId="177" fontId="16" fillId="0" borderId="0" xfId="0" applyNumberFormat="1" applyFont="1" applyAlignment="1">
      <alignment horizontal="right"/>
    </xf>
    <xf numFmtId="177" fontId="17" fillId="0" borderId="0" xfId="1" applyNumberFormat="1" applyFont="1" applyBorder="1" applyAlignment="1" applyProtection="1">
      <alignment horizontal="left" vertical="center"/>
    </xf>
    <xf numFmtId="177" fontId="17" fillId="0" borderId="0" xfId="0" applyNumberFormat="1" applyFont="1" applyAlignment="1">
      <alignment horizontal="right"/>
    </xf>
    <xf numFmtId="177" fontId="16" fillId="0" borderId="0" xfId="1" applyNumberFormat="1" applyFont="1" applyBorder="1" applyAlignment="1" applyProtection="1">
      <alignment horizontal="left" vertical="center"/>
    </xf>
    <xf numFmtId="177" fontId="17" fillId="0" borderId="0" xfId="0" applyNumberFormat="1" applyFont="1"/>
    <xf numFmtId="49" fontId="17" fillId="0" borderId="0" xfId="0" applyNumberFormat="1" applyFont="1"/>
    <xf numFmtId="173" fontId="48" fillId="0" borderId="0" xfId="4" applyNumberFormat="1" applyFont="1" applyAlignment="1">
      <alignment horizontal="center" vertical="center"/>
    </xf>
    <xf numFmtId="0" fontId="9" fillId="0" borderId="0" xfId="0" applyFont="1" applyAlignment="1">
      <alignment vertical="top"/>
    </xf>
    <xf numFmtId="0" fontId="47" fillId="0" borderId="0" xfId="3" applyFont="1" applyAlignment="1">
      <alignment horizontal="left" vertical="center" wrapText="1"/>
    </xf>
    <xf numFmtId="0" fontId="54" fillId="0" borderId="0" xfId="6" applyFont="1" applyAlignment="1">
      <alignment horizontal="right"/>
    </xf>
    <xf numFmtId="168" fontId="54" fillId="0" borderId="5" xfId="6" applyNumberFormat="1" applyFont="1" applyBorder="1" applyAlignment="1">
      <alignment horizontal="center"/>
    </xf>
    <xf numFmtId="0" fontId="7" fillId="0" borderId="0" xfId="6" applyFont="1" applyAlignment="1">
      <alignment horizontal="right"/>
    </xf>
    <xf numFmtId="0" fontId="9" fillId="0" borderId="0" xfId="6" applyFont="1" applyAlignment="1">
      <alignment horizontal="center"/>
    </xf>
    <xf numFmtId="170" fontId="9" fillId="0" borderId="0" xfId="6" applyNumberFormat="1" applyFont="1"/>
    <xf numFmtId="0" fontId="9" fillId="0" borderId="0" xfId="6" applyFont="1"/>
    <xf numFmtId="170" fontId="9" fillId="0" borderId="4" xfId="6" applyNumberFormat="1" applyFont="1" applyBorder="1" applyAlignment="1">
      <alignment horizontal="center"/>
    </xf>
    <xf numFmtId="170" fontId="9" fillId="0" borderId="5" xfId="6" applyNumberFormat="1" applyFont="1" applyBorder="1" applyAlignment="1">
      <alignment horizontal="center"/>
    </xf>
    <xf numFmtId="0" fontId="7" fillId="0" borderId="0" xfId="6" applyFont="1" applyAlignment="1">
      <alignment horizontal="right" wrapText="1"/>
    </xf>
    <xf numFmtId="171" fontId="9" fillId="0" borderId="0" xfId="3" applyNumberFormat="1" applyFont="1" applyAlignment="1">
      <alignment horizontal="right" vertical="center"/>
    </xf>
    <xf numFmtId="2" fontId="9" fillId="0" borderId="0" xfId="0" applyNumberFormat="1" applyFont="1" applyAlignment="1">
      <alignment horizontal="left" wrapText="1"/>
    </xf>
    <xf numFmtId="49" fontId="17" fillId="0" borderId="0" xfId="4" applyNumberFormat="1" applyFont="1" applyAlignment="1">
      <alignment horizontal="center"/>
    </xf>
    <xf numFmtId="185" fontId="50" fillId="0" borderId="0" xfId="5" applyNumberFormat="1" applyFont="1" applyBorder="1" applyProtection="1"/>
    <xf numFmtId="185" fontId="17" fillId="0" borderId="0" xfId="5" applyNumberFormat="1" applyFont="1" applyBorder="1" applyProtection="1"/>
    <xf numFmtId="0" fontId="9" fillId="0" borderId="0" xfId="0" applyFont="1" applyAlignment="1">
      <alignment vertical="top" wrapText="1"/>
    </xf>
    <xf numFmtId="49" fontId="38" fillId="0" borderId="0" xfId="0" applyNumberFormat="1" applyFont="1" applyAlignment="1">
      <alignment horizontal="center"/>
    </xf>
    <xf numFmtId="0" fontId="9" fillId="7" borderId="0" xfId="0" applyFont="1" applyFill="1" applyAlignment="1">
      <alignment horizontal="center"/>
    </xf>
    <xf numFmtId="0" fontId="7" fillId="0" borderId="0" xfId="0" applyFont="1" applyAlignment="1">
      <alignment horizontal="left"/>
    </xf>
    <xf numFmtId="49" fontId="7" fillId="0" borderId="0" xfId="0" applyNumberFormat="1" applyFont="1"/>
    <xf numFmtId="2" fontId="7" fillId="0" borderId="0" xfId="0" applyNumberFormat="1" applyFont="1" applyAlignment="1">
      <alignment horizontal="right"/>
    </xf>
    <xf numFmtId="164" fontId="7" fillId="0" borderId="0" xfId="5" applyFont="1" applyFill="1" applyBorder="1" applyAlignment="1" applyProtection="1">
      <alignment horizontal="right"/>
    </xf>
    <xf numFmtId="164" fontId="9" fillId="0" borderId="0" xfId="5" applyFont="1" applyFill="1" applyBorder="1" applyAlignment="1" applyProtection="1">
      <alignment horizontal="right"/>
    </xf>
    <xf numFmtId="3" fontId="9" fillId="0" borderId="0" xfId="0" applyNumberFormat="1" applyFont="1" applyAlignment="1">
      <alignment horizontal="center"/>
    </xf>
    <xf numFmtId="183" fontId="9" fillId="0" borderId="0" xfId="0" applyNumberFormat="1" applyFont="1" applyAlignment="1">
      <alignment horizontal="center"/>
    </xf>
    <xf numFmtId="2" fontId="9" fillId="0" borderId="0" xfId="0" applyNumberFormat="1" applyFont="1" applyAlignment="1">
      <alignment horizontal="center"/>
    </xf>
    <xf numFmtId="2" fontId="7" fillId="0" borderId="0" xfId="0" applyNumberFormat="1" applyFont="1" applyAlignment="1">
      <alignment horizontal="center"/>
    </xf>
    <xf numFmtId="2" fontId="7" fillId="0" borderId="0" xfId="0" applyNumberFormat="1" applyFont="1" applyAlignment="1">
      <alignment horizontal="left"/>
    </xf>
    <xf numFmtId="178" fontId="7" fillId="0" borderId="0" xfId="0" applyNumberFormat="1" applyFont="1" applyAlignment="1">
      <alignment horizontal="left"/>
    </xf>
    <xf numFmtId="2" fontId="7" fillId="0" borderId="0" xfId="0" applyNumberFormat="1" applyFont="1"/>
    <xf numFmtId="178" fontId="7" fillId="0" borderId="0" xfId="0" applyNumberFormat="1" applyFont="1" applyAlignment="1">
      <alignment horizontal="center"/>
    </xf>
    <xf numFmtId="4" fontId="9" fillId="0" borderId="0" xfId="0" applyNumberFormat="1" applyFont="1" applyAlignment="1">
      <alignment horizontal="left"/>
    </xf>
    <xf numFmtId="164" fontId="7" fillId="0" borderId="0" xfId="5" applyFont="1" applyFill="1" applyBorder="1" applyProtection="1"/>
    <xf numFmtId="164" fontId="9" fillId="0" borderId="0" xfId="5" applyFont="1" applyFill="1" applyBorder="1" applyProtection="1"/>
    <xf numFmtId="0" fontId="57" fillId="0" borderId="0" xfId="0" applyFont="1" applyAlignment="1">
      <alignment horizontal="center"/>
    </xf>
    <xf numFmtId="4" fontId="57" fillId="0" borderId="0" xfId="0" applyNumberFormat="1" applyFont="1" applyAlignment="1">
      <alignment horizontal="center"/>
    </xf>
    <xf numFmtId="167" fontId="17" fillId="0" borderId="0" xfId="1" applyNumberFormat="1" applyFont="1" applyFill="1" applyBorder="1" applyAlignment="1" applyProtection="1">
      <alignment horizontal="center"/>
    </xf>
    <xf numFmtId="10" fontId="17" fillId="0" borderId="0" xfId="0" applyNumberFormat="1" applyFont="1"/>
    <xf numFmtId="0" fontId="16" fillId="0" borderId="0" xfId="0" applyFont="1"/>
    <xf numFmtId="0" fontId="52" fillId="0" borderId="1" xfId="4" applyFont="1" applyBorder="1" applyAlignment="1">
      <alignment horizontal="center" vertical="center"/>
    </xf>
    <xf numFmtId="49" fontId="15" fillId="0" borderId="0" xfId="0" applyNumberFormat="1" applyFont="1" applyAlignment="1">
      <alignment horizontal="left"/>
    </xf>
    <xf numFmtId="0" fontId="60" fillId="9" borderId="0" xfId="6" applyFont="1" applyFill="1" applyAlignment="1">
      <alignment horizontal="left" vertical="top" wrapText="1"/>
    </xf>
    <xf numFmtId="0" fontId="2" fillId="0" borderId="0" xfId="6" applyFont="1"/>
    <xf numFmtId="0" fontId="60" fillId="9" borderId="0" xfId="6" applyFont="1" applyFill="1" applyAlignment="1">
      <alignment horizontal="left"/>
    </xf>
    <xf numFmtId="4" fontId="0" fillId="0" borderId="0" xfId="0" applyNumberFormat="1"/>
    <xf numFmtId="10" fontId="65" fillId="0" borderId="0" xfId="7" applyNumberFormat="1" applyFont="1" applyAlignment="1">
      <alignment vertical="center"/>
    </xf>
    <xf numFmtId="0" fontId="66" fillId="0" borderId="0" xfId="7" applyFont="1" applyAlignment="1">
      <alignment vertical="center"/>
    </xf>
    <xf numFmtId="0" fontId="65" fillId="0" borderId="0" xfId="7" applyFont="1" applyAlignment="1">
      <alignment vertical="center"/>
    </xf>
    <xf numFmtId="10" fontId="64" fillId="0" borderId="0" xfId="7" applyNumberFormat="1" applyFont="1" applyAlignment="1">
      <alignment vertical="center"/>
    </xf>
    <xf numFmtId="0" fontId="67" fillId="0" borderId="0" xfId="7" applyFont="1" applyAlignment="1">
      <alignment horizontal="right"/>
    </xf>
    <xf numFmtId="0" fontId="68" fillId="0" borderId="0" xfId="7" applyFont="1" applyAlignment="1">
      <alignment horizontal="right"/>
    </xf>
    <xf numFmtId="188" fontId="68" fillId="0" borderId="0" xfId="7" applyNumberFormat="1" applyFont="1" applyAlignment="1">
      <alignment horizontal="right"/>
    </xf>
    <xf numFmtId="0" fontId="64" fillId="0" borderId="0" xfId="7" applyFont="1" applyAlignment="1">
      <alignment vertical="center"/>
    </xf>
    <xf numFmtId="0" fontId="69" fillId="0" borderId="0" xfId="7" applyFont="1" applyAlignment="1">
      <alignment horizontal="left" vertical="center"/>
    </xf>
    <xf numFmtId="44" fontId="69" fillId="0" borderId="0" xfId="8" applyFont="1" applyAlignment="1" applyProtection="1">
      <alignment horizontal="left" vertical="center"/>
    </xf>
    <xf numFmtId="44" fontId="64" fillId="0" borderId="0" xfId="8" applyFont="1" applyAlignment="1" applyProtection="1">
      <alignment vertical="center"/>
    </xf>
    <xf numFmtId="167" fontId="64" fillId="0" borderId="0" xfId="7" applyNumberFormat="1" applyFont="1" applyAlignment="1">
      <alignment vertical="center"/>
    </xf>
    <xf numFmtId="0" fontId="70" fillId="0" borderId="0" xfId="7" applyFont="1"/>
    <xf numFmtId="10" fontId="66" fillId="0" borderId="0" xfId="7" applyNumberFormat="1" applyFont="1"/>
    <xf numFmtId="44" fontId="70" fillId="14" borderId="0" xfId="8" applyFont="1" applyFill="1" applyAlignment="1" applyProtection="1">
      <alignment horizontal="center" vertical="center"/>
    </xf>
    <xf numFmtId="44" fontId="74" fillId="0" borderId="0" xfId="8" applyFont="1" applyAlignment="1" applyProtection="1">
      <alignment vertical="center"/>
    </xf>
    <xf numFmtId="44" fontId="74" fillId="0" borderId="0" xfId="8" applyFont="1" applyAlignment="1" applyProtection="1">
      <alignment horizontal="left" vertical="center"/>
    </xf>
    <xf numFmtId="44" fontId="74" fillId="0" borderId="0" xfId="8" applyFont="1" applyAlignment="1" applyProtection="1">
      <alignment vertical="top"/>
    </xf>
    <xf numFmtId="0" fontId="67" fillId="0" borderId="0" xfId="4" applyFont="1" applyAlignment="1">
      <alignment vertical="center"/>
    </xf>
    <xf numFmtId="0" fontId="71" fillId="0" borderId="0" xfId="7" applyFont="1" applyAlignment="1">
      <alignment horizontal="center" vertical="center" wrapText="1"/>
    </xf>
    <xf numFmtId="10" fontId="70" fillId="0" borderId="0" xfId="7" applyNumberFormat="1" applyFont="1" applyAlignment="1">
      <alignment horizontal="center" vertical="center" wrapText="1"/>
    </xf>
    <xf numFmtId="0" fontId="65" fillId="0" borderId="0" xfId="7" applyFont="1" applyAlignment="1">
      <alignment horizontal="right"/>
    </xf>
    <xf numFmtId="185" fontId="70" fillId="0" borderId="0" xfId="4" applyNumberFormat="1" applyFont="1" applyAlignment="1">
      <alignment horizontal="right" vertical="center"/>
    </xf>
    <xf numFmtId="10" fontId="70" fillId="0" borderId="0" xfId="4" applyNumberFormat="1" applyFont="1" applyAlignment="1">
      <alignment horizontal="right" vertical="center"/>
    </xf>
    <xf numFmtId="188" fontId="65" fillId="0" borderId="0" xfId="7" applyNumberFormat="1" applyFont="1" applyAlignment="1">
      <alignment vertical="center"/>
    </xf>
    <xf numFmtId="185" fontId="67" fillId="18" borderId="0" xfId="7" applyNumberFormat="1" applyFont="1" applyFill="1" applyAlignment="1">
      <alignment horizontal="right" vertical="center"/>
    </xf>
    <xf numFmtId="192" fontId="76" fillId="0" borderId="16" xfId="7" applyNumberFormat="1" applyFont="1" applyBorder="1" applyAlignment="1" applyProtection="1">
      <alignment horizontal="right" vertical="center"/>
      <protection locked="0"/>
    </xf>
    <xf numFmtId="10" fontId="67" fillId="18" borderId="0" xfId="7" applyNumberFormat="1" applyFont="1" applyFill="1" applyAlignment="1">
      <alignment horizontal="right" vertical="center"/>
    </xf>
    <xf numFmtId="0" fontId="66" fillId="0" borderId="0" xfId="7" applyFont="1"/>
    <xf numFmtId="188" fontId="66" fillId="0" borderId="0" xfId="7" applyNumberFormat="1" applyFont="1"/>
    <xf numFmtId="2" fontId="66" fillId="0" borderId="0" xfId="7" applyNumberFormat="1" applyFont="1"/>
    <xf numFmtId="2" fontId="66" fillId="0" borderId="0" xfId="7" applyNumberFormat="1" applyFont="1" applyAlignment="1">
      <alignment vertical="center"/>
    </xf>
    <xf numFmtId="10" fontId="70" fillId="0" borderId="0" xfId="7" applyNumberFormat="1" applyFont="1" applyAlignment="1">
      <alignment vertical="top"/>
    </xf>
    <xf numFmtId="0" fontId="70" fillId="0" borderId="0" xfId="7" applyFont="1" applyAlignment="1">
      <alignment vertical="top"/>
    </xf>
    <xf numFmtId="188" fontId="70" fillId="0" borderId="0" xfId="7" applyNumberFormat="1" applyFont="1" applyAlignment="1">
      <alignment horizontal="center" vertical="top" wrapText="1"/>
    </xf>
    <xf numFmtId="0" fontId="66" fillId="0" borderId="17" xfId="7" applyFont="1" applyBorder="1" applyAlignment="1">
      <alignment horizontal="center" vertical="center"/>
    </xf>
    <xf numFmtId="10" fontId="66" fillId="0" borderId="18" xfId="7" applyNumberFormat="1" applyFont="1" applyBorder="1" applyAlignment="1">
      <alignment vertical="center"/>
    </xf>
    <xf numFmtId="185" fontId="70" fillId="0" borderId="0" xfId="7" applyNumberFormat="1" applyFont="1" applyAlignment="1">
      <alignment horizontal="right" vertical="center"/>
    </xf>
    <xf numFmtId="10" fontId="70" fillId="0" borderId="0" xfId="7" applyNumberFormat="1" applyFont="1" applyAlignment="1">
      <alignment horizontal="right" vertical="center"/>
    </xf>
    <xf numFmtId="0" fontId="67" fillId="0" borderId="0" xfId="4" applyFont="1" applyAlignment="1">
      <alignment horizontal="right" vertical="center"/>
    </xf>
    <xf numFmtId="185" fontId="67" fillId="0" borderId="0" xfId="4" applyNumberFormat="1" applyFont="1" applyAlignment="1">
      <alignment horizontal="right" vertical="center"/>
    </xf>
    <xf numFmtId="10" fontId="67" fillId="0" borderId="0" xfId="4" applyNumberFormat="1" applyFont="1" applyAlignment="1">
      <alignment horizontal="right" vertical="center"/>
    </xf>
    <xf numFmtId="185" fontId="70" fillId="18" borderId="0" xfId="7" applyNumberFormat="1" applyFont="1" applyFill="1" applyAlignment="1">
      <alignment horizontal="right" vertical="center"/>
    </xf>
    <xf numFmtId="10" fontId="66" fillId="0" borderId="19" xfId="7" applyNumberFormat="1" applyFont="1" applyBorder="1"/>
    <xf numFmtId="0" fontId="66" fillId="0" borderId="19" xfId="7" applyFont="1" applyBorder="1" applyAlignment="1">
      <alignment horizontal="center" vertical="center"/>
    </xf>
    <xf numFmtId="10" fontId="66" fillId="0" borderId="20" xfId="7" applyNumberFormat="1" applyFont="1" applyBorder="1" applyAlignment="1">
      <alignment vertical="center"/>
    </xf>
    <xf numFmtId="185" fontId="67" fillId="0" borderId="0" xfId="7" applyNumberFormat="1" applyFont="1" applyAlignment="1">
      <alignment horizontal="right" vertical="center"/>
    </xf>
    <xf numFmtId="10" fontId="67" fillId="0" borderId="0" xfId="7" applyNumberFormat="1" applyFont="1" applyAlignment="1">
      <alignment horizontal="right" vertical="center"/>
    </xf>
    <xf numFmtId="190" fontId="76" fillId="0" borderId="14" xfId="4" applyNumberFormat="1" applyFont="1" applyBorder="1" applyAlignment="1" applyProtection="1">
      <alignment horizontal="right" vertical="center"/>
      <protection locked="0"/>
    </xf>
    <xf numFmtId="44" fontId="67" fillId="15" borderId="21" xfId="8" applyFont="1" applyFill="1" applyBorder="1" applyAlignment="1" applyProtection="1">
      <alignment horizontal="right" vertical="center"/>
    </xf>
    <xf numFmtId="190" fontId="67" fillId="15" borderId="22" xfId="4" applyNumberFormat="1" applyFont="1" applyFill="1" applyBorder="1" applyAlignment="1">
      <alignment horizontal="right" vertical="center"/>
    </xf>
    <xf numFmtId="185" fontId="80" fillId="0" borderId="0" xfId="7" applyNumberFormat="1" applyFont="1" applyAlignment="1">
      <alignment horizontal="right" vertical="center"/>
    </xf>
    <xf numFmtId="10" fontId="77" fillId="0" borderId="0" xfId="9" applyNumberFormat="1" applyFont="1" applyAlignment="1" applyProtection="1">
      <alignment horizontal="center" vertical="center"/>
    </xf>
    <xf numFmtId="44" fontId="70" fillId="0" borderId="0" xfId="8" applyFont="1" applyAlignment="1" applyProtection="1">
      <alignment vertical="center"/>
    </xf>
    <xf numFmtId="44" fontId="81" fillId="0" borderId="0" xfId="8" applyFont="1" applyAlignment="1" applyProtection="1">
      <alignment vertical="center"/>
    </xf>
    <xf numFmtId="167" fontId="65" fillId="0" borderId="0" xfId="7" applyNumberFormat="1" applyFont="1" applyAlignment="1">
      <alignment vertical="center"/>
    </xf>
    <xf numFmtId="0" fontId="70" fillId="0" borderId="0" xfId="4" applyFont="1" applyAlignment="1">
      <alignment horizontal="right" vertical="center"/>
    </xf>
    <xf numFmtId="190" fontId="70" fillId="16" borderId="0" xfId="4" applyNumberFormat="1" applyFont="1" applyFill="1" applyAlignment="1">
      <alignment vertical="center"/>
    </xf>
    <xf numFmtId="0" fontId="67" fillId="0" borderId="0" xfId="7" applyFont="1" applyAlignment="1">
      <alignment vertical="center"/>
    </xf>
    <xf numFmtId="167" fontId="66" fillId="0" borderId="0" xfId="7" applyNumberFormat="1" applyFont="1" applyAlignment="1">
      <alignment vertical="center"/>
    </xf>
    <xf numFmtId="167" fontId="82" fillId="16" borderId="0" xfId="7" applyNumberFormat="1" applyFont="1" applyFill="1" applyAlignment="1">
      <alignment vertical="center"/>
    </xf>
    <xf numFmtId="44" fontId="67" fillId="0" borderId="0" xfId="8" applyFont="1" applyAlignment="1" applyProtection="1">
      <alignment vertical="center"/>
    </xf>
    <xf numFmtId="0" fontId="83" fillId="0" borderId="0" xfId="7" applyFont="1" applyAlignment="1">
      <alignment vertical="center"/>
    </xf>
    <xf numFmtId="0" fontId="84" fillId="0" borderId="0" xfId="7" applyFont="1" applyAlignment="1">
      <alignment vertical="center"/>
    </xf>
    <xf numFmtId="167" fontId="83" fillId="0" borderId="0" xfId="7" applyNumberFormat="1" applyFont="1" applyAlignment="1">
      <alignment vertical="center"/>
    </xf>
    <xf numFmtId="0" fontId="85" fillId="0" borderId="0" xfId="7" applyFont="1" applyAlignment="1">
      <alignment vertical="center" wrapText="1"/>
    </xf>
    <xf numFmtId="0" fontId="88" fillId="0" borderId="0" xfId="7" applyFont="1" applyAlignment="1">
      <alignment vertical="center"/>
    </xf>
    <xf numFmtId="167" fontId="88" fillId="0" borderId="0" xfId="7" applyNumberFormat="1" applyFont="1" applyAlignment="1">
      <alignment vertical="center"/>
    </xf>
    <xf numFmtId="10" fontId="83" fillId="0" borderId="0" xfId="7" applyNumberFormat="1" applyFont="1" applyAlignment="1">
      <alignment vertical="center"/>
    </xf>
    <xf numFmtId="167" fontId="90" fillId="0" borderId="0" xfId="7" applyNumberFormat="1" applyFont="1" applyAlignment="1">
      <alignment vertical="center"/>
    </xf>
    <xf numFmtId="44" fontId="93" fillId="0" borderId="0" xfId="8" applyFont="1" applyAlignment="1" applyProtection="1">
      <alignment horizontal="center" vertical="center"/>
    </xf>
    <xf numFmtId="0" fontId="64" fillId="0" borderId="0" xfId="7" applyFont="1" applyAlignment="1">
      <alignment horizontal="center" vertical="center"/>
    </xf>
    <xf numFmtId="44" fontId="94" fillId="16" borderId="0" xfId="8" applyFont="1" applyFill="1" applyAlignment="1" applyProtection="1">
      <alignment vertical="center"/>
    </xf>
    <xf numFmtId="0" fontId="97" fillId="0" borderId="0" xfId="7" applyFont="1" applyAlignment="1">
      <alignment vertical="top" wrapText="1"/>
    </xf>
    <xf numFmtId="10" fontId="98" fillId="0" borderId="0" xfId="7" applyNumberFormat="1" applyFont="1" applyAlignment="1">
      <alignment vertical="center"/>
    </xf>
    <xf numFmtId="0" fontId="99" fillId="0" borderId="0" xfId="7" applyFont="1" applyAlignment="1">
      <alignment vertical="center"/>
    </xf>
    <xf numFmtId="0" fontId="98" fillId="0" borderId="0" xfId="7" applyFont="1" applyAlignment="1">
      <alignment vertical="center"/>
    </xf>
    <xf numFmtId="10" fontId="100" fillId="0" borderId="0" xfId="7" applyNumberFormat="1" applyFont="1" applyAlignment="1">
      <alignment vertical="center"/>
    </xf>
    <xf numFmtId="0" fontId="101" fillId="0" borderId="0" xfId="7" applyFont="1" applyAlignment="1">
      <alignment horizontal="right"/>
    </xf>
    <xf numFmtId="0" fontId="102" fillId="0" borderId="0" xfId="7" applyFont="1" applyAlignment="1">
      <alignment horizontal="right"/>
    </xf>
    <xf numFmtId="188" fontId="102" fillId="0" borderId="0" xfId="7" applyNumberFormat="1" applyFont="1" applyAlignment="1">
      <alignment horizontal="right"/>
    </xf>
    <xf numFmtId="0" fontId="100" fillId="0" borderId="0" xfId="7" applyFont="1" applyAlignment="1">
      <alignment vertical="center"/>
    </xf>
    <xf numFmtId="0" fontId="104" fillId="0" borderId="0" xfId="6" applyFont="1"/>
    <xf numFmtId="0" fontId="96" fillId="0" borderId="0" xfId="11" applyFont="1" applyAlignment="1">
      <alignment horizontal="right"/>
    </xf>
    <xf numFmtId="0" fontId="96" fillId="0" borderId="0" xfId="11" applyFont="1"/>
    <xf numFmtId="0" fontId="95" fillId="9" borderId="21" xfId="11" applyFont="1" applyFill="1" applyBorder="1" applyAlignment="1">
      <alignment horizontal="center" vertical="top"/>
    </xf>
    <xf numFmtId="0" fontId="96" fillId="0" borderId="0" xfId="11" applyFont="1" applyAlignment="1">
      <alignment horizontal="left"/>
    </xf>
    <xf numFmtId="0" fontId="107" fillId="0" borderId="0" xfId="11" applyFont="1" applyAlignment="1">
      <alignment horizontal="center"/>
    </xf>
    <xf numFmtId="0" fontId="96" fillId="0" borderId="0" xfId="11" applyFont="1" applyAlignment="1">
      <alignment horizontal="center"/>
    </xf>
    <xf numFmtId="0" fontId="107" fillId="0" borderId="0" xfId="11" applyFont="1"/>
    <xf numFmtId="167" fontId="101" fillId="0" borderId="0" xfId="7" applyNumberFormat="1" applyFont="1" applyAlignment="1">
      <alignment vertical="center"/>
    </xf>
    <xf numFmtId="0" fontId="96" fillId="0" borderId="0" xfId="11" applyFont="1" applyAlignment="1">
      <alignment horizontal="right" vertical="center"/>
    </xf>
    <xf numFmtId="0" fontId="96" fillId="0" borderId="0" xfId="11" applyFont="1" applyAlignment="1">
      <alignment horizontal="center" vertical="center"/>
    </xf>
    <xf numFmtId="3" fontId="110" fillId="0" borderId="27" xfId="12" applyNumberFormat="1" applyFont="1" applyFill="1" applyBorder="1" applyAlignment="1" applyProtection="1">
      <alignment horizontal="center" shrinkToFit="1"/>
      <protection locked="0"/>
    </xf>
    <xf numFmtId="167" fontId="110" fillId="0" borderId="28" xfId="12" applyNumberFormat="1" applyFont="1" applyFill="1" applyBorder="1" applyAlignment="1" applyProtection="1">
      <alignment horizontal="center" shrinkToFit="1"/>
      <protection locked="0"/>
    </xf>
    <xf numFmtId="0" fontId="110" fillId="0" borderId="27" xfId="11" applyFont="1" applyBorder="1" applyAlignment="1" applyProtection="1">
      <alignment shrinkToFit="1"/>
      <protection locked="0"/>
    </xf>
    <xf numFmtId="0" fontId="110" fillId="0" borderId="29" xfId="12" applyNumberFormat="1" applyFont="1" applyFill="1" applyBorder="1" applyAlignment="1" applyProtection="1">
      <alignment horizontal="center" shrinkToFit="1"/>
      <protection locked="0"/>
    </xf>
    <xf numFmtId="167" fontId="110" fillId="0" borderId="30" xfId="12" applyNumberFormat="1" applyFont="1" applyFill="1" applyBorder="1" applyAlignment="1" applyProtection="1">
      <alignment horizontal="center" shrinkToFit="1"/>
      <protection locked="0"/>
    </xf>
    <xf numFmtId="185" fontId="110" fillId="0" borderId="31" xfId="12" applyNumberFormat="1" applyFont="1" applyFill="1" applyBorder="1" applyAlignment="1" applyProtection="1">
      <alignment horizontal="center" shrinkToFit="1"/>
      <protection locked="0"/>
    </xf>
    <xf numFmtId="196" fontId="110" fillId="0" borderId="28" xfId="12" applyNumberFormat="1" applyFont="1" applyFill="1" applyBorder="1" applyAlignment="1" applyProtection="1">
      <alignment horizontal="center" shrinkToFit="1"/>
      <protection locked="0"/>
    </xf>
    <xf numFmtId="0" fontId="110" fillId="0" borderId="32" xfId="11" applyFont="1" applyBorder="1" applyAlignment="1" applyProtection="1">
      <alignment shrinkToFit="1"/>
      <protection locked="0"/>
    </xf>
    <xf numFmtId="185" fontId="110" fillId="0" borderId="29" xfId="8" applyNumberFormat="1" applyFont="1" applyFill="1" applyBorder="1" applyAlignment="1" applyProtection="1">
      <alignment horizontal="center" shrinkToFit="1"/>
      <protection locked="0"/>
    </xf>
    <xf numFmtId="196" fontId="110" fillId="0" borderId="30" xfId="12" applyNumberFormat="1" applyFont="1" applyFill="1" applyBorder="1" applyAlignment="1" applyProtection="1">
      <alignment horizontal="center" shrinkToFit="1"/>
      <protection locked="0"/>
    </xf>
    <xf numFmtId="185" fontId="96" fillId="0" borderId="0" xfId="11" applyNumberFormat="1" applyFont="1"/>
    <xf numFmtId="0" fontId="114" fillId="23" borderId="6" xfId="7" applyFont="1" applyFill="1" applyBorder="1" applyAlignment="1">
      <alignment vertical="top" wrapText="1"/>
    </xf>
    <xf numFmtId="0" fontId="81" fillId="0" borderId="0" xfId="6" applyFont="1"/>
    <xf numFmtId="0" fontId="114" fillId="23" borderId="13" xfId="7" applyFont="1" applyFill="1" applyBorder="1" applyAlignment="1">
      <alignment vertical="top" wrapText="1"/>
    </xf>
    <xf numFmtId="44" fontId="87" fillId="0" borderId="0" xfId="8" applyFont="1" applyAlignment="1" applyProtection="1">
      <alignment vertical="center"/>
    </xf>
    <xf numFmtId="44" fontId="70" fillId="0" borderId="0" xfId="8" applyFont="1" applyAlignment="1" applyProtection="1">
      <alignment horizontal="center" vertical="center"/>
    </xf>
    <xf numFmtId="10" fontId="66" fillId="0" borderId="0" xfId="7" applyNumberFormat="1" applyFont="1" applyAlignment="1">
      <alignment vertical="center"/>
    </xf>
    <xf numFmtId="10" fontId="70" fillId="0" borderId="0" xfId="7" applyNumberFormat="1" applyFont="1"/>
    <xf numFmtId="0" fontId="70" fillId="0" borderId="33" xfId="7" applyFont="1" applyBorder="1" applyAlignment="1">
      <alignment horizontal="center" vertical="center" wrapText="1"/>
    </xf>
    <xf numFmtId="44" fontId="70" fillId="0" borderId="33" xfId="8" applyFont="1" applyBorder="1" applyAlignment="1" applyProtection="1">
      <alignment horizontal="right" vertical="center"/>
    </xf>
    <xf numFmtId="10" fontId="70" fillId="0" borderId="0" xfId="7" applyNumberFormat="1" applyFont="1" applyAlignment="1">
      <alignment horizontal="center" vertical="top" wrapText="1"/>
    </xf>
    <xf numFmtId="44" fontId="67" fillId="0" borderId="33" xfId="8" applyFont="1" applyBorder="1" applyAlignment="1" applyProtection="1">
      <alignment horizontal="right" vertical="center"/>
    </xf>
    <xf numFmtId="2" fontId="116" fillId="16" borderId="26" xfId="7" applyNumberFormat="1" applyFont="1" applyFill="1" applyBorder="1" applyAlignment="1">
      <alignment horizontal="center"/>
    </xf>
    <xf numFmtId="0" fontId="67" fillId="16" borderId="34" xfId="4" applyFont="1" applyFill="1" applyBorder="1" applyAlignment="1">
      <alignment vertical="center"/>
    </xf>
    <xf numFmtId="190" fontId="70" fillId="0" borderId="36" xfId="7" applyNumberFormat="1" applyFont="1" applyBorder="1" applyAlignment="1">
      <alignment horizontal="right" vertical="center"/>
    </xf>
    <xf numFmtId="44" fontId="70" fillId="0" borderId="37" xfId="8" applyFont="1" applyFill="1" applyBorder="1" applyAlignment="1" applyProtection="1">
      <alignment horizontal="right" vertical="center"/>
    </xf>
    <xf numFmtId="44" fontId="67" fillId="0" borderId="19" xfId="8" applyFont="1" applyFill="1" applyBorder="1" applyAlignment="1" applyProtection="1">
      <alignment horizontal="right" vertical="center"/>
    </xf>
    <xf numFmtId="44" fontId="67" fillId="17" borderId="17" xfId="8" applyFont="1" applyFill="1" applyBorder="1" applyAlignment="1" applyProtection="1">
      <alignment horizontal="right" vertical="center"/>
    </xf>
    <xf numFmtId="190" fontId="67" fillId="16" borderId="0" xfId="7" applyNumberFormat="1" applyFont="1" applyFill="1" applyAlignment="1">
      <alignment horizontal="right" vertical="center"/>
    </xf>
    <xf numFmtId="44" fontId="67" fillId="16" borderId="19" xfId="8" applyFont="1" applyFill="1" applyBorder="1" applyAlignment="1" applyProtection="1">
      <alignment horizontal="right" vertical="center"/>
    </xf>
    <xf numFmtId="190" fontId="116" fillId="0" borderId="39" xfId="4" applyNumberFormat="1" applyFont="1" applyBorder="1" applyAlignment="1" applyProtection="1">
      <alignment horizontal="right" vertical="center"/>
      <protection locked="0"/>
    </xf>
    <xf numFmtId="44" fontId="67" fillId="0" borderId="0" xfId="8" applyFont="1" applyAlignment="1" applyProtection="1">
      <alignment horizontal="right" vertical="center"/>
    </xf>
    <xf numFmtId="44" fontId="70" fillId="0" borderId="0" xfId="8" applyFont="1" applyAlignment="1" applyProtection="1">
      <alignment horizontal="right" vertical="center"/>
    </xf>
    <xf numFmtId="190" fontId="70" fillId="15" borderId="9" xfId="4" applyNumberFormat="1" applyFont="1" applyFill="1" applyBorder="1" applyAlignment="1">
      <alignment vertical="center"/>
    </xf>
    <xf numFmtId="44" fontId="70" fillId="0" borderId="33" xfId="8" applyFont="1" applyBorder="1" applyAlignment="1" applyProtection="1">
      <alignment horizontal="center" vertical="center"/>
    </xf>
    <xf numFmtId="44" fontId="84" fillId="0" borderId="0" xfId="8" applyFont="1" applyAlignment="1" applyProtection="1">
      <alignment vertical="center"/>
    </xf>
    <xf numFmtId="44" fontId="83" fillId="0" borderId="0" xfId="8" applyFont="1" applyAlignment="1" applyProtection="1">
      <alignment vertical="center"/>
    </xf>
    <xf numFmtId="0" fontId="63" fillId="23" borderId="6" xfId="7" applyFont="1" applyFill="1" applyBorder="1" applyAlignment="1">
      <alignment vertical="top" wrapText="1"/>
    </xf>
    <xf numFmtId="0" fontId="63" fillId="23" borderId="13" xfId="7" applyFont="1" applyFill="1" applyBorder="1" applyAlignment="1">
      <alignment horizontal="left" vertical="top" wrapText="1"/>
    </xf>
    <xf numFmtId="0" fontId="70" fillId="0" borderId="0" xfId="7" applyFont="1" applyAlignment="1">
      <alignment horizontal="center" vertical="center" wrapText="1"/>
    </xf>
    <xf numFmtId="2" fontId="70" fillId="0" borderId="0" xfId="7" applyNumberFormat="1" applyFont="1"/>
    <xf numFmtId="44" fontId="73" fillId="14" borderId="0" xfId="8" applyFont="1" applyFill="1" applyBorder="1" applyAlignment="1" applyProtection="1">
      <alignment vertical="center"/>
    </xf>
    <xf numFmtId="0" fontId="70" fillId="0" borderId="0" xfId="7" applyFont="1" applyAlignment="1">
      <alignment vertical="center" wrapText="1"/>
    </xf>
    <xf numFmtId="188" fontId="70" fillId="0" borderId="0" xfId="7" applyNumberFormat="1" applyFont="1"/>
    <xf numFmtId="44" fontId="75" fillId="0" borderId="16" xfId="8" applyFont="1" applyFill="1" applyBorder="1" applyAlignment="1" applyProtection="1">
      <alignment horizontal="right" vertical="center"/>
      <protection locked="0"/>
    </xf>
    <xf numFmtId="0" fontId="67" fillId="0" borderId="7" xfId="4" applyFont="1" applyBorder="1" applyAlignment="1">
      <alignment horizontal="right" vertical="center"/>
    </xf>
    <xf numFmtId="44" fontId="67" fillId="0" borderId="7" xfId="8" applyFont="1" applyFill="1" applyBorder="1" applyAlignment="1" applyProtection="1">
      <alignment horizontal="right" vertical="center"/>
    </xf>
    <xf numFmtId="190" fontId="120" fillId="0" borderId="0" xfId="4" applyNumberFormat="1" applyFont="1" applyAlignment="1">
      <alignment vertical="center" wrapText="1"/>
    </xf>
    <xf numFmtId="10" fontId="70" fillId="0" borderId="17" xfId="7" applyNumberFormat="1" applyFont="1" applyBorder="1"/>
    <xf numFmtId="0" fontId="70" fillId="0" borderId="17" xfId="7" applyFont="1" applyBorder="1"/>
    <xf numFmtId="0" fontId="83" fillId="0" borderId="0" xfId="7" applyFont="1" applyAlignment="1">
      <alignment vertical="center" wrapText="1"/>
    </xf>
    <xf numFmtId="9" fontId="122" fillId="0" borderId="0" xfId="14" applyFont="1" applyAlignment="1" applyProtection="1">
      <alignment vertical="center"/>
    </xf>
    <xf numFmtId="189" fontId="65" fillId="0" borderId="0" xfId="10" applyNumberFormat="1" applyFont="1" applyAlignment="1" applyProtection="1">
      <alignment horizontal="center" vertical="center"/>
    </xf>
    <xf numFmtId="9" fontId="123" fillId="0" borderId="0" xfId="14" applyFont="1" applyAlignment="1" applyProtection="1">
      <alignment vertical="center"/>
    </xf>
    <xf numFmtId="189" fontId="81" fillId="0" borderId="0" xfId="10" applyNumberFormat="1" applyFont="1" applyAlignment="1" applyProtection="1">
      <alignment horizontal="center" vertical="center"/>
    </xf>
    <xf numFmtId="9" fontId="84" fillId="0" borderId="0" xfId="7" applyNumberFormat="1" applyFont="1" applyAlignment="1">
      <alignment vertical="center"/>
    </xf>
    <xf numFmtId="189" fontId="124" fillId="0" borderId="0" xfId="10" applyNumberFormat="1" applyFont="1" applyAlignment="1" applyProtection="1">
      <alignment horizontal="center" vertical="center"/>
    </xf>
    <xf numFmtId="1" fontId="66" fillId="0" borderId="0" xfId="7" applyNumberFormat="1" applyFont="1" applyAlignment="1">
      <alignment horizontal="center" vertical="center"/>
    </xf>
    <xf numFmtId="0" fontId="66" fillId="0" borderId="0" xfId="7" applyFont="1" applyAlignment="1">
      <alignment horizontal="center" vertical="center"/>
    </xf>
    <xf numFmtId="190" fontId="76" fillId="0" borderId="41" xfId="4" applyNumberFormat="1" applyFont="1" applyBorder="1" applyAlignment="1" applyProtection="1">
      <alignment horizontal="right" vertical="center"/>
      <protection locked="0"/>
    </xf>
    <xf numFmtId="190" fontId="76" fillId="0" borderId="40" xfId="4" applyNumberFormat="1" applyFont="1" applyBorder="1" applyAlignment="1" applyProtection="1">
      <alignment vertical="center"/>
      <protection locked="0"/>
    </xf>
    <xf numFmtId="0" fontId="125" fillId="9" borderId="42" xfId="4" applyFont="1" applyFill="1" applyBorder="1" applyAlignment="1">
      <alignment vertical="top" wrapText="1"/>
    </xf>
    <xf numFmtId="0" fontId="44" fillId="9" borderId="42" xfId="4" applyFont="1" applyFill="1" applyBorder="1" applyAlignment="1">
      <alignment horizontal="center" vertical="top" wrapText="1"/>
    </xf>
    <xf numFmtId="167" fontId="44" fillId="9" borderId="42" xfId="4" applyNumberFormat="1" applyFont="1" applyFill="1" applyBorder="1" applyAlignment="1">
      <alignment horizontal="center" vertical="top" wrapText="1"/>
    </xf>
    <xf numFmtId="184" fontId="44" fillId="9" borderId="42" xfId="4" applyNumberFormat="1" applyFont="1" applyFill="1" applyBorder="1" applyAlignment="1">
      <alignment vertical="top" wrapText="1"/>
    </xf>
    <xf numFmtId="49" fontId="23" fillId="0" borderId="42" xfId="0" applyNumberFormat="1" applyFont="1" applyBorder="1" applyAlignment="1">
      <alignment horizontal="left"/>
    </xf>
    <xf numFmtId="0" fontId="23" fillId="0" borderId="42" xfId="0" applyFont="1" applyBorder="1" applyAlignment="1">
      <alignment horizontal="left"/>
    </xf>
    <xf numFmtId="167" fontId="20" fillId="0" borderId="42" xfId="4" applyNumberFormat="1" applyFont="1" applyBorder="1" applyAlignment="1">
      <alignment horizontal="right"/>
    </xf>
    <xf numFmtId="0" fontId="23" fillId="0" borderId="42" xfId="0" applyFont="1" applyBorder="1" applyAlignment="1" applyProtection="1">
      <alignment horizontal="left"/>
      <protection locked="0"/>
    </xf>
    <xf numFmtId="167" fontId="23" fillId="0" borderId="42" xfId="4" applyNumberFormat="1" applyFont="1" applyBorder="1" applyAlignment="1">
      <alignment horizontal="right"/>
    </xf>
    <xf numFmtId="49" fontId="20" fillId="0" borderId="42" xfId="0" applyNumberFormat="1" applyFont="1" applyBorder="1" applyAlignment="1">
      <alignment horizontal="center"/>
    </xf>
    <xf numFmtId="0" fontId="20" fillId="0" borderId="42" xfId="0" applyFont="1" applyBorder="1" applyAlignment="1">
      <alignment horizontal="center"/>
    </xf>
    <xf numFmtId="0" fontId="20" fillId="0" borderId="42" xfId="0" applyFont="1" applyBorder="1" applyAlignment="1" applyProtection="1">
      <alignment horizontal="center"/>
      <protection locked="0"/>
    </xf>
    <xf numFmtId="0" fontId="126" fillId="9" borderId="42" xfId="4" applyFont="1" applyFill="1" applyBorder="1" applyAlignment="1">
      <alignment horizontal="center" vertical="top" wrapText="1"/>
    </xf>
    <xf numFmtId="4" fontId="20" fillId="0" borderId="42" xfId="4" applyNumberFormat="1" applyFont="1" applyBorder="1" applyAlignment="1">
      <alignment horizontal="right"/>
    </xf>
    <xf numFmtId="49" fontId="7" fillId="0" borderId="0" xfId="2" applyNumberFormat="1" applyFont="1" applyAlignment="1">
      <alignment horizontal="left"/>
    </xf>
    <xf numFmtId="0" fontId="7" fillId="0" borderId="0" xfId="2" applyFont="1" applyAlignment="1">
      <alignment horizontal="center"/>
    </xf>
    <xf numFmtId="49" fontId="25" fillId="0" borderId="0" xfId="2" applyNumberFormat="1" applyFont="1"/>
    <xf numFmtId="0" fontId="42" fillId="0" borderId="0" xfId="2" applyFont="1"/>
    <xf numFmtId="4" fontId="9" fillId="0" borderId="0" xfId="2" applyNumberFormat="1" applyFont="1" applyAlignment="1">
      <alignment horizontal="center"/>
    </xf>
    <xf numFmtId="1" fontId="9" fillId="0" borderId="0" xfId="2" applyNumberFormat="1" applyFont="1" applyAlignment="1">
      <alignment horizontal="center"/>
    </xf>
    <xf numFmtId="0" fontId="9" fillId="0" borderId="0" xfId="2" applyFont="1" applyAlignment="1">
      <alignment horizontal="right"/>
    </xf>
    <xf numFmtId="49" fontId="9" fillId="0" borderId="0" xfId="2" applyNumberFormat="1" applyFont="1" applyAlignment="1">
      <alignment horizontal="center"/>
    </xf>
    <xf numFmtId="2" fontId="9" fillId="0" borderId="0" xfId="2" applyNumberFormat="1" applyFont="1" applyAlignment="1">
      <alignment horizontal="right"/>
    </xf>
    <xf numFmtId="0" fontId="127" fillId="0" borderId="0" xfId="7" applyFont="1"/>
    <xf numFmtId="0" fontId="128" fillId="0" borderId="9" xfId="7" applyFont="1" applyBorder="1" applyAlignment="1">
      <alignment vertical="center"/>
    </xf>
    <xf numFmtId="0" fontId="128" fillId="0" borderId="9" xfId="7" applyFont="1" applyBorder="1"/>
    <xf numFmtId="0" fontId="65" fillId="0" borderId="0" xfId="7" applyFont="1"/>
    <xf numFmtId="0" fontId="84" fillId="0" borderId="0" xfId="7" applyFont="1" applyAlignment="1">
      <alignment horizontal="left"/>
    </xf>
    <xf numFmtId="0" fontId="84" fillId="0" borderId="0" xfId="7" applyFont="1"/>
    <xf numFmtId="0" fontId="84" fillId="15" borderId="0" xfId="7" applyFont="1" applyFill="1" applyAlignment="1">
      <alignment horizontal="left"/>
    </xf>
    <xf numFmtId="0" fontId="129" fillId="9" borderId="0" xfId="7" applyFont="1" applyFill="1" applyAlignment="1">
      <alignment horizontal="left"/>
    </xf>
    <xf numFmtId="0" fontId="65" fillId="0" borderId="0" xfId="7" applyFont="1" applyAlignment="1">
      <alignment vertical="center" wrapText="1"/>
    </xf>
    <xf numFmtId="2" fontId="65" fillId="0" borderId="0" xfId="7" applyNumberFormat="1" applyFont="1"/>
    <xf numFmtId="0" fontId="65" fillId="0" borderId="0" xfId="7" applyFont="1" applyAlignment="1">
      <alignment horizontal="center"/>
    </xf>
    <xf numFmtId="2" fontId="65" fillId="0" borderId="0" xfId="7" applyNumberFormat="1" applyFont="1" applyAlignment="1">
      <alignment horizontal="center"/>
    </xf>
    <xf numFmtId="2" fontId="132" fillId="0" borderId="0" xfId="7" applyNumberFormat="1" applyFont="1" applyAlignment="1">
      <alignment horizontal="center"/>
    </xf>
    <xf numFmtId="165" fontId="65" fillId="0" borderId="0" xfId="7" applyNumberFormat="1" applyFont="1" applyAlignment="1">
      <alignment horizontal="center"/>
    </xf>
    <xf numFmtId="0" fontId="133" fillId="0" borderId="0" xfId="7" applyFont="1"/>
    <xf numFmtId="0" fontId="134" fillId="0" borderId="0" xfId="7" applyFont="1"/>
    <xf numFmtId="0" fontId="134" fillId="0" borderId="0" xfId="7" applyFont="1" applyAlignment="1">
      <alignment vertical="center" wrapText="1"/>
    </xf>
    <xf numFmtId="2" fontId="134" fillId="0" borderId="0" xfId="7" applyNumberFormat="1" applyFont="1"/>
    <xf numFmtId="165" fontId="134" fillId="0" borderId="0" xfId="7" applyNumberFormat="1" applyFont="1"/>
    <xf numFmtId="198" fontId="134" fillId="0" borderId="0" xfId="7" applyNumberFormat="1" applyFont="1"/>
    <xf numFmtId="0" fontId="134" fillId="0" borderId="0" xfId="7" applyFont="1" applyAlignment="1">
      <alignment horizontal="center"/>
    </xf>
    <xf numFmtId="2" fontId="134" fillId="0" borderId="0" xfId="7" applyNumberFormat="1" applyFont="1" applyAlignment="1">
      <alignment horizontal="center"/>
    </xf>
    <xf numFmtId="2" fontId="137" fillId="0" borderId="0" xfId="7" applyNumberFormat="1" applyFont="1" applyAlignment="1">
      <alignment horizontal="center"/>
    </xf>
    <xf numFmtId="165" fontId="134" fillId="0" borderId="0" xfId="7" applyNumberFormat="1" applyFont="1" applyAlignment="1">
      <alignment horizontal="center"/>
    </xf>
    <xf numFmtId="0" fontId="138" fillId="0" borderId="0" xfId="7" applyFont="1"/>
    <xf numFmtId="0" fontId="139" fillId="0" borderId="0" xfId="7" applyFont="1"/>
    <xf numFmtId="0" fontId="84" fillId="0" borderId="0" xfId="7" applyFont="1" applyAlignment="1">
      <alignment horizontal="center"/>
    </xf>
    <xf numFmtId="0" fontId="138" fillId="0" borderId="0" xfId="7" applyFont="1" applyAlignment="1">
      <alignment horizontal="left"/>
    </xf>
    <xf numFmtId="49" fontId="23" fillId="0" borderId="43" xfId="0" applyNumberFormat="1" applyFont="1" applyBorder="1" applyAlignment="1">
      <alignment horizontal="left"/>
    </xf>
    <xf numFmtId="49" fontId="23" fillId="0" borderId="44" xfId="0" applyNumberFormat="1" applyFont="1" applyBorder="1" applyAlignment="1">
      <alignment horizontal="left"/>
    </xf>
    <xf numFmtId="4" fontId="23" fillId="0" borderId="44" xfId="0" applyNumberFormat="1" applyFont="1" applyBorder="1" applyAlignment="1">
      <alignment horizontal="left"/>
    </xf>
    <xf numFmtId="49" fontId="23" fillId="0" borderId="44" xfId="0" applyNumberFormat="1" applyFont="1" applyBorder="1" applyAlignment="1">
      <alignment horizontal="right"/>
    </xf>
    <xf numFmtId="49" fontId="23" fillId="0" borderId="45" xfId="0" applyNumberFormat="1" applyFont="1" applyBorder="1" applyAlignment="1">
      <alignment horizontal="right"/>
    </xf>
    <xf numFmtId="0" fontId="4" fillId="0" borderId="0" xfId="4" applyFont="1" applyAlignment="1">
      <alignment vertical="center"/>
    </xf>
    <xf numFmtId="0" fontId="4" fillId="0" borderId="0" xfId="4" applyFont="1"/>
    <xf numFmtId="0" fontId="47" fillId="0" borderId="0" xfId="0" applyFont="1"/>
    <xf numFmtId="2" fontId="5" fillId="0" borderId="0" xfId="0" applyNumberFormat="1" applyFont="1" applyAlignment="1">
      <alignment horizontal="center"/>
    </xf>
    <xf numFmtId="2" fontId="5" fillId="0" borderId="0" xfId="0" applyNumberFormat="1" applyFont="1"/>
    <xf numFmtId="2" fontId="0" fillId="0" borderId="0" xfId="0" applyNumberFormat="1"/>
    <xf numFmtId="2" fontId="37" fillId="0" borderId="0" xfId="0" applyNumberFormat="1" applyFont="1" applyAlignment="1">
      <alignment horizontal="center"/>
    </xf>
    <xf numFmtId="2" fontId="42" fillId="0" borderId="0" xfId="0" applyNumberFormat="1" applyFont="1"/>
    <xf numFmtId="2" fontId="17" fillId="0" borderId="0" xfId="0" applyNumberFormat="1" applyFont="1" applyAlignment="1">
      <alignment horizontal="center"/>
    </xf>
    <xf numFmtId="0" fontId="65" fillId="0" borderId="18" xfId="2" applyFont="1" applyBorder="1" applyAlignment="1">
      <alignment horizontal="center"/>
    </xf>
    <xf numFmtId="192" fontId="67" fillId="15" borderId="46" xfId="7" applyNumberFormat="1" applyFont="1" applyFill="1" applyBorder="1" applyAlignment="1">
      <alignment horizontal="right" vertical="center"/>
    </xf>
    <xf numFmtId="0" fontId="9" fillId="0" borderId="0" xfId="0" applyFont="1" applyAlignment="1">
      <alignment wrapText="1"/>
    </xf>
    <xf numFmtId="4" fontId="20" fillId="0" borderId="42" xfId="0" applyNumberFormat="1" applyFont="1" applyBorder="1" applyAlignment="1">
      <alignment horizontal="right"/>
    </xf>
    <xf numFmtId="167" fontId="20" fillId="0" borderId="42" xfId="0" applyNumberFormat="1" applyFont="1" applyBorder="1" applyAlignment="1">
      <alignment horizontal="right"/>
    </xf>
    <xf numFmtId="4" fontId="20" fillId="0" borderId="0" xfId="4" applyNumberFormat="1" applyFont="1" applyAlignment="1">
      <alignment horizontal="right"/>
    </xf>
    <xf numFmtId="167" fontId="20" fillId="0" borderId="0" xfId="4" applyNumberFormat="1" applyFont="1" applyAlignment="1">
      <alignment horizontal="right"/>
    </xf>
    <xf numFmtId="178" fontId="20" fillId="0" borderId="0" xfId="4" applyNumberFormat="1" applyFont="1" applyAlignment="1">
      <alignment horizontal="right"/>
    </xf>
    <xf numFmtId="2" fontId="5" fillId="0" borderId="0" xfId="0" applyNumberFormat="1" applyFont="1" applyAlignment="1">
      <alignment horizontal="right"/>
    </xf>
    <xf numFmtId="1" fontId="5" fillId="0" borderId="0" xfId="0" applyNumberFormat="1" applyFont="1"/>
    <xf numFmtId="179" fontId="9" fillId="12" borderId="0" xfId="0" applyNumberFormat="1" applyFont="1" applyFill="1" applyAlignment="1">
      <alignment horizontal="right"/>
    </xf>
    <xf numFmtId="1" fontId="9" fillId="0" borderId="0" xfId="0" applyNumberFormat="1" applyFont="1" applyAlignment="1">
      <alignment horizontal="center" wrapText="1"/>
    </xf>
    <xf numFmtId="0" fontId="17" fillId="0" borderId="47" xfId="4" applyFont="1" applyBorder="1"/>
    <xf numFmtId="0" fontId="16" fillId="0" borderId="47" xfId="4" applyFont="1" applyBorder="1" applyAlignment="1">
      <alignment horizontal="right"/>
    </xf>
    <xf numFmtId="0" fontId="1" fillId="0" borderId="18" xfId="6" applyFont="1" applyBorder="1" applyAlignment="1">
      <alignment vertical="top" wrapText="1"/>
    </xf>
    <xf numFmtId="2" fontId="72" fillId="0" borderId="48" xfId="7" applyNumberFormat="1" applyFont="1" applyBorder="1" applyAlignment="1" applyProtection="1">
      <alignment horizontal="center" vertical="center"/>
      <protection locked="0"/>
    </xf>
    <xf numFmtId="44" fontId="73" fillId="14" borderId="46" xfId="8" applyFont="1" applyFill="1" applyBorder="1" applyAlignment="1" applyProtection="1">
      <alignment vertical="center"/>
    </xf>
    <xf numFmtId="190" fontId="70" fillId="0" borderId="46" xfId="4" applyNumberFormat="1" applyFont="1" applyBorder="1" applyAlignment="1">
      <alignment horizontal="right" vertical="center"/>
    </xf>
    <xf numFmtId="190" fontId="76" fillId="0" borderId="48" xfId="7" applyNumberFormat="1" applyFont="1" applyBorder="1" applyAlignment="1" applyProtection="1">
      <alignment horizontal="right" vertical="center"/>
      <protection locked="0"/>
    </xf>
    <xf numFmtId="190" fontId="70" fillId="15" borderId="46" xfId="7" applyNumberFormat="1" applyFont="1" applyFill="1" applyBorder="1" applyAlignment="1">
      <alignment horizontal="right" vertical="center"/>
    </xf>
    <xf numFmtId="190" fontId="67" fillId="15" borderId="46" xfId="4" applyNumberFormat="1" applyFont="1" applyFill="1" applyBorder="1" applyAlignment="1">
      <alignment horizontal="right" vertical="center"/>
    </xf>
    <xf numFmtId="190" fontId="76" fillId="0" borderId="48" xfId="4" applyNumberFormat="1" applyFont="1" applyBorder="1" applyAlignment="1" applyProtection="1">
      <alignment vertical="center"/>
      <protection locked="0"/>
    </xf>
    <xf numFmtId="44" fontId="70" fillId="0" borderId="25" xfId="8" applyFont="1" applyBorder="1" applyAlignment="1" applyProtection="1">
      <alignment horizontal="right" vertical="center"/>
    </xf>
    <xf numFmtId="10" fontId="86" fillId="0" borderId="49" xfId="7" applyNumberFormat="1" applyFont="1" applyBorder="1" applyAlignment="1" applyProtection="1">
      <alignment vertical="center"/>
      <protection locked="0"/>
    </xf>
    <xf numFmtId="9" fontId="67" fillId="16" borderId="46" xfId="4" applyNumberFormat="1" applyFont="1" applyFill="1" applyBorder="1" applyAlignment="1">
      <alignment vertical="center"/>
    </xf>
    <xf numFmtId="44" fontId="67" fillId="0" borderId="47" xfId="8" applyFont="1" applyBorder="1" applyAlignment="1" applyProtection="1">
      <alignment horizontal="right" vertical="center"/>
    </xf>
    <xf numFmtId="44" fontId="70" fillId="0" borderId="47" xfId="8" applyFont="1" applyBorder="1" applyAlignment="1" applyProtection="1">
      <alignment horizontal="right" vertical="center"/>
    </xf>
    <xf numFmtId="190" fontId="115" fillId="0" borderId="40" xfId="7" applyNumberFormat="1" applyFont="1" applyBorder="1" applyAlignment="1" applyProtection="1">
      <alignment horizontal="right" vertical="center"/>
      <protection locked="0"/>
    </xf>
    <xf numFmtId="190" fontId="70" fillId="16" borderId="46" xfId="7" applyNumberFormat="1" applyFont="1" applyFill="1" applyBorder="1" applyAlignment="1">
      <alignment horizontal="right" vertical="center"/>
    </xf>
    <xf numFmtId="2" fontId="66" fillId="16" borderId="26" xfId="7" applyNumberFormat="1" applyFont="1" applyFill="1" applyBorder="1" applyAlignment="1">
      <alignment horizontal="center"/>
    </xf>
    <xf numFmtId="0" fontId="67" fillId="16" borderId="46" xfId="4" applyFont="1" applyFill="1" applyBorder="1" applyAlignment="1">
      <alignment vertical="center"/>
    </xf>
    <xf numFmtId="190" fontId="115" fillId="0" borderId="40" xfId="4" applyNumberFormat="1" applyFont="1" applyBorder="1" applyAlignment="1" applyProtection="1">
      <alignment vertical="center"/>
      <protection locked="0"/>
    </xf>
    <xf numFmtId="190" fontId="70" fillId="0" borderId="46" xfId="7" applyNumberFormat="1" applyFont="1" applyBorder="1" applyAlignment="1">
      <alignment horizontal="right" vertical="center"/>
    </xf>
    <xf numFmtId="44" fontId="70" fillId="0" borderId="25" xfId="8" applyFont="1" applyFill="1" applyBorder="1" applyAlignment="1" applyProtection="1">
      <alignment horizontal="right" vertical="center"/>
    </xf>
    <xf numFmtId="167" fontId="9" fillId="0" borderId="0" xfId="0" applyNumberFormat="1" applyFont="1" applyAlignment="1">
      <alignment vertical="center"/>
    </xf>
    <xf numFmtId="0" fontId="7" fillId="0" borderId="0" xfId="0" applyFont="1" applyAlignment="1">
      <alignment horizontal="right"/>
    </xf>
    <xf numFmtId="168" fontId="7" fillId="0" borderId="1" xfId="0" applyNumberFormat="1" applyFont="1" applyBorder="1" applyAlignment="1">
      <alignment horizontal="center"/>
    </xf>
    <xf numFmtId="0" fontId="7" fillId="0" borderId="0" xfId="3" applyFont="1"/>
    <xf numFmtId="0" fontId="7" fillId="0" borderId="0" xfId="3" applyFont="1" applyAlignment="1">
      <alignment horizontal="left" vertical="center"/>
    </xf>
    <xf numFmtId="168" fontId="7" fillId="0" borderId="5" xfId="0" applyNumberFormat="1" applyFont="1" applyBorder="1" applyAlignment="1">
      <alignment horizontal="center"/>
    </xf>
    <xf numFmtId="0" fontId="7" fillId="0" borderId="0" xfId="3" applyFont="1" applyAlignment="1">
      <alignment horizontal="center" vertical="center" wrapText="1"/>
    </xf>
    <xf numFmtId="178" fontId="9" fillId="0" borderId="51" xfId="0" applyNumberFormat="1" applyFont="1" applyBorder="1" applyAlignment="1">
      <alignment horizontal="center"/>
    </xf>
    <xf numFmtId="0" fontId="7" fillId="0" borderId="47" xfId="0" applyFont="1" applyBorder="1" applyAlignment="1">
      <alignment horizontal="center"/>
    </xf>
    <xf numFmtId="0" fontId="4" fillId="0" borderId="0" xfId="0" applyFont="1" applyAlignment="1">
      <alignment horizontal="left"/>
    </xf>
    <xf numFmtId="167" fontId="7" fillId="0" borderId="0" xfId="0" applyNumberFormat="1" applyFont="1" applyAlignment="1">
      <alignment horizontal="right"/>
    </xf>
    <xf numFmtId="167" fontId="9" fillId="0" borderId="0" xfId="0" applyNumberFormat="1" applyFont="1" applyAlignment="1">
      <alignment horizontal="right"/>
    </xf>
    <xf numFmtId="185" fontId="9" fillId="0" borderId="0" xfId="0" applyNumberFormat="1" applyFont="1"/>
    <xf numFmtId="167" fontId="7" fillId="0" borderId="0" xfId="5" applyNumberFormat="1" applyFont="1" applyBorder="1" applyProtection="1"/>
    <xf numFmtId="167" fontId="9" fillId="0" borderId="0" xfId="5" applyNumberFormat="1" applyFont="1" applyFill="1" applyBorder="1" applyProtection="1"/>
    <xf numFmtId="178" fontId="5" fillId="0" borderId="51" xfId="0" applyNumberFormat="1" applyFont="1" applyBorder="1" applyAlignment="1">
      <alignment horizontal="center"/>
    </xf>
    <xf numFmtId="0" fontId="4" fillId="0" borderId="0" xfId="0" applyFont="1"/>
    <xf numFmtId="49" fontId="4" fillId="0" borderId="0" xfId="0" applyNumberFormat="1" applyFont="1" applyAlignment="1">
      <alignment horizontal="left"/>
    </xf>
    <xf numFmtId="0" fontId="4" fillId="0" borderId="0" xfId="0" applyFont="1" applyAlignment="1">
      <alignment horizontal="center"/>
    </xf>
    <xf numFmtId="4" fontId="4" fillId="0" borderId="0" xfId="0" applyNumberFormat="1" applyFont="1"/>
    <xf numFmtId="4" fontId="4" fillId="0" borderId="0" xfId="0" applyNumberFormat="1" applyFont="1" applyAlignment="1">
      <alignment horizontal="center"/>
    </xf>
    <xf numFmtId="7" fontId="9" fillId="0" borderId="0" xfId="0" applyNumberFormat="1" applyFont="1"/>
    <xf numFmtId="7" fontId="9" fillId="0" borderId="0" xfId="0" applyNumberFormat="1" applyFont="1" applyAlignment="1">
      <alignment horizontal="center"/>
    </xf>
    <xf numFmtId="7" fontId="9" fillId="0" borderId="0" xfId="5" applyNumberFormat="1" applyFont="1" applyBorder="1" applyAlignment="1" applyProtection="1">
      <alignment horizontal="right"/>
    </xf>
    <xf numFmtId="49" fontId="4" fillId="0" borderId="0" xfId="0" applyNumberFormat="1" applyFont="1"/>
    <xf numFmtId="4" fontId="4" fillId="0" borderId="0" xfId="0" applyNumberFormat="1" applyFont="1" applyAlignment="1">
      <alignment horizontal="left"/>
    </xf>
    <xf numFmtId="178" fontId="4" fillId="0" borderId="0" xfId="0" applyNumberFormat="1" applyFont="1" applyAlignment="1">
      <alignment horizontal="right"/>
    </xf>
    <xf numFmtId="2" fontId="4" fillId="0" borderId="0" xfId="0" applyNumberFormat="1" applyFont="1" applyAlignment="1">
      <alignment horizontal="right"/>
    </xf>
    <xf numFmtId="4" fontId="4" fillId="0" borderId="0" xfId="0" applyNumberFormat="1" applyFont="1" applyAlignment="1">
      <alignment horizontal="right"/>
    </xf>
    <xf numFmtId="185" fontId="4" fillId="0" borderId="0" xfId="0" applyNumberFormat="1" applyFont="1" applyAlignment="1">
      <alignment horizontal="right"/>
    </xf>
    <xf numFmtId="167" fontId="7" fillId="0" borderId="0" xfId="5" applyNumberFormat="1" applyFont="1" applyBorder="1" applyAlignment="1" applyProtection="1">
      <alignment horizontal="right"/>
    </xf>
    <xf numFmtId="167" fontId="9" fillId="0" borderId="0" xfId="5" applyNumberFormat="1" applyFont="1" applyBorder="1" applyAlignment="1" applyProtection="1">
      <alignment horizontal="right"/>
    </xf>
    <xf numFmtId="0" fontId="4" fillId="6" borderId="0" xfId="0" applyFont="1" applyFill="1"/>
    <xf numFmtId="0" fontId="4" fillId="6" borderId="0" xfId="0" applyFont="1" applyFill="1" applyAlignment="1">
      <alignment horizontal="center"/>
    </xf>
    <xf numFmtId="178" fontId="4" fillId="6" borderId="0" xfId="0" applyNumberFormat="1" applyFont="1" applyFill="1" applyAlignment="1">
      <alignment horizontal="right"/>
    </xf>
    <xf numFmtId="2" fontId="4" fillId="6" borderId="0" xfId="0" applyNumberFormat="1" applyFont="1" applyFill="1" applyAlignment="1">
      <alignment horizontal="right"/>
    </xf>
    <xf numFmtId="4" fontId="4" fillId="6" borderId="0" xfId="0" applyNumberFormat="1" applyFont="1" applyFill="1" applyAlignment="1">
      <alignment horizontal="right"/>
    </xf>
    <xf numFmtId="185" fontId="4" fillId="6" borderId="0" xfId="0" applyNumberFormat="1" applyFont="1" applyFill="1" applyAlignment="1">
      <alignment horizontal="right"/>
    </xf>
    <xf numFmtId="0" fontId="9" fillId="5" borderId="0" xfId="0" applyFont="1" applyFill="1" applyAlignment="1">
      <alignment horizontal="center"/>
    </xf>
    <xf numFmtId="2" fontId="5" fillId="0" borderId="0" xfId="0" applyNumberFormat="1" applyFont="1" applyAlignment="1" applyProtection="1">
      <alignment horizontal="center"/>
      <protection locked="0"/>
    </xf>
    <xf numFmtId="168" fontId="7" fillId="0" borderId="0" xfId="0" applyNumberFormat="1" applyFont="1" applyAlignment="1">
      <alignment horizontal="right"/>
    </xf>
    <xf numFmtId="168" fontId="9" fillId="0" borderId="0" xfId="0" applyNumberFormat="1" applyFont="1"/>
    <xf numFmtId="168" fontId="7" fillId="0" borderId="0" xfId="0" applyNumberFormat="1" applyFont="1" applyAlignment="1">
      <alignment horizontal="left"/>
    </xf>
    <xf numFmtId="2" fontId="4" fillId="0" borderId="0" xfId="0" applyNumberFormat="1" applyFont="1" applyAlignment="1" applyProtection="1">
      <alignment horizontal="center"/>
      <protection locked="0"/>
    </xf>
    <xf numFmtId="168" fontId="7" fillId="0" borderId="0" xfId="0" applyNumberFormat="1" applyFont="1"/>
    <xf numFmtId="168" fontId="7" fillId="0" borderId="0" xfId="0" applyNumberFormat="1" applyFont="1" applyAlignment="1">
      <alignment horizontal="center"/>
    </xf>
    <xf numFmtId="0" fontId="96" fillId="15" borderId="50" xfId="11" applyFont="1" applyFill="1" applyBorder="1" applyAlignment="1">
      <alignment horizontal="left" shrinkToFit="1"/>
    </xf>
    <xf numFmtId="190" fontId="67" fillId="15" borderId="50" xfId="4" applyNumberFormat="1" applyFont="1" applyFill="1" applyBorder="1" applyAlignment="1">
      <alignment horizontal="right" vertical="center"/>
    </xf>
    <xf numFmtId="0" fontId="70" fillId="0" borderId="50" xfId="7" applyFont="1" applyBorder="1"/>
    <xf numFmtId="10" fontId="70" fillId="0" borderId="18" xfId="7" applyNumberFormat="1" applyFont="1" applyBorder="1"/>
    <xf numFmtId="0" fontId="9" fillId="0" borderId="18" xfId="0" applyFont="1" applyBorder="1" applyAlignment="1">
      <alignment horizontal="center"/>
    </xf>
    <xf numFmtId="0" fontId="9" fillId="0" borderId="18" xfId="6" applyFont="1" applyBorder="1" applyAlignment="1">
      <alignment horizontal="center"/>
    </xf>
    <xf numFmtId="0" fontId="9" fillId="0" borderId="50" xfId="0" applyFont="1" applyBorder="1" applyAlignment="1">
      <alignment horizontal="center"/>
    </xf>
    <xf numFmtId="179" fontId="9" fillId="0" borderId="50" xfId="0" applyNumberFormat="1" applyFont="1" applyBorder="1" applyAlignment="1">
      <alignment horizontal="center"/>
    </xf>
    <xf numFmtId="2" fontId="9" fillId="0" borderId="50" xfId="0" applyNumberFormat="1" applyFont="1" applyBorder="1" applyAlignment="1">
      <alignment horizontal="center"/>
    </xf>
    <xf numFmtId="2" fontId="5" fillId="0" borderId="50" xfId="0" applyNumberFormat="1" applyFont="1" applyBorder="1" applyAlignment="1">
      <alignment horizontal="center"/>
    </xf>
    <xf numFmtId="179" fontId="5" fillId="0" borderId="50" xfId="0" applyNumberFormat="1" applyFont="1" applyBorder="1" applyAlignment="1">
      <alignment horizontal="center"/>
    </xf>
    <xf numFmtId="0" fontId="0" fillId="0" borderId="50" xfId="0" applyBorder="1"/>
    <xf numFmtId="44" fontId="75" fillId="0" borderId="54" xfId="8" applyFont="1" applyFill="1" applyBorder="1" applyAlignment="1" applyProtection="1">
      <alignment horizontal="right" vertical="center"/>
      <protection locked="0"/>
    </xf>
    <xf numFmtId="190" fontId="116" fillId="0" borderId="55" xfId="4" applyNumberFormat="1" applyFont="1" applyBorder="1" applyAlignment="1" applyProtection="1">
      <alignment horizontal="right" vertical="center"/>
      <protection locked="0"/>
    </xf>
    <xf numFmtId="44" fontId="75" fillId="0" borderId="55" xfId="8" applyFont="1" applyFill="1" applyBorder="1" applyAlignment="1" applyProtection="1">
      <alignment horizontal="right" vertical="center"/>
      <protection locked="0"/>
    </xf>
    <xf numFmtId="190" fontId="76" fillId="0" borderId="56" xfId="4" applyNumberFormat="1" applyFont="1" applyBorder="1" applyAlignment="1" applyProtection="1">
      <alignment horizontal="right" vertical="center"/>
      <protection locked="0"/>
    </xf>
    <xf numFmtId="190" fontId="76" fillId="0" borderId="57" xfId="7" applyNumberFormat="1" applyFont="1" applyBorder="1" applyAlignment="1" applyProtection="1">
      <alignment horizontal="right" vertical="center"/>
      <protection locked="0"/>
    </xf>
    <xf numFmtId="190" fontId="76" fillId="0" borderId="57" xfId="4" applyNumberFormat="1" applyFont="1" applyBorder="1" applyAlignment="1" applyProtection="1">
      <alignment vertical="center"/>
      <protection locked="0"/>
    </xf>
    <xf numFmtId="193" fontId="86" fillId="0" borderId="58" xfId="4" applyNumberFormat="1" applyFont="1" applyBorder="1" applyAlignment="1" applyProtection="1">
      <alignment horizontal="center" vertical="center"/>
      <protection locked="0"/>
    </xf>
    <xf numFmtId="44" fontId="70" fillId="15" borderId="62" xfId="8" applyFont="1" applyFill="1" applyBorder="1" applyAlignment="1" applyProtection="1">
      <alignment horizontal="right" vertical="center"/>
    </xf>
    <xf numFmtId="44" fontId="67" fillId="17" borderId="63" xfId="8" applyFont="1" applyFill="1" applyBorder="1" applyAlignment="1" applyProtection="1">
      <alignment horizontal="right" vertical="center"/>
    </xf>
    <xf numFmtId="44" fontId="67" fillId="17" borderId="62" xfId="8" applyFont="1" applyFill="1" applyBorder="1" applyAlignment="1" applyProtection="1">
      <alignment horizontal="right" vertical="center"/>
    </xf>
    <xf numFmtId="2" fontId="67" fillId="16" borderId="62" xfId="7" applyNumberFormat="1" applyFont="1" applyFill="1" applyBorder="1" applyAlignment="1">
      <alignment vertical="center"/>
    </xf>
    <xf numFmtId="0" fontId="77" fillId="0" borderId="62" xfId="7" applyFont="1" applyBorder="1"/>
    <xf numFmtId="2" fontId="66" fillId="16" borderId="66" xfId="7" applyNumberFormat="1" applyFont="1" applyFill="1" applyBorder="1" applyAlignment="1">
      <alignment horizontal="center"/>
    </xf>
    <xf numFmtId="190" fontId="70" fillId="15" borderId="65" xfId="7" applyNumberFormat="1" applyFont="1" applyFill="1" applyBorder="1" applyAlignment="1">
      <alignment horizontal="right" vertical="center"/>
    </xf>
    <xf numFmtId="10" fontId="70" fillId="0" borderId="67" xfId="7" applyNumberFormat="1" applyFont="1" applyBorder="1"/>
    <xf numFmtId="0" fontId="70" fillId="0" borderId="67" xfId="7" applyFont="1" applyBorder="1"/>
    <xf numFmtId="10" fontId="70" fillId="0" borderId="63" xfId="7" applyNumberFormat="1" applyFont="1" applyBorder="1"/>
    <xf numFmtId="44" fontId="67" fillId="0" borderId="62" xfId="8" applyFont="1" applyBorder="1" applyAlignment="1" applyProtection="1">
      <alignment horizontal="right" vertical="center"/>
    </xf>
    <xf numFmtId="0" fontId="70" fillId="0" borderId="66" xfId="7" applyFont="1" applyBorder="1"/>
    <xf numFmtId="44" fontId="70" fillId="17" borderId="62" xfId="8" applyFont="1" applyFill="1" applyBorder="1" applyAlignment="1" applyProtection="1">
      <alignment horizontal="right" vertical="center"/>
    </xf>
    <xf numFmtId="44" fontId="70" fillId="17" borderId="63" xfId="8" applyFont="1" applyFill="1" applyBorder="1" applyAlignment="1" applyProtection="1">
      <alignment horizontal="right" vertical="center"/>
    </xf>
    <xf numFmtId="190" fontId="67" fillId="0" borderId="66" xfId="7" applyNumberFormat="1" applyFont="1" applyBorder="1" applyAlignment="1">
      <alignment horizontal="right" vertical="center"/>
    </xf>
    <xf numFmtId="44" fontId="67" fillId="15" borderId="63" xfId="8" applyFont="1" applyFill="1" applyBorder="1" applyAlignment="1" applyProtection="1">
      <alignment horizontal="right" vertical="center"/>
    </xf>
    <xf numFmtId="44" fontId="67" fillId="15" borderId="62" xfId="8" applyFont="1" applyFill="1" applyBorder="1" applyAlignment="1" applyProtection="1">
      <alignment horizontal="right" vertical="center"/>
    </xf>
    <xf numFmtId="44" fontId="67" fillId="0" borderId="63" xfId="8" applyFont="1" applyBorder="1" applyAlignment="1" applyProtection="1">
      <alignment horizontal="right" vertical="center"/>
    </xf>
    <xf numFmtId="44" fontId="67" fillId="16" borderId="63" xfId="8" applyFont="1" applyFill="1" applyBorder="1" applyAlignment="1" applyProtection="1">
      <alignment horizontal="right" vertical="center"/>
    </xf>
    <xf numFmtId="2" fontId="66" fillId="16" borderId="66" xfId="7" applyNumberFormat="1" applyFont="1" applyFill="1" applyBorder="1"/>
    <xf numFmtId="193" fontId="72" fillId="0" borderId="54" xfId="4" applyNumberFormat="1" applyFont="1" applyBorder="1" applyAlignment="1" applyProtection="1">
      <alignment vertical="center"/>
      <protection locked="0"/>
    </xf>
    <xf numFmtId="44" fontId="80" fillId="20" borderId="62" xfId="8" applyFont="1" applyFill="1" applyBorder="1" applyAlignment="1" applyProtection="1">
      <alignment horizontal="center" vertical="center"/>
    </xf>
    <xf numFmtId="10" fontId="86" fillId="0" borderId="72" xfId="7" applyNumberFormat="1" applyFont="1" applyBorder="1" applyAlignment="1" applyProtection="1">
      <alignment vertical="center"/>
      <protection locked="0"/>
    </xf>
    <xf numFmtId="2" fontId="106" fillId="0" borderId="73" xfId="11" applyNumberFormat="1" applyFont="1" applyBorder="1" applyAlignment="1" applyProtection="1">
      <alignment horizontal="center" vertical="center"/>
      <protection locked="0"/>
    </xf>
    <xf numFmtId="44" fontId="105" fillId="0" borderId="59" xfId="13" quotePrefix="1" applyFont="1" applyFill="1" applyBorder="1" applyAlignment="1" applyProtection="1">
      <alignment horizontal="center" vertical="center" shrinkToFit="1"/>
      <protection locked="0"/>
    </xf>
    <xf numFmtId="188" fontId="96" fillId="0" borderId="72" xfId="14" applyNumberFormat="1" applyFont="1" applyFill="1" applyBorder="1" applyAlignment="1" applyProtection="1">
      <alignment horizontal="center" vertical="center"/>
      <protection locked="0"/>
    </xf>
    <xf numFmtId="188" fontId="96" fillId="0" borderId="76" xfId="14" applyNumberFormat="1" applyFont="1" applyFill="1" applyBorder="1" applyAlignment="1" applyProtection="1">
      <alignment horizontal="center" vertical="center"/>
      <protection locked="0"/>
    </xf>
    <xf numFmtId="44" fontId="96" fillId="15" borderId="66" xfId="13" applyFont="1" applyFill="1" applyBorder="1" applyAlignment="1" applyProtection="1">
      <alignment horizontal="right" vertical="center"/>
    </xf>
    <xf numFmtId="167" fontId="105" fillId="0" borderId="73" xfId="13" quotePrefix="1" applyNumberFormat="1" applyFont="1" applyFill="1" applyBorder="1" applyAlignment="1" applyProtection="1">
      <alignment horizontal="center" vertical="center" shrinkToFit="1"/>
      <protection locked="0"/>
    </xf>
    <xf numFmtId="2" fontId="96" fillId="15" borderId="62" xfId="11" applyNumberFormat="1" applyFont="1" applyFill="1" applyBorder="1" applyAlignment="1">
      <alignment horizontal="center" vertical="center"/>
    </xf>
    <xf numFmtId="4" fontId="105" fillId="0" borderId="62" xfId="11" applyNumberFormat="1" applyFont="1" applyBorder="1" applyAlignment="1">
      <alignment horizontal="center" vertical="center"/>
    </xf>
    <xf numFmtId="0" fontId="95" fillId="9" borderId="62" xfId="11" applyFont="1" applyFill="1" applyBorder="1" applyAlignment="1">
      <alignment horizontal="center" vertical="top"/>
    </xf>
    <xf numFmtId="0" fontId="95" fillId="9" borderId="62" xfId="11" applyFont="1" applyFill="1" applyBorder="1" applyAlignment="1">
      <alignment horizontal="center" vertical="top" wrapText="1" shrinkToFit="1"/>
    </xf>
    <xf numFmtId="185" fontId="95" fillId="9" borderId="62" xfId="12" applyNumberFormat="1" applyFont="1" applyFill="1" applyBorder="1" applyAlignment="1" applyProtection="1">
      <alignment horizontal="center" vertical="top" wrapText="1" shrinkToFit="1"/>
    </xf>
    <xf numFmtId="195" fontId="95" fillId="9" borderId="62" xfId="12" applyFont="1" applyFill="1" applyBorder="1" applyAlignment="1" applyProtection="1">
      <alignment horizontal="center" vertical="top" wrapText="1" shrinkToFit="1"/>
    </xf>
    <xf numFmtId="0" fontId="105" fillId="0" borderId="79" xfId="12" quotePrefix="1" applyNumberFormat="1" applyFont="1" applyFill="1" applyBorder="1" applyAlignment="1" applyProtection="1">
      <alignment horizontal="center" vertical="center" shrinkToFit="1"/>
    </xf>
    <xf numFmtId="185" fontId="105" fillId="0" borderId="79" xfId="12" quotePrefix="1" applyNumberFormat="1" applyFont="1" applyFill="1" applyBorder="1" applyAlignment="1" applyProtection="1">
      <alignment horizontal="center" vertical="center" shrinkToFit="1"/>
    </xf>
    <xf numFmtId="195" fontId="105" fillId="0" borderId="79" xfId="12" quotePrefix="1" applyFont="1" applyFill="1" applyBorder="1" applyAlignment="1" applyProtection="1">
      <alignment horizontal="center" vertical="center" shrinkToFit="1"/>
    </xf>
    <xf numFmtId="44" fontId="105" fillId="0" borderId="79" xfId="13" applyFont="1" applyFill="1" applyBorder="1" applyAlignment="1" applyProtection="1">
      <alignment horizontal="right" vertical="center" shrinkToFit="1"/>
    </xf>
    <xf numFmtId="0" fontId="96" fillId="15" borderId="62" xfId="11" applyFont="1" applyFill="1" applyBorder="1" applyAlignment="1">
      <alignment horizontal="center"/>
    </xf>
    <xf numFmtId="0" fontId="96" fillId="15" borderId="66" xfId="11" applyFont="1" applyFill="1" applyBorder="1" applyAlignment="1">
      <alignment horizontal="center"/>
    </xf>
    <xf numFmtId="1" fontId="110" fillId="0" borderId="80" xfId="11" applyNumberFormat="1" applyFont="1" applyBorder="1" applyAlignment="1" applyProtection="1">
      <alignment shrinkToFit="1"/>
      <protection locked="0"/>
    </xf>
    <xf numFmtId="0" fontId="96" fillId="15" borderId="66" xfId="11" quotePrefix="1" applyFont="1" applyFill="1" applyBorder="1" applyAlignment="1">
      <alignment horizontal="center"/>
    </xf>
    <xf numFmtId="1" fontId="110" fillId="0" borderId="81" xfId="11" applyNumberFormat="1" applyFont="1" applyBorder="1" applyAlignment="1" applyProtection="1">
      <alignment shrinkToFit="1"/>
      <protection locked="0"/>
    </xf>
    <xf numFmtId="0" fontId="95" fillId="9" borderId="62" xfId="12" applyNumberFormat="1" applyFont="1" applyFill="1" applyBorder="1" applyAlignment="1" applyProtection="1">
      <alignment horizontal="center" vertical="top" shrinkToFit="1"/>
    </xf>
    <xf numFmtId="3" fontId="110" fillId="0" borderId="80" xfId="12" applyNumberFormat="1" applyFont="1" applyFill="1" applyBorder="1" applyAlignment="1" applyProtection="1">
      <alignment horizontal="center" shrinkToFit="1"/>
      <protection locked="0"/>
    </xf>
    <xf numFmtId="3" fontId="110" fillId="0" borderId="62" xfId="12" applyNumberFormat="1" applyFont="1" applyFill="1" applyBorder="1" applyAlignment="1" applyProtection="1">
      <alignment horizontal="center" shrinkToFit="1"/>
      <protection locked="0"/>
    </xf>
    <xf numFmtId="185" fontId="110" fillId="0" borderId="62" xfId="12" applyNumberFormat="1" applyFont="1" applyFill="1" applyBorder="1" applyAlignment="1" applyProtection="1">
      <alignment horizontal="center" shrinkToFit="1"/>
      <protection locked="0"/>
    </xf>
    <xf numFmtId="196" fontId="110" fillId="0" borderId="82" xfId="12" applyNumberFormat="1" applyFont="1" applyFill="1" applyBorder="1" applyAlignment="1" applyProtection="1">
      <alignment horizontal="center" shrinkToFit="1"/>
      <protection locked="0"/>
    </xf>
    <xf numFmtId="1" fontId="110" fillId="0" borderId="83" xfId="11" applyNumberFormat="1" applyFont="1" applyBorder="1" applyAlignment="1" applyProtection="1">
      <alignment shrinkToFit="1"/>
      <protection locked="0"/>
    </xf>
    <xf numFmtId="2" fontId="75" fillId="0" borderId="57" xfId="7" applyNumberFormat="1" applyFont="1" applyBorder="1" applyAlignment="1" applyProtection="1">
      <alignment horizontal="center" vertical="center"/>
      <protection locked="0"/>
    </xf>
    <xf numFmtId="2" fontId="70" fillId="15" borderId="64" xfId="7" applyNumberFormat="1" applyFont="1" applyFill="1" applyBorder="1" applyAlignment="1">
      <alignment horizontal="center" vertical="center"/>
    </xf>
    <xf numFmtId="44" fontId="70" fillId="15" borderId="66" xfId="8" applyFont="1" applyFill="1" applyBorder="1" applyAlignment="1" applyProtection="1">
      <alignment horizontal="right" vertical="center"/>
    </xf>
    <xf numFmtId="9" fontId="115" fillId="0" borderId="58" xfId="15" applyFont="1" applyFill="1" applyBorder="1" applyAlignment="1" applyProtection="1">
      <alignment vertical="center"/>
      <protection locked="0"/>
    </xf>
    <xf numFmtId="192" fontId="70" fillId="15" borderId="85" xfId="7" applyNumberFormat="1" applyFont="1" applyFill="1" applyBorder="1" applyAlignment="1">
      <alignment horizontal="right" vertical="center"/>
    </xf>
    <xf numFmtId="192" fontId="67" fillId="15" borderId="73" xfId="7" applyNumberFormat="1" applyFont="1" applyFill="1" applyBorder="1" applyAlignment="1" applyProtection="1">
      <alignment horizontal="right" vertical="center"/>
      <protection locked="0"/>
    </xf>
    <xf numFmtId="197" fontId="67" fillId="17" borderId="66" xfId="8" applyNumberFormat="1" applyFont="1" applyFill="1" applyBorder="1" applyAlignment="1" applyProtection="1">
      <alignment horizontal="right" vertical="center"/>
    </xf>
    <xf numFmtId="44" fontId="67" fillId="17" borderId="66" xfId="8" applyFont="1" applyFill="1" applyBorder="1" applyAlignment="1" applyProtection="1">
      <alignment horizontal="right" vertical="center"/>
    </xf>
    <xf numFmtId="44" fontId="67" fillId="15" borderId="66" xfId="8" applyFont="1" applyFill="1" applyBorder="1" applyAlignment="1" applyProtection="1">
      <alignment horizontal="right" vertical="center"/>
    </xf>
    <xf numFmtId="190" fontId="67" fillId="15" borderId="85" xfId="7" applyNumberFormat="1" applyFont="1" applyFill="1" applyBorder="1" applyAlignment="1">
      <alignment horizontal="right" vertical="center"/>
    </xf>
    <xf numFmtId="190" fontId="115" fillId="0" borderId="57" xfId="7" applyNumberFormat="1" applyFont="1" applyBorder="1" applyAlignment="1" applyProtection="1">
      <alignment horizontal="right" vertical="center"/>
      <protection locked="0"/>
    </xf>
    <xf numFmtId="0" fontId="67" fillId="16" borderId="85" xfId="4" applyFont="1" applyFill="1" applyBorder="1" applyAlignment="1">
      <alignment vertical="center"/>
    </xf>
    <xf numFmtId="190" fontId="115" fillId="0" borderId="57" xfId="4" applyNumberFormat="1" applyFont="1" applyBorder="1" applyAlignment="1" applyProtection="1">
      <alignment vertical="center"/>
      <protection locked="0"/>
    </xf>
    <xf numFmtId="190" fontId="115" fillId="0" borderId="91" xfId="4" applyNumberFormat="1" applyFont="1" applyBorder="1" applyAlignment="1" applyProtection="1">
      <alignment vertical="center"/>
      <protection locked="0"/>
    </xf>
    <xf numFmtId="190" fontId="70" fillId="16" borderId="65" xfId="7" applyNumberFormat="1" applyFont="1" applyFill="1" applyBorder="1" applyAlignment="1">
      <alignment horizontal="right"/>
    </xf>
    <xf numFmtId="193" fontId="75" fillId="0" borderId="58" xfId="4" applyNumberFormat="1" applyFont="1" applyBorder="1" applyAlignment="1" applyProtection="1">
      <alignment vertical="center"/>
      <protection locked="0"/>
    </xf>
    <xf numFmtId="190" fontId="70" fillId="15" borderId="96" xfId="4" applyNumberFormat="1" applyFont="1" applyFill="1" applyBorder="1" applyAlignment="1">
      <alignment vertical="center"/>
    </xf>
    <xf numFmtId="44" fontId="75" fillId="0" borderId="73" xfId="8" applyFont="1" applyFill="1" applyBorder="1" applyAlignment="1" applyProtection="1">
      <alignment horizontal="right" vertical="center"/>
      <protection locked="0"/>
    </xf>
    <xf numFmtId="0" fontId="67" fillId="0" borderId="62" xfId="7" applyFont="1" applyBorder="1"/>
    <xf numFmtId="2" fontId="67" fillId="0" borderId="62" xfId="7" applyNumberFormat="1" applyFont="1" applyBorder="1"/>
    <xf numFmtId="2" fontId="67" fillId="7" borderId="62" xfId="7" applyNumberFormat="1" applyFont="1" applyFill="1" applyBorder="1"/>
    <xf numFmtId="0" fontId="70" fillId="0" borderId="62" xfId="7" applyFont="1" applyBorder="1"/>
    <xf numFmtId="2" fontId="70" fillId="0" borderId="62" xfId="7" applyNumberFormat="1" applyFont="1" applyBorder="1"/>
    <xf numFmtId="2" fontId="67" fillId="16" borderId="62" xfId="7" applyNumberFormat="1" applyFont="1" applyFill="1" applyBorder="1"/>
    <xf numFmtId="190" fontId="67" fillId="0" borderId="102" xfId="7" applyNumberFormat="1" applyFont="1" applyBorder="1" applyAlignment="1" applyProtection="1">
      <alignment horizontal="right" vertical="center"/>
      <protection locked="0"/>
    </xf>
    <xf numFmtId="44" fontId="70" fillId="0" borderId="62" xfId="8" applyFont="1" applyFill="1" applyBorder="1" applyAlignment="1" applyProtection="1">
      <alignment horizontal="right" vertical="center"/>
    </xf>
    <xf numFmtId="190" fontId="70" fillId="15" borderId="103" xfId="4" applyNumberFormat="1" applyFont="1" applyFill="1" applyBorder="1" applyAlignment="1">
      <alignment vertical="center"/>
    </xf>
    <xf numFmtId="190" fontId="70" fillId="15" borderId="105" xfId="7" applyNumberFormat="1" applyFont="1" applyFill="1" applyBorder="1" applyAlignment="1">
      <alignment horizontal="right" vertical="center"/>
    </xf>
    <xf numFmtId="44" fontId="121" fillId="20" borderId="62" xfId="8" applyFont="1" applyFill="1" applyBorder="1" applyAlignment="1" applyProtection="1">
      <alignment horizontal="center" vertical="center"/>
    </xf>
    <xf numFmtId="49" fontId="23" fillId="0" borderId="106" xfId="0" applyNumberFormat="1" applyFont="1" applyBorder="1" applyAlignment="1">
      <alignment horizontal="left"/>
    </xf>
    <xf numFmtId="167" fontId="20" fillId="0" borderId="71" xfId="4" applyNumberFormat="1" applyFont="1" applyBorder="1" applyAlignment="1">
      <alignment horizontal="right"/>
    </xf>
    <xf numFmtId="0" fontId="32" fillId="0" borderId="106" xfId="4" applyFont="1" applyBorder="1"/>
    <xf numFmtId="0" fontId="20" fillId="3" borderId="106" xfId="4" applyFont="1" applyFill="1" applyBorder="1" applyAlignment="1">
      <alignment horizontal="center"/>
    </xf>
    <xf numFmtId="178" fontId="20" fillId="0" borderId="106" xfId="4" applyNumberFormat="1" applyFont="1" applyBorder="1" applyAlignment="1">
      <alignment horizontal="right"/>
    </xf>
    <xf numFmtId="1" fontId="20" fillId="0" borderId="106" xfId="0" applyNumberFormat="1" applyFont="1" applyBorder="1" applyAlignment="1">
      <alignment horizontal="center"/>
    </xf>
    <xf numFmtId="178" fontId="20" fillId="0" borderId="106" xfId="0" applyNumberFormat="1" applyFont="1" applyBorder="1" applyAlignment="1">
      <alignment horizontal="right"/>
    </xf>
    <xf numFmtId="0" fontId="23" fillId="0" borderId="106" xfId="0" applyFont="1" applyBorder="1" applyAlignment="1">
      <alignment horizontal="left"/>
    </xf>
    <xf numFmtId="0" fontId="23" fillId="0" borderId="106" xfId="0" applyFont="1" applyBorder="1" applyAlignment="1" applyProtection="1">
      <alignment horizontal="left"/>
      <protection locked="0"/>
    </xf>
    <xf numFmtId="3" fontId="20" fillId="0" borderId="106" xfId="0" applyNumberFormat="1" applyFont="1" applyBorder="1" applyAlignment="1">
      <alignment horizontal="center"/>
    </xf>
    <xf numFmtId="1" fontId="0" fillId="0" borderId="106" xfId="0" applyNumberFormat="1" applyBorder="1" applyAlignment="1">
      <alignment horizontal="center" wrapText="1"/>
    </xf>
    <xf numFmtId="1" fontId="0" fillId="5" borderId="106" xfId="0" applyNumberFormat="1" applyFill="1" applyBorder="1" applyAlignment="1">
      <alignment horizontal="right"/>
    </xf>
    <xf numFmtId="1" fontId="0" fillId="4" borderId="106" xfId="0" applyNumberFormat="1" applyFill="1" applyBorder="1" applyAlignment="1">
      <alignment horizontal="right"/>
    </xf>
    <xf numFmtId="1" fontId="0" fillId="0" borderId="106" xfId="0" applyNumberFormat="1" applyBorder="1" applyAlignment="1">
      <alignment horizontal="center"/>
    </xf>
    <xf numFmtId="0" fontId="0" fillId="5" borderId="106" xfId="0" applyFill="1" applyBorder="1" applyAlignment="1">
      <alignment horizontal="right"/>
    </xf>
    <xf numFmtId="0" fontId="0" fillId="5" borderId="106" xfId="0" applyFill="1" applyBorder="1"/>
    <xf numFmtId="1" fontId="0" fillId="4" borderId="106" xfId="0" applyNumberFormat="1" applyFill="1" applyBorder="1"/>
    <xf numFmtId="1" fontId="5" fillId="5" borderId="106" xfId="0" applyNumberFormat="1" applyFont="1" applyFill="1" applyBorder="1" applyAlignment="1">
      <alignment horizontal="right"/>
    </xf>
    <xf numFmtId="1" fontId="5" fillId="5" borderId="106" xfId="0" applyNumberFormat="1" applyFont="1" applyFill="1" applyBorder="1"/>
    <xf numFmtId="1" fontId="5" fillId="4" borderId="106" xfId="0" applyNumberFormat="1" applyFont="1" applyFill="1" applyBorder="1" applyAlignment="1">
      <alignment horizontal="right"/>
    </xf>
    <xf numFmtId="1" fontId="5" fillId="4" borderId="106" xfId="0" applyNumberFormat="1" applyFont="1" applyFill="1" applyBorder="1"/>
    <xf numFmtId="2" fontId="5" fillId="5" borderId="106" xfId="0" applyNumberFormat="1" applyFont="1" applyFill="1" applyBorder="1"/>
    <xf numFmtId="2" fontId="5" fillId="4" borderId="106" xfId="0" applyNumberFormat="1" applyFont="1" applyFill="1" applyBorder="1"/>
    <xf numFmtId="2" fontId="5" fillId="5" borderId="106" xfId="0" applyNumberFormat="1" applyFont="1" applyFill="1" applyBorder="1" applyAlignment="1">
      <alignment horizontal="right"/>
    </xf>
    <xf numFmtId="2" fontId="5" fillId="4" borderId="106" xfId="0" applyNumberFormat="1" applyFont="1" applyFill="1" applyBorder="1" applyAlignment="1">
      <alignment horizontal="right"/>
    </xf>
    <xf numFmtId="165" fontId="5" fillId="5" borderId="106" xfId="0" applyNumberFormat="1" applyFont="1" applyFill="1" applyBorder="1" applyAlignment="1">
      <alignment horizontal="right"/>
    </xf>
    <xf numFmtId="165" fontId="5" fillId="4" borderId="106" xfId="0" applyNumberFormat="1" applyFont="1" applyFill="1" applyBorder="1" applyAlignment="1">
      <alignment horizontal="right"/>
    </xf>
    <xf numFmtId="2" fontId="5" fillId="0" borderId="68" xfId="0" applyNumberFormat="1" applyFont="1" applyBorder="1" applyAlignment="1">
      <alignment horizontal="right"/>
    </xf>
    <xf numFmtId="1" fontId="5" fillId="0" borderId="68" xfId="0" applyNumberFormat="1" applyFont="1" applyBorder="1"/>
    <xf numFmtId="1" fontId="5" fillId="0" borderId="68" xfId="0" applyNumberFormat="1" applyFont="1" applyBorder="1" applyAlignment="1">
      <alignment horizontal="center"/>
    </xf>
    <xf numFmtId="2" fontId="7" fillId="5" borderId="70" xfId="0" applyNumberFormat="1" applyFont="1" applyFill="1" applyBorder="1" applyAlignment="1">
      <alignment horizontal="center" vertical="center" wrapText="1"/>
    </xf>
    <xf numFmtId="1" fontId="7" fillId="12" borderId="106" xfId="0" applyNumberFormat="1" applyFont="1" applyFill="1" applyBorder="1" applyAlignment="1">
      <alignment horizontal="center" vertical="center"/>
    </xf>
    <xf numFmtId="1" fontId="7" fillId="5" borderId="70" xfId="0" applyNumberFormat="1" applyFont="1" applyFill="1" applyBorder="1" applyAlignment="1">
      <alignment horizontal="center" vertical="center" wrapText="1"/>
    </xf>
    <xf numFmtId="1" fontId="7" fillId="5" borderId="106" xfId="0" applyNumberFormat="1" applyFont="1" applyFill="1" applyBorder="1" applyAlignment="1">
      <alignment horizontal="center" vertical="center" wrapText="1"/>
    </xf>
    <xf numFmtId="1" fontId="13" fillId="4" borderId="106" xfId="0" applyNumberFormat="1" applyFont="1" applyFill="1" applyBorder="1" applyAlignment="1">
      <alignment horizontal="center"/>
    </xf>
    <xf numFmtId="1" fontId="9" fillId="4" borderId="106" xfId="0" applyNumberFormat="1" applyFont="1" applyFill="1" applyBorder="1" applyAlignment="1">
      <alignment horizontal="right"/>
    </xf>
    <xf numFmtId="1" fontId="13" fillId="5" borderId="106" xfId="0" applyNumberFormat="1" applyFont="1" applyFill="1" applyBorder="1" applyAlignment="1">
      <alignment horizontal="right"/>
    </xf>
    <xf numFmtId="1" fontId="9" fillId="5" borderId="106" xfId="0" applyNumberFormat="1" applyFont="1" applyFill="1" applyBorder="1" applyAlignment="1">
      <alignment horizontal="right"/>
    </xf>
    <xf numFmtId="1" fontId="9" fillId="4" borderId="106" xfId="0" applyNumberFormat="1" applyFont="1" applyFill="1" applyBorder="1" applyAlignment="1">
      <alignment horizontal="center"/>
    </xf>
    <xf numFmtId="2" fontId="9" fillId="4" borderId="106" xfId="0" applyNumberFormat="1" applyFont="1" applyFill="1" applyBorder="1" applyAlignment="1">
      <alignment horizontal="center"/>
    </xf>
    <xf numFmtId="2" fontId="9" fillId="5" borderId="106" xfId="0" applyNumberFormat="1" applyFont="1" applyFill="1" applyBorder="1" applyAlignment="1">
      <alignment horizontal="right"/>
    </xf>
    <xf numFmtId="165" fontId="9" fillId="4" borderId="106" xfId="0" applyNumberFormat="1" applyFont="1" applyFill="1" applyBorder="1" applyAlignment="1">
      <alignment horizontal="center"/>
    </xf>
    <xf numFmtId="165" fontId="9" fillId="5" borderId="106" xfId="0" applyNumberFormat="1" applyFont="1" applyFill="1" applyBorder="1" applyAlignment="1">
      <alignment horizontal="right"/>
    </xf>
    <xf numFmtId="0" fontId="63" fillId="9" borderId="108" xfId="7" applyFont="1" applyFill="1" applyBorder="1" applyAlignment="1">
      <alignment vertical="center" wrapText="1"/>
    </xf>
    <xf numFmtId="0" fontId="63" fillId="9" borderId="107" xfId="7" applyFont="1" applyFill="1" applyBorder="1" applyAlignment="1">
      <alignment vertical="center"/>
    </xf>
    <xf numFmtId="0" fontId="129" fillId="9" borderId="108" xfId="7" applyFont="1" applyFill="1" applyBorder="1" applyAlignment="1">
      <alignment vertical="center"/>
    </xf>
    <xf numFmtId="0" fontId="129" fillId="9" borderId="106" xfId="7" applyFont="1" applyFill="1" applyBorder="1" applyAlignment="1">
      <alignment horizontal="center"/>
    </xf>
    <xf numFmtId="0" fontId="63" fillId="9" borderId="108" xfId="7" applyFont="1" applyFill="1" applyBorder="1" applyAlignment="1">
      <alignment vertical="center"/>
    </xf>
    <xf numFmtId="0" fontId="63" fillId="9" borderId="107" xfId="7" applyFont="1" applyFill="1" applyBorder="1"/>
    <xf numFmtId="0" fontId="130" fillId="0" borderId="69" xfId="7" applyFont="1" applyBorder="1" applyAlignment="1">
      <alignment vertical="top" wrapText="1"/>
    </xf>
    <xf numFmtId="0" fontId="130" fillId="0" borderId="70" xfId="7" applyFont="1" applyBorder="1" applyAlignment="1">
      <alignment horizontal="center" vertical="top"/>
    </xf>
    <xf numFmtId="0" fontId="130" fillId="0" borderId="70" xfId="7" applyFont="1" applyBorder="1" applyAlignment="1">
      <alignment horizontal="center" vertical="top" wrapText="1"/>
    </xf>
    <xf numFmtId="0" fontId="131" fillId="0" borderId="70" xfId="7" applyFont="1" applyBorder="1" applyAlignment="1">
      <alignment horizontal="center" vertical="top" wrapText="1"/>
    </xf>
    <xf numFmtId="0" fontId="131" fillId="0" borderId="71" xfId="7" applyFont="1" applyBorder="1" applyAlignment="1">
      <alignment horizontal="center" vertical="top" wrapText="1"/>
    </xf>
    <xf numFmtId="0" fontId="65" fillId="0" borderId="107" xfId="7" applyFont="1" applyBorder="1" applyAlignment="1">
      <alignment horizontal="center"/>
    </xf>
    <xf numFmtId="0" fontId="65" fillId="0" borderId="106" xfId="7" applyFont="1" applyBorder="1" applyAlignment="1">
      <alignment horizontal="center"/>
    </xf>
    <xf numFmtId="2" fontId="65" fillId="0" borderId="106" xfId="7" applyNumberFormat="1" applyFont="1" applyBorder="1" applyAlignment="1">
      <alignment horizontal="center"/>
    </xf>
    <xf numFmtId="2" fontId="132" fillId="0" borderId="106" xfId="7" applyNumberFormat="1" applyFont="1" applyBorder="1" applyAlignment="1">
      <alignment horizontal="center"/>
    </xf>
    <xf numFmtId="165" fontId="65" fillId="0" borderId="106" xfId="7" applyNumberFormat="1" applyFont="1" applyBorder="1" applyAlignment="1">
      <alignment horizontal="center"/>
    </xf>
    <xf numFmtId="2" fontId="132" fillId="0" borderId="108" xfId="7" applyNumberFormat="1" applyFont="1" applyBorder="1" applyAlignment="1">
      <alignment horizontal="center"/>
    </xf>
    <xf numFmtId="0" fontId="65" fillId="0" borderId="107" xfId="2" applyFont="1" applyBorder="1" applyAlignment="1">
      <alignment horizontal="center"/>
    </xf>
    <xf numFmtId="0" fontId="65" fillId="0" borderId="106" xfId="2" applyFont="1" applyBorder="1" applyAlignment="1">
      <alignment horizontal="center"/>
    </xf>
    <xf numFmtId="2" fontId="65" fillId="0" borderId="106" xfId="2" applyNumberFormat="1" applyFont="1" applyBorder="1" applyAlignment="1">
      <alignment horizontal="center"/>
    </xf>
    <xf numFmtId="2" fontId="132" fillId="0" borderId="106" xfId="2" applyNumberFormat="1" applyFont="1" applyBorder="1" applyAlignment="1">
      <alignment horizontal="center"/>
    </xf>
    <xf numFmtId="2" fontId="132" fillId="0" borderId="108" xfId="2" applyNumberFormat="1" applyFont="1" applyBorder="1" applyAlignment="1">
      <alignment horizontal="center"/>
    </xf>
    <xf numFmtId="0" fontId="65" fillId="0" borderId="109" xfId="2" applyFont="1" applyBorder="1" applyAlignment="1">
      <alignment horizontal="center"/>
    </xf>
    <xf numFmtId="2" fontId="65" fillId="0" borderId="109" xfId="2" applyNumberFormat="1" applyFont="1" applyBorder="1" applyAlignment="1">
      <alignment horizontal="center"/>
    </xf>
    <xf numFmtId="2" fontId="132" fillId="0" borderId="109" xfId="2" applyNumberFormat="1" applyFont="1" applyBorder="1" applyAlignment="1">
      <alignment horizontal="center"/>
    </xf>
    <xf numFmtId="2" fontId="132" fillId="0" borderId="101" xfId="2" applyNumberFormat="1" applyFont="1" applyBorder="1" applyAlignment="1">
      <alignment horizontal="center"/>
    </xf>
    <xf numFmtId="0" fontId="135" fillId="9" borderId="108" xfId="7" applyFont="1" applyFill="1" applyBorder="1" applyAlignment="1">
      <alignment vertical="center" wrapText="1"/>
    </xf>
    <xf numFmtId="0" fontId="135" fillId="9" borderId="107" xfId="7" applyFont="1" applyFill="1" applyBorder="1" applyAlignment="1">
      <alignment vertical="center"/>
    </xf>
    <xf numFmtId="0" fontId="136" fillId="9" borderId="108" xfId="7" applyFont="1" applyFill="1" applyBorder="1" applyAlignment="1">
      <alignment vertical="center"/>
    </xf>
    <xf numFmtId="0" fontId="136" fillId="9" borderId="106" xfId="7" applyFont="1" applyFill="1" applyBorder="1" applyAlignment="1">
      <alignment horizontal="center"/>
    </xf>
    <xf numFmtId="0" fontId="135" fillId="9" borderId="108" xfId="7" applyFont="1" applyFill="1" applyBorder="1" applyAlignment="1">
      <alignment vertical="center"/>
    </xf>
    <xf numFmtId="0" fontId="135" fillId="9" borderId="107" xfId="7" applyFont="1" applyFill="1" applyBorder="1"/>
    <xf numFmtId="0" fontId="134" fillId="0" borderId="106" xfId="7" applyFont="1" applyBorder="1" applyAlignment="1">
      <alignment horizontal="center"/>
    </xf>
    <xf numFmtId="2" fontId="134" fillId="0" borderId="106" xfId="7" applyNumberFormat="1" applyFont="1" applyBorder="1" applyAlignment="1">
      <alignment horizontal="center"/>
    </xf>
    <xf numFmtId="2" fontId="137" fillId="0" borderId="106" xfId="7" applyNumberFormat="1" applyFont="1" applyBorder="1" applyAlignment="1">
      <alignment horizontal="center"/>
    </xf>
    <xf numFmtId="2" fontId="137" fillId="0" borderId="108" xfId="7" applyNumberFormat="1" applyFont="1" applyBorder="1" applyAlignment="1">
      <alignment horizontal="center"/>
    </xf>
    <xf numFmtId="0" fontId="134" fillId="0" borderId="106" xfId="2" applyFont="1" applyBorder="1" applyAlignment="1">
      <alignment horizontal="center"/>
    </xf>
    <xf numFmtId="2" fontId="134" fillId="0" borderId="106" xfId="2" applyNumberFormat="1" applyFont="1" applyBorder="1" applyAlignment="1">
      <alignment horizontal="center"/>
    </xf>
    <xf numFmtId="2" fontId="137" fillId="0" borderId="106" xfId="2" applyNumberFormat="1" applyFont="1" applyBorder="1" applyAlignment="1">
      <alignment horizontal="center"/>
    </xf>
    <xf numFmtId="2" fontId="137" fillId="0" borderId="108" xfId="2" applyNumberFormat="1" applyFont="1" applyBorder="1" applyAlignment="1">
      <alignment horizontal="center"/>
    </xf>
    <xf numFmtId="0" fontId="134" fillId="0" borderId="109" xfId="2" applyFont="1" applyBorder="1" applyAlignment="1">
      <alignment horizontal="center"/>
    </xf>
    <xf numFmtId="2" fontId="134" fillId="0" borderId="109" xfId="2" applyNumberFormat="1" applyFont="1" applyBorder="1" applyAlignment="1">
      <alignment horizontal="center"/>
    </xf>
    <xf numFmtId="2" fontId="137" fillId="0" borderId="109" xfId="2" applyNumberFormat="1" applyFont="1" applyBorder="1" applyAlignment="1">
      <alignment horizontal="center"/>
    </xf>
    <xf numFmtId="2" fontId="137" fillId="0" borderId="101" xfId="2" applyNumberFormat="1" applyFont="1" applyBorder="1" applyAlignment="1">
      <alignment horizontal="center"/>
    </xf>
    <xf numFmtId="0" fontId="17" fillId="0" borderId="106" xfId="4" applyFont="1" applyBorder="1" applyAlignment="1">
      <alignment wrapText="1"/>
    </xf>
    <xf numFmtId="176" fontId="17" fillId="3" borderId="106" xfId="4" applyNumberFormat="1" applyFont="1" applyFill="1" applyBorder="1" applyAlignment="1" applyProtection="1">
      <alignment vertical="center"/>
      <protection locked="0"/>
    </xf>
    <xf numFmtId="0" fontId="16" fillId="0" borderId="108" xfId="4" applyFont="1" applyBorder="1"/>
    <xf numFmtId="173" fontId="16" fillId="0" borderId="110" xfId="4" applyNumberFormat="1" applyFont="1" applyBorder="1" applyAlignment="1">
      <alignment horizontal="center"/>
    </xf>
    <xf numFmtId="167" fontId="16" fillId="0" borderId="70" xfId="4" applyNumberFormat="1" applyFont="1" applyBorder="1" applyAlignment="1">
      <alignment horizontal="center"/>
    </xf>
    <xf numFmtId="173" fontId="17" fillId="3" borderId="112" xfId="0" applyNumberFormat="1" applyFont="1" applyFill="1" applyBorder="1" applyAlignment="1" applyProtection="1">
      <alignment horizontal="center"/>
      <protection locked="0"/>
    </xf>
    <xf numFmtId="173" fontId="40" fillId="3" borderId="112" xfId="0" applyNumberFormat="1" applyFont="1" applyFill="1" applyBorder="1" applyAlignment="1" applyProtection="1">
      <alignment horizontal="center"/>
      <protection locked="0"/>
    </xf>
    <xf numFmtId="0" fontId="17" fillId="0" borderId="108" xfId="4" applyFont="1" applyBorder="1"/>
    <xf numFmtId="0" fontId="16" fillId="2" borderId="108" xfId="4" applyFont="1" applyFill="1" applyBorder="1" applyAlignment="1">
      <alignment horizontal="right"/>
    </xf>
    <xf numFmtId="173" fontId="16" fillId="0" borderId="112" xfId="0" applyNumberFormat="1" applyFont="1" applyBorder="1" applyAlignment="1">
      <alignment horizontal="center"/>
    </xf>
    <xf numFmtId="173" fontId="41" fillId="0" borderId="112" xfId="0" applyNumberFormat="1" applyFont="1" applyBorder="1" applyAlignment="1">
      <alignment horizontal="center"/>
    </xf>
    <xf numFmtId="173" fontId="28" fillId="3" borderId="112" xfId="0" applyNumberFormat="1" applyFont="1" applyFill="1" applyBorder="1" applyAlignment="1" applyProtection="1">
      <alignment horizontal="center"/>
      <protection locked="0"/>
    </xf>
    <xf numFmtId="0" fontId="16" fillId="0" borderId="108" xfId="4" applyFont="1" applyBorder="1" applyAlignment="1">
      <alignment wrapText="1"/>
    </xf>
    <xf numFmtId="0" fontId="16" fillId="2" borderId="108" xfId="4" applyFont="1" applyFill="1" applyBorder="1" applyAlignment="1">
      <alignment horizontal="left"/>
    </xf>
    <xf numFmtId="0" fontId="16" fillId="0" borderId="71" xfId="4" applyFont="1" applyBorder="1" applyAlignment="1">
      <alignment horizontal="right"/>
    </xf>
    <xf numFmtId="0" fontId="16" fillId="3" borderId="71" xfId="4" applyFont="1" applyFill="1" applyBorder="1" applyAlignment="1">
      <alignment horizontal="left"/>
    </xf>
    <xf numFmtId="167" fontId="16" fillId="0" borderId="112" xfId="1" applyNumberFormat="1" applyFont="1" applyFill="1" applyBorder="1" applyAlignment="1" applyProtection="1">
      <alignment horizontal="center"/>
    </xf>
    <xf numFmtId="175" fontId="16" fillId="0" borderId="112" xfId="1" applyFont="1" applyFill="1" applyBorder="1" applyAlignment="1" applyProtection="1">
      <alignment horizontal="center"/>
    </xf>
    <xf numFmtId="173" fontId="16" fillId="0" borderId="113" xfId="4" applyNumberFormat="1" applyFont="1" applyBorder="1"/>
    <xf numFmtId="173" fontId="16" fillId="0" borderId="106" xfId="4" applyNumberFormat="1" applyFont="1" applyBorder="1" applyAlignment="1">
      <alignment horizontal="center"/>
    </xf>
    <xf numFmtId="174" fontId="16" fillId="0" borderId="106" xfId="1" applyNumberFormat="1" applyFont="1" applyBorder="1" applyAlignment="1" applyProtection="1">
      <alignment horizontal="center"/>
    </xf>
    <xf numFmtId="173" fontId="17" fillId="3" borderId="106" xfId="4" applyNumberFormat="1" applyFont="1" applyFill="1" applyBorder="1" applyAlignment="1" applyProtection="1">
      <alignment horizontal="right"/>
      <protection locked="0"/>
    </xf>
    <xf numFmtId="173" fontId="16" fillId="0" borderId="106" xfId="1" applyNumberFormat="1" applyFont="1" applyBorder="1" applyAlignment="1" applyProtection="1">
      <alignment horizontal="right"/>
    </xf>
    <xf numFmtId="173" fontId="17" fillId="0" borderId="106" xfId="4" applyNumberFormat="1" applyFont="1" applyBorder="1" applyAlignment="1">
      <alignment horizontal="center"/>
    </xf>
    <xf numFmtId="173" fontId="17" fillId="0" borderId="106" xfId="4" applyNumberFormat="1" applyFont="1" applyBorder="1" applyAlignment="1">
      <alignment horizontal="center" wrapText="1"/>
    </xf>
    <xf numFmtId="174" fontId="17" fillId="0" borderId="106" xfId="1" applyNumberFormat="1" applyFont="1" applyBorder="1" applyAlignment="1" applyProtection="1">
      <alignment horizontal="center" wrapText="1"/>
    </xf>
    <xf numFmtId="177" fontId="17" fillId="0" borderId="106" xfId="4" applyNumberFormat="1" applyFont="1" applyBorder="1" applyAlignment="1">
      <alignment vertical="center"/>
    </xf>
    <xf numFmtId="173" fontId="17" fillId="3" borderId="106" xfId="4" applyNumberFormat="1" applyFont="1" applyFill="1" applyBorder="1" applyAlignment="1" applyProtection="1">
      <alignment vertical="center"/>
      <protection locked="0"/>
    </xf>
    <xf numFmtId="185" fontId="17" fillId="0" borderId="106" xfId="5" applyNumberFormat="1" applyFont="1" applyBorder="1" applyProtection="1"/>
    <xf numFmtId="185" fontId="50" fillId="0" borderId="106" xfId="5" applyNumberFormat="1" applyFont="1" applyBorder="1" applyProtection="1"/>
    <xf numFmtId="185" fontId="50" fillId="0" borderId="114" xfId="5" applyNumberFormat="1" applyFont="1" applyBorder="1" applyProtection="1"/>
    <xf numFmtId="177" fontId="17" fillId="0" borderId="106" xfId="4" applyNumberFormat="1" applyFont="1" applyBorder="1" applyAlignment="1">
      <alignment horizontal="center" vertical="center"/>
    </xf>
    <xf numFmtId="173" fontId="17" fillId="3" borderId="106" xfId="4" applyNumberFormat="1" applyFont="1" applyFill="1" applyBorder="1" applyAlignment="1" applyProtection="1">
      <alignment horizontal="center" vertical="center"/>
      <protection locked="0"/>
    </xf>
    <xf numFmtId="186" fontId="17" fillId="0" borderId="106" xfId="1" applyNumberFormat="1" applyFont="1" applyBorder="1" applyAlignment="1" applyProtection="1">
      <alignment horizontal="right" vertical="center"/>
    </xf>
    <xf numFmtId="0" fontId="58" fillId="0" borderId="69" xfId="6" applyFont="1" applyBorder="1" applyAlignment="1">
      <alignment horizontal="left" vertical="top" wrapText="1"/>
    </xf>
    <xf numFmtId="0" fontId="58" fillId="0" borderId="70" xfId="6" applyFont="1" applyBorder="1" applyAlignment="1">
      <alignment vertical="top" wrapText="1"/>
    </xf>
    <xf numFmtId="0" fontId="58" fillId="0" borderId="70" xfId="6" applyFont="1" applyBorder="1" applyAlignment="1">
      <alignment horizontal="center" vertical="top" wrapText="1"/>
    </xf>
    <xf numFmtId="0" fontId="58" fillId="0" borderId="71" xfId="6" applyFont="1" applyBorder="1" applyAlignment="1">
      <alignment horizontal="center" vertical="top" wrapText="1"/>
    </xf>
    <xf numFmtId="0" fontId="1" fillId="0" borderId="107" xfId="6" applyFont="1" applyBorder="1" applyAlignment="1">
      <alignment vertical="top" wrapText="1"/>
    </xf>
    <xf numFmtId="0" fontId="1" fillId="0" borderId="106" xfId="6" applyFont="1" applyBorder="1" applyAlignment="1">
      <alignment vertical="top" wrapText="1"/>
    </xf>
    <xf numFmtId="0" fontId="1" fillId="0" borderId="106" xfId="6" applyFont="1" applyBorder="1" applyAlignment="1">
      <alignment horizontal="center" vertical="top" wrapText="1"/>
    </xf>
    <xf numFmtId="169" fontId="1" fillId="0" borderId="106" xfId="6" applyNumberFormat="1" applyFont="1" applyBorder="1" applyAlignment="1">
      <alignment horizontal="center" vertical="top" wrapText="1"/>
    </xf>
    <xf numFmtId="0" fontId="1" fillId="0" borderId="109" xfId="6" applyFont="1" applyBorder="1" applyAlignment="1">
      <alignment horizontal="center" vertical="top" wrapText="1"/>
    </xf>
    <xf numFmtId="2" fontId="1" fillId="0" borderId="106" xfId="6" applyNumberFormat="1" applyFont="1" applyBorder="1" applyAlignment="1">
      <alignment horizontal="center" vertical="top" wrapText="1"/>
    </xf>
    <xf numFmtId="2" fontId="1" fillId="0" borderId="106" xfId="6" applyNumberFormat="1" applyFont="1" applyBorder="1" applyAlignment="1" applyProtection="1">
      <alignment horizontal="center" vertical="top" wrapText="1"/>
      <protection locked="0" hidden="1"/>
    </xf>
    <xf numFmtId="2" fontId="1" fillId="0" borderId="109" xfId="6" applyNumberFormat="1" applyFont="1" applyBorder="1" applyAlignment="1">
      <alignment horizontal="center" vertical="top" wrapText="1"/>
    </xf>
    <xf numFmtId="2" fontId="1" fillId="0" borderId="109" xfId="6" applyNumberFormat="1" applyFont="1" applyBorder="1" applyAlignment="1" applyProtection="1">
      <alignment horizontal="center" vertical="top" wrapText="1"/>
      <protection locked="0" hidden="1"/>
    </xf>
    <xf numFmtId="0" fontId="71" fillId="0" borderId="93" xfId="4" applyFont="1" applyBorder="1" applyAlignment="1">
      <alignment vertical="center"/>
    </xf>
    <xf numFmtId="0" fontId="67" fillId="0" borderId="106" xfId="7" applyFont="1" applyBorder="1"/>
    <xf numFmtId="2" fontId="67" fillId="0" borderId="106" xfId="7" applyNumberFormat="1" applyFont="1" applyBorder="1"/>
    <xf numFmtId="2" fontId="72" fillId="0" borderId="115" xfId="7" applyNumberFormat="1" applyFont="1" applyBorder="1" applyAlignment="1" applyProtection="1">
      <alignment horizontal="center" vertical="center"/>
      <protection locked="0"/>
    </xf>
    <xf numFmtId="2" fontId="72" fillId="0" borderId="90" xfId="7" applyNumberFormat="1" applyFont="1" applyBorder="1" applyAlignment="1" applyProtection="1">
      <alignment horizontal="center" vertical="center"/>
      <protection locked="0"/>
    </xf>
    <xf numFmtId="2" fontId="71" fillId="15" borderId="64" xfId="7" applyNumberFormat="1" applyFont="1" applyFill="1" applyBorder="1" applyAlignment="1">
      <alignment horizontal="center" vertical="center"/>
    </xf>
    <xf numFmtId="0" fontId="70" fillId="0" borderId="106" xfId="7" applyFont="1" applyBorder="1"/>
    <xf numFmtId="2" fontId="70" fillId="0" borderId="106" xfId="7" applyNumberFormat="1" applyFont="1" applyBorder="1"/>
    <xf numFmtId="44" fontId="70" fillId="0" borderId="70" xfId="8" applyFont="1" applyBorder="1" applyAlignment="1" applyProtection="1">
      <alignment horizontal="right" vertical="center"/>
    </xf>
    <xf numFmtId="2" fontId="67" fillId="16" borderId="106" xfId="7" applyNumberFormat="1" applyFont="1" applyFill="1" applyBorder="1"/>
    <xf numFmtId="44" fontId="70" fillId="15" borderId="119" xfId="8" applyFont="1" applyFill="1" applyBorder="1" applyAlignment="1" applyProtection="1">
      <alignment horizontal="right" vertical="center"/>
    </xf>
    <xf numFmtId="191" fontId="70" fillId="15" borderId="120" xfId="4" applyNumberFormat="1" applyFont="1" applyFill="1" applyBorder="1" applyAlignment="1">
      <alignment horizontal="right" vertical="center"/>
    </xf>
    <xf numFmtId="192" fontId="76" fillId="0" borderId="121" xfId="7" applyNumberFormat="1" applyFont="1" applyBorder="1" applyAlignment="1" applyProtection="1">
      <alignment horizontal="right" vertical="center"/>
      <protection locked="0"/>
    </xf>
    <xf numFmtId="44" fontId="67" fillId="17" borderId="122" xfId="8" applyFont="1" applyFill="1" applyBorder="1" applyAlignment="1" applyProtection="1">
      <alignment horizontal="right" vertical="center"/>
    </xf>
    <xf numFmtId="44" fontId="67" fillId="17" borderId="119" xfId="8" applyFont="1" applyFill="1" applyBorder="1" applyAlignment="1" applyProtection="1">
      <alignment horizontal="right" vertical="center"/>
    </xf>
    <xf numFmtId="2" fontId="67" fillId="16" borderId="119" xfId="7" applyNumberFormat="1" applyFont="1" applyFill="1" applyBorder="1" applyAlignment="1">
      <alignment vertical="center"/>
    </xf>
    <xf numFmtId="192" fontId="76" fillId="0" borderId="123" xfId="7" applyNumberFormat="1" applyFont="1" applyBorder="1" applyAlignment="1" applyProtection="1">
      <alignment horizontal="right" vertical="center"/>
      <protection locked="0"/>
    </xf>
    <xf numFmtId="192" fontId="76" fillId="0" borderId="124" xfId="7" applyNumberFormat="1" applyFont="1" applyBorder="1" applyAlignment="1" applyProtection="1">
      <alignment horizontal="right" vertical="center"/>
      <protection locked="0"/>
    </xf>
    <xf numFmtId="192" fontId="76" fillId="0" borderId="127" xfId="7" applyNumberFormat="1" applyFont="1" applyBorder="1" applyAlignment="1" applyProtection="1">
      <alignment horizontal="right" vertical="center"/>
      <protection locked="0"/>
    </xf>
    <xf numFmtId="190" fontId="67" fillId="15" borderId="125" xfId="7" applyNumberFormat="1" applyFont="1" applyFill="1" applyBorder="1" applyAlignment="1">
      <alignment horizontal="right" vertical="center"/>
    </xf>
    <xf numFmtId="44" fontId="67" fillId="17" borderId="128" xfId="8" applyFont="1" applyFill="1" applyBorder="1" applyAlignment="1" applyProtection="1">
      <alignment horizontal="right" vertical="center"/>
    </xf>
    <xf numFmtId="190" fontId="67" fillId="15" borderId="126" xfId="7" applyNumberFormat="1" applyFont="1" applyFill="1" applyBorder="1" applyAlignment="1">
      <alignment horizontal="right" vertical="center"/>
    </xf>
    <xf numFmtId="0" fontId="77" fillId="0" borderId="119" xfId="7" applyFont="1" applyBorder="1"/>
    <xf numFmtId="2" fontId="77" fillId="0" borderId="119" xfId="7" applyNumberFormat="1" applyFont="1" applyBorder="1"/>
    <xf numFmtId="190" fontId="67" fillId="15" borderId="120" xfId="7" applyNumberFormat="1" applyFont="1" applyFill="1" applyBorder="1" applyAlignment="1">
      <alignment horizontal="right" vertical="center"/>
    </xf>
    <xf numFmtId="2" fontId="66" fillId="16" borderId="129" xfId="7" applyNumberFormat="1" applyFont="1" applyFill="1" applyBorder="1" applyAlignment="1">
      <alignment horizontal="center"/>
    </xf>
    <xf numFmtId="10" fontId="66" fillId="0" borderId="130" xfId="7" applyNumberFormat="1" applyFont="1" applyBorder="1"/>
    <xf numFmtId="44" fontId="67" fillId="17" borderId="133" xfId="8" applyFont="1" applyFill="1" applyBorder="1" applyAlignment="1" applyProtection="1">
      <alignment horizontal="right" vertical="center"/>
    </xf>
    <xf numFmtId="44" fontId="67" fillId="17" borderId="134" xfId="8" applyFont="1" applyFill="1" applyBorder="1" applyAlignment="1" applyProtection="1">
      <alignment horizontal="right" vertical="center"/>
    </xf>
    <xf numFmtId="0" fontId="77" fillId="0" borderId="129" xfId="7" applyFont="1" applyBorder="1" applyAlignment="1">
      <alignment horizontal="center"/>
    </xf>
    <xf numFmtId="10" fontId="66" fillId="0" borderId="135" xfId="7" applyNumberFormat="1" applyFont="1" applyBorder="1"/>
    <xf numFmtId="0" fontId="66" fillId="0" borderId="135" xfId="7" applyFont="1" applyBorder="1" applyAlignment="1">
      <alignment horizontal="center" vertical="center"/>
    </xf>
    <xf numFmtId="10" fontId="66" fillId="0" borderId="136" xfId="7" applyNumberFormat="1" applyFont="1" applyBorder="1" applyAlignment="1">
      <alignment vertical="center"/>
    </xf>
    <xf numFmtId="192" fontId="70" fillId="15" borderId="126" xfId="7" applyNumberFormat="1" applyFont="1" applyFill="1" applyBorder="1" applyAlignment="1">
      <alignment horizontal="right" vertical="center"/>
    </xf>
    <xf numFmtId="44" fontId="70" fillId="15" borderId="139" xfId="8" applyFont="1" applyFill="1" applyBorder="1" applyAlignment="1" applyProtection="1">
      <alignment horizontal="right" vertical="center"/>
    </xf>
    <xf numFmtId="190" fontId="70" fillId="15" borderId="126" xfId="7" applyNumberFormat="1" applyFont="1" applyFill="1" applyBorder="1" applyAlignment="1">
      <alignment horizontal="right" vertical="center"/>
    </xf>
    <xf numFmtId="0" fontId="70" fillId="0" borderId="140" xfId="7" applyFont="1" applyBorder="1"/>
    <xf numFmtId="190" fontId="70" fillId="15" borderId="93" xfId="7" applyNumberFormat="1" applyFont="1" applyFill="1" applyBorder="1" applyAlignment="1">
      <alignment horizontal="right" vertical="center"/>
    </xf>
    <xf numFmtId="190" fontId="67" fillId="15" borderId="93" xfId="7" applyNumberFormat="1" applyFont="1" applyFill="1" applyBorder="1" applyAlignment="1">
      <alignment horizontal="right" vertical="center"/>
    </xf>
    <xf numFmtId="0" fontId="62" fillId="0" borderId="93" xfId="4" applyFont="1" applyBorder="1" applyAlignment="1">
      <alignment vertical="center"/>
    </xf>
    <xf numFmtId="190" fontId="76" fillId="0" borderId="90" xfId="7" applyNumberFormat="1" applyFont="1" applyBorder="1" applyAlignment="1" applyProtection="1">
      <alignment horizontal="right" vertical="center"/>
      <protection locked="0"/>
    </xf>
    <xf numFmtId="190" fontId="67" fillId="15" borderId="144" xfId="4" applyNumberFormat="1" applyFont="1" applyFill="1" applyBorder="1" applyAlignment="1">
      <alignment horizontal="right" vertical="center"/>
    </xf>
    <xf numFmtId="190" fontId="70" fillId="15" borderId="85" xfId="7" applyNumberFormat="1" applyFont="1" applyFill="1" applyBorder="1" applyAlignment="1">
      <alignment horizontal="right" vertical="center"/>
    </xf>
    <xf numFmtId="190" fontId="67" fillId="15" borderId="101" xfId="4" applyNumberFormat="1" applyFont="1" applyFill="1" applyBorder="1" applyAlignment="1">
      <alignment horizontal="right" vertical="center"/>
    </xf>
    <xf numFmtId="44" fontId="67" fillId="15" borderId="106" xfId="8" applyFont="1" applyFill="1" applyBorder="1" applyAlignment="1" applyProtection="1">
      <alignment horizontal="right" vertical="center"/>
    </xf>
    <xf numFmtId="2" fontId="66" fillId="16" borderId="108" xfId="7" applyNumberFormat="1" applyFont="1" applyFill="1" applyBorder="1" applyAlignment="1">
      <alignment horizontal="center"/>
    </xf>
    <xf numFmtId="10" fontId="66" fillId="0" borderId="114" xfId="7" applyNumberFormat="1" applyFont="1" applyBorder="1"/>
    <xf numFmtId="0" fontId="66" fillId="0" borderId="97" xfId="7" applyFont="1" applyBorder="1" applyAlignment="1">
      <alignment horizontal="center" vertical="center"/>
    </xf>
    <xf numFmtId="10" fontId="66" fillId="0" borderId="98" xfId="7" applyNumberFormat="1" applyFont="1" applyBorder="1" applyAlignment="1">
      <alignment vertical="center"/>
    </xf>
    <xf numFmtId="190" fontId="76" fillId="0" borderId="90" xfId="4" applyNumberFormat="1" applyFont="1" applyBorder="1" applyAlignment="1" applyProtection="1">
      <alignment vertical="center"/>
      <protection locked="0"/>
    </xf>
    <xf numFmtId="190" fontId="70" fillId="0" borderId="140" xfId="4" applyNumberFormat="1" applyFont="1" applyBorder="1" applyAlignment="1">
      <alignment vertical="center" wrapText="1"/>
    </xf>
    <xf numFmtId="44" fontId="67" fillId="0" borderId="130" xfId="8" applyFont="1" applyBorder="1" applyAlignment="1" applyProtection="1">
      <alignment horizontal="right" vertical="center"/>
    </xf>
    <xf numFmtId="44" fontId="67" fillId="16" borderId="130" xfId="8" applyFont="1" applyFill="1" applyBorder="1" applyAlignment="1" applyProtection="1">
      <alignment horizontal="right" vertical="center"/>
    </xf>
    <xf numFmtId="190" fontId="67" fillId="15" borderId="147" xfId="4" applyNumberFormat="1" applyFont="1" applyFill="1" applyBorder="1" applyAlignment="1">
      <alignment horizontal="right" vertical="center"/>
    </xf>
    <xf numFmtId="190" fontId="76" fillId="0" borderId="115" xfId="4" applyNumberFormat="1" applyFont="1" applyBorder="1" applyAlignment="1" applyProtection="1">
      <alignment vertical="center"/>
      <protection locked="0"/>
    </xf>
    <xf numFmtId="2" fontId="66" fillId="16" borderId="140" xfId="7" applyNumberFormat="1" applyFont="1" applyFill="1" applyBorder="1"/>
    <xf numFmtId="190" fontId="76" fillId="0" borderId="115" xfId="7" applyNumberFormat="1" applyFont="1" applyBorder="1" applyAlignment="1" applyProtection="1">
      <alignment horizontal="right" vertical="center"/>
      <protection locked="0"/>
    </xf>
    <xf numFmtId="44" fontId="67" fillId="15" borderId="149" xfId="8" applyFont="1" applyFill="1" applyBorder="1" applyAlignment="1" applyProtection="1">
      <alignment horizontal="right" vertical="center"/>
    </xf>
    <xf numFmtId="44" fontId="67" fillId="15" borderId="150" xfId="8" applyFont="1" applyFill="1" applyBorder="1" applyAlignment="1" applyProtection="1">
      <alignment horizontal="right" vertical="center"/>
    </xf>
    <xf numFmtId="0" fontId="62" fillId="0" borderId="89" xfId="4" applyFont="1" applyBorder="1" applyAlignment="1">
      <alignment vertical="center"/>
    </xf>
    <xf numFmtId="44" fontId="70" fillId="15" borderId="150" xfId="8" applyFont="1" applyFill="1" applyBorder="1" applyAlignment="1" applyProtection="1">
      <alignment horizontal="right" vertical="center"/>
    </xf>
    <xf numFmtId="190" fontId="70" fillId="15" borderId="89" xfId="4" applyNumberFormat="1" applyFont="1" applyFill="1" applyBorder="1" applyAlignment="1">
      <alignment vertical="center"/>
    </xf>
    <xf numFmtId="194" fontId="79" fillId="20" borderId="93" xfId="9" applyFont="1" applyFill="1" applyBorder="1" applyAlignment="1" applyProtection="1">
      <alignment horizontal="center" vertical="center"/>
    </xf>
    <xf numFmtId="44" fontId="67" fillId="0" borderId="135" xfId="8" applyFont="1" applyBorder="1" applyAlignment="1" applyProtection="1">
      <alignment horizontal="left" vertical="center"/>
    </xf>
    <xf numFmtId="167" fontId="66" fillId="15" borderId="106" xfId="7" applyNumberFormat="1" applyFont="1" applyFill="1" applyBorder="1" applyAlignment="1">
      <alignment horizontal="right" vertical="center"/>
    </xf>
    <xf numFmtId="10" fontId="86" fillId="0" borderId="152" xfId="7" applyNumberFormat="1" applyFont="1" applyBorder="1" applyAlignment="1" applyProtection="1">
      <alignment vertical="center"/>
      <protection locked="0"/>
    </xf>
    <xf numFmtId="10" fontId="70" fillId="15" borderId="139" xfId="7" applyNumberFormat="1" applyFont="1" applyFill="1" applyBorder="1" applyAlignment="1">
      <alignment vertical="center"/>
    </xf>
    <xf numFmtId="167" fontId="85" fillId="15" borderId="106" xfId="7" applyNumberFormat="1" applyFont="1" applyFill="1" applyBorder="1" applyAlignment="1">
      <alignment horizontal="right" vertical="center"/>
    </xf>
    <xf numFmtId="167" fontId="89" fillId="20" borderId="106" xfId="7" applyNumberFormat="1" applyFont="1" applyFill="1" applyBorder="1" applyAlignment="1">
      <alignment horizontal="center" vertical="center"/>
    </xf>
    <xf numFmtId="0" fontId="95" fillId="9" borderId="106" xfId="12" applyNumberFormat="1" applyFont="1" applyFill="1" applyBorder="1" applyAlignment="1" applyProtection="1">
      <alignment horizontal="center" vertical="center" wrapText="1" shrinkToFit="1"/>
    </xf>
    <xf numFmtId="195" fontId="95" fillId="9" borderId="106" xfId="12" applyFont="1" applyFill="1" applyBorder="1" applyAlignment="1" applyProtection="1">
      <alignment horizontal="center" vertical="center" wrapText="1" shrinkToFit="1"/>
    </xf>
    <xf numFmtId="4" fontId="105" fillId="15" borderId="157" xfId="12" quotePrefix="1" applyNumberFormat="1" applyFont="1" applyFill="1" applyBorder="1" applyAlignment="1" applyProtection="1">
      <alignment horizontal="center" vertical="center" shrinkToFit="1"/>
    </xf>
    <xf numFmtId="167" fontId="105" fillId="15" borderId="157" xfId="13" quotePrefix="1" applyNumberFormat="1" applyFont="1" applyFill="1" applyBorder="1" applyAlignment="1" applyProtection="1">
      <alignment horizontal="center" vertical="center" shrinkToFit="1"/>
    </xf>
    <xf numFmtId="195" fontId="105" fillId="15" borderId="157" xfId="12" quotePrefix="1" applyFont="1" applyFill="1" applyBorder="1" applyAlignment="1" applyProtection="1">
      <alignment horizontal="center" vertical="center" shrinkToFit="1"/>
    </xf>
    <xf numFmtId="44" fontId="105" fillId="15" borderId="157" xfId="13" applyFont="1" applyFill="1" applyBorder="1" applyAlignment="1" applyProtection="1">
      <alignment horizontal="right" vertical="center" shrinkToFit="1"/>
    </xf>
    <xf numFmtId="0" fontId="95" fillId="9" borderId="106" xfId="11" applyFont="1" applyFill="1" applyBorder="1" applyAlignment="1">
      <alignment horizontal="center" vertical="top" wrapText="1"/>
    </xf>
    <xf numFmtId="0" fontId="95" fillId="9" borderId="106" xfId="11" applyFont="1" applyFill="1" applyBorder="1" applyAlignment="1">
      <alignment horizontal="center" vertical="top"/>
    </xf>
    <xf numFmtId="2" fontId="96" fillId="15" borderId="107" xfId="11" applyNumberFormat="1" applyFont="1" applyFill="1" applyBorder="1" applyAlignment="1">
      <alignment horizontal="center" vertical="center"/>
    </xf>
    <xf numFmtId="4" fontId="96" fillId="15" borderId="106" xfId="11" applyNumberFormat="1" applyFont="1" applyFill="1" applyBorder="1" applyAlignment="1">
      <alignment horizontal="center" vertical="center"/>
    </xf>
    <xf numFmtId="44" fontId="96" fillId="15" borderId="135" xfId="13" applyFont="1" applyFill="1" applyBorder="1" applyAlignment="1" applyProtection="1">
      <alignment horizontal="right" vertical="center"/>
    </xf>
    <xf numFmtId="44" fontId="96" fillId="15" borderId="130" xfId="13" applyFont="1" applyFill="1" applyBorder="1" applyAlignment="1" applyProtection="1">
      <alignment horizontal="right" vertical="center"/>
    </xf>
    <xf numFmtId="188" fontId="96" fillId="0" borderId="104" xfId="14" applyNumberFormat="1" applyFont="1" applyFill="1" applyBorder="1" applyAlignment="1" applyProtection="1">
      <alignment horizontal="center" vertical="center"/>
      <protection locked="0"/>
    </xf>
    <xf numFmtId="44" fontId="105" fillId="15" borderId="140" xfId="13" applyFont="1" applyFill="1" applyBorder="1" applyAlignment="1" applyProtection="1">
      <alignment horizontal="center" vertical="center"/>
    </xf>
    <xf numFmtId="195" fontId="95" fillId="9" borderId="139" xfId="12" applyFont="1" applyFill="1" applyBorder="1" applyAlignment="1" applyProtection="1">
      <alignment horizontal="center" vertical="top" wrapText="1" shrinkToFit="1"/>
    </xf>
    <xf numFmtId="0" fontId="96" fillId="15" borderId="139" xfId="11" applyFont="1" applyFill="1" applyBorder="1" applyAlignment="1">
      <alignment horizontal="center"/>
    </xf>
    <xf numFmtId="0" fontId="96" fillId="15" borderId="140" xfId="11" applyFont="1" applyFill="1" applyBorder="1" applyAlignment="1">
      <alignment horizontal="left" shrinkToFit="1"/>
    </xf>
    <xf numFmtId="44" fontId="96" fillId="15" borderId="136" xfId="8" applyFont="1" applyFill="1" applyBorder="1" applyAlignment="1" applyProtection="1">
      <alignment horizontal="center" shrinkToFit="1"/>
    </xf>
    <xf numFmtId="44" fontId="96" fillId="15" borderId="139" xfId="8" applyFont="1" applyFill="1" applyBorder="1" applyAlignment="1" applyProtection="1">
      <alignment horizontal="center" shrinkToFit="1"/>
    </xf>
    <xf numFmtId="3" fontId="110" fillId="0" borderId="158" xfId="12" applyNumberFormat="1" applyFont="1" applyFill="1" applyBorder="1" applyAlignment="1" applyProtection="1">
      <alignment horizontal="center" shrinkToFit="1"/>
      <protection locked="0"/>
    </xf>
    <xf numFmtId="167" fontId="110" fillId="0" borderId="159" xfId="12" applyNumberFormat="1" applyFont="1" applyFill="1" applyBorder="1" applyAlignment="1" applyProtection="1">
      <alignment horizontal="center" shrinkToFit="1"/>
      <protection locked="0"/>
    </xf>
    <xf numFmtId="3" fontId="110" fillId="0" borderId="139" xfId="12" applyNumberFormat="1" applyFont="1" applyFill="1" applyBorder="1" applyAlignment="1" applyProtection="1">
      <alignment horizontal="center" shrinkToFit="1"/>
      <protection locked="0"/>
    </xf>
    <xf numFmtId="0" fontId="110" fillId="0" borderId="139" xfId="12" applyNumberFormat="1" applyFont="1" applyFill="1" applyBorder="1" applyAlignment="1" applyProtection="1">
      <alignment horizontal="center" shrinkToFit="1"/>
      <protection locked="0"/>
    </xf>
    <xf numFmtId="4" fontId="105" fillId="0" borderId="139" xfId="11" applyNumberFormat="1" applyFont="1" applyBorder="1" applyAlignment="1">
      <alignment horizontal="center" vertical="center"/>
    </xf>
    <xf numFmtId="185" fontId="110" fillId="0" borderId="139" xfId="12" applyNumberFormat="1" applyFont="1" applyFill="1" applyBorder="1" applyAlignment="1" applyProtection="1">
      <alignment horizontal="center" shrinkToFit="1"/>
      <protection locked="0"/>
    </xf>
    <xf numFmtId="196" fontId="110" fillId="0" borderId="159" xfId="12" applyNumberFormat="1" applyFont="1" applyFill="1" applyBorder="1" applyAlignment="1" applyProtection="1">
      <alignment horizontal="center" shrinkToFit="1"/>
      <protection locked="0"/>
    </xf>
    <xf numFmtId="185" fontId="110" fillId="0" borderId="139" xfId="8" applyNumberFormat="1" applyFont="1" applyFill="1" applyBorder="1" applyAlignment="1" applyProtection="1">
      <alignment horizontal="center" shrinkToFit="1"/>
      <protection locked="0"/>
    </xf>
    <xf numFmtId="2" fontId="75" fillId="0" borderId="160" xfId="7" applyNumberFormat="1" applyFont="1" applyBorder="1" applyAlignment="1" applyProtection="1">
      <alignment horizontal="center" vertical="center"/>
      <protection locked="0"/>
    </xf>
    <xf numFmtId="2" fontId="75" fillId="0" borderId="161" xfId="7" applyNumberFormat="1" applyFont="1" applyBorder="1" applyAlignment="1" applyProtection="1">
      <alignment horizontal="center" vertical="center"/>
      <protection locked="0"/>
    </xf>
    <xf numFmtId="2" fontId="70" fillId="15" borderId="164" xfId="7" applyNumberFormat="1" applyFont="1" applyFill="1" applyBorder="1" applyAlignment="1">
      <alignment horizontal="center" vertical="center"/>
    </xf>
    <xf numFmtId="2" fontId="67" fillId="7" borderId="106" xfId="7" applyNumberFormat="1" applyFont="1" applyFill="1" applyBorder="1"/>
    <xf numFmtId="44" fontId="70" fillId="0" borderId="140" xfId="8" applyFont="1" applyFill="1" applyBorder="1" applyAlignment="1" applyProtection="1">
      <alignment horizontal="right" vertical="center"/>
    </xf>
    <xf numFmtId="0" fontId="67" fillId="16" borderId="162" xfId="4" applyFont="1" applyFill="1" applyBorder="1" applyAlignment="1">
      <alignment vertical="center"/>
    </xf>
    <xf numFmtId="197" fontId="67" fillId="17" borderId="130" xfId="8" applyNumberFormat="1" applyFont="1" applyFill="1" applyBorder="1" applyAlignment="1" applyProtection="1">
      <alignment horizontal="right" vertical="center"/>
    </xf>
    <xf numFmtId="0" fontId="67" fillId="16" borderId="164" xfId="4" applyFont="1" applyFill="1" applyBorder="1" applyAlignment="1">
      <alignment vertical="center"/>
    </xf>
    <xf numFmtId="9" fontId="67" fillId="16" borderId="166" xfId="4" applyNumberFormat="1" applyFont="1" applyFill="1" applyBorder="1" applyAlignment="1">
      <alignment vertical="center"/>
    </xf>
    <xf numFmtId="2" fontId="116" fillId="16" borderId="167" xfId="7" applyNumberFormat="1" applyFont="1" applyFill="1" applyBorder="1" applyAlignment="1">
      <alignment horizontal="center"/>
    </xf>
    <xf numFmtId="10" fontId="66" fillId="0" borderId="168" xfId="7" applyNumberFormat="1" applyFont="1" applyBorder="1"/>
    <xf numFmtId="0" fontId="66" fillId="0" borderId="168" xfId="7" applyFont="1" applyBorder="1" applyAlignment="1">
      <alignment horizontal="center" vertical="center"/>
    </xf>
    <xf numFmtId="0" fontId="67" fillId="16" borderId="165" xfId="4" applyFont="1" applyFill="1" applyBorder="1" applyAlignment="1">
      <alignment vertical="center"/>
    </xf>
    <xf numFmtId="9" fontId="67" fillId="16" borderId="162" xfId="4" applyNumberFormat="1" applyFont="1" applyFill="1" applyBorder="1" applyAlignment="1">
      <alignment vertical="center"/>
    </xf>
    <xf numFmtId="10" fontId="70" fillId="0" borderId="130" xfId="7" applyNumberFormat="1" applyFont="1" applyBorder="1"/>
    <xf numFmtId="0" fontId="70" fillId="0" borderId="130" xfId="7" applyFont="1" applyBorder="1"/>
    <xf numFmtId="44" fontId="67" fillId="0" borderId="168" xfId="8" applyFont="1" applyFill="1" applyBorder="1" applyAlignment="1" applyProtection="1">
      <alignment horizontal="right" vertical="center"/>
    </xf>
    <xf numFmtId="0" fontId="117" fillId="16" borderId="162" xfId="4" applyFont="1" applyFill="1" applyBorder="1" applyAlignment="1">
      <alignment vertical="center"/>
    </xf>
    <xf numFmtId="190" fontId="67" fillId="15" borderId="162" xfId="7" applyNumberFormat="1" applyFont="1" applyFill="1" applyBorder="1" applyAlignment="1">
      <alignment horizontal="right" vertical="center"/>
    </xf>
    <xf numFmtId="44" fontId="67" fillId="17" borderId="170" xfId="8" applyFont="1" applyFill="1" applyBorder="1" applyAlignment="1" applyProtection="1">
      <alignment horizontal="right" vertical="center"/>
    </xf>
    <xf numFmtId="0" fontId="70" fillId="0" borderId="108" xfId="7" applyFont="1" applyBorder="1"/>
    <xf numFmtId="10" fontId="70" fillId="0" borderId="170" xfId="7" applyNumberFormat="1" applyFont="1" applyBorder="1"/>
    <xf numFmtId="0" fontId="70" fillId="0" borderId="170" xfId="7" applyFont="1" applyBorder="1"/>
    <xf numFmtId="10" fontId="70" fillId="0" borderId="107" xfId="7" applyNumberFormat="1" applyFont="1" applyBorder="1"/>
    <xf numFmtId="190" fontId="115" fillId="0" borderId="160" xfId="7" applyNumberFormat="1" applyFont="1" applyBorder="1" applyAlignment="1" applyProtection="1">
      <alignment horizontal="right" vertical="center"/>
      <protection locked="0"/>
    </xf>
    <xf numFmtId="44" fontId="67" fillId="17" borderId="173" xfId="8" applyFont="1" applyFill="1" applyBorder="1" applyAlignment="1" applyProtection="1">
      <alignment horizontal="right" vertical="center"/>
    </xf>
    <xf numFmtId="44" fontId="70" fillId="16" borderId="175" xfId="8" applyFont="1" applyFill="1" applyBorder="1" applyAlignment="1" applyProtection="1">
      <alignment horizontal="right" vertical="center"/>
    </xf>
    <xf numFmtId="10" fontId="66" fillId="0" borderId="170" xfId="7" applyNumberFormat="1" applyFont="1" applyBorder="1"/>
    <xf numFmtId="190" fontId="70" fillId="16" borderId="178" xfId="7" applyNumberFormat="1" applyFont="1" applyFill="1" applyBorder="1" applyAlignment="1">
      <alignment horizontal="right" vertical="center"/>
    </xf>
    <xf numFmtId="44" fontId="70" fillId="16" borderId="95" xfId="8" applyFont="1" applyFill="1" applyBorder="1" applyAlignment="1" applyProtection="1">
      <alignment horizontal="right" vertical="center"/>
    </xf>
    <xf numFmtId="2" fontId="66" fillId="16" borderId="167" xfId="7" applyNumberFormat="1" applyFont="1" applyFill="1" applyBorder="1" applyAlignment="1">
      <alignment horizontal="center"/>
    </xf>
    <xf numFmtId="44" fontId="67" fillId="16" borderId="68" xfId="8" applyFont="1" applyFill="1" applyBorder="1" applyAlignment="1" applyProtection="1">
      <alignment horizontal="right" vertical="center"/>
    </xf>
    <xf numFmtId="44" fontId="67" fillId="15" borderId="130" xfId="8" applyFont="1" applyFill="1" applyBorder="1" applyAlignment="1" applyProtection="1">
      <alignment horizontal="right" vertical="center"/>
    </xf>
    <xf numFmtId="190" fontId="116" fillId="0" borderId="180" xfId="4" applyNumberFormat="1" applyFont="1" applyBorder="1" applyAlignment="1" applyProtection="1">
      <alignment vertical="center"/>
      <protection locked="0"/>
    </xf>
    <xf numFmtId="190" fontId="115" fillId="0" borderId="160" xfId="4" applyNumberFormat="1" applyFont="1" applyBorder="1" applyAlignment="1" applyProtection="1">
      <alignment vertical="center"/>
      <protection locked="0"/>
    </xf>
    <xf numFmtId="44" fontId="67" fillId="17" borderId="181" xfId="8" applyFont="1" applyFill="1" applyBorder="1" applyAlignment="1" applyProtection="1">
      <alignment horizontal="right" vertical="center"/>
    </xf>
    <xf numFmtId="44" fontId="67" fillId="15" borderId="173" xfId="8" applyFont="1" applyFill="1" applyBorder="1" applyAlignment="1" applyProtection="1">
      <alignment horizontal="right" vertical="center"/>
    </xf>
    <xf numFmtId="44" fontId="70" fillId="16" borderId="175" xfId="8" applyFont="1" applyFill="1" applyBorder="1" applyAlignment="1" applyProtection="1">
      <alignment horizontal="right"/>
    </xf>
    <xf numFmtId="44" fontId="67" fillId="16" borderId="184" xfId="8" applyFont="1" applyFill="1" applyBorder="1" applyAlignment="1" applyProtection="1">
      <alignment horizontal="right" vertical="center"/>
    </xf>
    <xf numFmtId="0" fontId="67" fillId="16" borderId="185" xfId="4" applyFont="1" applyFill="1" applyBorder="1" applyAlignment="1">
      <alignment vertical="center"/>
    </xf>
    <xf numFmtId="44" fontId="70" fillId="15" borderId="186" xfId="8" applyFont="1" applyFill="1" applyBorder="1" applyAlignment="1" applyProtection="1">
      <alignment horizontal="right" vertical="center"/>
    </xf>
    <xf numFmtId="194" fontId="89" fillId="20" borderId="182" xfId="9" applyFont="1" applyFill="1" applyBorder="1" applyAlignment="1" applyProtection="1">
      <alignment horizontal="center" vertical="center"/>
    </xf>
    <xf numFmtId="44" fontId="89" fillId="20" borderId="188" xfId="8" applyFont="1" applyFill="1" applyBorder="1" applyAlignment="1" applyProtection="1">
      <alignment horizontal="center" vertical="center"/>
    </xf>
    <xf numFmtId="190" fontId="70" fillId="15" borderId="187" xfId="4" applyNumberFormat="1" applyFont="1" applyFill="1" applyBorder="1" applyAlignment="1">
      <alignment vertical="center"/>
    </xf>
    <xf numFmtId="0" fontId="67" fillId="0" borderId="193" xfId="7" applyFont="1" applyBorder="1"/>
    <xf numFmtId="2" fontId="67" fillId="0" borderId="193" xfId="7" applyNumberFormat="1" applyFont="1" applyBorder="1"/>
    <xf numFmtId="2" fontId="75" fillId="0" borderId="194" xfId="7" applyNumberFormat="1" applyFont="1" applyBorder="1" applyAlignment="1" applyProtection="1">
      <alignment horizontal="center" vertical="center"/>
      <protection locked="0"/>
    </xf>
    <xf numFmtId="2" fontId="75" fillId="0" borderId="195" xfId="7" applyNumberFormat="1" applyFont="1" applyBorder="1" applyAlignment="1" applyProtection="1">
      <alignment horizontal="center" vertical="center"/>
      <protection locked="0"/>
    </xf>
    <xf numFmtId="2" fontId="67" fillId="7" borderId="193" xfId="7" applyNumberFormat="1" applyFont="1" applyFill="1" applyBorder="1"/>
    <xf numFmtId="0" fontId="70" fillId="0" borderId="193" xfId="7" applyFont="1" applyBorder="1"/>
    <xf numFmtId="2" fontId="70" fillId="0" borderId="193" xfId="7" applyNumberFormat="1" applyFont="1" applyBorder="1"/>
    <xf numFmtId="44" fontId="70" fillId="0" borderId="53" xfId="8" applyFont="1" applyFill="1" applyBorder="1" applyAlignment="1" applyProtection="1">
      <alignment horizontal="right" vertical="center"/>
    </xf>
    <xf numFmtId="0" fontId="67" fillId="16" borderId="182" xfId="4" applyFont="1" applyFill="1" applyBorder="1" applyAlignment="1">
      <alignment vertical="center"/>
    </xf>
    <xf numFmtId="192" fontId="70" fillId="15" borderId="198" xfId="7" applyNumberFormat="1" applyFont="1" applyFill="1" applyBorder="1" applyAlignment="1">
      <alignment horizontal="right" vertical="center"/>
    </xf>
    <xf numFmtId="0" fontId="67" fillId="16" borderId="52" xfId="4" applyFont="1" applyFill="1" applyBorder="1" applyAlignment="1">
      <alignment vertical="center"/>
    </xf>
    <xf numFmtId="9" fontId="67" fillId="16" borderId="199" xfId="4" applyNumberFormat="1" applyFont="1" applyFill="1" applyBorder="1" applyAlignment="1">
      <alignment vertical="center"/>
    </xf>
    <xf numFmtId="0" fontId="67" fillId="16" borderId="187" xfId="4" applyFont="1" applyFill="1" applyBorder="1" applyAlignment="1">
      <alignment vertical="center"/>
    </xf>
    <xf numFmtId="9" fontId="67" fillId="16" borderId="182" xfId="4" applyNumberFormat="1" applyFont="1" applyFill="1" applyBorder="1" applyAlignment="1">
      <alignment vertical="center"/>
    </xf>
    <xf numFmtId="0" fontId="117" fillId="16" borderId="182" xfId="4" applyFont="1" applyFill="1" applyBorder="1" applyAlignment="1">
      <alignment vertical="center"/>
    </xf>
    <xf numFmtId="190" fontId="67" fillId="15" borderId="182" xfId="7" applyNumberFormat="1" applyFont="1" applyFill="1" applyBorder="1" applyAlignment="1">
      <alignment horizontal="right" vertical="center"/>
    </xf>
    <xf numFmtId="190" fontId="67" fillId="15" borderId="198" xfId="7" applyNumberFormat="1" applyFont="1" applyFill="1" applyBorder="1" applyAlignment="1">
      <alignment horizontal="right" vertical="center"/>
    </xf>
    <xf numFmtId="44" fontId="67" fillId="17" borderId="201" xfId="8" applyFont="1" applyFill="1" applyBorder="1" applyAlignment="1" applyProtection="1">
      <alignment horizontal="right" vertical="center"/>
    </xf>
    <xf numFmtId="0" fontId="67" fillId="16" borderId="198" xfId="4" applyFont="1" applyFill="1" applyBorder="1" applyAlignment="1">
      <alignment vertical="center"/>
    </xf>
    <xf numFmtId="190" fontId="115" fillId="0" borderId="194" xfId="7" applyNumberFormat="1" applyFont="1" applyBorder="1" applyAlignment="1" applyProtection="1">
      <alignment horizontal="right" vertical="center"/>
      <protection locked="0"/>
    </xf>
    <xf numFmtId="44" fontId="67" fillId="17" borderId="203" xfId="8" applyFont="1" applyFill="1" applyBorder="1" applyAlignment="1" applyProtection="1">
      <alignment horizontal="right" vertical="center"/>
    </xf>
    <xf numFmtId="2" fontId="66" fillId="16" borderId="188" xfId="7" applyNumberFormat="1" applyFont="1" applyFill="1" applyBorder="1" applyAlignment="1">
      <alignment horizontal="center"/>
    </xf>
    <xf numFmtId="10" fontId="66" fillId="0" borderId="201" xfId="7" applyNumberFormat="1" applyFont="1" applyBorder="1"/>
    <xf numFmtId="190" fontId="70" fillId="16" borderId="205" xfId="7" applyNumberFormat="1" applyFont="1" applyFill="1" applyBorder="1" applyAlignment="1">
      <alignment horizontal="right" vertical="center"/>
    </xf>
    <xf numFmtId="44" fontId="70" fillId="16" borderId="184" xfId="8" applyFont="1" applyFill="1" applyBorder="1" applyAlignment="1" applyProtection="1">
      <alignment horizontal="right" vertical="center"/>
    </xf>
    <xf numFmtId="190" fontId="116" fillId="0" borderId="206" xfId="4" applyNumberFormat="1" applyFont="1" applyBorder="1" applyAlignment="1" applyProtection="1">
      <alignment vertical="center"/>
      <protection locked="0"/>
    </xf>
    <xf numFmtId="190" fontId="115" fillId="0" borderId="194" xfId="4" applyNumberFormat="1" applyFont="1" applyBorder="1" applyAlignment="1" applyProtection="1">
      <alignment vertical="center"/>
      <protection locked="0"/>
    </xf>
    <xf numFmtId="190" fontId="115" fillId="0" borderId="207" xfId="4" applyNumberFormat="1" applyFont="1" applyBorder="1" applyAlignment="1" applyProtection="1">
      <alignment vertical="center"/>
      <protection locked="0"/>
    </xf>
    <xf numFmtId="44" fontId="67" fillId="17" borderId="190" xfId="8" applyFont="1" applyFill="1" applyBorder="1" applyAlignment="1" applyProtection="1">
      <alignment horizontal="right" vertical="center"/>
    </xf>
    <xf numFmtId="44" fontId="67" fillId="15" borderId="203" xfId="8" applyFont="1" applyFill="1" applyBorder="1" applyAlignment="1" applyProtection="1">
      <alignment horizontal="right" vertical="center"/>
    </xf>
    <xf numFmtId="190" fontId="70" fillId="16" borderId="199" xfId="7" applyNumberFormat="1" applyFont="1" applyFill="1" applyBorder="1" applyAlignment="1">
      <alignment horizontal="right"/>
    </xf>
    <xf numFmtId="190" fontId="70" fillId="15" borderId="199" xfId="7" applyNumberFormat="1" applyFont="1" applyFill="1" applyBorder="1" applyAlignment="1">
      <alignment horizontal="right" vertical="center"/>
    </xf>
    <xf numFmtId="0" fontId="70" fillId="0" borderId="182" xfId="4" applyFont="1" applyBorder="1" applyAlignment="1">
      <alignment vertical="center"/>
    </xf>
    <xf numFmtId="0" fontId="67" fillId="0" borderId="182" xfId="4" applyFont="1" applyBorder="1" applyAlignment="1">
      <alignment vertical="center"/>
    </xf>
    <xf numFmtId="190" fontId="67" fillId="0" borderId="209" xfId="7" applyNumberFormat="1" applyFont="1" applyBorder="1" applyAlignment="1" applyProtection="1">
      <alignment horizontal="right" vertical="center"/>
      <protection locked="0"/>
    </xf>
    <xf numFmtId="0" fontId="67" fillId="0" borderId="205" xfId="4" applyFont="1" applyBorder="1" applyAlignment="1">
      <alignment vertical="center"/>
    </xf>
    <xf numFmtId="190" fontId="67" fillId="0" borderId="211" xfId="7" applyNumberFormat="1" applyFont="1" applyBorder="1" applyAlignment="1" applyProtection="1">
      <alignment horizontal="right" vertical="center"/>
      <protection locked="0"/>
    </xf>
    <xf numFmtId="44" fontId="67" fillId="17" borderId="149" xfId="8" applyFont="1" applyFill="1" applyBorder="1" applyAlignment="1" applyProtection="1">
      <alignment horizontal="right" vertical="center"/>
    </xf>
    <xf numFmtId="190" fontId="70" fillId="0" borderId="208" xfId="7" applyNumberFormat="1" applyFont="1" applyBorder="1" applyAlignment="1">
      <alignment horizontal="right" vertical="center"/>
    </xf>
    <xf numFmtId="190" fontId="70" fillId="15" borderId="182" xfId="7" applyNumberFormat="1" applyFont="1" applyFill="1" applyBorder="1" applyAlignment="1">
      <alignment horizontal="right" vertical="center"/>
    </xf>
    <xf numFmtId="190" fontId="76" fillId="0" borderId="195" xfId="7" applyNumberFormat="1" applyFont="1" applyBorder="1" applyAlignment="1" applyProtection="1">
      <alignment horizontal="right" vertical="center"/>
      <protection locked="0"/>
    </xf>
    <xf numFmtId="190" fontId="67" fillId="15" borderId="213" xfId="7" applyNumberFormat="1" applyFont="1" applyFill="1" applyBorder="1" applyAlignment="1">
      <alignment horizontal="right" vertical="center"/>
    </xf>
    <xf numFmtId="44" fontId="67" fillId="17" borderId="150" xfId="8" applyFont="1" applyFill="1" applyBorder="1" applyAlignment="1" applyProtection="1">
      <alignment horizontal="right" vertical="center"/>
    </xf>
    <xf numFmtId="190" fontId="70" fillId="0" borderId="198" xfId="7" applyNumberFormat="1" applyFont="1" applyBorder="1" applyAlignment="1">
      <alignment horizontal="right" vertical="center"/>
    </xf>
    <xf numFmtId="190" fontId="76" fillId="0" borderId="195" xfId="4" applyNumberFormat="1" applyFont="1" applyBorder="1" applyAlignment="1" applyProtection="1">
      <alignment vertical="center"/>
      <protection locked="0"/>
    </xf>
    <xf numFmtId="44" fontId="67" fillId="0" borderId="197" xfId="8" applyFont="1" applyBorder="1" applyAlignment="1" applyProtection="1">
      <alignment horizontal="right" vertical="center"/>
    </xf>
    <xf numFmtId="190" fontId="76" fillId="0" borderId="194" xfId="4" applyNumberFormat="1" applyFont="1" applyBorder="1" applyAlignment="1" applyProtection="1">
      <alignment vertical="center"/>
      <protection locked="0"/>
    </xf>
    <xf numFmtId="190" fontId="76" fillId="0" borderId="207" xfId="4" applyNumberFormat="1" applyFont="1" applyBorder="1" applyAlignment="1" applyProtection="1">
      <alignment vertical="center"/>
      <protection locked="0"/>
    </xf>
    <xf numFmtId="190" fontId="70" fillId="15" borderId="210" xfId="4" applyNumberFormat="1" applyFont="1" applyFill="1" applyBorder="1" applyAlignment="1">
      <alignment vertical="center"/>
    </xf>
    <xf numFmtId="194" fontId="89" fillId="20" borderId="182" xfId="9" applyFont="1" applyFill="1" applyBorder="1" applyAlignment="1" applyProtection="1">
      <alignment horizontal="right" vertical="center"/>
    </xf>
    <xf numFmtId="190" fontId="70" fillId="15" borderId="187" xfId="4" applyNumberFormat="1" applyFont="1" applyFill="1" applyBorder="1" applyAlignment="1">
      <alignment horizontal="center" vertical="center"/>
    </xf>
    <xf numFmtId="190" fontId="76" fillId="0" borderId="207" xfId="7" applyNumberFormat="1" applyFont="1" applyBorder="1" applyAlignment="1" applyProtection="1">
      <alignment horizontal="right" vertical="center"/>
      <protection locked="0"/>
    </xf>
    <xf numFmtId="0" fontId="67" fillId="0" borderId="218" xfId="4" applyFont="1" applyBorder="1" applyAlignment="1">
      <alignment vertical="center"/>
    </xf>
    <xf numFmtId="190" fontId="70" fillId="15" borderId="219" xfId="4" applyNumberFormat="1" applyFont="1" applyFill="1" applyBorder="1" applyAlignment="1">
      <alignment vertical="center"/>
    </xf>
    <xf numFmtId="44" fontId="70" fillId="15" borderId="220" xfId="8" applyFont="1" applyFill="1" applyBorder="1" applyAlignment="1" applyProtection="1">
      <alignment horizontal="right" vertical="center"/>
    </xf>
    <xf numFmtId="0" fontId="70" fillId="0" borderId="221" xfId="4" applyFont="1" applyBorder="1" applyAlignment="1">
      <alignment vertical="center"/>
    </xf>
    <xf numFmtId="2" fontId="75" fillId="0" borderId="222" xfId="7" applyNumberFormat="1" applyFont="1" applyBorder="1" applyAlignment="1" applyProtection="1">
      <alignment horizontal="center" vertical="center"/>
      <protection locked="0"/>
    </xf>
    <xf numFmtId="2" fontId="75" fillId="0" borderId="223" xfId="7" applyNumberFormat="1" applyFont="1" applyBorder="1" applyAlignment="1" applyProtection="1">
      <alignment horizontal="center" vertical="center"/>
      <protection locked="0"/>
    </xf>
    <xf numFmtId="0" fontId="67" fillId="0" borderId="221" xfId="4" applyFont="1" applyBorder="1" applyAlignment="1">
      <alignment vertical="center"/>
    </xf>
    <xf numFmtId="190" fontId="67" fillId="0" borderId="224" xfId="7" applyNumberFormat="1" applyFont="1" applyBorder="1" applyAlignment="1" applyProtection="1">
      <alignment horizontal="right" vertical="center"/>
      <protection locked="0"/>
    </xf>
    <xf numFmtId="190" fontId="70" fillId="15" borderId="221" xfId="7" applyNumberFormat="1" applyFont="1" applyFill="1" applyBorder="1" applyAlignment="1">
      <alignment horizontal="right" vertical="center"/>
    </xf>
    <xf numFmtId="190" fontId="67" fillId="15" borderId="221" xfId="7" applyNumberFormat="1" applyFont="1" applyFill="1" applyBorder="1" applyAlignment="1">
      <alignment horizontal="right" vertical="center"/>
    </xf>
    <xf numFmtId="190" fontId="76" fillId="0" borderId="227" xfId="7" applyNumberFormat="1" applyFont="1" applyBorder="1" applyAlignment="1" applyProtection="1">
      <alignment horizontal="right" vertical="center"/>
      <protection locked="0"/>
    </xf>
    <xf numFmtId="190" fontId="76" fillId="0" borderId="223" xfId="7" applyNumberFormat="1" applyFont="1" applyBorder="1" applyAlignment="1" applyProtection="1">
      <alignment horizontal="right" vertical="center"/>
      <protection locked="0"/>
    </xf>
    <xf numFmtId="190" fontId="76" fillId="0" borderId="223" xfId="4" applyNumberFormat="1" applyFont="1" applyBorder="1" applyAlignment="1" applyProtection="1">
      <alignment vertical="center"/>
      <protection locked="0"/>
    </xf>
    <xf numFmtId="44" fontId="67" fillId="0" borderId="230" xfId="8" applyFont="1" applyBorder="1" applyAlignment="1" applyProtection="1">
      <alignment horizontal="right" vertical="center"/>
    </xf>
    <xf numFmtId="190" fontId="76" fillId="0" borderId="222" xfId="4" applyNumberFormat="1" applyFont="1" applyBorder="1" applyAlignment="1" applyProtection="1">
      <alignment vertical="center"/>
      <protection locked="0"/>
    </xf>
    <xf numFmtId="190" fontId="76" fillId="0" borderId="227" xfId="4" applyNumberFormat="1" applyFont="1" applyBorder="1" applyAlignment="1" applyProtection="1">
      <alignment vertical="center"/>
      <protection locked="0"/>
    </xf>
    <xf numFmtId="194" fontId="89" fillId="20" borderId="221" xfId="9" applyFont="1" applyFill="1" applyBorder="1" applyAlignment="1" applyProtection="1">
      <alignment horizontal="right" vertical="center"/>
    </xf>
    <xf numFmtId="190" fontId="70" fillId="15" borderId="216" xfId="4" applyNumberFormat="1" applyFont="1" applyFill="1" applyBorder="1" applyAlignment="1">
      <alignment horizontal="center" vertical="center"/>
    </xf>
    <xf numFmtId="0" fontId="7" fillId="0" borderId="232" xfId="0" applyFont="1" applyBorder="1" applyAlignment="1">
      <alignment horizontal="center" vertical="center"/>
    </xf>
    <xf numFmtId="0" fontId="7" fillId="0" borderId="232" xfId="0" applyFont="1" applyBorder="1" applyAlignment="1">
      <alignment horizontal="center" vertical="center" wrapText="1"/>
    </xf>
    <xf numFmtId="0" fontId="9" fillId="0" borderId="232" xfId="0" applyFont="1" applyBorder="1"/>
    <xf numFmtId="180" fontId="9" fillId="0" borderId="232" xfId="0" applyNumberFormat="1" applyFont="1" applyBorder="1" applyProtection="1">
      <protection locked="0"/>
    </xf>
    <xf numFmtId="167" fontId="9" fillId="0" borderId="232" xfId="0" applyNumberFormat="1" applyFont="1" applyBorder="1"/>
    <xf numFmtId="178" fontId="9" fillId="0" borderId="232" xfId="0" applyNumberFormat="1" applyFont="1" applyBorder="1"/>
    <xf numFmtId="0" fontId="9" fillId="0" borderId="232" xfId="0" applyFont="1" applyBorder="1" applyAlignment="1">
      <alignment wrapText="1"/>
    </xf>
    <xf numFmtId="181" fontId="9" fillId="0" borderId="232" xfId="0" applyNumberFormat="1" applyFont="1" applyBorder="1" applyAlignment="1" applyProtection="1">
      <alignment vertical="center"/>
      <protection locked="0"/>
    </xf>
    <xf numFmtId="167" fontId="9" fillId="0" borderId="232" xfId="0" applyNumberFormat="1" applyFont="1" applyBorder="1" applyAlignment="1">
      <alignment vertical="center"/>
    </xf>
    <xf numFmtId="182" fontId="9" fillId="0" borderId="232" xfId="0" applyNumberFormat="1" applyFont="1" applyBorder="1" applyAlignment="1">
      <alignment vertical="center"/>
    </xf>
    <xf numFmtId="199" fontId="9" fillId="0" borderId="232" xfId="0" applyNumberFormat="1" applyFont="1" applyBorder="1" applyAlignment="1" applyProtection="1">
      <alignment vertical="center"/>
      <protection locked="0"/>
    </xf>
    <xf numFmtId="200" fontId="9" fillId="0" borderId="232" xfId="0" applyNumberFormat="1" applyFont="1" applyBorder="1" applyAlignment="1">
      <alignment vertical="center"/>
    </xf>
    <xf numFmtId="180" fontId="9" fillId="0" borderId="232" xfId="0" applyNumberFormat="1" applyFont="1" applyBorder="1" applyAlignment="1" applyProtection="1">
      <alignment vertical="center"/>
      <protection locked="0"/>
    </xf>
    <xf numFmtId="178" fontId="9" fillId="0" borderId="232" xfId="0" applyNumberFormat="1" applyFont="1" applyBorder="1" applyAlignment="1">
      <alignment vertical="center"/>
    </xf>
    <xf numFmtId="167" fontId="7" fillId="0" borderId="232" xfId="0" applyNumberFormat="1" applyFont="1" applyBorder="1"/>
    <xf numFmtId="0" fontId="7" fillId="0" borderId="232" xfId="3" applyFont="1" applyBorder="1" applyAlignment="1">
      <alignment horizontal="center" vertical="center" wrapText="1"/>
    </xf>
    <xf numFmtId="169" fontId="7" fillId="0" borderId="232" xfId="0" applyNumberFormat="1" applyFont="1" applyBorder="1" applyAlignment="1">
      <alignment horizontal="center"/>
    </xf>
    <xf numFmtId="170" fontId="9" fillId="0" borderId="232" xfId="3" applyNumberFormat="1" applyFont="1" applyBorder="1" applyAlignment="1">
      <alignment vertical="center"/>
    </xf>
    <xf numFmtId="0" fontId="9" fillId="0" borderId="235" xfId="0" applyFont="1" applyBorder="1" applyAlignment="1">
      <alignment horizontal="center"/>
    </xf>
    <xf numFmtId="1" fontId="9" fillId="0" borderId="236" xfId="0" applyNumberFormat="1" applyFont="1" applyBorder="1" applyAlignment="1">
      <alignment horizontal="center"/>
    </xf>
    <xf numFmtId="1" fontId="9" fillId="0" borderId="237" xfId="0" applyNumberFormat="1" applyFont="1" applyBorder="1" applyAlignment="1">
      <alignment horizontal="center"/>
    </xf>
    <xf numFmtId="1" fontId="9" fillId="0" borderId="175" xfId="0" applyNumberFormat="1" applyFont="1" applyBorder="1" applyAlignment="1">
      <alignment horizontal="center" wrapText="1"/>
    </xf>
    <xf numFmtId="0" fontId="9" fillId="0" borderId="169" xfId="0" applyFont="1" applyBorder="1" applyAlignment="1">
      <alignment horizontal="center"/>
    </xf>
    <xf numFmtId="0" fontId="9" fillId="0" borderId="238" xfId="0" applyFont="1" applyBorder="1" applyAlignment="1">
      <alignment horizontal="center"/>
    </xf>
    <xf numFmtId="0" fontId="4" fillId="0" borderId="232" xfId="0" applyFont="1" applyBorder="1" applyAlignment="1">
      <alignment wrapText="1"/>
    </xf>
    <xf numFmtId="0" fontId="14" fillId="0" borderId="232" xfId="3" applyFont="1" applyBorder="1" applyAlignment="1">
      <alignment horizontal="center" vertical="center" wrapText="1"/>
    </xf>
    <xf numFmtId="170" fontId="9" fillId="0" borderId="234" xfId="0" applyNumberFormat="1" applyFont="1" applyBorder="1" applyAlignment="1">
      <alignment vertical="center"/>
    </xf>
    <xf numFmtId="1" fontId="9" fillId="3" borderId="239" xfId="0" applyNumberFormat="1" applyFont="1" applyFill="1" applyBorder="1" applyAlignment="1" applyProtection="1">
      <alignment vertical="center"/>
      <protection locked="0"/>
    </xf>
    <xf numFmtId="1" fontId="9" fillId="3" borderId="230" xfId="0" applyNumberFormat="1" applyFont="1" applyFill="1" applyBorder="1" applyAlignment="1" applyProtection="1">
      <alignment vertical="center"/>
      <protection locked="0"/>
    </xf>
    <xf numFmtId="1" fontId="9" fillId="3" borderId="240" xfId="0" applyNumberFormat="1" applyFont="1" applyFill="1" applyBorder="1" applyAlignment="1" applyProtection="1">
      <alignment vertical="center"/>
      <protection locked="0"/>
    </xf>
    <xf numFmtId="46" fontId="9" fillId="0" borderId="230" xfId="0" applyNumberFormat="1" applyFont="1" applyBorder="1" applyAlignment="1">
      <alignment vertical="center"/>
    </xf>
    <xf numFmtId="46" fontId="9" fillId="0" borderId="232" xfId="0" applyNumberFormat="1" applyFont="1" applyBorder="1" applyAlignment="1">
      <alignment vertical="center"/>
    </xf>
    <xf numFmtId="0" fontId="15" fillId="0" borderId="238" xfId="0" applyFont="1" applyBorder="1"/>
    <xf numFmtId="1" fontId="9" fillId="0" borderId="233" xfId="0" applyNumberFormat="1" applyFont="1" applyBorder="1" applyAlignment="1">
      <alignment vertical="center"/>
    </xf>
    <xf numFmtId="1" fontId="9" fillId="0" borderId="234" xfId="0" applyNumberFormat="1" applyFont="1" applyBorder="1" applyAlignment="1">
      <alignment vertical="center"/>
    </xf>
    <xf numFmtId="172" fontId="7" fillId="0" borderId="234" xfId="0" applyNumberFormat="1" applyFont="1" applyBorder="1" applyAlignment="1">
      <alignment horizontal="right" vertical="center"/>
    </xf>
    <xf numFmtId="46" fontId="7" fillId="0" borderId="230" xfId="0" applyNumberFormat="1" applyFont="1" applyBorder="1" applyAlignment="1">
      <alignment horizontal="right" vertical="center"/>
    </xf>
    <xf numFmtId="0" fontId="15" fillId="0" borderId="232" xfId="0" applyFont="1" applyBorder="1"/>
    <xf numFmtId="0" fontId="13" fillId="0" borderId="232" xfId="0" applyFont="1" applyBorder="1" applyAlignment="1">
      <alignment wrapText="1"/>
    </xf>
    <xf numFmtId="168" fontId="7" fillId="0" borderId="232" xfId="0" applyNumberFormat="1" applyFont="1" applyBorder="1" applyAlignment="1">
      <alignment horizontal="center"/>
    </xf>
    <xf numFmtId="0" fontId="4" fillId="0" borderId="232" xfId="0" applyFont="1" applyBorder="1"/>
    <xf numFmtId="0" fontId="9" fillId="0" borderId="233" xfId="3" applyFont="1" applyBorder="1" applyAlignment="1">
      <alignment vertical="center"/>
    </xf>
    <xf numFmtId="0" fontId="9" fillId="0" borderId="234" xfId="3" applyFont="1" applyBorder="1" applyAlignment="1">
      <alignment vertical="center"/>
    </xf>
    <xf numFmtId="169" fontId="7" fillId="0" borderId="232" xfId="6" applyNumberFormat="1" applyFont="1" applyBorder="1" applyAlignment="1">
      <alignment horizontal="center"/>
    </xf>
    <xf numFmtId="0" fontId="9" fillId="0" borderId="235" xfId="6" applyFont="1" applyBorder="1" applyAlignment="1">
      <alignment horizontal="center"/>
    </xf>
    <xf numFmtId="1" fontId="9" fillId="0" borderId="236" xfId="6" applyNumberFormat="1" applyFont="1" applyBorder="1" applyAlignment="1">
      <alignment horizontal="center"/>
    </xf>
    <xf numFmtId="1" fontId="9" fillId="0" borderId="237" xfId="6" applyNumberFormat="1" applyFont="1" applyBorder="1" applyAlignment="1">
      <alignment horizontal="center"/>
    </xf>
    <xf numFmtId="1" fontId="9" fillId="0" borderId="175" xfId="6" applyNumberFormat="1" applyFont="1" applyBorder="1" applyAlignment="1">
      <alignment horizontal="center" wrapText="1"/>
    </xf>
    <xf numFmtId="0" fontId="9" fillId="0" borderId="169" xfId="6" applyFont="1" applyBorder="1" applyAlignment="1">
      <alignment horizontal="center"/>
    </xf>
    <xf numFmtId="0" fontId="9" fillId="0" borderId="238" xfId="6" applyFont="1" applyBorder="1" applyAlignment="1">
      <alignment horizontal="center"/>
    </xf>
    <xf numFmtId="0" fontId="4" fillId="0" borderId="232" xfId="6" applyFont="1" applyBorder="1" applyAlignment="1">
      <alignment wrapText="1"/>
    </xf>
    <xf numFmtId="0" fontId="9" fillId="0" borderId="232" xfId="6" applyFont="1" applyBorder="1" applyAlignment="1">
      <alignment wrapText="1"/>
    </xf>
    <xf numFmtId="170" fontId="9" fillId="0" borderId="234" xfId="6" applyNumberFormat="1" applyFont="1" applyBorder="1" applyAlignment="1">
      <alignment vertical="center"/>
    </xf>
    <xf numFmtId="1" fontId="9" fillId="3" borderId="239" xfId="6" applyNumberFormat="1" applyFont="1" applyFill="1" applyBorder="1" applyAlignment="1" applyProtection="1">
      <alignment vertical="center"/>
      <protection locked="0"/>
    </xf>
    <xf numFmtId="1" fontId="9" fillId="3" borderId="230" xfId="6" applyNumberFormat="1" applyFont="1" applyFill="1" applyBorder="1" applyAlignment="1" applyProtection="1">
      <alignment vertical="center"/>
      <protection locked="0"/>
    </xf>
    <xf numFmtId="1" fontId="9" fillId="3" borderId="240" xfId="6" applyNumberFormat="1" applyFont="1" applyFill="1" applyBorder="1" applyAlignment="1" applyProtection="1">
      <alignment vertical="center"/>
      <protection locked="0"/>
    </xf>
    <xf numFmtId="46" fontId="9" fillId="0" borderId="230" xfId="6" applyNumberFormat="1" applyFont="1" applyBorder="1" applyAlignment="1">
      <alignment vertical="center"/>
    </xf>
    <xf numFmtId="46" fontId="9" fillId="0" borderId="232" xfId="6" applyNumberFormat="1" applyFont="1" applyBorder="1" applyAlignment="1">
      <alignment vertical="center"/>
    </xf>
    <xf numFmtId="0" fontId="4" fillId="0" borderId="232" xfId="6" applyFont="1" applyBorder="1"/>
    <xf numFmtId="1" fontId="9" fillId="0" borderId="233" xfId="6" applyNumberFormat="1" applyFont="1" applyBorder="1" applyAlignment="1">
      <alignment vertical="center"/>
    </xf>
    <xf numFmtId="1" fontId="9" fillId="0" borderId="234" xfId="6" applyNumberFormat="1" applyFont="1" applyBorder="1" applyAlignment="1">
      <alignment vertical="center"/>
    </xf>
    <xf numFmtId="172" fontId="7" fillId="0" borderId="234" xfId="6" applyNumberFormat="1" applyFont="1" applyBorder="1" applyAlignment="1">
      <alignment horizontal="right" vertical="center"/>
    </xf>
    <xf numFmtId="46" fontId="7" fillId="0" borderId="230" xfId="6" applyNumberFormat="1" applyFont="1" applyBorder="1" applyAlignment="1">
      <alignment horizontal="right" vertical="center"/>
    </xf>
    <xf numFmtId="0" fontId="7" fillId="8" borderId="232" xfId="3" applyFont="1" applyFill="1" applyBorder="1" applyAlignment="1">
      <alignment horizontal="center" vertical="center" wrapText="1"/>
    </xf>
    <xf numFmtId="0" fontId="14" fillId="8" borderId="232" xfId="3" applyFont="1" applyFill="1" applyBorder="1" applyAlignment="1">
      <alignment horizontal="center" vertical="center" wrapText="1"/>
    </xf>
    <xf numFmtId="0" fontId="15" fillId="0" borderId="232" xfId="6" applyFont="1" applyBorder="1"/>
    <xf numFmtId="0" fontId="9" fillId="0" borderId="232" xfId="0" applyFont="1" applyBorder="1" applyAlignment="1">
      <alignment horizontal="left"/>
    </xf>
    <xf numFmtId="178" fontId="9" fillId="0" borderId="235" xfId="0" applyNumberFormat="1" applyFont="1" applyBorder="1" applyAlignment="1">
      <alignment horizontal="center"/>
    </xf>
    <xf numFmtId="0" fontId="9" fillId="0" borderId="233" xfId="0" applyFont="1" applyBorder="1" applyAlignment="1">
      <alignment horizontal="center"/>
    </xf>
    <xf numFmtId="0" fontId="9" fillId="0" borderId="234" xfId="0" applyFont="1" applyBorder="1" applyAlignment="1">
      <alignment horizontal="center"/>
    </xf>
    <xf numFmtId="0" fontId="9" fillId="0" borderId="232" xfId="0" applyFont="1" applyBorder="1" applyAlignment="1">
      <alignment horizontal="center"/>
    </xf>
    <xf numFmtId="178" fontId="9" fillId="0" borderId="232" xfId="0" applyNumberFormat="1" applyFont="1" applyBorder="1" applyAlignment="1">
      <alignment horizontal="right"/>
    </xf>
    <xf numFmtId="178" fontId="9" fillId="0" borderId="238" xfId="0" applyNumberFormat="1" applyFont="1" applyBorder="1" applyAlignment="1">
      <alignment horizontal="center"/>
    </xf>
    <xf numFmtId="178" fontId="9" fillId="0" borderId="167" xfId="0" applyNumberFormat="1" applyFont="1" applyBorder="1" applyAlignment="1">
      <alignment horizontal="center"/>
    </xf>
    <xf numFmtId="167" fontId="9" fillId="0" borderId="235" xfId="0" applyNumberFormat="1" applyFont="1" applyBorder="1" applyAlignment="1">
      <alignment horizontal="center"/>
    </xf>
    <xf numFmtId="167" fontId="9" fillId="0" borderId="230" xfId="0" applyNumberFormat="1" applyFont="1" applyBorder="1" applyAlignment="1">
      <alignment horizontal="center"/>
    </xf>
    <xf numFmtId="179" fontId="9" fillId="0" borderId="167" xfId="0" applyNumberFormat="1" applyFont="1" applyBorder="1" applyAlignment="1">
      <alignment horizontal="center"/>
    </xf>
    <xf numFmtId="179" fontId="9" fillId="0" borderId="238" xfId="0" applyNumberFormat="1" applyFont="1" applyBorder="1" applyAlignment="1">
      <alignment horizontal="center"/>
    </xf>
    <xf numFmtId="179" fontId="9" fillId="0" borderId="169" xfId="0" applyNumberFormat="1" applyFont="1" applyBorder="1" applyAlignment="1">
      <alignment horizontal="center"/>
    </xf>
    <xf numFmtId="167" fontId="9" fillId="0" borderId="232" xfId="0" applyNumberFormat="1" applyFont="1" applyBorder="1" applyAlignment="1">
      <alignment horizontal="center"/>
    </xf>
    <xf numFmtId="0" fontId="4" fillId="0" borderId="232" xfId="0" applyFont="1" applyBorder="1" applyAlignment="1">
      <alignment horizontal="left"/>
    </xf>
    <xf numFmtId="2" fontId="9" fillId="0" borderId="234" xfId="0" applyNumberFormat="1" applyFont="1" applyBorder="1" applyAlignment="1">
      <alignment horizontal="center"/>
    </xf>
    <xf numFmtId="2" fontId="9" fillId="0" borderId="232" xfId="0" applyNumberFormat="1" applyFont="1" applyBorder="1" applyAlignment="1">
      <alignment horizontal="center"/>
    </xf>
    <xf numFmtId="0" fontId="5" fillId="0" borderId="232" xfId="0" applyFont="1" applyBorder="1"/>
    <xf numFmtId="0" fontId="5" fillId="0" borderId="232" xfId="0" applyFont="1" applyBorder="1" applyAlignment="1">
      <alignment horizontal="left"/>
    </xf>
    <xf numFmtId="178" fontId="5" fillId="0" borderId="235" xfId="0" applyNumberFormat="1" applyFont="1" applyBorder="1" applyAlignment="1">
      <alignment horizontal="center"/>
    </xf>
    <xf numFmtId="0" fontId="5" fillId="0" borderId="233" xfId="0" applyFont="1" applyBorder="1" applyAlignment="1">
      <alignment horizontal="center"/>
    </xf>
    <xf numFmtId="0" fontId="5" fillId="0" borderId="234" xfId="0" applyFont="1" applyBorder="1" applyAlignment="1">
      <alignment horizontal="center"/>
    </xf>
    <xf numFmtId="0" fontId="5" fillId="0" borderId="232" xfId="0" applyFont="1" applyBorder="1" applyAlignment="1">
      <alignment horizontal="center"/>
    </xf>
    <xf numFmtId="178" fontId="5" fillId="0" borderId="232" xfId="0" applyNumberFormat="1" applyFont="1" applyBorder="1" applyAlignment="1">
      <alignment horizontal="right"/>
    </xf>
    <xf numFmtId="178" fontId="5" fillId="0" borderId="238" xfId="0" applyNumberFormat="1" applyFont="1" applyBorder="1" applyAlignment="1">
      <alignment horizontal="center"/>
    </xf>
    <xf numFmtId="178" fontId="5" fillId="0" borderId="167" xfId="0" applyNumberFormat="1" applyFont="1" applyBorder="1" applyAlignment="1">
      <alignment horizontal="center"/>
    </xf>
    <xf numFmtId="167" fontId="5" fillId="0" borderId="235" xfId="0" applyNumberFormat="1" applyFont="1" applyBorder="1" applyAlignment="1">
      <alignment horizontal="center"/>
    </xf>
    <xf numFmtId="2" fontId="5" fillId="0" borderId="232" xfId="0" applyNumberFormat="1" applyFont="1" applyBorder="1" applyAlignment="1">
      <alignment horizontal="center"/>
    </xf>
    <xf numFmtId="179" fontId="5" fillId="0" borderId="167" xfId="0" applyNumberFormat="1" applyFont="1" applyBorder="1" applyAlignment="1">
      <alignment horizontal="center"/>
    </xf>
    <xf numFmtId="179" fontId="5" fillId="0" borderId="238" xfId="0" applyNumberFormat="1" applyFont="1" applyBorder="1" applyAlignment="1">
      <alignment horizontal="center"/>
    </xf>
    <xf numFmtId="167" fontId="5" fillId="0" borderId="230" xfId="0" applyNumberFormat="1" applyFont="1" applyBorder="1" applyAlignment="1">
      <alignment horizontal="center"/>
    </xf>
    <xf numFmtId="167" fontId="5" fillId="0" borderId="232" xfId="0" applyNumberFormat="1" applyFont="1" applyBorder="1" applyAlignment="1">
      <alignment horizontal="center"/>
    </xf>
    <xf numFmtId="7" fontId="9" fillId="0" borderId="230" xfId="0" applyNumberFormat="1" applyFont="1" applyBorder="1" applyAlignment="1">
      <alignment horizontal="center"/>
    </xf>
    <xf numFmtId="7" fontId="9" fillId="0" borderId="232" xfId="0" applyNumberFormat="1" applyFont="1" applyBorder="1" applyAlignment="1">
      <alignment horizontal="center"/>
    </xf>
    <xf numFmtId="0" fontId="9" fillId="0" borderId="235" xfId="0" applyFont="1" applyBorder="1"/>
    <xf numFmtId="2" fontId="5" fillId="0" borderId="234" xfId="0" applyNumberFormat="1" applyFont="1" applyBorder="1" applyAlignment="1">
      <alignment horizontal="center"/>
    </xf>
    <xf numFmtId="0" fontId="0" fillId="0" borderId="167" xfId="0" applyBorder="1"/>
    <xf numFmtId="168" fontId="9" fillId="0" borderId="232" xfId="0" applyNumberFormat="1" applyFont="1" applyBorder="1" applyAlignment="1">
      <alignment horizontal="right"/>
    </xf>
    <xf numFmtId="0" fontId="7" fillId="0" borderId="242" xfId="0" applyFont="1" applyBorder="1" applyAlignment="1">
      <alignment horizontal="center" vertical="center"/>
    </xf>
    <xf numFmtId="0" fontId="7" fillId="0" borderId="242" xfId="0" applyFont="1" applyBorder="1" applyAlignment="1">
      <alignment horizontal="center" vertical="center" wrapText="1"/>
    </xf>
    <xf numFmtId="0" fontId="9" fillId="0" borderId="242" xfId="0" applyFont="1" applyBorder="1" applyAlignment="1">
      <alignment vertical="center"/>
    </xf>
    <xf numFmtId="167" fontId="9" fillId="0" borderId="242" xfId="0" applyNumberFormat="1" applyFont="1" applyBorder="1" applyAlignment="1">
      <alignment vertical="center"/>
    </xf>
    <xf numFmtId="167" fontId="7" fillId="0" borderId="242" xfId="0" applyNumberFormat="1" applyFont="1" applyBorder="1" applyAlignment="1">
      <alignment vertical="center"/>
    </xf>
    <xf numFmtId="3" fontId="9" fillId="0" borderId="242" xfId="0" applyNumberFormat="1" applyFont="1" applyBorder="1" applyAlignment="1">
      <alignment horizontal="center" vertical="center"/>
    </xf>
    <xf numFmtId="0" fontId="0" fillId="15" borderId="106" xfId="0" applyFill="1" applyBorder="1" applyAlignment="1">
      <alignment vertical="center" wrapText="1"/>
    </xf>
    <xf numFmtId="2" fontId="20" fillId="0" borderId="106" xfId="4" applyNumberFormat="1" applyFont="1" applyBorder="1" applyAlignment="1" applyProtection="1">
      <alignment horizontal="center" vertical="center"/>
      <protection locked="0"/>
    </xf>
    <xf numFmtId="0" fontId="20" fillId="0" borderId="0" xfId="4" applyFont="1" applyAlignment="1">
      <alignment horizontal="center"/>
    </xf>
    <xf numFmtId="173" fontId="5" fillId="0" borderId="0" xfId="4" applyNumberFormat="1" applyAlignment="1">
      <alignment vertical="top" wrapText="1"/>
    </xf>
    <xf numFmtId="0" fontId="4" fillId="0" borderId="0" xfId="4" applyFont="1" applyAlignment="1">
      <alignment horizontal="left" vertical="top" wrapText="1"/>
    </xf>
    <xf numFmtId="0" fontId="5" fillId="0" borderId="0" xfId="4" applyAlignment="1">
      <alignment horizontal="justify" wrapText="1"/>
    </xf>
    <xf numFmtId="0" fontId="0" fillId="0" borderId="0" xfId="0" applyAlignment="1">
      <alignment horizontal="justify" wrapText="1"/>
    </xf>
    <xf numFmtId="0" fontId="0" fillId="0" borderId="0" xfId="0" applyAlignment="1">
      <alignment wrapText="1"/>
    </xf>
    <xf numFmtId="0" fontId="5" fillId="0" borderId="0" xfId="4" applyAlignment="1">
      <alignment horizontal="justify" vertical="top" wrapText="1"/>
    </xf>
    <xf numFmtId="0" fontId="0" fillId="0" borderId="0" xfId="0" applyAlignment="1">
      <alignment horizontal="justify" vertical="top" wrapText="1"/>
    </xf>
    <xf numFmtId="0" fontId="0" fillId="0" borderId="0" xfId="0" applyAlignment="1">
      <alignment vertical="top" wrapText="1"/>
    </xf>
    <xf numFmtId="0" fontId="5" fillId="0" borderId="0" xfId="4" applyAlignment="1">
      <alignment horizontal="justify" vertical="center" wrapText="1"/>
    </xf>
    <xf numFmtId="0" fontId="5" fillId="0" borderId="0" xfId="4" applyAlignment="1">
      <alignment horizontal="left" vertical="center" wrapText="1"/>
    </xf>
    <xf numFmtId="1" fontId="7" fillId="4" borderId="71" xfId="0" applyNumberFormat="1" applyFont="1" applyFill="1" applyBorder="1" applyAlignment="1">
      <alignment horizontal="center" wrapText="1"/>
    </xf>
    <xf numFmtId="0" fontId="4" fillId="4" borderId="107" xfId="0" applyFont="1" applyFill="1" applyBorder="1" applyAlignment="1">
      <alignment horizontal="center" wrapText="1"/>
    </xf>
    <xf numFmtId="1" fontId="7" fillId="5" borderId="108" xfId="0" applyNumberFormat="1" applyFont="1" applyFill="1" applyBorder="1" applyAlignment="1">
      <alignment horizontal="center" wrapText="1"/>
    </xf>
    <xf numFmtId="0" fontId="4" fillId="5" borderId="107" xfId="0" applyFont="1" applyFill="1" applyBorder="1" applyAlignment="1">
      <alignment wrapText="1"/>
    </xf>
    <xf numFmtId="0" fontId="0" fillId="5" borderId="106" xfId="0" applyFill="1" applyBorder="1" applyAlignment="1">
      <alignment horizontal="center"/>
    </xf>
    <xf numFmtId="1" fontId="0" fillId="4" borderId="106" xfId="0" applyNumberFormat="1" applyFill="1" applyBorder="1" applyAlignment="1">
      <alignment horizontal="center"/>
    </xf>
    <xf numFmtId="0" fontId="129" fillId="9" borderId="0" xfId="7" applyFont="1" applyFill="1"/>
    <xf numFmtId="0" fontId="136" fillId="9" borderId="106" xfId="7" applyFont="1" applyFill="1" applyBorder="1" applyAlignment="1">
      <alignment horizontal="center" vertical="center"/>
    </xf>
    <xf numFmtId="0" fontId="85" fillId="15" borderId="0" xfId="7" applyFont="1" applyFill="1" applyAlignment="1">
      <alignment horizontal="center" vertical="center" wrapText="1"/>
    </xf>
    <xf numFmtId="0" fontId="85" fillId="15" borderId="0" xfId="7" applyFont="1" applyFill="1" applyAlignment="1">
      <alignment horizontal="center" vertical="center"/>
    </xf>
    <xf numFmtId="0" fontId="84" fillId="0" borderId="0" xfId="7" applyFont="1" applyAlignment="1">
      <alignment horizontal="center"/>
    </xf>
    <xf numFmtId="0" fontId="84" fillId="15" borderId="0" xfId="7" applyFont="1" applyFill="1" applyAlignment="1">
      <alignment horizontal="left"/>
    </xf>
    <xf numFmtId="0" fontId="128" fillId="0" borderId="9" xfId="7" applyFont="1" applyBorder="1" applyAlignment="1">
      <alignment horizontal="left" vertical="center"/>
    </xf>
    <xf numFmtId="0" fontId="129" fillId="9" borderId="106" xfId="7" applyFont="1" applyFill="1" applyBorder="1" applyAlignment="1">
      <alignment horizontal="center" vertical="center"/>
    </xf>
    <xf numFmtId="174" fontId="16" fillId="0" borderId="111" xfId="4" applyNumberFormat="1" applyFont="1" applyBorder="1" applyAlignment="1">
      <alignment horizontal="center"/>
    </xf>
    <xf numFmtId="174" fontId="16" fillId="0" borderId="17" xfId="4" applyNumberFormat="1" applyFont="1" applyBorder="1" applyAlignment="1">
      <alignment horizontal="center"/>
    </xf>
    <xf numFmtId="0" fontId="50" fillId="0" borderId="11" xfId="4" applyFont="1" applyBorder="1"/>
    <xf numFmtId="0" fontId="51" fillId="0" borderId="0" xfId="0" applyFont="1"/>
    <xf numFmtId="0" fontId="59" fillId="15" borderId="241" xfId="6" applyFont="1" applyFill="1" applyBorder="1" applyAlignment="1">
      <alignment horizontal="center"/>
    </xf>
    <xf numFmtId="0" fontId="59" fillId="11" borderId="241" xfId="6" applyFont="1" applyFill="1" applyBorder="1" applyAlignment="1">
      <alignment horizontal="center"/>
    </xf>
    <xf numFmtId="0" fontId="60" fillId="9" borderId="0" xfId="6" applyFont="1" applyFill="1" applyAlignment="1">
      <alignment horizontal="left" vertical="top" wrapText="1"/>
    </xf>
    <xf numFmtId="0" fontId="62" fillId="10" borderId="101" xfId="7" applyFont="1" applyFill="1" applyBorder="1" applyAlignment="1">
      <alignment horizontal="center" vertical="center" wrapText="1"/>
    </xf>
    <xf numFmtId="0" fontId="62" fillId="10" borderId="17" xfId="7" applyFont="1" applyFill="1" applyBorder="1" applyAlignment="1">
      <alignment horizontal="center" vertical="center" wrapText="1"/>
    </xf>
    <xf numFmtId="0" fontId="62" fillId="10" borderId="71" xfId="7" applyFont="1" applyFill="1" applyBorder="1" applyAlignment="1">
      <alignment horizontal="center" vertical="center" wrapText="1"/>
    </xf>
    <xf numFmtId="0" fontId="62" fillId="10" borderId="68" xfId="7" applyFont="1" applyFill="1" applyBorder="1" applyAlignment="1">
      <alignment horizontal="center" vertical="center" wrapText="1"/>
    </xf>
    <xf numFmtId="0" fontId="60" fillId="9" borderId="0" xfId="6" applyFont="1" applyFill="1" applyAlignment="1">
      <alignment horizontal="left"/>
    </xf>
    <xf numFmtId="0" fontId="58" fillId="9" borderId="71" xfId="6" applyFont="1" applyFill="1" applyBorder="1" applyAlignment="1">
      <alignment horizontal="center"/>
    </xf>
    <xf numFmtId="0" fontId="58" fillId="9" borderId="69" xfId="6" applyFont="1" applyFill="1" applyBorder="1" applyAlignment="1">
      <alignment horizontal="center"/>
    </xf>
    <xf numFmtId="0" fontId="58" fillId="9" borderId="108" xfId="6" applyFont="1" applyFill="1" applyBorder="1" applyAlignment="1">
      <alignment horizontal="center"/>
    </xf>
    <xf numFmtId="0" fontId="58" fillId="9" borderId="114" xfId="6" applyFont="1" applyFill="1" applyBorder="1" applyAlignment="1">
      <alignment horizontal="center"/>
    </xf>
    <xf numFmtId="44" fontId="92" fillId="21" borderId="59" xfId="8" applyFont="1" applyFill="1" applyBorder="1" applyAlignment="1" applyProtection="1">
      <alignment horizontal="center" vertical="center" wrapText="1"/>
    </xf>
    <xf numFmtId="44" fontId="92" fillId="21" borderId="60" xfId="8" applyFont="1" applyFill="1" applyBorder="1" applyAlignment="1" applyProtection="1">
      <alignment horizontal="center" vertical="center" wrapText="1"/>
    </xf>
    <xf numFmtId="44" fontId="92" fillId="21" borderId="61" xfId="8" applyFont="1" applyFill="1" applyBorder="1" applyAlignment="1" applyProtection="1">
      <alignment horizontal="center" vertical="center" wrapText="1"/>
    </xf>
    <xf numFmtId="189" fontId="59" fillId="15" borderId="21" xfId="10" applyNumberFormat="1" applyFont="1" applyFill="1" applyBorder="1" applyAlignment="1" applyProtection="1">
      <alignment horizontal="center" vertical="center"/>
    </xf>
    <xf numFmtId="167" fontId="85" fillId="15" borderId="21" xfId="7" applyNumberFormat="1" applyFont="1" applyFill="1" applyBorder="1" applyAlignment="1">
      <alignment horizontal="right" vertical="center"/>
    </xf>
    <xf numFmtId="167" fontId="82" fillId="16" borderId="0" xfId="7" applyNumberFormat="1" applyFont="1" applyFill="1" applyAlignment="1">
      <alignment horizontal="center" vertical="center"/>
    </xf>
    <xf numFmtId="190" fontId="71" fillId="15" borderId="93" xfId="4" applyNumberFormat="1" applyFont="1" applyFill="1" applyBorder="1" applyAlignment="1">
      <alignment horizontal="center" vertical="center"/>
    </xf>
    <xf numFmtId="190" fontId="71" fillId="15" borderId="99" xfId="4" applyNumberFormat="1" applyFont="1" applyFill="1" applyBorder="1" applyAlignment="1">
      <alignment horizontal="center" vertical="center"/>
    </xf>
    <xf numFmtId="190" fontId="71" fillId="15" borderId="100" xfId="4" applyNumberFormat="1" applyFont="1" applyFill="1" applyBorder="1" applyAlignment="1">
      <alignment horizontal="center" vertical="center"/>
    </xf>
    <xf numFmtId="0" fontId="89" fillId="20" borderId="108" xfId="7" applyFont="1" applyFill="1" applyBorder="1" applyAlignment="1">
      <alignment horizontal="right" vertical="center"/>
    </xf>
    <xf numFmtId="0" fontId="89" fillId="20" borderId="114" xfId="7" applyFont="1" applyFill="1" applyBorder="1" applyAlignment="1">
      <alignment horizontal="right" vertical="center"/>
    </xf>
    <xf numFmtId="0" fontId="89" fillId="20" borderId="107" xfId="7" applyFont="1" applyFill="1" applyBorder="1" applyAlignment="1">
      <alignment horizontal="right" vertical="center"/>
    </xf>
    <xf numFmtId="44" fontId="91" fillId="15" borderId="50" xfId="8" applyFont="1" applyFill="1" applyBorder="1" applyAlignment="1" applyProtection="1">
      <alignment horizontal="center" vertical="center"/>
    </xf>
    <xf numFmtId="44" fontId="91" fillId="15" borderId="17" xfId="8" applyFont="1" applyFill="1" applyBorder="1" applyAlignment="1" applyProtection="1">
      <alignment horizontal="center" vertical="center"/>
    </xf>
    <xf numFmtId="44" fontId="91" fillId="15" borderId="18" xfId="8" applyFont="1" applyFill="1" applyBorder="1" applyAlignment="1" applyProtection="1">
      <alignment horizontal="center" vertical="center"/>
    </xf>
    <xf numFmtId="0" fontId="85" fillId="0" borderId="0" xfId="7" applyFont="1" applyAlignment="1">
      <alignment horizontal="left" vertical="center" wrapText="1"/>
    </xf>
    <xf numFmtId="189" fontId="87" fillId="15" borderId="107" xfId="10" applyNumberFormat="1" applyFont="1" applyFill="1" applyBorder="1" applyAlignment="1" applyProtection="1">
      <alignment horizontal="center" vertical="center"/>
    </xf>
    <xf numFmtId="189" fontId="87" fillId="15" borderId="106" xfId="10" applyNumberFormat="1" applyFont="1" applyFill="1" applyBorder="1" applyAlignment="1" applyProtection="1">
      <alignment horizontal="center" vertical="center"/>
    </xf>
    <xf numFmtId="167" fontId="66" fillId="15" borderId="108" xfId="7" applyNumberFormat="1" applyFont="1" applyFill="1" applyBorder="1" applyAlignment="1">
      <alignment horizontal="right" vertical="center"/>
    </xf>
    <xf numFmtId="167" fontId="66" fillId="15" borderId="107" xfId="7" applyNumberFormat="1" applyFont="1" applyFill="1" applyBorder="1" applyAlignment="1">
      <alignment horizontal="right" vertical="center"/>
    </xf>
    <xf numFmtId="0" fontId="71" fillId="0" borderId="93" xfId="4" applyFont="1" applyBorder="1" applyAlignment="1">
      <alignment horizontal="right" vertical="center"/>
    </xf>
    <xf numFmtId="0" fontId="71" fillId="0" borderId="100" xfId="4" applyFont="1" applyBorder="1" applyAlignment="1">
      <alignment horizontal="right" vertical="center"/>
    </xf>
    <xf numFmtId="44" fontId="67" fillId="0" borderId="135" xfId="8" applyFont="1" applyBorder="1" applyAlignment="1" applyProtection="1">
      <alignment horizontal="center" vertical="center"/>
    </xf>
    <xf numFmtId="167" fontId="66" fillId="0" borderId="135" xfId="7" applyNumberFormat="1" applyFont="1" applyBorder="1" applyAlignment="1">
      <alignment horizontal="center" vertical="center"/>
    </xf>
    <xf numFmtId="189" fontId="66" fillId="15" borderId="114" xfId="10" applyNumberFormat="1" applyFont="1" applyFill="1" applyBorder="1" applyAlignment="1" applyProtection="1">
      <alignment horizontal="center" vertical="center"/>
    </xf>
    <xf numFmtId="189" fontId="66" fillId="15" borderId="107" xfId="10" applyNumberFormat="1" applyFont="1" applyFill="1" applyBorder="1" applyAlignment="1" applyProtection="1">
      <alignment horizontal="center" vertical="center"/>
    </xf>
    <xf numFmtId="189" fontId="66" fillId="15" borderId="153" xfId="10" applyNumberFormat="1" applyFont="1" applyFill="1" applyBorder="1" applyAlignment="1" applyProtection="1">
      <alignment horizontal="center" vertical="center"/>
    </xf>
    <xf numFmtId="0" fontId="79" fillId="20" borderId="93" xfId="4" applyFont="1" applyFill="1" applyBorder="1" applyAlignment="1">
      <alignment horizontal="right" vertical="center"/>
    </xf>
    <xf numFmtId="0" fontId="79" fillId="20" borderId="100" xfId="4" applyFont="1" applyFill="1" applyBorder="1" applyAlignment="1">
      <alignment horizontal="right" vertical="center"/>
    </xf>
    <xf numFmtId="0" fontId="62" fillId="0" borderId="147" xfId="4" applyFont="1" applyBorder="1" applyAlignment="1">
      <alignment vertical="center"/>
    </xf>
    <xf numFmtId="0" fontId="62" fillId="0" borderId="148" xfId="4" applyFont="1" applyBorder="1" applyAlignment="1">
      <alignment vertical="center"/>
    </xf>
    <xf numFmtId="0" fontId="62" fillId="0" borderId="93" xfId="4" applyFont="1" applyBorder="1" applyAlignment="1">
      <alignment vertical="center" wrapText="1"/>
    </xf>
    <xf numFmtId="0" fontId="62" fillId="0" borderId="99" xfId="4" applyFont="1" applyBorder="1" applyAlignment="1">
      <alignment vertical="center" wrapText="1"/>
    </xf>
    <xf numFmtId="0" fontId="66" fillId="0" borderId="17" xfId="7" applyFont="1" applyBorder="1" applyAlignment="1">
      <alignment horizontal="center" vertical="center"/>
    </xf>
    <xf numFmtId="0" fontId="66" fillId="0" borderId="135" xfId="7" applyFont="1" applyBorder="1" applyAlignment="1">
      <alignment horizontal="center" vertical="center"/>
    </xf>
    <xf numFmtId="10" fontId="66" fillId="0" borderId="18" xfId="7" applyNumberFormat="1" applyFont="1" applyBorder="1" applyAlignment="1">
      <alignment vertical="center"/>
    </xf>
    <xf numFmtId="10" fontId="66" fillId="0" borderId="136" xfId="7" applyNumberFormat="1" applyFont="1" applyBorder="1" applyAlignment="1">
      <alignment vertical="center"/>
    </xf>
    <xf numFmtId="0" fontId="62" fillId="0" borderId="117" xfId="4" applyFont="1" applyBorder="1" applyAlignment="1">
      <alignment vertical="center"/>
    </xf>
    <xf numFmtId="0" fontId="62" fillId="0" borderId="118" xfId="4" applyFont="1" applyBorder="1" applyAlignment="1">
      <alignment vertical="center"/>
    </xf>
    <xf numFmtId="0" fontId="62" fillId="0" borderId="93" xfId="4" applyFont="1" applyBorder="1" applyAlignment="1">
      <alignment horizontal="left" vertical="center"/>
    </xf>
    <xf numFmtId="0" fontId="62" fillId="0" borderId="99" xfId="4" applyFont="1" applyBorder="1" applyAlignment="1">
      <alignment horizontal="left" vertical="center"/>
    </xf>
    <xf numFmtId="0" fontId="62" fillId="0" borderId="131" xfId="4" applyFont="1" applyBorder="1" applyAlignment="1">
      <alignment vertical="center"/>
    </xf>
    <xf numFmtId="0" fontId="62" fillId="0" borderId="132" xfId="4" applyFont="1" applyBorder="1" applyAlignment="1">
      <alignment vertical="center"/>
    </xf>
    <xf numFmtId="0" fontId="71" fillId="19" borderId="137" xfId="4" applyFont="1" applyFill="1" applyBorder="1" applyAlignment="1">
      <alignment horizontal="right" vertical="center"/>
    </xf>
    <xf numFmtId="0" fontId="71" fillId="19" borderId="138" xfId="4" applyFont="1" applyFill="1" applyBorder="1" applyAlignment="1">
      <alignment horizontal="right" vertical="center"/>
    </xf>
    <xf numFmtId="0" fontId="71" fillId="19" borderId="93" xfId="4" applyFont="1" applyFill="1" applyBorder="1" applyAlignment="1">
      <alignment horizontal="left" vertical="center"/>
    </xf>
    <xf numFmtId="0" fontId="71" fillId="19" borderId="94" xfId="4" applyFont="1" applyFill="1" applyBorder="1" applyAlignment="1">
      <alignment horizontal="left" vertical="center"/>
    </xf>
    <xf numFmtId="0" fontId="71" fillId="0" borderId="137" xfId="4" applyFont="1" applyBorder="1" applyAlignment="1">
      <alignment horizontal="right" vertical="center"/>
    </xf>
    <xf numFmtId="0" fontId="71" fillId="0" borderId="151" xfId="4" applyFont="1" applyBorder="1" applyAlignment="1">
      <alignment horizontal="right" vertical="center"/>
    </xf>
    <xf numFmtId="0" fontId="62" fillId="0" borderId="145" xfId="4" applyFont="1" applyBorder="1" applyAlignment="1">
      <alignment vertical="center"/>
    </xf>
    <xf numFmtId="0" fontId="62" fillId="0" borderId="146" xfId="4" applyFont="1" applyBorder="1" applyAlignment="1">
      <alignment vertical="center"/>
    </xf>
    <xf numFmtId="0" fontId="71" fillId="0" borderId="93" xfId="4" applyFont="1" applyBorder="1" applyAlignment="1">
      <alignment vertical="center"/>
    </xf>
    <xf numFmtId="0" fontId="71" fillId="0" borderId="100" xfId="4" applyFont="1" applyBorder="1" applyAlignment="1">
      <alignment vertical="center"/>
    </xf>
    <xf numFmtId="0" fontId="62" fillId="0" borderId="100" xfId="4" applyFont="1" applyBorder="1" applyAlignment="1">
      <alignment horizontal="left" vertical="center"/>
    </xf>
    <xf numFmtId="10" fontId="78" fillId="0" borderId="141" xfId="4" applyNumberFormat="1" applyFont="1" applyBorder="1" applyAlignment="1">
      <alignment vertical="center" wrapText="1"/>
    </xf>
    <xf numFmtId="10" fontId="78" fillId="0" borderId="142" xfId="4" applyNumberFormat="1" applyFont="1" applyBorder="1" applyAlignment="1">
      <alignment vertical="center" wrapText="1"/>
    </xf>
    <xf numFmtId="0" fontId="71" fillId="0" borderId="89" xfId="4" applyFont="1" applyBorder="1" applyAlignment="1">
      <alignment horizontal="left" vertical="center" wrapText="1"/>
    </xf>
    <xf numFmtId="0" fontId="71" fillId="0" borderId="143" xfId="4" applyFont="1" applyBorder="1" applyAlignment="1">
      <alignment horizontal="left" vertical="center" wrapText="1"/>
    </xf>
    <xf numFmtId="0" fontId="71" fillId="19" borderId="93" xfId="4" applyFont="1" applyFill="1" applyBorder="1" applyAlignment="1">
      <alignment horizontal="right" vertical="center"/>
    </xf>
    <xf numFmtId="0" fontId="71" fillId="19" borderId="100" xfId="4" applyFont="1" applyFill="1" applyBorder="1" applyAlignment="1">
      <alignment horizontal="right" vertical="center"/>
    </xf>
    <xf numFmtId="0" fontId="71" fillId="0" borderId="93" xfId="4" applyFont="1" applyBorder="1" applyAlignment="1">
      <alignment vertical="center" wrapText="1"/>
    </xf>
    <xf numFmtId="0" fontId="71" fillId="0" borderId="84" xfId="4" applyFont="1" applyBorder="1" applyAlignment="1">
      <alignment vertical="center" wrapText="1"/>
    </xf>
    <xf numFmtId="0" fontId="62" fillId="0" borderId="84" xfId="4" applyFont="1" applyBorder="1" applyAlignment="1">
      <alignment horizontal="left" vertical="center"/>
    </xf>
    <xf numFmtId="0" fontId="62" fillId="0" borderId="100" xfId="4" applyFont="1" applyBorder="1" applyAlignment="1">
      <alignment vertical="center"/>
    </xf>
    <xf numFmtId="0" fontId="70" fillId="19" borderId="137" xfId="4" applyFont="1" applyFill="1" applyBorder="1" applyAlignment="1">
      <alignment horizontal="right" vertical="center"/>
    </xf>
    <xf numFmtId="0" fontId="70" fillId="19" borderId="138" xfId="4" applyFont="1" applyFill="1" applyBorder="1" applyAlignment="1">
      <alignment horizontal="right" vertical="center"/>
    </xf>
    <xf numFmtId="189" fontId="71" fillId="10" borderId="108" xfId="8" applyNumberFormat="1" applyFont="1" applyFill="1" applyBorder="1" applyAlignment="1" applyProtection="1">
      <alignment horizontal="center" vertical="center"/>
    </xf>
    <xf numFmtId="189" fontId="71" fillId="10" borderId="67" xfId="8" applyNumberFormat="1" applyFont="1" applyFill="1" applyBorder="1" applyAlignment="1" applyProtection="1">
      <alignment horizontal="center" vertical="center"/>
    </xf>
    <xf numFmtId="189" fontId="71" fillId="10" borderId="107" xfId="8" applyNumberFormat="1" applyFont="1" applyFill="1" applyBorder="1" applyAlignment="1" applyProtection="1">
      <alignment horizontal="center" vertical="center"/>
    </xf>
    <xf numFmtId="0" fontId="71" fillId="15" borderId="93" xfId="4" applyFont="1" applyFill="1" applyBorder="1" applyAlignment="1">
      <alignment vertical="center"/>
    </xf>
    <xf numFmtId="0" fontId="71" fillId="15" borderId="100" xfId="4" applyFont="1" applyFill="1" applyBorder="1" applyAlignment="1">
      <alignment vertical="center"/>
    </xf>
    <xf numFmtId="10" fontId="71" fillId="15" borderId="116" xfId="7" applyNumberFormat="1" applyFont="1" applyFill="1" applyBorder="1" applyAlignment="1">
      <alignment horizontal="left" vertical="center" wrapText="1"/>
    </xf>
    <xf numFmtId="10" fontId="71" fillId="15" borderId="17" xfId="7" applyNumberFormat="1" applyFont="1" applyFill="1" applyBorder="1" applyAlignment="1">
      <alignment horizontal="left" vertical="center" wrapText="1"/>
    </xf>
    <xf numFmtId="10" fontId="71" fillId="15" borderId="71" xfId="7" applyNumberFormat="1" applyFont="1" applyFill="1" applyBorder="1" applyAlignment="1">
      <alignment horizontal="left" vertical="center" wrapText="1"/>
    </xf>
    <xf numFmtId="10" fontId="71" fillId="15" borderId="68" xfId="7" applyNumberFormat="1" applyFont="1" applyFill="1" applyBorder="1" applyAlignment="1">
      <alignment horizontal="left" vertical="center" wrapText="1"/>
    </xf>
    <xf numFmtId="0" fontId="62" fillId="0" borderId="125" xfId="4" applyFont="1" applyBorder="1" applyAlignment="1">
      <alignment vertical="center"/>
    </xf>
    <xf numFmtId="0" fontId="62" fillId="0" borderId="126" xfId="4" applyFont="1" applyBorder="1" applyAlignment="1">
      <alignment vertical="center"/>
    </xf>
    <xf numFmtId="2" fontId="71" fillId="0" borderId="14" xfId="7" applyNumberFormat="1" applyFont="1" applyBorder="1" applyAlignment="1" applyProtection="1">
      <alignment horizontal="center" vertical="center"/>
      <protection locked="0"/>
    </xf>
    <xf numFmtId="2" fontId="71" fillId="0" borderId="15" xfId="7" applyNumberFormat="1" applyFont="1" applyBorder="1" applyAlignment="1" applyProtection="1">
      <alignment horizontal="center" vertical="center"/>
      <protection locked="0"/>
    </xf>
    <xf numFmtId="0" fontId="71" fillId="0" borderId="108" xfId="7" applyFont="1" applyBorder="1" applyAlignment="1">
      <alignment horizontal="center" vertical="center" wrapText="1"/>
    </xf>
    <xf numFmtId="0" fontId="71" fillId="0" borderId="67" xfId="7" applyFont="1" applyBorder="1" applyAlignment="1">
      <alignment horizontal="center" vertical="center" wrapText="1"/>
    </xf>
    <xf numFmtId="0" fontId="71" fillId="0" borderId="107" xfId="7" applyFont="1" applyBorder="1" applyAlignment="1">
      <alignment horizontal="center" vertical="center" wrapText="1"/>
    </xf>
    <xf numFmtId="0" fontId="71" fillId="0" borderId="69" xfId="7" applyFont="1" applyBorder="1" applyAlignment="1">
      <alignment horizontal="center" vertical="center" wrapText="1"/>
    </xf>
    <xf numFmtId="0" fontId="63" fillId="13" borderId="6" xfId="7" applyFont="1" applyFill="1" applyBorder="1" applyAlignment="1">
      <alignment horizontal="left" vertical="top" wrapText="1"/>
    </xf>
    <xf numFmtId="0" fontId="63" fillId="13" borderId="7" xfId="7" applyFont="1" applyFill="1" applyBorder="1" applyAlignment="1">
      <alignment horizontal="left" vertical="top" wrapText="1"/>
    </xf>
    <xf numFmtId="0" fontId="64" fillId="27" borderId="101" xfId="7" applyFont="1" applyFill="1" applyBorder="1" applyAlignment="1">
      <alignment horizontal="center" vertical="center" wrapText="1"/>
    </xf>
    <xf numFmtId="0" fontId="64" fillId="27" borderId="17" xfId="7" applyFont="1" applyFill="1" applyBorder="1" applyAlignment="1">
      <alignment horizontal="center" vertical="center" wrapText="1"/>
    </xf>
    <xf numFmtId="0" fontId="64" fillId="27" borderId="18" xfId="7" applyFont="1" applyFill="1" applyBorder="1" applyAlignment="1">
      <alignment horizontal="center" vertical="center" wrapText="1"/>
    </xf>
    <xf numFmtId="0" fontId="64" fillId="27" borderId="71" xfId="7" applyFont="1" applyFill="1" applyBorder="1" applyAlignment="1">
      <alignment horizontal="center" vertical="center" wrapText="1"/>
    </xf>
    <xf numFmtId="0" fontId="64" fillId="27" borderId="68" xfId="7" applyFont="1" applyFill="1" applyBorder="1" applyAlignment="1">
      <alignment horizontal="center" vertical="center" wrapText="1"/>
    </xf>
    <xf numFmtId="0" fontId="64" fillId="27" borderId="69" xfId="7" applyFont="1" applyFill="1" applyBorder="1" applyAlignment="1">
      <alignment horizontal="center" vertical="center" wrapText="1"/>
    </xf>
    <xf numFmtId="0" fontId="63" fillId="13" borderId="13" xfId="7" applyFont="1" applyFill="1" applyBorder="1" applyAlignment="1">
      <alignment horizontal="left" vertical="top" wrapText="1"/>
    </xf>
    <xf numFmtId="0" fontId="63" fillId="13" borderId="9" xfId="7" applyFont="1" applyFill="1" applyBorder="1" applyAlignment="1">
      <alignment horizontal="left" vertical="top" wrapText="1"/>
    </xf>
    <xf numFmtId="0" fontId="70" fillId="0" borderId="68" xfId="7" applyFont="1" applyBorder="1" applyAlignment="1">
      <alignment horizontal="center" vertical="center" wrapText="1"/>
    </xf>
    <xf numFmtId="44" fontId="105" fillId="11" borderId="59" xfId="8" applyFont="1" applyFill="1" applyBorder="1" applyAlignment="1" applyProtection="1">
      <alignment vertical="center"/>
    </xf>
    <xf numFmtId="44" fontId="105" fillId="11" borderId="60" xfId="8" applyFont="1" applyFill="1" applyBorder="1" applyAlignment="1" applyProtection="1">
      <alignment vertical="center"/>
    </xf>
    <xf numFmtId="44" fontId="105" fillId="11" borderId="61" xfId="8" applyFont="1" applyFill="1" applyBorder="1" applyAlignment="1" applyProtection="1">
      <alignment vertical="center"/>
    </xf>
    <xf numFmtId="0" fontId="4" fillId="0" borderId="106" xfId="11" applyFont="1" applyBorder="1" applyAlignment="1">
      <alignment horizontal="center" vertical="center" wrapText="1"/>
    </xf>
    <xf numFmtId="0" fontId="4" fillId="0" borderId="108" xfId="11" applyFont="1" applyBorder="1" applyAlignment="1">
      <alignment horizontal="center" vertical="center" wrapText="1"/>
    </xf>
    <xf numFmtId="0" fontId="71" fillId="0" borderId="85" xfId="4" applyFont="1" applyBorder="1" applyAlignment="1">
      <alignment vertical="top" wrapText="1"/>
    </xf>
    <xf numFmtId="0" fontId="71" fillId="0" borderId="74" xfId="4" applyFont="1" applyBorder="1" applyAlignment="1">
      <alignment vertical="top" wrapText="1"/>
    </xf>
    <xf numFmtId="0" fontId="71" fillId="0" borderId="75" xfId="4" applyFont="1" applyBorder="1" applyAlignment="1">
      <alignment vertical="top" wrapText="1"/>
    </xf>
    <xf numFmtId="0" fontId="95" fillId="0" borderId="21" xfId="11" applyFont="1" applyBorder="1" applyAlignment="1">
      <alignment vertical="top" wrapText="1"/>
    </xf>
    <xf numFmtId="0" fontId="95" fillId="0" borderId="24" xfId="11" applyFont="1" applyBorder="1" applyAlignment="1">
      <alignment vertical="top" wrapText="1"/>
    </xf>
    <xf numFmtId="0" fontId="95" fillId="0" borderId="139" xfId="11" applyFont="1" applyBorder="1" applyAlignment="1">
      <alignment vertical="top" wrapText="1"/>
    </xf>
    <xf numFmtId="0" fontId="96" fillId="0" borderId="62" xfId="11" applyFont="1" applyBorder="1" applyAlignment="1">
      <alignment horizontal="left" vertical="center"/>
    </xf>
    <xf numFmtId="0" fontId="96" fillId="0" borderId="66" xfId="11" applyFont="1" applyBorder="1" applyAlignment="1">
      <alignment horizontal="left" vertical="center"/>
    </xf>
    <xf numFmtId="0" fontId="96" fillId="0" borderId="62" xfId="11" applyFont="1" applyBorder="1" applyAlignment="1">
      <alignment horizontal="left" vertical="center" wrapText="1"/>
    </xf>
    <xf numFmtId="0" fontId="96" fillId="0" borderId="66" xfId="11" applyFont="1" applyBorder="1" applyAlignment="1">
      <alignment horizontal="left" vertical="center" wrapText="1"/>
    </xf>
    <xf numFmtId="0" fontId="96" fillId="0" borderId="130" xfId="11" applyFont="1" applyBorder="1" applyAlignment="1">
      <alignment horizontal="left" vertical="center" wrapText="1"/>
    </xf>
    <xf numFmtId="0" fontId="105" fillId="0" borderId="62" xfId="11" applyFont="1" applyBorder="1" applyAlignment="1">
      <alignment horizontal="left" vertical="center"/>
    </xf>
    <xf numFmtId="0" fontId="105" fillId="0" borderId="139" xfId="11" applyFont="1" applyBorder="1" applyAlignment="1">
      <alignment horizontal="left" vertical="center"/>
    </xf>
    <xf numFmtId="0" fontId="105" fillId="16" borderId="139" xfId="11" applyFont="1" applyFill="1" applyBorder="1" applyAlignment="1">
      <alignment horizontal="left" vertical="center"/>
    </xf>
    <xf numFmtId="0" fontId="103" fillId="22" borderId="106" xfId="11" applyFont="1" applyFill="1" applyBorder="1" applyAlignment="1">
      <alignment horizontal="center" vertical="center"/>
    </xf>
    <xf numFmtId="0" fontId="95" fillId="9" borderId="108" xfId="11" applyFont="1" applyFill="1" applyBorder="1" applyAlignment="1">
      <alignment horizontal="center" vertical="center"/>
    </xf>
    <xf numFmtId="0" fontId="95" fillId="9" borderId="107" xfId="11" applyFont="1" applyFill="1" applyBorder="1" applyAlignment="1">
      <alignment horizontal="center" vertical="center"/>
    </xf>
    <xf numFmtId="0" fontId="105" fillId="15" borderId="155" xfId="11" applyFont="1" applyFill="1" applyBorder="1" applyAlignment="1">
      <alignment horizontal="left" vertical="center"/>
    </xf>
    <xf numFmtId="0" fontId="105" fillId="15" borderId="156" xfId="11" applyFont="1" applyFill="1" applyBorder="1" applyAlignment="1">
      <alignment horizontal="left" vertical="center"/>
    </xf>
    <xf numFmtId="0" fontId="105" fillId="0" borderId="50" xfId="11" applyFont="1" applyBorder="1" applyAlignment="1">
      <alignment horizontal="center" vertical="center" wrapText="1"/>
    </xf>
    <xf numFmtId="0" fontId="105" fillId="0" borderId="17" xfId="11" applyFont="1" applyBorder="1" applyAlignment="1">
      <alignment horizontal="center" vertical="center" wrapText="1"/>
    </xf>
    <xf numFmtId="0" fontId="105" fillId="0" borderId="18" xfId="11" applyFont="1" applyBorder="1" applyAlignment="1">
      <alignment horizontal="center" vertical="center" wrapText="1"/>
    </xf>
    <xf numFmtId="0" fontId="105" fillId="0" borderId="140" xfId="11" applyFont="1" applyBorder="1" applyAlignment="1">
      <alignment horizontal="center" vertical="center" wrapText="1"/>
    </xf>
    <xf numFmtId="0" fontId="105" fillId="0" borderId="135" xfId="11" applyFont="1" applyBorder="1" applyAlignment="1">
      <alignment horizontal="center" vertical="center" wrapText="1"/>
    </xf>
    <xf numFmtId="0" fontId="105" fillId="0" borderId="136" xfId="11" applyFont="1" applyBorder="1" applyAlignment="1">
      <alignment horizontal="center" vertical="center" wrapText="1"/>
    </xf>
    <xf numFmtId="44" fontId="96" fillId="15" borderId="50" xfId="8" applyFont="1" applyFill="1" applyBorder="1" applyAlignment="1" applyProtection="1">
      <alignment vertical="center"/>
    </xf>
    <xf numFmtId="44" fontId="96" fillId="15" borderId="17" xfId="8" applyFont="1" applyFill="1" applyBorder="1" applyAlignment="1" applyProtection="1">
      <alignment vertical="center"/>
    </xf>
    <xf numFmtId="44" fontId="96" fillId="15" borderId="18" xfId="8" applyFont="1" applyFill="1" applyBorder="1" applyAlignment="1" applyProtection="1">
      <alignment vertical="center"/>
    </xf>
    <xf numFmtId="0" fontId="105" fillId="7" borderId="66" xfId="16" applyFont="1" applyFill="1" applyBorder="1" applyAlignment="1">
      <alignment horizontal="center" vertical="center" wrapText="1"/>
    </xf>
    <xf numFmtId="0" fontId="105" fillId="7" borderId="130" xfId="16" applyFont="1" applyFill="1" applyBorder="1" applyAlignment="1">
      <alignment horizontal="center" vertical="center" wrapText="1"/>
    </xf>
    <xf numFmtId="0" fontId="105" fillId="7" borderId="63" xfId="16" applyFont="1" applyFill="1" applyBorder="1" applyAlignment="1">
      <alignment horizontal="center" vertical="center" wrapText="1"/>
    </xf>
    <xf numFmtId="0" fontId="95" fillId="13" borderId="6" xfId="7" applyFont="1" applyFill="1" applyBorder="1" applyAlignment="1">
      <alignment vertical="top" wrapText="1"/>
    </xf>
    <xf numFmtId="0" fontId="95" fillId="13" borderId="7" xfId="7" applyFont="1" applyFill="1" applyBorder="1" applyAlignment="1">
      <alignment vertical="top" wrapText="1"/>
    </xf>
    <xf numFmtId="0" fontId="96" fillId="10" borderId="23" xfId="7" applyFont="1" applyFill="1" applyBorder="1" applyAlignment="1">
      <alignment horizontal="center" vertical="center" wrapText="1"/>
    </xf>
    <xf numFmtId="0" fontId="96" fillId="10" borderId="8" xfId="7" applyFont="1" applyFill="1" applyBorder="1" applyAlignment="1">
      <alignment horizontal="center" vertical="center" wrapText="1"/>
    </xf>
    <xf numFmtId="0" fontId="96" fillId="10" borderId="154" xfId="7" applyFont="1" applyFill="1" applyBorder="1" applyAlignment="1">
      <alignment horizontal="center" vertical="center" wrapText="1"/>
    </xf>
    <xf numFmtId="0" fontId="96" fillId="10" borderId="10" xfId="7" applyFont="1" applyFill="1" applyBorder="1" applyAlignment="1">
      <alignment horizontal="center" vertical="center" wrapText="1"/>
    </xf>
    <xf numFmtId="0" fontId="95" fillId="13" borderId="13" xfId="7" applyFont="1" applyFill="1" applyBorder="1" applyAlignment="1">
      <alignment vertical="top" wrapText="1"/>
    </xf>
    <xf numFmtId="0" fontId="95" fillId="13" borderId="9" xfId="7" applyFont="1" applyFill="1" applyBorder="1" applyAlignment="1">
      <alignment vertical="top" wrapText="1"/>
    </xf>
    <xf numFmtId="44" fontId="111" fillId="24" borderId="62" xfId="8" applyFont="1" applyFill="1" applyBorder="1" applyAlignment="1" applyProtection="1">
      <alignment horizontal="center"/>
    </xf>
    <xf numFmtId="0" fontId="95" fillId="23" borderId="6" xfId="7" applyFont="1" applyFill="1" applyBorder="1" applyAlignment="1">
      <alignment vertical="top" wrapText="1"/>
    </xf>
    <xf numFmtId="0" fontId="95" fillId="23" borderId="7" xfId="7" applyFont="1" applyFill="1" applyBorder="1" applyAlignment="1">
      <alignment vertical="top" wrapText="1"/>
    </xf>
    <xf numFmtId="0" fontId="96" fillId="10" borderId="7" xfId="7" applyFont="1" applyFill="1" applyBorder="1" applyAlignment="1">
      <alignment horizontal="center" vertical="center" wrapText="1"/>
    </xf>
    <xf numFmtId="0" fontId="96" fillId="10" borderId="9" xfId="7" applyFont="1" applyFill="1" applyBorder="1" applyAlignment="1">
      <alignment horizontal="center" vertical="center" wrapText="1"/>
    </xf>
    <xf numFmtId="0" fontId="95" fillId="23" borderId="13" xfId="7" applyFont="1" applyFill="1" applyBorder="1" applyAlignment="1">
      <alignment vertical="top" wrapText="1"/>
    </xf>
    <xf numFmtId="0" fontId="95" fillId="23" borderId="9" xfId="7" applyFont="1" applyFill="1" applyBorder="1" applyAlignment="1">
      <alignment vertical="top" wrapText="1"/>
    </xf>
    <xf numFmtId="0" fontId="105" fillId="0" borderId="66" xfId="16" applyFont="1" applyBorder="1" applyAlignment="1">
      <alignment horizontal="right" vertical="center"/>
    </xf>
    <xf numFmtId="0" fontId="105" fillId="0" borderId="130" xfId="16" applyFont="1" applyBorder="1" applyAlignment="1">
      <alignment horizontal="right" vertical="center"/>
    </xf>
    <xf numFmtId="0" fontId="105" fillId="0" borderId="63" xfId="16" applyFont="1" applyBorder="1" applyAlignment="1">
      <alignment horizontal="right" vertical="center"/>
    </xf>
    <xf numFmtId="0" fontId="105" fillId="0" borderId="77" xfId="11" applyFont="1" applyBorder="1" applyAlignment="1">
      <alignment horizontal="left" vertical="center"/>
    </xf>
    <xf numFmtId="0" fontId="105" fillId="0" borderId="78" xfId="11" applyFont="1" applyBorder="1" applyAlignment="1">
      <alignment horizontal="left" vertical="center"/>
    </xf>
    <xf numFmtId="44" fontId="96" fillId="15" borderId="62" xfId="8" applyFont="1" applyFill="1" applyBorder="1" applyAlignment="1" applyProtection="1">
      <alignment horizontal="center"/>
    </xf>
    <xf numFmtId="0" fontId="105" fillId="7" borderId="0" xfId="11" applyFont="1" applyFill="1" applyAlignment="1">
      <alignment horizontal="left" vertical="center" wrapText="1"/>
    </xf>
    <xf numFmtId="44" fontId="105" fillId="24" borderId="62" xfId="8" applyFont="1" applyFill="1" applyBorder="1" applyAlignment="1" applyProtection="1">
      <alignment horizontal="center"/>
    </xf>
    <xf numFmtId="0" fontId="113" fillId="23" borderId="50" xfId="7" applyFont="1" applyFill="1" applyBorder="1" applyAlignment="1">
      <alignment vertical="top" wrapText="1"/>
    </xf>
    <xf numFmtId="0" fontId="113" fillId="23" borderId="17" xfId="7" applyFont="1" applyFill="1" applyBorder="1" applyAlignment="1">
      <alignment vertical="top" wrapText="1"/>
    </xf>
    <xf numFmtId="0" fontId="96" fillId="10" borderId="50" xfId="7" applyFont="1" applyFill="1" applyBorder="1" applyAlignment="1">
      <alignment horizontal="center" vertical="center" wrapText="1"/>
    </xf>
    <xf numFmtId="0" fontId="96" fillId="10" borderId="18" xfId="7" applyFont="1" applyFill="1" applyBorder="1" applyAlignment="1">
      <alignment horizontal="center" vertical="center" wrapText="1"/>
    </xf>
    <xf numFmtId="0" fontId="96" fillId="10" borderId="140" xfId="7" applyFont="1" applyFill="1" applyBorder="1" applyAlignment="1">
      <alignment horizontal="center" vertical="center" wrapText="1"/>
    </xf>
    <xf numFmtId="0" fontId="96" fillId="10" borderId="136" xfId="7" applyFont="1" applyFill="1" applyBorder="1" applyAlignment="1">
      <alignment horizontal="center" vertical="center" wrapText="1"/>
    </xf>
    <xf numFmtId="0" fontId="113" fillId="23" borderId="140" xfId="7" applyFont="1" applyFill="1" applyBorder="1" applyAlignment="1">
      <alignment horizontal="left" vertical="top" wrapText="1"/>
    </xf>
    <xf numFmtId="0" fontId="113" fillId="23" borderId="135" xfId="7" applyFont="1" applyFill="1" applyBorder="1" applyAlignment="1">
      <alignment horizontal="left" vertical="top" wrapText="1"/>
    </xf>
    <xf numFmtId="0" fontId="105" fillId="7" borderId="66" xfId="16" applyFont="1" applyFill="1" applyBorder="1" applyAlignment="1">
      <alignment horizontal="left" vertical="center" wrapText="1"/>
    </xf>
    <xf numFmtId="0" fontId="105" fillId="7" borderId="130" xfId="16" applyFont="1" applyFill="1" applyBorder="1" applyAlignment="1">
      <alignment horizontal="left" vertical="center" wrapText="1"/>
    </xf>
    <xf numFmtId="0" fontId="105" fillId="7" borderId="63" xfId="16" applyFont="1" applyFill="1" applyBorder="1" applyAlignment="1">
      <alignment horizontal="left" vertical="center" wrapText="1"/>
    </xf>
    <xf numFmtId="44" fontId="86" fillId="26" borderId="59" xfId="8" applyFont="1" applyFill="1" applyBorder="1" applyAlignment="1" applyProtection="1">
      <alignment horizontal="center" vertical="center"/>
    </xf>
    <xf numFmtId="44" fontId="86" fillId="26" borderId="60" xfId="8" applyFont="1" applyFill="1" applyBorder="1" applyAlignment="1" applyProtection="1">
      <alignment horizontal="center" vertical="center"/>
    </xf>
    <xf numFmtId="44" fontId="86" fillId="26" borderId="61" xfId="8" applyFont="1" applyFill="1" applyBorder="1" applyAlignment="1" applyProtection="1">
      <alignment horizontal="center" vertical="center"/>
    </xf>
    <xf numFmtId="0" fontId="67" fillId="16" borderId="164" xfId="4" applyFont="1" applyFill="1" applyBorder="1" applyAlignment="1">
      <alignment vertical="center"/>
    </xf>
    <xf numFmtId="0" fontId="67" fillId="16" borderId="166" xfId="4" applyFont="1" applyFill="1" applyBorder="1" applyAlignment="1">
      <alignment vertical="center"/>
    </xf>
    <xf numFmtId="0" fontId="67" fillId="16" borderId="165" xfId="4" applyFont="1" applyFill="1" applyBorder="1" applyAlignment="1">
      <alignment vertical="center" wrapText="1"/>
    </xf>
    <xf numFmtId="0" fontId="67" fillId="16" borderId="162" xfId="4" applyFont="1" applyFill="1" applyBorder="1" applyAlignment="1">
      <alignment vertical="center" wrapText="1"/>
    </xf>
    <xf numFmtId="0" fontId="67" fillId="16" borderId="165" xfId="4" applyFont="1" applyFill="1" applyBorder="1" applyAlignment="1">
      <alignment vertical="center"/>
    </xf>
    <xf numFmtId="0" fontId="67" fillId="16" borderId="162" xfId="4" applyFont="1" applyFill="1" applyBorder="1" applyAlignment="1">
      <alignment vertical="center"/>
    </xf>
    <xf numFmtId="0" fontId="67" fillId="16" borderId="92" xfId="4" applyFont="1" applyFill="1" applyBorder="1" applyAlignment="1">
      <alignment vertical="center"/>
    </xf>
    <xf numFmtId="0" fontId="67" fillId="16" borderId="88" xfId="4" applyFont="1" applyFill="1" applyBorder="1" applyAlignment="1">
      <alignment vertical="center"/>
    </xf>
    <xf numFmtId="0" fontId="70" fillId="25" borderId="174" xfId="4" applyFont="1" applyFill="1" applyBorder="1" applyAlignment="1">
      <alignment horizontal="right"/>
    </xf>
    <xf numFmtId="0" fontId="70" fillId="25" borderId="137" xfId="4" applyFont="1" applyFill="1" applyBorder="1" applyAlignment="1">
      <alignment horizontal="right"/>
    </xf>
    <xf numFmtId="0" fontId="71" fillId="19" borderId="182" xfId="4" applyFont="1" applyFill="1" applyBorder="1" applyAlignment="1">
      <alignment horizontal="left" vertical="center"/>
    </xf>
    <xf numFmtId="0" fontId="71" fillId="19" borderId="183" xfId="4" applyFont="1" applyFill="1" applyBorder="1" applyAlignment="1">
      <alignment horizontal="left" vertical="center"/>
    </xf>
    <xf numFmtId="0" fontId="70" fillId="16" borderId="64" xfId="4" applyFont="1" applyFill="1" applyBorder="1" applyAlignment="1">
      <alignment horizontal="right" vertical="center"/>
    </xf>
    <xf numFmtId="0" fontId="70" fillId="16" borderId="65" xfId="4" applyFont="1" applyFill="1" applyBorder="1" applyAlignment="1">
      <alignment horizontal="right" vertical="center"/>
    </xf>
    <xf numFmtId="0" fontId="89" fillId="20" borderId="187" xfId="4" applyFont="1" applyFill="1" applyBorder="1" applyAlignment="1">
      <alignment horizontal="right" vertical="center"/>
    </xf>
    <xf numFmtId="0" fontId="89" fillId="20" borderId="182" xfId="4" applyFont="1" applyFill="1" applyBorder="1" applyAlignment="1">
      <alignment horizontal="right" vertical="center"/>
    </xf>
    <xf numFmtId="0" fontId="70" fillId="16" borderId="187" xfId="4" applyFont="1" applyFill="1" applyBorder="1" applyAlignment="1">
      <alignment horizontal="right" vertical="center"/>
    </xf>
    <xf numFmtId="44" fontId="70" fillId="15" borderId="189" xfId="8" applyFont="1" applyFill="1" applyBorder="1" applyAlignment="1" applyProtection="1">
      <alignment horizontal="center" vertical="center"/>
    </xf>
    <xf numFmtId="44" fontId="70" fillId="15" borderId="190" xfId="8" applyFont="1" applyFill="1" applyBorder="1" applyAlignment="1" applyProtection="1">
      <alignment horizontal="center" vertical="center"/>
    </xf>
    <xf numFmtId="44" fontId="70" fillId="15" borderId="191" xfId="8" applyFont="1" applyFill="1" applyBorder="1" applyAlignment="1" applyProtection="1">
      <alignment horizontal="center" vertical="center"/>
    </xf>
    <xf numFmtId="10" fontId="118" fillId="0" borderId="86" xfId="4" applyNumberFormat="1" applyFont="1" applyBorder="1" applyAlignment="1">
      <alignment vertical="center" wrapText="1"/>
    </xf>
    <xf numFmtId="10" fontId="118" fillId="0" borderId="171" xfId="4" applyNumberFormat="1" applyFont="1" applyBorder="1" applyAlignment="1">
      <alignment vertical="center" wrapText="1"/>
    </xf>
    <xf numFmtId="0" fontId="117" fillId="16" borderId="88" xfId="4" applyFont="1" applyFill="1" applyBorder="1" applyAlignment="1">
      <alignment horizontal="left" vertical="center"/>
    </xf>
    <xf numFmtId="0" fontId="117" fillId="16" borderId="172" xfId="4" applyFont="1" applyFill="1" applyBorder="1" applyAlignment="1">
      <alignment horizontal="left" vertical="center"/>
    </xf>
    <xf numFmtId="0" fontId="70" fillId="25" borderId="174" xfId="4" applyFont="1" applyFill="1" applyBorder="1" applyAlignment="1">
      <alignment horizontal="right" vertical="center"/>
    </xf>
    <xf numFmtId="0" fontId="70" fillId="25" borderId="137" xfId="4" applyFont="1" applyFill="1" applyBorder="1" applyAlignment="1">
      <alignment horizontal="right" vertical="center"/>
    </xf>
    <xf numFmtId="0" fontId="66" fillId="0" borderId="168" xfId="7" applyFont="1" applyBorder="1" applyAlignment="1">
      <alignment horizontal="center" vertical="center"/>
    </xf>
    <xf numFmtId="0" fontId="70" fillId="16" borderId="179" xfId="4" applyFont="1" applyFill="1" applyBorder="1" applyAlignment="1">
      <alignment wrapText="1"/>
    </xf>
    <xf numFmtId="0" fontId="67" fillId="16" borderId="162" xfId="4" applyFont="1" applyFill="1" applyBorder="1" applyAlignment="1">
      <alignment horizontal="left" vertical="center"/>
    </xf>
    <xf numFmtId="0" fontId="67" fillId="16" borderId="99" xfId="4" applyFont="1" applyFill="1" applyBorder="1" applyAlignment="1">
      <alignment horizontal="left" vertical="center"/>
    </xf>
    <xf numFmtId="0" fontId="67" fillId="16" borderId="99" xfId="4" applyFont="1" applyFill="1" applyBorder="1" applyAlignment="1">
      <alignment vertical="center" wrapText="1"/>
    </xf>
    <xf numFmtId="10" fontId="66" fillId="0" borderId="176" xfId="7" applyNumberFormat="1" applyFont="1" applyBorder="1" applyAlignment="1">
      <alignment vertical="center"/>
    </xf>
    <xf numFmtId="10" fontId="66" fillId="0" borderId="169" xfId="7" applyNumberFormat="1" applyFont="1" applyBorder="1" applyAlignment="1">
      <alignment vertical="center"/>
    </xf>
    <xf numFmtId="0" fontId="70" fillId="25" borderId="177" xfId="4" applyFont="1" applyFill="1" applyBorder="1" applyAlignment="1">
      <alignment horizontal="right" vertical="center"/>
    </xf>
    <xf numFmtId="0" fontId="70" fillId="25" borderId="178" xfId="4" applyFont="1" applyFill="1" applyBorder="1" applyAlignment="1">
      <alignment horizontal="right" vertical="center"/>
    </xf>
    <xf numFmtId="0" fontId="117" fillId="16" borderId="165" xfId="4" applyFont="1" applyFill="1" applyBorder="1" applyAlignment="1">
      <alignment vertical="center"/>
    </xf>
    <xf numFmtId="0" fontId="117" fillId="16" borderId="162" xfId="4" applyFont="1" applyFill="1" applyBorder="1" applyAlignment="1">
      <alignment vertical="center"/>
    </xf>
    <xf numFmtId="0" fontId="70" fillId="16" borderId="165" xfId="4" applyFont="1" applyFill="1" applyBorder="1" applyAlignment="1">
      <alignment vertical="center"/>
    </xf>
    <xf numFmtId="0" fontId="70" fillId="16" borderId="93" xfId="4" applyFont="1" applyFill="1" applyBorder="1" applyAlignment="1">
      <alignment vertical="center"/>
    </xf>
    <xf numFmtId="0" fontId="70" fillId="16" borderId="164" xfId="4" applyFont="1" applyFill="1" applyBorder="1" applyAlignment="1">
      <alignment vertical="center"/>
    </xf>
    <xf numFmtId="0" fontId="70" fillId="16" borderId="126" xfId="4" applyFont="1" applyFill="1" applyBorder="1" applyAlignment="1">
      <alignment vertical="center"/>
    </xf>
    <xf numFmtId="0" fontId="70" fillId="25" borderId="35" xfId="4" applyFont="1" applyFill="1" applyBorder="1" applyAlignment="1">
      <alignment horizontal="right" vertical="center"/>
    </xf>
    <xf numFmtId="0" fontId="70" fillId="25" borderId="36" xfId="4" applyFont="1" applyFill="1" applyBorder="1" applyAlignment="1">
      <alignment horizontal="right" vertical="center"/>
    </xf>
    <xf numFmtId="0" fontId="70" fillId="16" borderId="164" xfId="4" applyFont="1" applyFill="1" applyBorder="1"/>
    <xf numFmtId="0" fontId="70" fillId="16" borderId="166" xfId="4" applyFont="1" applyFill="1" applyBorder="1"/>
    <xf numFmtId="0" fontId="68" fillId="10" borderId="23" xfId="7" applyFont="1" applyFill="1" applyBorder="1" applyAlignment="1">
      <alignment horizontal="center" vertical="center" wrapText="1"/>
    </xf>
    <xf numFmtId="0" fontId="68" fillId="10" borderId="7" xfId="7" applyFont="1" applyFill="1" applyBorder="1" applyAlignment="1">
      <alignment horizontal="center" vertical="center" wrapText="1"/>
    </xf>
    <xf numFmtId="0" fontId="68" fillId="10" borderId="8" xfId="7" applyFont="1" applyFill="1" applyBorder="1" applyAlignment="1">
      <alignment horizontal="center" vertical="center" wrapText="1"/>
    </xf>
    <xf numFmtId="0" fontId="68" fillId="10" borderId="154" xfId="7" applyFont="1" applyFill="1" applyBorder="1" applyAlignment="1">
      <alignment horizontal="center" vertical="center" wrapText="1"/>
    </xf>
    <xf numFmtId="0" fontId="68" fillId="10" borderId="9" xfId="7" applyFont="1" applyFill="1" applyBorder="1" applyAlignment="1">
      <alignment horizontal="center" vertical="center" wrapText="1"/>
    </xf>
    <xf numFmtId="0" fontId="68" fillId="10" borderId="10" xfId="7" applyFont="1" applyFill="1" applyBorder="1" applyAlignment="1">
      <alignment horizontal="center" vertical="center" wrapText="1"/>
    </xf>
    <xf numFmtId="0" fontId="114" fillId="0" borderId="11" xfId="7" applyFont="1" applyBorder="1" applyAlignment="1">
      <alignment horizontal="left" vertical="top" wrapText="1"/>
    </xf>
    <xf numFmtId="0" fontId="114" fillId="0" borderId="0" xfId="7" applyFont="1" applyAlignment="1">
      <alignment horizontal="left" vertical="top" wrapText="1"/>
    </xf>
    <xf numFmtId="0" fontId="70" fillId="16" borderId="99" xfId="4" applyFont="1" applyFill="1" applyBorder="1" applyAlignment="1">
      <alignment vertical="center"/>
    </xf>
    <xf numFmtId="0" fontId="70" fillId="15" borderId="162" xfId="4" applyFont="1" applyFill="1" applyBorder="1" applyAlignment="1">
      <alignment vertical="center"/>
    </xf>
    <xf numFmtId="0" fontId="70" fillId="15" borderId="163" xfId="4" applyFont="1" applyFill="1" applyBorder="1" applyAlignment="1">
      <alignment vertical="center"/>
    </xf>
    <xf numFmtId="0" fontId="70" fillId="0" borderId="66" xfId="7" applyFont="1" applyBorder="1" applyAlignment="1">
      <alignment horizontal="center" vertical="center" wrapText="1"/>
    </xf>
    <xf numFmtId="0" fontId="70" fillId="0" borderId="63" xfId="7" applyFont="1" applyBorder="1" applyAlignment="1">
      <alignment horizontal="center" vertical="center" wrapText="1"/>
    </xf>
    <xf numFmtId="0" fontId="67" fillId="16" borderId="64" xfId="4" applyFont="1" applyFill="1" applyBorder="1" applyAlignment="1">
      <alignment vertical="center"/>
    </xf>
    <xf numFmtId="0" fontId="67" fillId="16" borderId="199" xfId="4" applyFont="1" applyFill="1" applyBorder="1" applyAlignment="1">
      <alignment vertical="center"/>
    </xf>
    <xf numFmtId="0" fontId="67" fillId="16" borderId="187" xfId="4" applyFont="1" applyFill="1" applyBorder="1" applyAlignment="1">
      <alignment vertical="center" wrapText="1"/>
    </xf>
    <xf numFmtId="0" fontId="67" fillId="16" borderId="182" xfId="4" applyFont="1" applyFill="1" applyBorder="1" applyAlignment="1">
      <alignment vertical="center" wrapText="1"/>
    </xf>
    <xf numFmtId="0" fontId="67" fillId="16" borderId="187" xfId="4" applyFont="1" applyFill="1" applyBorder="1" applyAlignment="1">
      <alignment vertical="center"/>
    </xf>
    <xf numFmtId="0" fontId="67" fillId="16" borderId="182" xfId="4" applyFont="1" applyFill="1" applyBorder="1" applyAlignment="1">
      <alignment vertical="center"/>
    </xf>
    <xf numFmtId="0" fontId="70" fillId="16" borderId="199" xfId="4" applyFont="1" applyFill="1" applyBorder="1" applyAlignment="1">
      <alignment horizontal="right" vertical="center"/>
    </xf>
    <xf numFmtId="10" fontId="118" fillId="0" borderId="200" xfId="4" applyNumberFormat="1" applyFont="1" applyBorder="1" applyAlignment="1">
      <alignment vertical="center" wrapText="1"/>
    </xf>
    <xf numFmtId="10" fontId="118" fillId="0" borderId="87" xfId="4" applyNumberFormat="1" applyFont="1" applyBorder="1" applyAlignment="1">
      <alignment vertical="center" wrapText="1"/>
    </xf>
    <xf numFmtId="0" fontId="117" fillId="16" borderId="202" xfId="4" applyFont="1" applyFill="1" applyBorder="1" applyAlignment="1">
      <alignment horizontal="left" vertical="center"/>
    </xf>
    <xf numFmtId="0" fontId="66" fillId="0" borderId="19" xfId="7" applyFont="1" applyBorder="1" applyAlignment="1">
      <alignment horizontal="center" vertical="center"/>
    </xf>
    <xf numFmtId="0" fontId="70" fillId="16" borderId="38" xfId="4" applyFont="1" applyFill="1" applyBorder="1" applyAlignment="1">
      <alignment wrapText="1"/>
    </xf>
    <xf numFmtId="0" fontId="67" fillId="16" borderId="182" xfId="4" applyFont="1" applyFill="1" applyBorder="1" applyAlignment="1">
      <alignment horizontal="left" vertical="center"/>
    </xf>
    <xf numFmtId="0" fontId="67" fillId="16" borderId="192" xfId="4" applyFont="1" applyFill="1" applyBorder="1" applyAlignment="1">
      <alignment horizontal="left" vertical="center"/>
    </xf>
    <xf numFmtId="0" fontId="67" fillId="16" borderId="192" xfId="4" applyFont="1" applyFill="1" applyBorder="1" applyAlignment="1">
      <alignment vertical="center" wrapText="1"/>
    </xf>
    <xf numFmtId="10" fontId="66" fillId="0" borderId="20" xfId="7" applyNumberFormat="1" applyFont="1" applyBorder="1" applyAlignment="1">
      <alignment vertical="center"/>
    </xf>
    <xf numFmtId="0" fontId="70" fillId="25" borderId="204" xfId="4" applyFont="1" applyFill="1" applyBorder="1" applyAlignment="1">
      <alignment horizontal="right" vertical="center"/>
    </xf>
    <xf numFmtId="0" fontId="70" fillId="25" borderId="205" xfId="4" applyFont="1" applyFill="1" applyBorder="1" applyAlignment="1">
      <alignment horizontal="right" vertical="center"/>
    </xf>
    <xf numFmtId="0" fontId="117" fillId="16" borderId="187" xfId="4" applyFont="1" applyFill="1" applyBorder="1" applyAlignment="1">
      <alignment vertical="center"/>
    </xf>
    <xf numFmtId="0" fontId="117" fillId="16" borderId="182" xfId="4" applyFont="1" applyFill="1" applyBorder="1" applyAlignment="1">
      <alignment vertical="center"/>
    </xf>
    <xf numFmtId="0" fontId="70" fillId="16" borderId="187" xfId="4" applyFont="1" applyFill="1" applyBorder="1" applyAlignment="1">
      <alignment vertical="center"/>
    </xf>
    <xf numFmtId="0" fontId="70" fillId="16" borderId="182" xfId="4" applyFont="1" applyFill="1" applyBorder="1" applyAlignment="1">
      <alignment vertical="center"/>
    </xf>
    <xf numFmtId="0" fontId="70" fillId="16" borderId="52" xfId="4" applyFont="1" applyFill="1" applyBorder="1" applyAlignment="1">
      <alignment vertical="center"/>
    </xf>
    <xf numFmtId="0" fontId="70" fillId="16" borderId="199" xfId="4" applyFont="1" applyFill="1" applyBorder="1" applyAlignment="1">
      <alignment vertical="center"/>
    </xf>
    <xf numFmtId="0" fontId="70" fillId="16" borderId="64" xfId="4" applyFont="1" applyFill="1" applyBorder="1"/>
    <xf numFmtId="0" fontId="70" fillId="16" borderId="199" xfId="4" applyFont="1" applyFill="1" applyBorder="1"/>
    <xf numFmtId="0" fontId="70" fillId="16" borderId="192" xfId="4" applyFont="1" applyFill="1" applyBorder="1" applyAlignment="1">
      <alignment vertical="center"/>
    </xf>
    <xf numFmtId="0" fontId="70" fillId="15" borderId="182" xfId="4" applyFont="1" applyFill="1" applyBorder="1" applyAlignment="1">
      <alignment vertical="center"/>
    </xf>
    <xf numFmtId="0" fontId="70" fillId="15" borderId="196" xfId="4" applyFont="1" applyFill="1" applyBorder="1" applyAlignment="1">
      <alignment vertical="center"/>
    </xf>
    <xf numFmtId="0" fontId="70" fillId="0" borderId="188" xfId="7" applyFont="1" applyBorder="1" applyAlignment="1">
      <alignment horizontal="center" vertical="center" wrapText="1"/>
    </xf>
    <xf numFmtId="0" fontId="70" fillId="0" borderId="197" xfId="7" applyFont="1" applyBorder="1" applyAlignment="1">
      <alignment horizontal="center" vertical="center" wrapText="1"/>
    </xf>
    <xf numFmtId="0" fontId="70" fillId="19" borderId="64" xfId="4" applyFont="1" applyFill="1" applyBorder="1" applyAlignment="1">
      <alignment horizontal="right" vertical="center"/>
    </xf>
    <xf numFmtId="0" fontId="70" fillId="19" borderId="187" xfId="4" applyFont="1" applyFill="1" applyBorder="1" applyAlignment="1">
      <alignment horizontal="left" vertical="center"/>
    </xf>
    <xf numFmtId="0" fontId="70" fillId="19" borderId="215" xfId="4" applyFont="1" applyFill="1" applyBorder="1" applyAlignment="1">
      <alignment horizontal="left" vertical="center"/>
    </xf>
    <xf numFmtId="0" fontId="70" fillId="0" borderId="64" xfId="4" applyFont="1" applyBorder="1" applyAlignment="1">
      <alignment horizontal="right" vertical="center"/>
    </xf>
    <xf numFmtId="0" fontId="70" fillId="0" borderId="187" xfId="4" applyFont="1" applyBorder="1" applyAlignment="1">
      <alignment horizontal="right" vertical="center"/>
    </xf>
    <xf numFmtId="44" fontId="70" fillId="15" borderId="50" xfId="8" applyFont="1" applyFill="1" applyBorder="1" applyAlignment="1" applyProtection="1">
      <alignment horizontal="center" vertical="center"/>
    </xf>
    <xf numFmtId="44" fontId="70" fillId="15" borderId="17" xfId="8" applyFont="1" applyFill="1" applyBorder="1" applyAlignment="1" applyProtection="1">
      <alignment horizontal="center" vertical="center"/>
    </xf>
    <xf numFmtId="44" fontId="70" fillId="15" borderId="18" xfId="8" applyFont="1" applyFill="1" applyBorder="1" applyAlignment="1" applyProtection="1">
      <alignment horizontal="center" vertical="center"/>
    </xf>
    <xf numFmtId="0" fontId="70" fillId="0" borderId="7" xfId="4" applyFont="1" applyBorder="1"/>
    <xf numFmtId="0" fontId="67" fillId="0" borderId="182" xfId="4" applyFont="1" applyBorder="1" applyAlignment="1">
      <alignment horizontal="left" vertical="center"/>
    </xf>
    <xf numFmtId="0" fontId="67" fillId="0" borderId="196" xfId="4" applyFont="1" applyBorder="1" applyAlignment="1">
      <alignment horizontal="left" vertical="center"/>
    </xf>
    <xf numFmtId="0" fontId="67" fillId="0" borderId="214" xfId="4" applyFont="1" applyBorder="1" applyAlignment="1">
      <alignment vertical="center"/>
    </xf>
    <xf numFmtId="0" fontId="67" fillId="0" borderId="205" xfId="4" applyFont="1" applyBorder="1" applyAlignment="1">
      <alignment vertical="center"/>
    </xf>
    <xf numFmtId="0" fontId="67" fillId="0" borderId="182" xfId="4" applyFont="1" applyBorder="1" applyAlignment="1">
      <alignment vertical="center" wrapText="1"/>
    </xf>
    <xf numFmtId="0" fontId="67" fillId="0" borderId="192" xfId="4" applyFont="1" applyBorder="1" applyAlignment="1">
      <alignment vertical="center" wrapText="1"/>
    </xf>
    <xf numFmtId="0" fontId="67" fillId="0" borderId="187" xfId="4" applyFont="1" applyBorder="1" applyAlignment="1">
      <alignment vertical="center"/>
    </xf>
    <xf numFmtId="0" fontId="67" fillId="0" borderId="182" xfId="4" applyFont="1" applyBorder="1" applyAlignment="1">
      <alignment vertical="center"/>
    </xf>
    <xf numFmtId="0" fontId="70" fillId="0" borderId="182" xfId="4" applyFont="1" applyBorder="1" applyAlignment="1">
      <alignment vertical="center" wrapText="1"/>
    </xf>
    <xf numFmtId="0" fontId="70" fillId="0" borderId="192" xfId="4" applyFont="1" applyBorder="1" applyAlignment="1">
      <alignment vertical="center" wrapText="1"/>
    </xf>
    <xf numFmtId="0" fontId="67" fillId="0" borderId="64" xfId="4" applyFont="1" applyBorder="1" applyAlignment="1">
      <alignment vertical="center"/>
    </xf>
    <xf numFmtId="0" fontId="67" fillId="0" borderId="199" xfId="4" applyFont="1" applyBorder="1" applyAlignment="1">
      <alignment vertical="center"/>
    </xf>
    <xf numFmtId="0" fontId="67" fillId="0" borderId="187" xfId="4" applyFont="1" applyBorder="1" applyAlignment="1">
      <alignment vertical="center" wrapText="1"/>
    </xf>
    <xf numFmtId="0" fontId="67" fillId="0" borderId="192" xfId="4" applyFont="1" applyBorder="1" applyAlignment="1">
      <alignment horizontal="left" vertical="center"/>
    </xf>
    <xf numFmtId="0" fontId="70" fillId="19" borderId="187" xfId="4" applyFont="1" applyFill="1" applyBorder="1" applyAlignment="1">
      <alignment horizontal="right" vertical="center"/>
    </xf>
    <xf numFmtId="0" fontId="70" fillId="0" borderId="205" xfId="4" applyFont="1" applyBorder="1" applyAlignment="1">
      <alignment horizontal="left" vertical="center"/>
    </xf>
    <xf numFmtId="0" fontId="70" fillId="0" borderId="212" xfId="4" applyFont="1" applyBorder="1" applyAlignment="1">
      <alignment horizontal="left" vertical="center"/>
    </xf>
    <xf numFmtId="0" fontId="70" fillId="0" borderId="187" xfId="4" applyFont="1" applyBorder="1" applyAlignment="1">
      <alignment vertical="center"/>
    </xf>
    <xf numFmtId="0" fontId="67" fillId="0" borderId="210" xfId="4" applyFont="1" applyBorder="1" applyAlignment="1">
      <alignment vertical="center"/>
    </xf>
    <xf numFmtId="0" fontId="70" fillId="15" borderId="187" xfId="4" applyFont="1" applyFill="1" applyBorder="1" applyAlignment="1">
      <alignment vertical="center"/>
    </xf>
    <xf numFmtId="0" fontId="68" fillId="10" borderId="208" xfId="7" applyFont="1" applyFill="1" applyBorder="1" applyAlignment="1">
      <alignment horizontal="center" vertical="center" wrapText="1"/>
    </xf>
    <xf numFmtId="0" fontId="70" fillId="0" borderId="182" xfId="4" applyFont="1" applyBorder="1" applyAlignment="1">
      <alignment vertical="center"/>
    </xf>
    <xf numFmtId="0" fontId="70" fillId="19" borderId="216" xfId="4" applyFont="1" applyFill="1" applyBorder="1" applyAlignment="1">
      <alignment horizontal="left" vertical="center"/>
    </xf>
    <xf numFmtId="0" fontId="70" fillId="19" borderId="217" xfId="4" applyFont="1" applyFill="1" applyBorder="1" applyAlignment="1">
      <alignment horizontal="left" vertical="center"/>
    </xf>
    <xf numFmtId="0" fontId="89" fillId="20" borderId="216" xfId="4" applyFont="1" applyFill="1" applyBorder="1" applyAlignment="1">
      <alignment horizontal="right" vertical="center"/>
    </xf>
    <xf numFmtId="0" fontId="70" fillId="0" borderId="216" xfId="4" applyFont="1" applyBorder="1" applyAlignment="1">
      <alignment horizontal="right" vertical="center"/>
    </xf>
    <xf numFmtId="0" fontId="67" fillId="0" borderId="221" xfId="4" applyFont="1" applyBorder="1" applyAlignment="1">
      <alignment horizontal="left" vertical="center"/>
    </xf>
    <xf numFmtId="0" fontId="67" fillId="0" borderId="225" xfId="4" applyFont="1" applyBorder="1" applyAlignment="1">
      <alignment horizontal="left" vertical="center"/>
    </xf>
    <xf numFmtId="0" fontId="67" fillId="0" borderId="231" xfId="4" applyFont="1" applyBorder="1" applyAlignment="1">
      <alignment vertical="center"/>
    </xf>
    <xf numFmtId="0" fontId="67" fillId="0" borderId="218" xfId="4" applyFont="1" applyBorder="1" applyAlignment="1">
      <alignment vertical="center"/>
    </xf>
    <xf numFmtId="0" fontId="67" fillId="0" borderId="221" xfId="4" applyFont="1" applyBorder="1" applyAlignment="1">
      <alignment vertical="center" wrapText="1"/>
    </xf>
    <xf numFmtId="0" fontId="67" fillId="0" borderId="229" xfId="4" applyFont="1" applyBorder="1" applyAlignment="1">
      <alignment vertical="center" wrapText="1"/>
    </xf>
    <xf numFmtId="0" fontId="67" fillId="0" borderId="216" xfId="4" applyFont="1" applyBorder="1" applyAlignment="1">
      <alignment vertical="center"/>
    </xf>
    <xf numFmtId="0" fontId="67" fillId="0" borderId="221" xfId="4" applyFont="1" applyBorder="1" applyAlignment="1">
      <alignment vertical="center"/>
    </xf>
    <xf numFmtId="0" fontId="70" fillId="0" borderId="221" xfId="4" applyFont="1" applyBorder="1" applyAlignment="1">
      <alignment vertical="center" wrapText="1"/>
    </xf>
    <xf numFmtId="0" fontId="70" fillId="0" borderId="229" xfId="4" applyFont="1" applyBorder="1" applyAlignment="1">
      <alignment vertical="center" wrapText="1"/>
    </xf>
    <xf numFmtId="0" fontId="67" fillId="0" borderId="216" xfId="4" applyFont="1" applyBorder="1" applyAlignment="1">
      <alignment vertical="center" wrapText="1"/>
    </xf>
    <xf numFmtId="0" fontId="67" fillId="0" borderId="229" xfId="4" applyFont="1" applyBorder="1" applyAlignment="1">
      <alignment horizontal="left" vertical="center"/>
    </xf>
    <xf numFmtId="10" fontId="118" fillId="0" borderId="226" xfId="4" applyNumberFormat="1" applyFont="1" applyBorder="1" applyAlignment="1">
      <alignment vertical="center" wrapText="1"/>
    </xf>
    <xf numFmtId="0" fontId="70" fillId="19" borderId="216" xfId="4" applyFont="1" applyFill="1" applyBorder="1" applyAlignment="1">
      <alignment horizontal="right" vertical="center"/>
    </xf>
    <xf numFmtId="0" fontId="70" fillId="0" borderId="218" xfId="4" applyFont="1" applyBorder="1" applyAlignment="1">
      <alignment horizontal="left" vertical="center"/>
    </xf>
    <xf numFmtId="0" fontId="70" fillId="0" borderId="228" xfId="4" applyFont="1" applyBorder="1" applyAlignment="1">
      <alignment horizontal="left" vertical="center"/>
    </xf>
    <xf numFmtId="0" fontId="70" fillId="0" borderId="216" xfId="4" applyFont="1" applyBorder="1" applyAlignment="1">
      <alignment vertical="center"/>
    </xf>
    <xf numFmtId="0" fontId="67" fillId="0" borderId="219" xfId="4" applyFont="1" applyBorder="1" applyAlignment="1">
      <alignment vertical="center"/>
    </xf>
    <xf numFmtId="0" fontId="70" fillId="15" borderId="216" xfId="4" applyFont="1" applyFill="1" applyBorder="1" applyAlignment="1">
      <alignment vertical="center"/>
    </xf>
    <xf numFmtId="0" fontId="70" fillId="0" borderId="221" xfId="4" applyFont="1" applyBorder="1" applyAlignment="1">
      <alignment vertical="center"/>
    </xf>
    <xf numFmtId="0" fontId="9" fillId="0" borderId="0" xfId="0" applyFont="1" applyAlignment="1">
      <alignment wrapText="1"/>
    </xf>
    <xf numFmtId="1" fontId="9" fillId="0" borderId="6" xfId="0" applyNumberFormat="1" applyFont="1" applyBorder="1" applyAlignment="1">
      <alignment horizontal="center" vertical="center" wrapText="1"/>
    </xf>
    <xf numFmtId="1" fontId="9" fillId="0" borderId="7" xfId="0" applyNumberFormat="1" applyFont="1" applyBorder="1" applyAlignment="1">
      <alignment horizontal="center" vertical="center" wrapText="1"/>
    </xf>
    <xf numFmtId="1" fontId="9" fillId="0" borderId="8" xfId="0" applyNumberFormat="1" applyFont="1" applyBorder="1" applyAlignment="1">
      <alignment horizontal="center" vertical="center" wrapText="1"/>
    </xf>
    <xf numFmtId="49" fontId="9" fillId="0" borderId="9" xfId="0" applyNumberFormat="1" applyFont="1" applyBorder="1" applyAlignment="1">
      <alignment horizontal="center" vertical="center" wrapText="1"/>
    </xf>
    <xf numFmtId="49" fontId="9" fillId="0" borderId="10" xfId="0" applyNumberFormat="1" applyFont="1" applyBorder="1" applyAlignment="1">
      <alignment horizontal="center" vertical="center" wrapText="1"/>
    </xf>
    <xf numFmtId="0" fontId="4" fillId="3" borderId="233" xfId="0" applyFont="1" applyFill="1" applyBorder="1" applyAlignment="1">
      <alignment horizontal="justify" wrapText="1"/>
    </xf>
    <xf numFmtId="0" fontId="0" fillId="0" borderId="234" xfId="0" applyBorder="1" applyAlignment="1">
      <alignment wrapText="1"/>
    </xf>
    <xf numFmtId="0" fontId="0" fillId="0" borderId="230" xfId="0" applyBorder="1" applyAlignment="1">
      <alignment wrapText="1"/>
    </xf>
    <xf numFmtId="0" fontId="7" fillId="0" borderId="233" xfId="3" applyFont="1" applyBorder="1" applyAlignment="1">
      <alignment horizontal="center" vertical="center"/>
    </xf>
    <xf numFmtId="0" fontId="7" fillId="0" borderId="230" xfId="3" applyFont="1" applyBorder="1" applyAlignment="1">
      <alignment horizontal="center" vertical="center"/>
    </xf>
    <xf numFmtId="0" fontId="7" fillId="0" borderId="235" xfId="3" applyFont="1" applyBorder="1" applyAlignment="1">
      <alignment horizontal="center" vertical="center"/>
    </xf>
    <xf numFmtId="49" fontId="9" fillId="0" borderId="9" xfId="6" applyNumberFormat="1" applyFont="1" applyBorder="1" applyAlignment="1">
      <alignment horizontal="center" vertical="center" wrapText="1"/>
    </xf>
    <xf numFmtId="49" fontId="9" fillId="0" borderId="10" xfId="6" applyNumberFormat="1" applyFont="1" applyBorder="1" applyAlignment="1">
      <alignment horizontal="center" vertical="center" wrapText="1"/>
    </xf>
    <xf numFmtId="0" fontId="4" fillId="3" borderId="233" xfId="6" applyFont="1" applyFill="1" applyBorder="1" applyAlignment="1">
      <alignment horizontal="justify" wrapText="1"/>
    </xf>
    <xf numFmtId="0" fontId="56" fillId="0" borderId="234" xfId="6" applyFont="1" applyBorder="1" applyAlignment="1">
      <alignment wrapText="1"/>
    </xf>
    <xf numFmtId="0" fontId="56" fillId="0" borderId="230" xfId="6" applyFont="1" applyBorder="1" applyAlignment="1">
      <alignment wrapText="1"/>
    </xf>
    <xf numFmtId="1" fontId="9" fillId="0" borderId="6" xfId="6" applyNumberFormat="1" applyFont="1" applyBorder="1" applyAlignment="1">
      <alignment horizontal="center" vertical="center" wrapText="1"/>
    </xf>
    <xf numFmtId="1" fontId="9" fillId="0" borderId="7" xfId="6" applyNumberFormat="1" applyFont="1" applyBorder="1" applyAlignment="1">
      <alignment horizontal="center" vertical="center" wrapText="1"/>
    </xf>
    <xf numFmtId="1" fontId="9" fillId="0" borderId="8" xfId="6" applyNumberFormat="1" applyFont="1" applyBorder="1" applyAlignment="1">
      <alignment horizontal="center" vertical="center" wrapText="1"/>
    </xf>
    <xf numFmtId="0" fontId="3" fillId="0" borderId="234" xfId="6" applyBorder="1" applyAlignment="1">
      <alignment wrapText="1"/>
    </xf>
    <xf numFmtId="0" fontId="3" fillId="0" borderId="230" xfId="6" applyBorder="1" applyAlignment="1">
      <alignment wrapText="1"/>
    </xf>
    <xf numFmtId="167" fontId="9" fillId="0" borderId="233" xfId="0" applyNumberFormat="1" applyFont="1" applyBorder="1" applyAlignment="1">
      <alignment horizontal="center"/>
    </xf>
    <xf numFmtId="167" fontId="9" fillId="0" borderId="230" xfId="0" applyNumberFormat="1" applyFont="1" applyBorder="1" applyAlignment="1">
      <alignment horizontal="center"/>
    </xf>
    <xf numFmtId="49" fontId="14" fillId="0" borderId="0" xfId="0" applyNumberFormat="1" applyFont="1" applyAlignment="1">
      <alignment horizontal="center"/>
    </xf>
    <xf numFmtId="0" fontId="9" fillId="0" borderId="50" xfId="0" applyFont="1" applyBorder="1" applyAlignment="1">
      <alignment horizontal="center"/>
    </xf>
    <xf numFmtId="0" fontId="9" fillId="0" borderId="18" xfId="0" applyFont="1" applyBorder="1" applyAlignment="1">
      <alignment horizontal="center"/>
    </xf>
    <xf numFmtId="0" fontId="9" fillId="0" borderId="167" xfId="0" applyFont="1" applyBorder="1" applyAlignment="1">
      <alignment horizontal="center"/>
    </xf>
    <xf numFmtId="0" fontId="9" fillId="0" borderId="169" xfId="0" applyFont="1" applyBorder="1" applyAlignment="1">
      <alignment horizontal="center"/>
    </xf>
    <xf numFmtId="0" fontId="9" fillId="0" borderId="233" xfId="0" applyFont="1" applyBorder="1" applyAlignment="1">
      <alignment horizontal="center"/>
    </xf>
    <xf numFmtId="0" fontId="9" fillId="0" borderId="234" xfId="0" applyFont="1" applyBorder="1" applyAlignment="1">
      <alignment horizontal="center"/>
    </xf>
    <xf numFmtId="0" fontId="9" fillId="0" borderId="230" xfId="0" applyFont="1" applyBorder="1" applyAlignment="1">
      <alignment horizontal="center"/>
    </xf>
    <xf numFmtId="49" fontId="13" fillId="0" borderId="0" xfId="0" applyNumberFormat="1" applyFont="1" applyAlignment="1">
      <alignment horizontal="center"/>
    </xf>
    <xf numFmtId="0" fontId="5" fillId="0" borderId="50" xfId="0" applyFont="1" applyBorder="1" applyAlignment="1">
      <alignment horizontal="center"/>
    </xf>
    <xf numFmtId="0" fontId="5" fillId="0" borderId="18" xfId="0" applyFont="1" applyBorder="1" applyAlignment="1">
      <alignment horizontal="center"/>
    </xf>
    <xf numFmtId="0" fontId="5" fillId="0" borderId="167" xfId="0" applyFont="1" applyBorder="1" applyAlignment="1">
      <alignment horizontal="center"/>
    </xf>
    <xf numFmtId="0" fontId="5" fillId="0" borderId="169" xfId="0" applyFont="1" applyBorder="1" applyAlignment="1">
      <alignment horizontal="center"/>
    </xf>
    <xf numFmtId="0" fontId="5" fillId="0" borderId="233" xfId="0" applyFont="1" applyBorder="1" applyAlignment="1">
      <alignment horizontal="center"/>
    </xf>
    <xf numFmtId="0" fontId="5" fillId="0" borderId="234" xfId="0" applyFont="1" applyBorder="1" applyAlignment="1">
      <alignment horizontal="center"/>
    </xf>
    <xf numFmtId="0" fontId="5" fillId="0" borderId="230" xfId="0" applyFont="1" applyBorder="1" applyAlignment="1">
      <alignment horizontal="center"/>
    </xf>
    <xf numFmtId="0" fontId="4" fillId="0" borderId="233" xfId="0" applyFont="1" applyBorder="1" applyAlignment="1">
      <alignment horizontal="center"/>
    </xf>
    <xf numFmtId="0" fontId="4" fillId="0" borderId="230" xfId="0" applyFont="1" applyBorder="1" applyAlignment="1">
      <alignment horizontal="center"/>
    </xf>
  </cellXfs>
  <cellStyles count="17">
    <cellStyle name="Dezimal 2" xfId="12" xr:uid="{D9CEF960-0461-4D0A-9503-053EBE4B46FE}"/>
    <cellStyle name="Euro" xfId="1" xr:uid="{00000000-0005-0000-0000-000000000000}"/>
    <cellStyle name="Euro 2" xfId="9" xr:uid="{D7042DD7-B616-4D9B-BD98-FF4ED3B35F36}"/>
    <cellStyle name="Komma 2" xfId="10" xr:uid="{70BE597B-4A48-4A6A-BC1C-4A571BE9B03C}"/>
    <cellStyle name="Prozent 2" xfId="14" xr:uid="{F54D4A16-9760-483F-B5E4-721AA235D548}"/>
    <cellStyle name="Prozent 2 2" xfId="15" xr:uid="{75EF92D7-F00F-4AB9-8264-EDC81A433BA2}"/>
    <cellStyle name="Standard" xfId="0" builtinId="0"/>
    <cellStyle name="Standard 2" xfId="2" xr:uid="{00000000-0005-0000-0000-000003000000}"/>
    <cellStyle name="Standard 2 2" xfId="7" xr:uid="{59E0020C-1923-4734-9490-A34E4E2FE3DF}"/>
    <cellStyle name="Standard 3" xfId="6" xr:uid="{46041A63-9F93-40D4-8FEC-2DEA0590B09D}"/>
    <cellStyle name="Standard 3 2" xfId="11" xr:uid="{4843778D-5BB8-428F-973E-EE7234F69AA5}"/>
    <cellStyle name="Standard 3 2 2" xfId="16" xr:uid="{7E1DEE5A-45E7-4DC8-BA44-40AEE853538F}"/>
    <cellStyle name="Standard_Sollkonzept_Intervalle_5.3.02" xfId="3" xr:uid="{00000000-0005-0000-0000-000004000000}"/>
    <cellStyle name="Standard_STD_SATZ" xfId="4" xr:uid="{00000000-0005-0000-0000-000005000000}"/>
    <cellStyle name="Währung" xfId="5" builtinId="4"/>
    <cellStyle name="Währung 2" xfId="8" xr:uid="{A8B403CC-E07C-4387-9742-F74AEA6F2DB9}"/>
    <cellStyle name="Währung 3" xfId="13" xr:uid="{3BBABE19-0F77-4E36-872B-0179D65DE4B4}"/>
  </cellStyles>
  <dxfs count="75">
    <dxf>
      <fill>
        <patternFill>
          <bgColor rgb="FFB7CFFF"/>
        </patternFill>
      </fill>
    </dxf>
    <dxf>
      <fill>
        <patternFill>
          <bgColor rgb="FFB7CFFF"/>
        </patternFill>
      </fill>
    </dxf>
    <dxf>
      <fill>
        <patternFill>
          <bgColor rgb="FFB7CFFF"/>
        </patternFill>
      </fill>
    </dxf>
    <dxf>
      <font>
        <color theme="1"/>
      </font>
      <fill>
        <patternFill>
          <bgColor rgb="FFB7CFFF"/>
        </patternFill>
      </fill>
    </dxf>
    <dxf>
      <font>
        <color theme="1"/>
      </font>
      <fill>
        <patternFill>
          <bgColor rgb="FFB7CFFF"/>
        </patternFill>
      </fill>
    </dxf>
    <dxf>
      <font>
        <color theme="1"/>
      </font>
      <fill>
        <patternFill>
          <bgColor rgb="FFB7CFFF"/>
        </patternFill>
      </fill>
    </dxf>
    <dxf>
      <fill>
        <patternFill>
          <bgColor rgb="FFB7CFFF"/>
        </patternFill>
      </fill>
    </dxf>
    <dxf>
      <font>
        <color theme="1"/>
      </font>
      <fill>
        <patternFill>
          <bgColor rgb="FFB7CFFF"/>
        </patternFill>
      </fill>
    </dxf>
    <dxf>
      <fill>
        <patternFill>
          <bgColor rgb="FFB7CFFF"/>
        </patternFill>
      </fill>
    </dxf>
    <dxf>
      <font>
        <color theme="1"/>
      </font>
      <fill>
        <patternFill>
          <bgColor rgb="FFB7CFFF"/>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ont>
        <color theme="1"/>
      </font>
      <fill>
        <patternFill>
          <bgColor theme="3" tint="0.79998168889431442"/>
        </patternFill>
      </fill>
    </dxf>
    <dxf>
      <fill>
        <patternFill>
          <bgColor theme="3" tint="0.79998168889431442"/>
        </patternFill>
      </fill>
    </dxf>
    <dxf>
      <font>
        <color theme="1"/>
      </font>
      <fill>
        <patternFill>
          <bgColor theme="3" tint="0.79998168889431442"/>
        </patternFill>
      </fill>
    </dxf>
    <dxf>
      <fill>
        <patternFill>
          <bgColor theme="3" tint="0.79998168889431442"/>
        </patternFill>
      </fill>
    </dxf>
    <dxf>
      <fill>
        <patternFill>
          <bgColor theme="3" tint="0.79998168889431442"/>
        </patternFill>
      </fill>
    </dxf>
    <dxf>
      <fill>
        <patternFill>
          <bgColor rgb="FFF0F5FF"/>
        </patternFill>
      </fill>
    </dxf>
    <dxf>
      <fill>
        <patternFill>
          <bgColor theme="3" tint="0.79998168889431442"/>
        </patternFill>
      </fill>
    </dxf>
    <dxf>
      <fill>
        <patternFill>
          <bgColor indexed="11"/>
        </patternFill>
      </fill>
    </dxf>
    <dxf>
      <fill>
        <patternFill>
          <bgColor indexed="10"/>
        </patternFill>
      </fill>
    </dxf>
    <dxf>
      <fill>
        <patternFill>
          <bgColor indexed="11"/>
        </patternFill>
      </fill>
    </dxf>
    <dxf>
      <fill>
        <patternFill>
          <bgColor indexed="10"/>
        </patternFill>
      </fill>
    </dxf>
    <dxf>
      <fill>
        <patternFill>
          <bgColor rgb="FFB7CFFF"/>
        </patternFill>
      </fill>
    </dxf>
    <dxf>
      <font>
        <b val="0"/>
        <i val="0"/>
        <strike val="0"/>
        <condense val="0"/>
        <extend val="0"/>
        <outline val="0"/>
        <shadow val="0"/>
        <u val="none"/>
        <vertAlign val="baseline"/>
        <sz val="10"/>
        <color theme="1"/>
        <name val="Gadugi"/>
        <scheme val="none"/>
      </font>
      <fill>
        <patternFill patternType="none">
          <fgColor indexed="64"/>
          <bgColor indexed="65"/>
        </patternFill>
      </fill>
      <alignment horizontal="center" vertical="top" textRotation="0" wrapText="1" indent="0" justifyLastLine="0" shrinkToFit="0" readingOrder="0"/>
      <border diagonalUp="0" diagonalDown="0">
        <left style="thin">
          <color auto="1"/>
        </left>
        <right style="thin">
          <color auto="1"/>
        </right>
        <top style="thin">
          <color auto="1"/>
        </top>
        <bottom style="thin">
          <color auto="1"/>
        </bottom>
        <vertical/>
        <horizontal/>
      </border>
      <protection locked="0" hidden="1"/>
    </dxf>
    <dxf>
      <font>
        <b val="0"/>
        <i val="0"/>
        <strike val="0"/>
        <condense val="0"/>
        <extend val="0"/>
        <outline val="0"/>
        <shadow val="0"/>
        <u val="none"/>
        <vertAlign val="baseline"/>
        <sz val="10"/>
        <color theme="1"/>
        <name val="Gadugi"/>
        <scheme val="none"/>
      </font>
      <numFmt numFmtId="169" formatCode="#,##0.00\ &quot;m² /h&quot;"/>
      <fill>
        <patternFill patternType="none">
          <fgColor indexed="64"/>
          <bgColor auto="1"/>
        </patternFill>
      </fill>
      <alignment horizontal="center"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Gadugi"/>
        <family val="2"/>
        <scheme val="none"/>
      </font>
      <fill>
        <patternFill patternType="none">
          <fgColor indexed="64"/>
          <bgColor indexed="65"/>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style="thin">
          <color indexed="64"/>
        </left>
        <right style="thin">
          <color indexed="64"/>
        </right>
        <top style="thin">
          <color auto="1"/>
        </top>
        <bottom style="thin">
          <color auto="1"/>
        </bottom>
      </border>
    </dxf>
    <dxf>
      <font>
        <b val="0"/>
        <i val="0"/>
        <strike val="0"/>
        <condense val="0"/>
        <extend val="0"/>
        <outline val="0"/>
        <shadow val="0"/>
        <u val="none"/>
        <vertAlign val="baseline"/>
        <sz val="10"/>
        <color theme="1"/>
        <name val="Gadugi"/>
        <scheme val="none"/>
      </font>
      <fill>
        <patternFill patternType="none">
          <fgColor indexed="64"/>
          <bgColor auto="1"/>
        </patternFill>
      </fill>
      <alignment horizontal="general" vertical="top" textRotation="0" wrapText="1" indent="0" justifyLastLine="0" shrinkToFit="0" readingOrder="0"/>
      <border diagonalUp="0" diagonalDown="0" outline="0">
        <left/>
        <right style="thin">
          <color auto="1"/>
        </right>
        <top style="thin">
          <color auto="1"/>
        </top>
        <bottom style="thin">
          <color auto="1"/>
        </bottom>
      </border>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u val="none"/>
        <vertAlign val="baseline"/>
        <sz val="10"/>
        <name val="Gadugi"/>
        <scheme val="none"/>
      </font>
      <fill>
        <patternFill patternType="none">
          <fgColor indexed="64"/>
          <bgColor auto="1"/>
        </patternFill>
      </fill>
      <alignment vertical="top" textRotation="0" wrapText="1" indent="0" justifyLastLine="0" shrinkToFit="0" readingOrder="0"/>
    </dxf>
    <dxf>
      <border>
        <bottom style="thin">
          <color auto="1"/>
        </bottom>
      </border>
    </dxf>
    <dxf>
      <font>
        <strike val="0"/>
        <outline val="0"/>
        <shadow val="0"/>
        <u val="none"/>
        <vertAlign val="baseline"/>
        <sz val="10"/>
        <color theme="0"/>
        <name val="Gadugi"/>
        <scheme val="none"/>
      </font>
      <fill>
        <patternFill patternType="none">
          <fgColor indexed="64"/>
          <bgColor auto="1"/>
        </patternFill>
      </fill>
      <alignment vertical="top" textRotation="0" wrapText="1" indent="0" justifyLastLine="0" shrinkToFit="0" readingOrder="0"/>
      <border diagonalUp="0" diagonalDown="0" outline="0">
        <left style="thin">
          <color auto="1"/>
        </left>
        <right style="thin">
          <color auto="1"/>
        </right>
        <top/>
        <bottom/>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165" formatCode="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70C0"/>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numFmt numFmtId="165" formatCode="0.0"/>
      <alignment horizontal="center"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rgb="FF0070C0"/>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2" formatCode="0.00"/>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Roboto Light"/>
        <scheme val="none"/>
      </font>
      <numFmt numFmtId="0" formatCode="Genera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indexed="8"/>
        <name val="Gadugi"/>
        <family val="2"/>
        <scheme val="none"/>
      </font>
      <alignment horizontal="center" vertical="bottom"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9"/>
        <color theme="0"/>
        <name val="Gadugi"/>
        <family val="2"/>
        <scheme val="none"/>
      </font>
      <alignment horizontal="center" vertical="top" textRotation="0" wrapText="1" indent="0" justifyLastLine="0" shrinkToFit="0" readingOrder="0"/>
      <border diagonalUp="0" diagonalDown="0" outline="0">
        <left style="thin">
          <color indexed="64"/>
        </left>
        <right style="thin">
          <color indexed="64"/>
        </right>
        <top/>
        <bottom/>
      </border>
    </dxf>
    <dxf>
      <fill>
        <patternFill>
          <bgColor theme="0" tint="-0.14996795556505021"/>
        </patternFill>
      </fill>
    </dxf>
    <dxf>
      <font>
        <color theme="0"/>
      </font>
      <fill>
        <patternFill>
          <bgColor rgb="FFC00000"/>
        </patternFill>
      </fill>
    </dxf>
  </dxfs>
  <tableStyles count="1" defaultTableStyle="TableStyleMedium9" defaultPivotStyle="PivotStyleLight16">
    <tableStyle name="Sarikohn" pivot="0" count="2" xr9:uid="{FA5DE897-421B-408E-B422-7EA070FB962E}">
      <tableStyleElement type="headerRow" dxfId="74"/>
      <tableStyleElement type="firstRowStripe" dxfId="7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7C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customXml" Target="../customXml/item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ustomXml" Target="../customXml/item2.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worksheet" Target="worksheets/sheet140.xml"/><Relationship Id="rId14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calcChain" Target="calcChain.xml"/><Relationship Id="rId15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567512</xdr:colOff>
      <xdr:row>16</xdr:row>
      <xdr:rowOff>19050</xdr:rowOff>
    </xdr:from>
    <xdr:to>
      <xdr:col>1</xdr:col>
      <xdr:colOff>708841</xdr:colOff>
      <xdr:row>17</xdr:row>
      <xdr:rowOff>184966</xdr:rowOff>
    </xdr:to>
    <xdr:grpSp>
      <xdr:nvGrpSpPr>
        <xdr:cNvPr id="2" name="Gruppieren 1">
          <a:extLst>
            <a:ext uri="{FF2B5EF4-FFF2-40B4-BE49-F238E27FC236}">
              <a16:creationId xmlns:a16="http://schemas.microsoft.com/office/drawing/2014/main" id="{DCC3CF24-15F3-4442-8282-CF2EBB762381}"/>
            </a:ext>
          </a:extLst>
        </xdr:cNvPr>
        <xdr:cNvGrpSpPr/>
      </xdr:nvGrpSpPr>
      <xdr:grpSpPr>
        <a:xfrm>
          <a:off x="567512" y="3571875"/>
          <a:ext cx="141329" cy="356416"/>
          <a:chOff x="567512" y="3562350"/>
          <a:chExt cx="141329" cy="356416"/>
        </a:xfrm>
      </xdr:grpSpPr>
      <xdr:pic>
        <xdr:nvPicPr>
          <xdr:cNvPr id="3" name="Grafik 2" descr="Marke 1 mit einfarbiger Füllung">
            <a:extLst>
              <a:ext uri="{FF2B5EF4-FFF2-40B4-BE49-F238E27FC236}">
                <a16:creationId xmlns:a16="http://schemas.microsoft.com/office/drawing/2014/main" id="{6BB7A3E1-BE4C-FC68-9B63-4A6203DD514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4" name="Grafik 3" descr="Marke 1 mit einfarbiger Füllung">
            <a:extLst>
              <a:ext uri="{FF2B5EF4-FFF2-40B4-BE49-F238E27FC236}">
                <a16:creationId xmlns:a16="http://schemas.microsoft.com/office/drawing/2014/main" id="{ECF5C74E-45CA-2FCC-7133-E5442D4D73A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xdr:from>
      <xdr:col>1</xdr:col>
      <xdr:colOff>552450</xdr:colOff>
      <xdr:row>39</xdr:row>
      <xdr:rowOff>9525</xdr:rowOff>
    </xdr:from>
    <xdr:to>
      <xdr:col>1</xdr:col>
      <xdr:colOff>693779</xdr:colOff>
      <xdr:row>40</xdr:row>
      <xdr:rowOff>175441</xdr:rowOff>
    </xdr:to>
    <xdr:grpSp>
      <xdr:nvGrpSpPr>
        <xdr:cNvPr id="5" name="Gruppieren 4">
          <a:extLst>
            <a:ext uri="{FF2B5EF4-FFF2-40B4-BE49-F238E27FC236}">
              <a16:creationId xmlns:a16="http://schemas.microsoft.com/office/drawing/2014/main" id="{BFC31D83-3430-4A00-A4F5-CD0E2DAAD951}"/>
            </a:ext>
          </a:extLst>
        </xdr:cNvPr>
        <xdr:cNvGrpSpPr/>
      </xdr:nvGrpSpPr>
      <xdr:grpSpPr>
        <a:xfrm>
          <a:off x="552450" y="8486775"/>
          <a:ext cx="141329" cy="356416"/>
          <a:chOff x="567512" y="3562350"/>
          <a:chExt cx="141329" cy="356416"/>
        </a:xfrm>
      </xdr:grpSpPr>
      <xdr:pic>
        <xdr:nvPicPr>
          <xdr:cNvPr id="6" name="Grafik 5" descr="Marke 1 mit einfarbiger Füllung">
            <a:extLst>
              <a:ext uri="{FF2B5EF4-FFF2-40B4-BE49-F238E27FC236}">
                <a16:creationId xmlns:a16="http://schemas.microsoft.com/office/drawing/2014/main" id="{7AF93E15-C1DE-2F96-A0D0-A4425A4AA4F5}"/>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777437"/>
            <a:ext cx="141329" cy="141329"/>
          </a:xfrm>
          <a:prstGeom prst="rect">
            <a:avLst/>
          </a:prstGeom>
        </xdr:spPr>
      </xdr:pic>
      <xdr:pic>
        <xdr:nvPicPr>
          <xdr:cNvPr id="7" name="Grafik 6" descr="Marke 1 mit einfarbiger Füllung">
            <a:extLst>
              <a:ext uri="{FF2B5EF4-FFF2-40B4-BE49-F238E27FC236}">
                <a16:creationId xmlns:a16="http://schemas.microsoft.com/office/drawing/2014/main" id="{9609E57E-1DE5-BD6F-A2A3-25342665EF18}"/>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67512" y="3562350"/>
            <a:ext cx="141329" cy="141329"/>
          </a:xfrm>
          <a:prstGeom prst="rect">
            <a:avLst/>
          </a:prstGeom>
        </xdr:spPr>
      </xdr:pic>
    </xdr:grpSp>
    <xdr:clientData/>
  </xdr:twoCellAnchor>
  <xdr:twoCellAnchor editAs="oneCell">
    <xdr:from>
      <xdr:col>1</xdr:col>
      <xdr:colOff>14573</xdr:colOff>
      <xdr:row>55</xdr:row>
      <xdr:rowOff>24098</xdr:rowOff>
    </xdr:from>
    <xdr:to>
      <xdr:col>1</xdr:col>
      <xdr:colOff>175927</xdr:colOff>
      <xdr:row>55</xdr:row>
      <xdr:rowOff>185452</xdr:rowOff>
    </xdr:to>
    <xdr:pic>
      <xdr:nvPicPr>
        <xdr:cNvPr id="8" name="Grafik 7" descr="Marke 1 mit einfarbiger Füllung">
          <a:extLst>
            <a:ext uri="{FF2B5EF4-FFF2-40B4-BE49-F238E27FC236}">
              <a16:creationId xmlns:a16="http://schemas.microsoft.com/office/drawing/2014/main" id="{18A903A6-FACB-49D4-9FCE-92C90C57353D}"/>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4573" y="9282398"/>
          <a:ext cx="161354" cy="16135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7A8DE86-13ED-4D83-9F38-84D23D74C4E0}" name="VFZ" displayName="VFZ" ref="B31:K45" totalsRowShown="0" headerRowDxfId="72" headerRowBorderDxfId="71" tableBorderDxfId="70" totalsRowBorderDxfId="69" headerRowCellStyle="Standard 2">
  <autoFilter ref="B31:K45" xr:uid="{AF9E0D04-F86E-4934-8CB2-A3887B4B8773}"/>
  <tableColumns count="10">
    <tableColumn id="1" xr3:uid="{8DAB9063-974B-45D8-891A-61EC0B350974}" name="Reinigungs-tage/Woche" dataDxfId="68" dataCellStyle="Standard 2"/>
    <tableColumn id="2" xr3:uid="{A54DC9A6-15A3-4F58-940E-1C2336EDA866}" name="Tage pro Jahr" dataDxfId="67" dataCellStyle="Standard 2">
      <calculatedColumnFormula>138+24.5</calculatedColumnFormula>
    </tableColumn>
    <tableColumn id="3" xr3:uid="{730C433A-4354-4E5D-8001-FF4203325923}" name="Sonntage" dataDxfId="66" dataCellStyle="Standard 2"/>
    <tableColumn id="4" xr3:uid="{5A0BA99E-EE87-426E-95E5-66C9C940CEF3}" name="Feiertage an Werktagen*" dataDxfId="65" dataCellStyle="Standard 2"/>
    <tableColumn id="5" xr3:uid="{9A159BDF-B36D-4B18-B1BF-77A48C530FF4}" name="Variable _x000a_Feiertage**" dataDxfId="64" dataCellStyle="Standard 2"/>
    <tableColumn id="6" xr3:uid="{C06FF336-AAA6-4B0C-80A2-5A354A557867}" name="Arbeitsfreie _x000a_Werktage_x000a_(mit Samstag)" dataDxfId="63" dataCellStyle="Standard 2"/>
    <tableColumn id="7" xr3:uid="{E3C325FB-5721-4A7D-9338-81C02BE3AE76}" name="Verrechenbare _x000a_Tage pro Jahr" dataDxfId="62" dataCellStyle="Standard 2"/>
    <tableColumn id="8" xr3:uid="{D2EA77F1-7C6D-4C57-B8FF-D1E71F4389E0}" name="individuelle_x000a_Schließzeiten/_x000a_Brückentage" dataDxfId="61" dataCellStyle="Standard 2 2"/>
    <tableColumn id="9" xr3:uid="{52C50C66-CE31-4E49-A6E8-308B4A7835C3}" name="Verrechenbare _x000a_Tage pro Jahr (abzgl. Schließtage)" dataDxfId="60" dataCellStyle="Standard 2">
      <calculatedColumnFormula>H32-I32</calculatedColumnFormula>
    </tableColumn>
    <tableColumn id="10" xr3:uid="{9BE1ADD2-D275-453C-9F58-87CA2411E218}" name="Verrechenbare Tage pro Monat" dataDxfId="59" dataCellStyle="Standard 2">
      <calculatedColumnFormula>J32/12</calculatedColumnFormula>
    </tableColumn>
  </tableColumns>
  <tableStyleInfo name="Sarikohn"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A89A203-F5CA-4C92-9D3F-6B96FAADF58F}" name="VZ" displayName="VZ" ref="B8:K22" totalsRowShown="0" headerRowDxfId="58" headerRowBorderDxfId="57" tableBorderDxfId="56" totalsRowBorderDxfId="55" headerRowCellStyle="Standard 2">
  <autoFilter ref="B8:K22" xr:uid="{9EF013B1-4044-4A89-B90C-2B351CB930A9}"/>
  <tableColumns count="10">
    <tableColumn id="1" xr3:uid="{8786D34F-3D47-4B46-A243-D4D214958FD4}" name="Reinigungs-tage/Woche" dataDxfId="54" dataCellStyle="Standard 2"/>
    <tableColumn id="2" xr3:uid="{48048885-1844-4F0B-B2F5-ED7CF04A266F}" name="Tage pro Jahr" dataDxfId="53" dataCellStyle="Standard 2">
      <calculatedColumnFormula>175+27.5</calculatedColumnFormula>
    </tableColumn>
    <tableColumn id="3" xr3:uid="{8CF5B732-B8CF-44DE-ACEB-A43AB68A627F}" name="Sonntage" dataDxfId="52" dataCellStyle="Standard 2">
      <calculatedColumnFormula>C9/7</calculatedColumnFormula>
    </tableColumn>
    <tableColumn id="4" xr3:uid="{0ED061BD-215E-4AD3-8BE5-F8A4A3A66FCF}" name="Feiertage an Werktagen*" dataDxfId="51" dataCellStyle="Standard 2"/>
    <tableColumn id="5" xr3:uid="{5ADA335F-AFA7-486C-97FF-964124EB82B3}" name="Variable _x000a_Feiertage**" dataDxfId="50" dataCellStyle="Standard 2"/>
    <tableColumn id="6" xr3:uid="{FB21AD98-12D9-46D5-BD59-903B698C42CE}" name="Arbeitsfreie _x000a_Werktage_x000a_(mit Samstag)" dataDxfId="49" dataCellStyle="Standard 2"/>
    <tableColumn id="7" xr3:uid="{4850BCFA-9562-46AB-8202-27F214FA3B67}" name="Verrechenbare _x000a_Tage pro Jahr" dataDxfId="48" dataCellStyle="Standard 2"/>
    <tableColumn id="8" xr3:uid="{68C59FBD-0CD6-4AA8-91AB-B375CD368525}" name="individuelle_x000a_Schließzeiten/_x000a_Brückentage" dataDxfId="47" dataCellStyle="Standard 2"/>
    <tableColumn id="9" xr3:uid="{5FAABBE1-9DA0-44FF-BD3A-24ACA76D8E79}" name="Verrechenbare _x000a_Tage pro Jahr (abzgl. Schließtage)" dataDxfId="46" dataCellStyle="Standard 2">
      <calculatedColumnFormula>H9-I9</calculatedColumnFormula>
    </tableColumn>
    <tableColumn id="10" xr3:uid="{D82A3421-D29E-4BC8-944D-3F32C44B532A}" name="Verrechenbare Tage pro Monat" dataDxfId="45" dataCellStyle="Standard 2">
      <calculatedColumnFormula>J9/12</calculatedColumnFormula>
    </tableColumn>
  </tableColumns>
  <tableStyleInfo name="Sarikohn"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1D161C0-AB23-49AE-9534-CB8CA8BCFEDB}" name="Tab_Leistungswerte" displayName="Tab_Leistungswerte" ref="A4:G221" totalsRowShown="0" headerRowDxfId="44" dataDxfId="42" headerRowBorderDxfId="43" tableBorderDxfId="41" totalsRowBorderDxfId="40">
  <autoFilter ref="A4:G221" xr:uid="{00000000-0009-0000-0100-00001A000000}">
    <filterColumn colId="0" hiddenButton="1"/>
    <filterColumn colId="1" hiddenButton="1"/>
    <filterColumn colId="2" hiddenButton="1"/>
    <filterColumn colId="3" hiddenButton="1"/>
    <filterColumn colId="4" hiddenButton="1"/>
    <filterColumn colId="5" hiddenButton="1"/>
    <filterColumn colId="6" hiddenButton="1"/>
  </autoFilter>
  <sortState xmlns:xlrd2="http://schemas.microsoft.com/office/spreadsheetml/2017/richdata2" ref="A5:G35">
    <sortCondition ref="A5:A35"/>
  </sortState>
  <tableColumns count="7">
    <tableColumn id="1" xr3:uid="{4ED83BE1-4052-4153-AF37-69F0D732ADF3}" name="RG" dataDxfId="39"/>
    <tableColumn id="2" xr3:uid="{F37F25F8-4A7D-4C68-9655-BCF7621A2245}" name="Bezeichnung" dataDxfId="38"/>
    <tableColumn id="6" xr3:uid="{CB98D4F1-BD24-40D9-A940-075D142E725B}" name="Turnus" dataDxfId="37" dataCellStyle="Standard 3"/>
    <tableColumn id="5" xr3:uid="{53810875-B671-4063-8654-576252B699FF}" name="Vorlesungs-_x000a_zeit (VZ)" dataDxfId="36" dataCellStyle="Standard 3"/>
    <tableColumn id="4" xr3:uid="{6090E86C-36C8-4B1F-9883-A345BF678DED}" name="Vorlesungsfreie_x000a_Zeit (VFZ)" dataDxfId="35" dataCellStyle="Standard 3"/>
    <tableColumn id="3" xr3:uid="{A610B412-2B7B-4455-9C6F-3F4D77F00978}" name="m²/Std. MAXIMUM" dataDxfId="34"/>
    <tableColumn id="7" xr3:uid="{D3B7B46F-AE3F-43DF-88FC-7FDDC0156CBD}" name="m²/Std. _x000a_Bieter" dataDxfId="33"/>
  </tableColumns>
  <tableStyleInfo name="Sarikohn"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22.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58CDA-8E1A-4873-9435-E9039A93037D}">
  <sheetPr codeName="Tabelle1">
    <pageSetUpPr fitToPage="1"/>
  </sheetPr>
  <dimension ref="A1:J32"/>
  <sheetViews>
    <sheetView showGridLines="0" tabSelected="1" topLeftCell="A10" zoomScaleNormal="100" workbookViewId="0">
      <selection activeCell="J32" sqref="J32"/>
    </sheetView>
  </sheetViews>
  <sheetFormatPr baseColWidth="10" defaultColWidth="11.42578125" defaultRowHeight="12.75" x14ac:dyDescent="0.2"/>
  <cols>
    <col min="1" max="1" width="61.140625" customWidth="1"/>
    <col min="2" max="2" width="10" customWidth="1"/>
    <col min="3" max="3" width="13.7109375" customWidth="1"/>
    <col min="4" max="4" width="16" customWidth="1"/>
    <col min="5" max="5" width="14.5703125" bestFit="1" customWidth="1"/>
    <col min="6" max="6" width="15.5703125" bestFit="1" customWidth="1"/>
    <col min="7" max="7" width="16.5703125" bestFit="1" customWidth="1"/>
    <col min="8" max="8" width="14.7109375" bestFit="1" customWidth="1"/>
    <col min="9" max="9" width="15.42578125" bestFit="1" customWidth="1"/>
    <col min="10" max="10" width="13.28515625" bestFit="1" customWidth="1"/>
  </cols>
  <sheetData>
    <row r="1" spans="1:10" ht="30" x14ac:dyDescent="0.2">
      <c r="A1" s="434" t="s">
        <v>0</v>
      </c>
      <c r="B1" s="446" t="s">
        <v>1</v>
      </c>
      <c r="C1" s="435" t="s">
        <v>2</v>
      </c>
      <c r="D1" s="435" t="s">
        <v>3</v>
      </c>
      <c r="E1" s="435" t="s">
        <v>4</v>
      </c>
      <c r="F1" s="435" t="s">
        <v>5</v>
      </c>
      <c r="G1" s="436" t="s">
        <v>6</v>
      </c>
      <c r="H1" s="437" t="s">
        <v>7</v>
      </c>
      <c r="I1" s="437" t="s">
        <v>8</v>
      </c>
      <c r="J1" s="171" t="e">
        <f>H26/2</f>
        <v>#DIV/0!</v>
      </c>
    </row>
    <row r="2" spans="1:10" ht="22.5" customHeight="1" x14ac:dyDescent="0.25">
      <c r="A2" s="438" t="s">
        <v>9</v>
      </c>
      <c r="B2" s="443"/>
      <c r="C2" s="447">
        <f>IF($B$2="x",0,'1121 Preisblatt'!S197)</f>
        <v>0</v>
      </c>
      <c r="D2" s="447">
        <f>IF($B$2="x",0,'1121 Preisblatt'!T197)</f>
        <v>0</v>
      </c>
      <c r="E2" s="440" t="e">
        <f>IF($B$2="x",0,'1121 Preisblatt'!U197)</f>
        <v>#DIV/0!</v>
      </c>
      <c r="F2" s="440" t="e">
        <f>IF($B$2="x",0,'1121 Preisblatt'!V197)</f>
        <v>#DIV/0!</v>
      </c>
      <c r="G2" s="440" t="e">
        <f>IF($B$2="x",0,'1121 Preisblatt'!W197)</f>
        <v>#DIV/0!</v>
      </c>
      <c r="H2" s="440" t="e">
        <f>G2/12</f>
        <v>#DIV/0!</v>
      </c>
      <c r="I2" s="440" t="e">
        <f>H2*1.19</f>
        <v>#DIV/0!</v>
      </c>
      <c r="J2" s="172"/>
    </row>
    <row r="3" spans="1:10" ht="22.5" customHeight="1" x14ac:dyDescent="0.25">
      <c r="A3" s="438" t="s">
        <v>10</v>
      </c>
      <c r="B3" s="443"/>
      <c r="C3" s="447">
        <f>IF($B$3="x",0,'1126 Preisblatt'!S48)</f>
        <v>0</v>
      </c>
      <c r="D3" s="447">
        <f>IF($B$3="x",0,'1126 Preisblatt'!T48)</f>
        <v>0</v>
      </c>
      <c r="E3" s="440" t="e">
        <f>IF($B$3="x",0,'1126 Preisblatt'!U48)</f>
        <v>#DIV/0!</v>
      </c>
      <c r="F3" s="440" t="e">
        <f>IF($B$3="x",0,'1126 Preisblatt'!V48)</f>
        <v>#DIV/0!</v>
      </c>
      <c r="G3" s="440" t="e">
        <f>IF($B$3="x",0,'1126 Preisblatt'!W48)</f>
        <v>#DIV/0!</v>
      </c>
      <c r="H3" s="440" t="e">
        <f t="shared" ref="H3:H8" si="0">G3/12</f>
        <v>#DIV/0!</v>
      </c>
      <c r="I3" s="440" t="e">
        <f t="shared" ref="I3:I24" si="1">H3*1.19</f>
        <v>#DIV/0!</v>
      </c>
      <c r="J3" s="172"/>
    </row>
    <row r="4" spans="1:10" ht="22.5" customHeight="1" x14ac:dyDescent="0.25">
      <c r="A4" s="438" t="s">
        <v>11</v>
      </c>
      <c r="B4" s="443"/>
      <c r="C4" s="447">
        <f>IF($B$4="x",0,'1222 Preisblatt'!S18)</f>
        <v>0</v>
      </c>
      <c r="D4" s="447">
        <f>IF($B$4="x",0,'1222 Preisblatt'!T18)</f>
        <v>0</v>
      </c>
      <c r="E4" s="440" t="e">
        <f>IF($B$4="x",0,'1222 Preisblatt'!U18)</f>
        <v>#DIV/0!</v>
      </c>
      <c r="F4" s="440" t="e">
        <f>IF($B$4="x",0,'1222 Preisblatt'!V18)</f>
        <v>#DIV/0!</v>
      </c>
      <c r="G4" s="440" t="e">
        <f>IF($B$4="x",0,'1222 Preisblatt'!W18)</f>
        <v>#DIV/0!</v>
      </c>
      <c r="H4" s="440" t="e">
        <f t="shared" ref="H4" si="2">G4/12</f>
        <v>#DIV/0!</v>
      </c>
      <c r="I4" s="440" t="e">
        <f t="shared" ref="I4" si="3">H4*1.19</f>
        <v>#DIV/0!</v>
      </c>
      <c r="J4" s="172"/>
    </row>
    <row r="5" spans="1:10" ht="22.5" customHeight="1" x14ac:dyDescent="0.25">
      <c r="A5" s="439" t="s">
        <v>12</v>
      </c>
      <c r="B5" s="444"/>
      <c r="C5" s="447">
        <f>IF($B$5="x",0,'1131 Preisblatt'!S253)</f>
        <v>0</v>
      </c>
      <c r="D5" s="447">
        <f>IF($B$5="x",0,'1131 Preisblatt'!T253)</f>
        <v>0</v>
      </c>
      <c r="E5" s="440" t="e">
        <f>IF($B$5="x",0,'1131 Preisblatt'!U253)</f>
        <v>#DIV/0!</v>
      </c>
      <c r="F5" s="440" t="e">
        <f>IF($B$5="x",0,'1131 Preisblatt'!V253)</f>
        <v>#DIV/0!</v>
      </c>
      <c r="G5" s="440" t="e">
        <f>IF($B$5="x",0,'1131 Preisblatt'!W253)</f>
        <v>#DIV/0!</v>
      </c>
      <c r="H5" s="440" t="e">
        <f t="shared" si="0"/>
        <v>#DIV/0!</v>
      </c>
      <c r="I5" s="440" t="e">
        <f t="shared" si="1"/>
        <v>#DIV/0!</v>
      </c>
      <c r="J5" s="172"/>
    </row>
    <row r="6" spans="1:10" ht="22.5" customHeight="1" x14ac:dyDescent="0.25">
      <c r="A6" s="438" t="s">
        <v>13</v>
      </c>
      <c r="B6" s="443"/>
      <c r="C6" s="447">
        <f>IF($B$6="x",0,'1137 Preisblatt'!S539)</f>
        <v>0</v>
      </c>
      <c r="D6" s="447">
        <f>IF($B$6="x",0,'1137 Preisblatt'!T539)</f>
        <v>0</v>
      </c>
      <c r="E6" s="440" t="e">
        <f>IF($B$6="x",0,'1137 Preisblatt'!U539)</f>
        <v>#DIV/0!</v>
      </c>
      <c r="F6" s="440" t="e">
        <f>IF($B$6="x",0,'1137 Preisblatt'!V539)</f>
        <v>#DIV/0!</v>
      </c>
      <c r="G6" s="440" t="e">
        <f>IF($B$6="x",0,'1137 Preisblatt'!W539)</f>
        <v>#DIV/0!</v>
      </c>
      <c r="H6" s="440" t="e">
        <f t="shared" si="0"/>
        <v>#DIV/0!</v>
      </c>
      <c r="I6" s="440" t="e">
        <f t="shared" si="1"/>
        <v>#DIV/0!</v>
      </c>
      <c r="J6" s="172"/>
    </row>
    <row r="7" spans="1:10" ht="22.5" customHeight="1" x14ac:dyDescent="0.25">
      <c r="A7" s="438" t="s">
        <v>14</v>
      </c>
      <c r="B7" s="443"/>
      <c r="C7" s="447">
        <f>IF($B$7="x",0,'1139 Preisblatt'!S13)</f>
        <v>0</v>
      </c>
      <c r="D7" s="447">
        <f>IF($B$7="x",0,'1139 Preisblatt'!T13)</f>
        <v>0</v>
      </c>
      <c r="E7" s="440" t="e">
        <f>IF($B$7="x",0,'1139 Preisblatt'!U13)</f>
        <v>#DIV/0!</v>
      </c>
      <c r="F7" s="440" t="e">
        <f>IF($B$7="x",0,'1139 Preisblatt'!V13)</f>
        <v>#DIV/0!</v>
      </c>
      <c r="G7" s="440" t="e">
        <f>IF($B$7="x",0,'1139 Preisblatt'!W13)</f>
        <v>#DIV/0!</v>
      </c>
      <c r="H7" s="440" t="e">
        <f t="shared" ref="H7" si="4">G7/12</f>
        <v>#DIV/0!</v>
      </c>
      <c r="I7" s="440" t="e">
        <f t="shared" ref="I7" si="5">H7*1.19</f>
        <v>#DIV/0!</v>
      </c>
      <c r="J7" s="172"/>
    </row>
    <row r="8" spans="1:10" ht="22.5" customHeight="1" x14ac:dyDescent="0.25">
      <c r="A8" s="438" t="s">
        <v>15</v>
      </c>
      <c r="B8" s="443"/>
      <c r="C8" s="447">
        <f>IF($B$8="x",0,'1141 Preisblatt'!S698)</f>
        <v>0</v>
      </c>
      <c r="D8" s="447">
        <f>IF($B$8="x",0,'1141 Preisblatt'!T698)</f>
        <v>0</v>
      </c>
      <c r="E8" s="440" t="e">
        <f>IF($B$8="x",0,'1141 Preisblatt'!U698)</f>
        <v>#DIV/0!</v>
      </c>
      <c r="F8" s="440" t="e">
        <f>IF($B$8="x",0,'1141 Preisblatt'!V698)</f>
        <v>#DIV/0!</v>
      </c>
      <c r="G8" s="440" t="e">
        <f>IF($B$8="x",0,'1141 Preisblatt'!W698)</f>
        <v>#DIV/0!</v>
      </c>
      <c r="H8" s="440" t="e">
        <f t="shared" si="0"/>
        <v>#DIV/0!</v>
      </c>
      <c r="I8" s="440" t="e">
        <f t="shared" si="1"/>
        <v>#DIV/0!</v>
      </c>
      <c r="J8" s="172"/>
    </row>
    <row r="9" spans="1:10" ht="22.5" customHeight="1" x14ac:dyDescent="0.25">
      <c r="A9" s="438" t="s">
        <v>16</v>
      </c>
      <c r="B9" s="443"/>
      <c r="C9" s="447">
        <f>IF($B$9="x",0,'1158 Preisblatt'!S169)</f>
        <v>0</v>
      </c>
      <c r="D9" s="447">
        <f>IF($B$9="x",0,'1158 Preisblatt'!T169)</f>
        <v>0</v>
      </c>
      <c r="E9" s="440" t="e">
        <f>IF($B$9="x",0,'1158 Preisblatt'!U169)</f>
        <v>#DIV/0!</v>
      </c>
      <c r="F9" s="440" t="e">
        <f>IF($B$9="x",0,'1158 Preisblatt'!V169)</f>
        <v>#DIV/0!</v>
      </c>
      <c r="G9" s="440" t="e">
        <f>IF($B$9="x",0,'1158 Preisblatt'!W169)</f>
        <v>#DIV/0!</v>
      </c>
      <c r="H9" s="440" t="e">
        <f t="shared" ref="H9" si="6">G9/12</f>
        <v>#DIV/0!</v>
      </c>
      <c r="I9" s="440" t="e">
        <f t="shared" ref="I9" si="7">H9*1.19</f>
        <v>#DIV/0!</v>
      </c>
      <c r="J9" s="172"/>
    </row>
    <row r="10" spans="1:10" ht="22.5" customHeight="1" x14ac:dyDescent="0.25">
      <c r="A10" s="438" t="s">
        <v>17</v>
      </c>
      <c r="B10" s="443"/>
      <c r="C10" s="502">
        <f>IF($B$10="x",0,'1226 Preisblatt'!S426)</f>
        <v>0</v>
      </c>
      <c r="D10" s="502">
        <f>IF($B$10="x",0,'1226 Preisblatt'!T426)</f>
        <v>0</v>
      </c>
      <c r="E10" s="503" t="e">
        <f>IF($B$10="x",0,'1226 Preisblatt'!U426)</f>
        <v>#DIV/0!</v>
      </c>
      <c r="F10" s="503" t="e">
        <f>IF($B$10="x",0,'1226 Preisblatt'!V426)</f>
        <v>#DIV/0!</v>
      </c>
      <c r="G10" s="503" t="e">
        <f>IF($B$10="x",0,'1226 Preisblatt'!W426)</f>
        <v>#DIV/0!</v>
      </c>
      <c r="H10" s="440" t="e">
        <f t="shared" ref="H10" si="8">G10/12</f>
        <v>#DIV/0!</v>
      </c>
      <c r="I10" s="440" t="e">
        <f t="shared" ref="I10" si="9">H10*1.19</f>
        <v>#DIV/0!</v>
      </c>
      <c r="J10" s="172"/>
    </row>
    <row r="11" spans="1:10" ht="22.5" customHeight="1" x14ac:dyDescent="0.25">
      <c r="A11" s="438" t="s">
        <v>18</v>
      </c>
      <c r="B11" s="443" t="s">
        <v>19</v>
      </c>
      <c r="C11" s="447">
        <f>IF($B$11="x",0,'1362 Preisblatt'!S64)</f>
        <v>0</v>
      </c>
      <c r="D11" s="447">
        <f>IF($B$11="x",0,'1362 Preisblatt'!T64)</f>
        <v>0</v>
      </c>
      <c r="E11" s="440">
        <f>IF($B$11="x",0,'1362 Preisblatt'!U64)</f>
        <v>0</v>
      </c>
      <c r="F11" s="440">
        <f>IF($B$11="x",0,'1362 Preisblatt'!V64)</f>
        <v>0</v>
      </c>
      <c r="G11" s="440">
        <f>IF($B$11="x",0,'1362 Preisblatt'!W64)</f>
        <v>0</v>
      </c>
      <c r="H11" s="440">
        <f>G11/12</f>
        <v>0</v>
      </c>
      <c r="I11" s="440">
        <f t="shared" ref="I11" si="10">H11*1.19</f>
        <v>0</v>
      </c>
      <c r="J11" s="172"/>
    </row>
    <row r="12" spans="1:10" ht="22.5" customHeight="1" x14ac:dyDescent="0.25">
      <c r="A12" s="438" t="s">
        <v>20</v>
      </c>
      <c r="B12" s="443"/>
      <c r="C12" s="447">
        <f>IF($B$12="x",0,'7111 Preisblatt'!S50)</f>
        <v>0</v>
      </c>
      <c r="D12" s="447">
        <f>IF($B$12="x",0,'7111 Preisblatt'!T50)</f>
        <v>0</v>
      </c>
      <c r="E12" s="440" t="e">
        <f>IF($B$12="x",0,'7111 Preisblatt'!U50)</f>
        <v>#DIV/0!</v>
      </c>
      <c r="F12" s="440" t="e">
        <f>IF($B$12="x",0,'7111 Preisblatt'!V50)</f>
        <v>#DIV/0!</v>
      </c>
      <c r="G12" s="440" t="e">
        <f>IF($B$12="x",0,'7111 Preisblatt'!W50)</f>
        <v>#DIV/0!</v>
      </c>
      <c r="H12" s="440" t="e">
        <f>G12/12</f>
        <v>#DIV/0!</v>
      </c>
      <c r="I12" s="440" t="e">
        <f t="shared" si="1"/>
        <v>#DIV/0!</v>
      </c>
      <c r="J12" s="172"/>
    </row>
    <row r="13" spans="1:10" ht="22.5" customHeight="1" x14ac:dyDescent="0.25">
      <c r="A13" s="441" t="s">
        <v>21</v>
      </c>
      <c r="B13" s="445" t="s">
        <v>19</v>
      </c>
      <c r="C13" s="447">
        <f>IF($B$13="x",0,'7121 Preisblatt'!S133)</f>
        <v>0</v>
      </c>
      <c r="D13" s="447">
        <f>IF($B$13="x",0,'7121 Preisblatt'!T133)</f>
        <v>0</v>
      </c>
      <c r="E13" s="440">
        <f>IF($B$13="x",0,'7121 Preisblatt'!U133)</f>
        <v>0</v>
      </c>
      <c r="F13" s="440">
        <f>IF($B$13="x",0,'7121 Preisblatt'!V133)</f>
        <v>0</v>
      </c>
      <c r="G13" s="440">
        <f>IF($B$13="x",0,'7121 Preisblatt'!W133)</f>
        <v>0</v>
      </c>
      <c r="H13" s="440">
        <f t="shared" ref="H13:H20" si="11">G13/12</f>
        <v>0</v>
      </c>
      <c r="I13" s="440">
        <f t="shared" si="1"/>
        <v>0</v>
      </c>
      <c r="J13" s="172"/>
    </row>
    <row r="14" spans="1:10" ht="22.5" customHeight="1" x14ac:dyDescent="0.25">
      <c r="A14" s="441" t="s">
        <v>22</v>
      </c>
      <c r="B14" s="445" t="s">
        <v>19</v>
      </c>
      <c r="C14" s="447">
        <f>IF($B$14="x",0,'9123 Preisblatt'!S65)</f>
        <v>0</v>
      </c>
      <c r="D14" s="447">
        <f>IF($B$14="x",0,'9123 Preisblatt'!T65)</f>
        <v>0</v>
      </c>
      <c r="E14" s="440">
        <f>IF($B$14="x",0,'9123 Preisblatt'!U65)</f>
        <v>0</v>
      </c>
      <c r="F14" s="440">
        <f>IF($B$14="x",0,'9123 Preisblatt'!V65)</f>
        <v>0</v>
      </c>
      <c r="G14" s="440">
        <f>IF($B$14="x",0,'9123 Preisblatt'!W65)</f>
        <v>0</v>
      </c>
      <c r="H14" s="440">
        <f t="shared" ref="H14" si="12">G14/12</f>
        <v>0</v>
      </c>
      <c r="I14" s="440">
        <f t="shared" ref="I14" si="13">H14*1.19</f>
        <v>0</v>
      </c>
      <c r="J14" s="172"/>
    </row>
    <row r="15" spans="1:10" ht="22.5" customHeight="1" x14ac:dyDescent="0.25">
      <c r="A15" s="441" t="s">
        <v>23</v>
      </c>
      <c r="B15" s="445"/>
      <c r="C15" s="447">
        <f>IF($B$15="x",0,'9139 Preisblatt'!S233)</f>
        <v>0</v>
      </c>
      <c r="D15" s="447">
        <f>IF($B$15="x",0,'9139 Preisblatt'!T233)</f>
        <v>0</v>
      </c>
      <c r="E15" s="440" t="e">
        <f>IF($B$15="x",0,'9139 Preisblatt'!U233)</f>
        <v>#DIV/0!</v>
      </c>
      <c r="F15" s="440" t="e">
        <f>IF($B$15="x",0,'9139 Preisblatt'!V233)</f>
        <v>#DIV/0!</v>
      </c>
      <c r="G15" s="440" t="e">
        <f>IF($B$15="x",0,'9139 Preisblatt'!W233)</f>
        <v>#DIV/0!</v>
      </c>
      <c r="H15" s="440" t="e">
        <f t="shared" si="11"/>
        <v>#DIV/0!</v>
      </c>
      <c r="I15" s="440" t="e">
        <f t="shared" si="1"/>
        <v>#DIV/0!</v>
      </c>
      <c r="J15" s="172"/>
    </row>
    <row r="16" spans="1:10" ht="22.5" customHeight="1" x14ac:dyDescent="0.25">
      <c r="A16" s="438" t="s">
        <v>24</v>
      </c>
      <c r="B16" s="443"/>
      <c r="C16" s="447">
        <f>IF($B$16="x",0,'9181 Preisblatt'!S106)</f>
        <v>0</v>
      </c>
      <c r="D16" s="447">
        <f>IF($B$16="x",0,'9181 Preisblatt'!T106)</f>
        <v>0</v>
      </c>
      <c r="E16" s="440" t="e">
        <f>IF($B$16="x",0,'9181 Preisblatt'!U106)</f>
        <v>#DIV/0!</v>
      </c>
      <c r="F16" s="440" t="e">
        <f>IF($B$16="x",0,'9181 Preisblatt'!V106)</f>
        <v>#DIV/0!</v>
      </c>
      <c r="G16" s="440" t="e">
        <f>IF($B$16="x",0,'9181 Preisblatt'!W106)</f>
        <v>#DIV/0!</v>
      </c>
      <c r="H16" s="440" t="e">
        <f t="shared" si="11"/>
        <v>#DIV/0!</v>
      </c>
      <c r="I16" s="440" t="e">
        <f t="shared" si="1"/>
        <v>#DIV/0!</v>
      </c>
      <c r="J16" s="172"/>
    </row>
    <row r="17" spans="1:10" ht="22.5" customHeight="1" x14ac:dyDescent="0.25">
      <c r="A17" s="438" t="s">
        <v>25</v>
      </c>
      <c r="B17" s="443"/>
      <c r="C17" s="447">
        <f>IF($B$17="x",0,'9182 Preisblatt'!S163)</f>
        <v>0</v>
      </c>
      <c r="D17" s="447">
        <f>IF($B$17="x",0,'9182 Preisblatt'!T163)</f>
        <v>0</v>
      </c>
      <c r="E17" s="440" t="e">
        <f>IF($B$17="x",0,'9182 Preisblatt'!U163)</f>
        <v>#DIV/0!</v>
      </c>
      <c r="F17" s="440" t="e">
        <f>IF($B$17="x",0,'9182 Preisblatt'!V163)</f>
        <v>#DIV/0!</v>
      </c>
      <c r="G17" s="440" t="e">
        <f>IF($B$17="x",0,'9182 Preisblatt'!W163)</f>
        <v>#DIV/0!</v>
      </c>
      <c r="H17" s="440" t="e">
        <f t="shared" si="11"/>
        <v>#DIV/0!</v>
      </c>
      <c r="I17" s="440" t="e">
        <f t="shared" si="1"/>
        <v>#DIV/0!</v>
      </c>
      <c r="J17" s="172"/>
    </row>
    <row r="18" spans="1:10" ht="22.5" customHeight="1" x14ac:dyDescent="0.25">
      <c r="A18" s="438" t="s">
        <v>26</v>
      </c>
      <c r="B18" s="443"/>
      <c r="C18" s="447">
        <f>IF($B$18="x",0,'9183 Preisblatt'!S158)</f>
        <v>0</v>
      </c>
      <c r="D18" s="447">
        <f>IF($B$18="x",0,'9183 Preisblatt'!T158)</f>
        <v>0</v>
      </c>
      <c r="E18" s="440" t="e">
        <f>IF($B$18="x",0,'9183 Preisblatt'!U158)</f>
        <v>#DIV/0!</v>
      </c>
      <c r="F18" s="440" t="e">
        <f>IF($B$18="x",0,'9183 Preisblatt'!V158)</f>
        <v>#DIV/0!</v>
      </c>
      <c r="G18" s="440" t="e">
        <f>IF($B$18="x",0,'9183 Preisblatt'!W158)</f>
        <v>#DIV/0!</v>
      </c>
      <c r="H18" s="440" t="e">
        <f t="shared" si="11"/>
        <v>#DIV/0!</v>
      </c>
      <c r="I18" s="440" t="e">
        <f t="shared" si="1"/>
        <v>#DIV/0!</v>
      </c>
      <c r="J18" s="172"/>
    </row>
    <row r="19" spans="1:10" ht="22.5" customHeight="1" x14ac:dyDescent="0.25">
      <c r="A19" s="438" t="s">
        <v>27</v>
      </c>
      <c r="B19" s="443"/>
      <c r="C19" s="447">
        <f>IF($B$19="x",0,'9184 Preisblatt'!S288)</f>
        <v>0</v>
      </c>
      <c r="D19" s="447">
        <f>IF($B$19="x",0,'9184 Preisblatt'!T288)</f>
        <v>0</v>
      </c>
      <c r="E19" s="440" t="e">
        <f>IF($B$19="x",0,'9184 Preisblatt'!U288)</f>
        <v>#DIV/0!</v>
      </c>
      <c r="F19" s="440" t="e">
        <f>IF($B$19="x",0,'9184 Preisblatt'!V288)</f>
        <v>#DIV/0!</v>
      </c>
      <c r="G19" s="440" t="e">
        <f>IF($B$19="x",0,'9184 Preisblatt'!W288)</f>
        <v>#DIV/0!</v>
      </c>
      <c r="H19" s="440" t="e">
        <f>G19/12</f>
        <v>#DIV/0!</v>
      </c>
      <c r="I19" s="440" t="e">
        <f t="shared" si="1"/>
        <v>#DIV/0!</v>
      </c>
      <c r="J19" s="172"/>
    </row>
    <row r="20" spans="1:10" ht="22.5" customHeight="1" x14ac:dyDescent="0.25">
      <c r="A20" s="438" t="s">
        <v>28</v>
      </c>
      <c r="B20" s="443"/>
      <c r="C20" s="447">
        <f>IF($B$20="x",0,'9125 Preisblatt'!S76)</f>
        <v>0</v>
      </c>
      <c r="D20" s="447">
        <f>IF($B$20="x",0,'9125 Preisblatt'!T76)</f>
        <v>0</v>
      </c>
      <c r="E20" s="440" t="e">
        <f>IF($B$20="x",0,'9125 Preisblatt'!U76)</f>
        <v>#DIV/0!</v>
      </c>
      <c r="F20" s="440" t="e">
        <f>IF($B$20="x",0,'9125 Preisblatt'!V76)</f>
        <v>#DIV/0!</v>
      </c>
      <c r="G20" s="440" t="e">
        <f>IF($B$20="x",0,'9125 Preisblatt'!W76)</f>
        <v>#DIV/0!</v>
      </c>
      <c r="H20" s="440" t="e">
        <f t="shared" si="11"/>
        <v>#DIV/0!</v>
      </c>
      <c r="I20" s="440" t="e">
        <f t="shared" si="1"/>
        <v>#DIV/0!</v>
      </c>
      <c r="J20" s="172"/>
    </row>
    <row r="21" spans="1:10" ht="22.5" customHeight="1" x14ac:dyDescent="0.25">
      <c r="A21" s="438" t="s">
        <v>29</v>
      </c>
      <c r="B21" s="443"/>
      <c r="C21" s="447">
        <f>IF($B$21="x",0,'9133 Preisblatt'!S236)</f>
        <v>0</v>
      </c>
      <c r="D21" s="447">
        <f>IF($B$21="x",0,'9133 Preisblatt'!T236)</f>
        <v>0</v>
      </c>
      <c r="E21" s="440" t="e">
        <f>IF($B$21="x",0,'9133 Preisblatt'!U236)</f>
        <v>#DIV/0!</v>
      </c>
      <c r="F21" s="440" t="e">
        <f>IF($B$21="x",0,'9133 Preisblatt'!V236)</f>
        <v>#DIV/0!</v>
      </c>
      <c r="G21" s="440" t="e">
        <f>IF($B$21="x",0,'9133 Preisblatt'!W236)</f>
        <v>#DIV/0!</v>
      </c>
      <c r="H21" s="440" t="e">
        <f t="shared" ref="H21" si="14">G21/12</f>
        <v>#DIV/0!</v>
      </c>
      <c r="I21" s="440" t="e">
        <f t="shared" ref="I21" si="15">H21*1.19</f>
        <v>#DIV/0!</v>
      </c>
      <c r="J21" s="172"/>
    </row>
    <row r="22" spans="1:10" ht="22.5" customHeight="1" x14ac:dyDescent="0.25">
      <c r="A22" s="438" t="s">
        <v>30</v>
      </c>
      <c r="B22" s="443"/>
      <c r="C22" s="447">
        <f>IF($B$22="x",0,'9135 Preisblatt'!S159)</f>
        <v>0</v>
      </c>
      <c r="D22" s="447">
        <f>IF($B$22="x",0,'9135 Preisblatt'!T159)</f>
        <v>0</v>
      </c>
      <c r="E22" s="440" t="e">
        <f>IF($B$22="x",0,'9135 Preisblatt'!U159)</f>
        <v>#DIV/0!</v>
      </c>
      <c r="F22" s="440" t="e">
        <f>IF($B$22="x",0,'9135 Preisblatt'!V159)</f>
        <v>#DIV/0!</v>
      </c>
      <c r="G22" s="440" t="e">
        <f>IF($B$22="x",0,'9135 Preisblatt'!W159)</f>
        <v>#DIV/0!</v>
      </c>
      <c r="H22" s="440" t="e">
        <f>G22/12</f>
        <v>#DIV/0!</v>
      </c>
      <c r="I22" s="440" t="e">
        <f t="shared" si="1"/>
        <v>#DIV/0!</v>
      </c>
      <c r="J22" s="172"/>
    </row>
    <row r="23" spans="1:10" ht="22.5" customHeight="1" x14ac:dyDescent="0.25">
      <c r="A23" s="677" t="s">
        <v>31</v>
      </c>
      <c r="B23" s="443"/>
      <c r="C23" s="447">
        <f>IF($B$23="x",0,'9232 Preisblatt'!R36)</f>
        <v>0</v>
      </c>
      <c r="D23" s="447">
        <f>IF($B$23="x",0,'9232 Preisblatt'!S36)</f>
        <v>0</v>
      </c>
      <c r="E23" s="447" t="e">
        <f>IF($B$23="x",0,'9232 Preisblatt'!T36)</f>
        <v>#DIV/0!</v>
      </c>
      <c r="F23" s="447" t="e">
        <f>IF($B$23="x",0,'9232 Preisblatt'!U36)</f>
        <v>#DIV/0!</v>
      </c>
      <c r="G23" s="447" t="e">
        <f>IF($B$23="x",0,'9232 Preisblatt'!V36)</f>
        <v>#DIV/0!</v>
      </c>
      <c r="H23" s="440" t="e">
        <f>G23/12</f>
        <v>#DIV/0!</v>
      </c>
      <c r="I23" s="440" t="e">
        <f t="shared" ref="I23" si="16">H23*1.19</f>
        <v>#DIV/0!</v>
      </c>
      <c r="J23" s="172"/>
    </row>
    <row r="24" spans="1:10" ht="22.5" customHeight="1" x14ac:dyDescent="0.25">
      <c r="A24" s="438" t="s">
        <v>32</v>
      </c>
      <c r="B24" s="443"/>
      <c r="C24" s="447">
        <f>IF($B$24="x",0,'9359 Preisblatt'!S64)</f>
        <v>0</v>
      </c>
      <c r="D24" s="447">
        <f>IF($B$24="x",0,'9359 Preisblatt'!T64)</f>
        <v>0</v>
      </c>
      <c r="E24" s="440" t="e">
        <f>IF($B$24="x",0,'9359 Preisblatt'!U64)</f>
        <v>#DIV/0!</v>
      </c>
      <c r="F24" s="440" t="e">
        <f>IF($B$24="x",0,'9359 Preisblatt'!V64)</f>
        <v>#DIV/0!</v>
      </c>
      <c r="G24" s="440" t="e">
        <f>IF($B$24="x",0,'9359 Preisblatt'!W64)</f>
        <v>#DIV/0!</v>
      </c>
      <c r="H24" s="440" t="e">
        <f>G24/12</f>
        <v>#DIV/0!</v>
      </c>
      <c r="I24" s="440" t="e">
        <f t="shared" si="1"/>
        <v>#DIV/0!</v>
      </c>
      <c r="J24" s="172"/>
    </row>
    <row r="25" spans="1:10" ht="22.5" customHeight="1" x14ac:dyDescent="0.25">
      <c r="A25" s="485" t="s">
        <v>33</v>
      </c>
      <c r="B25" s="486"/>
      <c r="C25" s="487"/>
      <c r="D25" s="487"/>
      <c r="E25" s="488"/>
      <c r="F25" s="489"/>
      <c r="G25" s="440">
        <v>0</v>
      </c>
      <c r="H25" s="440">
        <f>G25/12</f>
        <v>0</v>
      </c>
      <c r="I25" s="440">
        <f>H25*1.16</f>
        <v>0</v>
      </c>
      <c r="J25" s="172"/>
    </row>
    <row r="26" spans="1:10" ht="25.5" customHeight="1" x14ac:dyDescent="0.25">
      <c r="A26" s="205" t="s">
        <v>34</v>
      </c>
      <c r="B26" s="205"/>
      <c r="C26" s="504">
        <f>SUM(C2:C25)</f>
        <v>0</v>
      </c>
      <c r="D26" s="504">
        <f>SUM(D2:D25)</f>
        <v>0</v>
      </c>
      <c r="E26" s="205"/>
      <c r="F26" s="205"/>
      <c r="G26" s="440" t="e">
        <f>SUM(G2:G25)</f>
        <v>#DIV/0!</v>
      </c>
      <c r="H26" s="440" t="e">
        <f>SUM(H2:H25)</f>
        <v>#DIV/0!</v>
      </c>
      <c r="I26" s="442" t="e">
        <f>H26*1.19</f>
        <v>#DIV/0!</v>
      </c>
      <c r="J26" s="172"/>
    </row>
    <row r="27" spans="1:10" ht="15" x14ac:dyDescent="0.2">
      <c r="A27" s="55"/>
      <c r="B27" s="55"/>
      <c r="C27" s="55"/>
      <c r="D27" s="55"/>
      <c r="E27" s="205"/>
      <c r="F27" s="205"/>
      <c r="G27" s="505"/>
      <c r="H27" s="678"/>
      <c r="I27" s="505"/>
      <c r="J27" s="172"/>
    </row>
    <row r="28" spans="1:10" ht="15" x14ac:dyDescent="0.2">
      <c r="A28" s="1131" t="s">
        <v>35</v>
      </c>
      <c r="B28" s="1132"/>
      <c r="C28" s="205"/>
      <c r="D28" s="205"/>
      <c r="E28" s="205"/>
      <c r="F28" s="205" t="s">
        <v>36</v>
      </c>
      <c r="G28" s="440" t="e">
        <f>G26*19%</f>
        <v>#DIV/0!</v>
      </c>
      <c r="H28" s="440" t="e">
        <f>G28/12</f>
        <v>#DIV/0!</v>
      </c>
      <c r="I28" s="505"/>
      <c r="J28" s="172"/>
    </row>
    <row r="29" spans="1:10" ht="15" x14ac:dyDescent="0.2">
      <c r="A29" s="1131"/>
      <c r="B29" s="1132"/>
      <c r="C29" s="55"/>
      <c r="D29" s="55"/>
      <c r="E29" s="205"/>
      <c r="F29" s="55"/>
      <c r="G29" s="505"/>
      <c r="H29" s="505"/>
      <c r="I29" s="505"/>
      <c r="J29" s="172"/>
    </row>
    <row r="30" spans="1:10" ht="15.75" x14ac:dyDescent="0.25">
      <c r="B30" s="205"/>
      <c r="C30" s="205"/>
      <c r="D30" s="205"/>
      <c r="E30" s="205"/>
      <c r="F30" s="205" t="s">
        <v>37</v>
      </c>
      <c r="G30" s="442" t="e">
        <f>SUM(G26:G28)</f>
        <v>#DIV/0!</v>
      </c>
      <c r="H30" s="442" t="e">
        <f>G30/12</f>
        <v>#DIV/0!</v>
      </c>
      <c r="I30" s="505"/>
      <c r="J30" s="233"/>
    </row>
    <row r="31" spans="1:10" ht="15" x14ac:dyDescent="0.2">
      <c r="A31" s="55"/>
      <c r="B31" s="55"/>
      <c r="C31" s="55"/>
      <c r="D31" s="55"/>
      <c r="E31" s="55"/>
      <c r="F31" s="55"/>
      <c r="G31" s="56"/>
      <c r="H31" s="114"/>
      <c r="I31" s="115"/>
      <c r="J31" s="233"/>
    </row>
    <row r="32" spans="1:10" ht="15" x14ac:dyDescent="0.2">
      <c r="A32" s="55" t="s">
        <v>3624</v>
      </c>
      <c r="B32" s="55"/>
      <c r="C32" s="55"/>
      <c r="D32" s="55"/>
      <c r="E32" s="55"/>
      <c r="F32" s="55"/>
      <c r="G32" s="56"/>
      <c r="H32" s="114"/>
      <c r="I32" s="115"/>
      <c r="J32" s="172"/>
    </row>
  </sheetData>
  <sheetProtection algorithmName="SHA-512" hashValue="NVCzAGF//5VXN+AKVQBcX8rfIqvXhviG6nxr5ad79ktcfkPTiqho8NphRAeZiXeWUxJHWjF8JC/NJkHchegfwQ==" saltValue="A3XQjsngMgZ2LOJsN/7bKw==" spinCount="100000" sheet="1" objects="1" scenarios="1"/>
  <mergeCells count="2">
    <mergeCell ref="A28:A29"/>
    <mergeCell ref="B28:B29"/>
  </mergeCells>
  <conditionalFormatting sqref="A28:B29">
    <cfRule type="expression" dxfId="32" priority="1">
      <formula>CELL("schutz",A28)=0</formula>
    </cfRule>
  </conditionalFormatting>
  <pageMargins left="0.7" right="0.7" top="0.78740157499999996" bottom="0.78740157499999996" header="0.3" footer="0.3"/>
  <pageSetup paperSize="9" scale="78" orientation="landscape" r:id="rId1"/>
  <headerFooter>
    <oddHeader>&amp;C&amp;A</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Tabelle2">
    <pageSetUpPr fitToPage="1"/>
  </sheetPr>
  <dimension ref="A1:H37"/>
  <sheetViews>
    <sheetView showGridLines="0" showZeros="0" zoomScale="130" zoomScaleNormal="130" workbookViewId="0">
      <selection activeCell="A30" sqref="A30"/>
    </sheetView>
  </sheetViews>
  <sheetFormatPr baseColWidth="10" defaultColWidth="11.42578125" defaultRowHeight="15" x14ac:dyDescent="0.2"/>
  <cols>
    <col min="1" max="1" width="58.85546875" style="55" customWidth="1"/>
    <col min="2" max="2" width="18.28515625" style="55" customWidth="1"/>
    <col min="3" max="3" width="15.5703125" style="55" customWidth="1"/>
    <col min="4" max="4" width="14.5703125" style="56" bestFit="1" customWidth="1"/>
    <col min="5" max="5" width="14.7109375" style="114" bestFit="1" customWidth="1"/>
    <col min="6" max="6" width="15.42578125" style="115" bestFit="1" customWidth="1"/>
    <col min="7" max="7" width="19.140625" style="59" bestFit="1" customWidth="1"/>
    <col min="8" max="8" width="19.85546875" style="57" bestFit="1" customWidth="1"/>
    <col min="9" max="16384" width="11.42578125" style="58"/>
  </cols>
  <sheetData>
    <row r="1" spans="1:8" ht="18" x14ac:dyDescent="0.25">
      <c r="A1" s="679" t="s">
        <v>0</v>
      </c>
      <c r="B1" s="680" t="s">
        <v>4</v>
      </c>
      <c r="C1" s="680" t="s">
        <v>38</v>
      </c>
      <c r="D1"/>
      <c r="E1"/>
      <c r="F1"/>
      <c r="G1"/>
      <c r="H1"/>
    </row>
    <row r="2" spans="1:8" ht="15.75" x14ac:dyDescent="0.25">
      <c r="A2" s="677" t="s">
        <v>39</v>
      </c>
      <c r="B2" s="681">
        <f>'1121 Preisblatt'!H197</f>
        <v>4274.6999999999971</v>
      </c>
      <c r="C2" s="682">
        <f>'1121 Preisblatt'!E199</f>
        <v>171</v>
      </c>
      <c r="D2"/>
      <c r="E2"/>
      <c r="F2"/>
      <c r="G2"/>
      <c r="H2"/>
    </row>
    <row r="3" spans="1:8" ht="15.75" x14ac:dyDescent="0.25">
      <c r="A3" s="677" t="s">
        <v>40</v>
      </c>
      <c r="B3" s="681">
        <f>'1222 Preisblatt'!H18</f>
        <v>73.430000000000007</v>
      </c>
      <c r="C3" s="682">
        <f>'1222 Preisblatt'!E21</f>
        <v>3</v>
      </c>
      <c r="D3"/>
      <c r="E3"/>
      <c r="F3"/>
      <c r="G3"/>
      <c r="H3"/>
    </row>
    <row r="4" spans="1:8" ht="15.75" x14ac:dyDescent="0.25">
      <c r="A4" s="677" t="s">
        <v>41</v>
      </c>
      <c r="B4" s="683">
        <f>'1226 Preisblatt'!H426</f>
        <v>14833.419999999998</v>
      </c>
      <c r="C4" s="682">
        <f>'1126 Preisblatt'!E50</f>
        <v>26</v>
      </c>
      <c r="D4"/>
      <c r="E4"/>
      <c r="F4"/>
      <c r="G4"/>
      <c r="H4"/>
    </row>
    <row r="5" spans="1:8" ht="15.75" x14ac:dyDescent="0.25">
      <c r="A5" s="684" t="s">
        <v>12</v>
      </c>
      <c r="B5" s="681">
        <f>'1131 Preisblatt'!H253</f>
        <v>8427.3700000000026</v>
      </c>
      <c r="C5" s="682">
        <f>'1131 Preisblatt'!E256</f>
        <v>188</v>
      </c>
      <c r="D5"/>
      <c r="E5"/>
      <c r="F5"/>
      <c r="G5"/>
      <c r="H5"/>
    </row>
    <row r="6" spans="1:8" ht="15.75" x14ac:dyDescent="0.25">
      <c r="A6" s="684" t="s">
        <v>42</v>
      </c>
      <c r="B6" s="681">
        <f>'1137 Preisblatt'!H539</f>
        <v>15761.359999999962</v>
      </c>
      <c r="C6" s="682">
        <f>'1137 Preisblatt'!E542</f>
        <v>481</v>
      </c>
      <c r="D6"/>
      <c r="E6"/>
      <c r="F6"/>
      <c r="G6"/>
      <c r="H6"/>
    </row>
    <row r="7" spans="1:8" ht="15.75" x14ac:dyDescent="0.25">
      <c r="A7" s="684" t="s">
        <v>14</v>
      </c>
      <c r="B7" s="681">
        <f>'1139 Preisblatt'!H13</f>
        <v>97.679999999999993</v>
      </c>
      <c r="C7" s="682">
        <f>'1139 Preisblatt'!E17</f>
        <v>5</v>
      </c>
      <c r="D7"/>
      <c r="E7"/>
      <c r="F7"/>
      <c r="G7"/>
      <c r="H7"/>
    </row>
    <row r="8" spans="1:8" ht="15.75" x14ac:dyDescent="0.25">
      <c r="A8" s="677" t="s">
        <v>43</v>
      </c>
      <c r="B8" s="681">
        <f>'1141 Preisblatt'!H698</f>
        <v>24044.28</v>
      </c>
      <c r="C8" s="682">
        <f>'1141 Preisblatt'!E701</f>
        <v>626</v>
      </c>
      <c r="D8"/>
      <c r="E8"/>
      <c r="F8"/>
      <c r="G8"/>
      <c r="H8"/>
    </row>
    <row r="9" spans="1:8" ht="15.75" x14ac:dyDescent="0.25">
      <c r="A9" s="677" t="s">
        <v>16</v>
      </c>
      <c r="B9" s="681">
        <f>'1158 Preisblatt'!H169</f>
        <v>2348.1899999999991</v>
      </c>
      <c r="C9" s="682">
        <f>'1158 Preisblatt'!E171</f>
        <v>140</v>
      </c>
      <c r="D9"/>
      <c r="E9"/>
      <c r="F9"/>
      <c r="G9"/>
      <c r="H9"/>
    </row>
    <row r="10" spans="1:8" ht="15.75" x14ac:dyDescent="0.25">
      <c r="A10" s="677" t="s">
        <v>18</v>
      </c>
      <c r="B10" s="681">
        <f>'1362 Preisblatt'!H64</f>
        <v>886.24000000000024</v>
      </c>
      <c r="C10" s="682">
        <f>'1362 Preisblatt'!E66</f>
        <v>48</v>
      </c>
      <c r="D10"/>
      <c r="E10"/>
      <c r="F10"/>
      <c r="G10"/>
      <c r="H10"/>
    </row>
    <row r="11" spans="1:8" ht="15.75" x14ac:dyDescent="0.25">
      <c r="A11" s="677" t="s">
        <v>20</v>
      </c>
      <c r="B11" s="681">
        <f>'7111 Preisblatt'!H50</f>
        <v>449.24</v>
      </c>
      <c r="C11" s="682">
        <f>'7111 Preisblatt'!E53</f>
        <v>30</v>
      </c>
      <c r="D11"/>
      <c r="E11"/>
      <c r="F11"/>
      <c r="G11"/>
      <c r="H11"/>
    </row>
    <row r="12" spans="1:8" ht="15.75" x14ac:dyDescent="0.25">
      <c r="A12" s="685" t="s">
        <v>21</v>
      </c>
      <c r="B12" s="681">
        <f>'7121 Preisblatt'!H133</f>
        <v>1855.6100000000001</v>
      </c>
      <c r="C12" s="682">
        <f>'7121 Preisblatt'!E137</f>
        <v>92</v>
      </c>
      <c r="D12"/>
      <c r="E12"/>
      <c r="F12"/>
      <c r="G12"/>
      <c r="H12"/>
    </row>
    <row r="13" spans="1:8" ht="15.75" x14ac:dyDescent="0.25">
      <c r="A13" s="685" t="s">
        <v>44</v>
      </c>
      <c r="B13" s="681">
        <f>'9133 Preisblatt'!H236</f>
        <v>4728.6400000000031</v>
      </c>
      <c r="C13" s="682">
        <f>'9133 Preisblatt'!E238</f>
        <v>185</v>
      </c>
      <c r="D13"/>
      <c r="E13"/>
      <c r="F13"/>
      <c r="G13"/>
      <c r="H13"/>
    </row>
    <row r="14" spans="1:8" ht="15.75" x14ac:dyDescent="0.25">
      <c r="A14" s="685" t="s">
        <v>45</v>
      </c>
      <c r="B14" s="681">
        <f>'9135 Preisblatt'!H159</f>
        <v>2745.5600000000013</v>
      </c>
      <c r="C14" s="682">
        <f>'9135 Preisblatt'!E161</f>
        <v>132</v>
      </c>
      <c r="D14"/>
      <c r="E14"/>
      <c r="F14"/>
      <c r="G14"/>
      <c r="H14"/>
    </row>
    <row r="15" spans="1:8" ht="15.75" x14ac:dyDescent="0.25">
      <c r="A15" s="685" t="s">
        <v>46</v>
      </c>
      <c r="B15" s="681">
        <f>'9139 Preisblatt'!H233</f>
        <v>5364.159999999998</v>
      </c>
      <c r="C15" s="682">
        <f>'9139 Preisblatt'!E237</f>
        <v>185</v>
      </c>
      <c r="D15"/>
      <c r="E15"/>
      <c r="F15"/>
      <c r="G15"/>
      <c r="H15"/>
    </row>
    <row r="16" spans="1:8" ht="15.75" x14ac:dyDescent="0.25">
      <c r="A16" s="677" t="s">
        <v>24</v>
      </c>
      <c r="B16" s="681">
        <f>'9181 Preisblatt'!H106</f>
        <v>1783.7500000000002</v>
      </c>
      <c r="C16" s="682">
        <f>'9181 Preisblatt'!E108</f>
        <v>74</v>
      </c>
      <c r="D16"/>
      <c r="E16"/>
      <c r="F16"/>
      <c r="G16"/>
      <c r="H16"/>
    </row>
    <row r="17" spans="1:8" ht="15.75" x14ac:dyDescent="0.25">
      <c r="A17" s="677" t="s">
        <v>25</v>
      </c>
      <c r="B17" s="681">
        <f>'9182 Preisblatt'!H163</f>
        <v>2583.81</v>
      </c>
      <c r="C17" s="682">
        <f>'9182 Preisblatt'!E166</f>
        <v>134</v>
      </c>
      <c r="D17"/>
      <c r="E17"/>
      <c r="F17"/>
      <c r="G17"/>
      <c r="H17"/>
    </row>
    <row r="18" spans="1:8" ht="15.75" x14ac:dyDescent="0.25">
      <c r="A18" s="677" t="s">
        <v>26</v>
      </c>
      <c r="B18" s="681">
        <f>'9183 Preisblatt'!H158</f>
        <v>3546.6110000000008</v>
      </c>
      <c r="C18" s="682">
        <f>'9183 Preisblatt'!E160</f>
        <v>119</v>
      </c>
      <c r="D18"/>
      <c r="E18"/>
      <c r="F18"/>
      <c r="G18"/>
      <c r="H18"/>
    </row>
    <row r="19" spans="1:8" ht="15.75" x14ac:dyDescent="0.25">
      <c r="A19" s="677" t="s">
        <v>27</v>
      </c>
      <c r="B19" s="681">
        <f>'9184 Preisblatt'!H288</f>
        <v>5927.6799999999948</v>
      </c>
      <c r="C19" s="682">
        <f>'9184 Preisblatt'!E291</f>
        <v>205</v>
      </c>
      <c r="D19"/>
      <c r="E19"/>
      <c r="F19"/>
      <c r="G19"/>
      <c r="H19"/>
    </row>
    <row r="20" spans="1:8" ht="15.75" x14ac:dyDescent="0.25">
      <c r="A20" s="677" t="s">
        <v>47</v>
      </c>
      <c r="B20" s="681">
        <f>'9125 Preisblatt'!H76</f>
        <v>1473.21</v>
      </c>
      <c r="C20" s="682">
        <f>'9125 Preisblatt'!E78</f>
        <v>47</v>
      </c>
      <c r="D20"/>
      <c r="E20"/>
      <c r="F20"/>
      <c r="G20"/>
      <c r="H20"/>
    </row>
    <row r="21" spans="1:8" ht="15.75" x14ac:dyDescent="0.25">
      <c r="A21" s="677" t="s">
        <v>44</v>
      </c>
      <c r="B21" s="681">
        <f>'9133 Preisblatt'!H236</f>
        <v>4728.6400000000031</v>
      </c>
      <c r="C21" s="682">
        <f>'9133 Preisblatt'!E238</f>
        <v>185</v>
      </c>
      <c r="D21"/>
      <c r="E21"/>
      <c r="F21"/>
      <c r="G21"/>
      <c r="H21"/>
    </row>
    <row r="22" spans="1:8" ht="15.75" x14ac:dyDescent="0.25">
      <c r="A22" s="677" t="s">
        <v>31</v>
      </c>
      <c r="B22" s="681">
        <f>'9232 Preisblatt'!G36</f>
        <v>422.24</v>
      </c>
      <c r="C22" s="682">
        <f>'9232 Preisblatt'!E39</f>
        <v>21</v>
      </c>
      <c r="D22"/>
      <c r="E22"/>
      <c r="F22"/>
      <c r="G22"/>
      <c r="H22"/>
    </row>
    <row r="23" spans="1:8" ht="15.75" x14ac:dyDescent="0.25">
      <c r="A23" s="677" t="s">
        <v>32</v>
      </c>
      <c r="B23" s="681">
        <f>'9359 Preisblatt'!H64</f>
        <v>922.3900000000001</v>
      </c>
      <c r="C23" s="682">
        <f>'9359 Preisblatt'!E66</f>
        <v>34</v>
      </c>
      <c r="D23"/>
      <c r="E23"/>
      <c r="F23"/>
      <c r="G23"/>
      <c r="H23"/>
    </row>
    <row r="24" spans="1:8" ht="15.75" x14ac:dyDescent="0.25">
      <c r="A24" s="113" t="s">
        <v>33</v>
      </c>
      <c r="B24" s="122"/>
      <c r="C24"/>
      <c r="D24"/>
      <c r="E24"/>
      <c r="F24"/>
      <c r="G24"/>
      <c r="H24"/>
    </row>
    <row r="25" spans="1:8" ht="15.75" x14ac:dyDescent="0.25">
      <c r="A25" s="124" t="s">
        <v>37</v>
      </c>
      <c r="B25" s="125">
        <f>SUM(B2:B23)</f>
        <v>107278.21099999998</v>
      </c>
      <c r="C25" s="686">
        <f>SUM(C2:C24)</f>
        <v>3131</v>
      </c>
      <c r="D25"/>
      <c r="E25"/>
      <c r="F25"/>
      <c r="G25"/>
      <c r="H25"/>
    </row>
    <row r="26" spans="1:8" x14ac:dyDescent="0.2">
      <c r="B26" s="506"/>
      <c r="C26"/>
      <c r="D26"/>
      <c r="E26"/>
      <c r="F26"/>
      <c r="G26"/>
      <c r="H26"/>
    </row>
    <row r="27" spans="1:8" x14ac:dyDescent="0.2">
      <c r="A27" s="205"/>
      <c r="B27" s="506"/>
      <c r="C27"/>
      <c r="D27"/>
      <c r="E27"/>
      <c r="F27"/>
      <c r="G27"/>
      <c r="H27"/>
    </row>
    <row r="28" spans="1:8" x14ac:dyDescent="0.2">
      <c r="B28" s="506"/>
      <c r="C28"/>
      <c r="D28"/>
      <c r="E28"/>
      <c r="F28"/>
      <c r="G28"/>
      <c r="H28"/>
    </row>
    <row r="29" spans="1:8" x14ac:dyDescent="0.2">
      <c r="C29"/>
      <c r="D29"/>
      <c r="E29"/>
      <c r="F29"/>
      <c r="G29"/>
      <c r="H29"/>
    </row>
    <row r="30" spans="1:8" x14ac:dyDescent="0.2">
      <c r="B30" s="123"/>
      <c r="C30"/>
      <c r="D30"/>
      <c r="E30"/>
      <c r="F30"/>
      <c r="G30"/>
      <c r="H30"/>
    </row>
    <row r="31" spans="1:8" x14ac:dyDescent="0.2">
      <c r="B31" s="123"/>
      <c r="C31"/>
      <c r="D31"/>
      <c r="E31"/>
      <c r="F31"/>
      <c r="G31"/>
      <c r="H31"/>
    </row>
    <row r="32" spans="1:8" x14ac:dyDescent="0.2">
      <c r="B32" s="123"/>
    </row>
    <row r="33" spans="2:3" x14ac:dyDescent="0.2">
      <c r="B33" s="123"/>
    </row>
    <row r="34" spans="2:3" x14ac:dyDescent="0.2">
      <c r="B34" s="123"/>
    </row>
    <row r="37" spans="2:3" x14ac:dyDescent="0.2">
      <c r="B37" s="1133"/>
      <c r="C37" s="1133"/>
    </row>
  </sheetData>
  <sheetProtection algorithmName="SHA-512" hashValue="jLIQMwsd2NXK1hk5iQDAIpvKrCLrBSEk7H9ZmHg19jZIoOVRT9HVgNvqGRREr/vO6fQAMkuNbfbVtynZYMk7jQ==" saltValue="KI5Xg84XNPj+nIc3DOGm/w==" spinCount="100000" sheet="1" objects="1" scenarios="1"/>
  <mergeCells count="1">
    <mergeCell ref="B37:C37"/>
  </mergeCells>
  <phoneticPr fontId="0" type="noConversion"/>
  <conditionalFormatting sqref="F66">
    <cfRule type="cellIs" dxfId="31" priority="1" stopIfTrue="1" operator="notEqual">
      <formula>100</formula>
    </cfRule>
    <cfRule type="cellIs" dxfId="30" priority="2" stopIfTrue="1" operator="equal">
      <formula>100</formula>
    </cfRule>
  </conditionalFormatting>
  <printOptions horizontalCentered="1" verticalCentered="1" gridLines="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Tabelle3"/>
  <dimension ref="A1:H17"/>
  <sheetViews>
    <sheetView showGridLines="0" showZeros="0" zoomScaleNormal="100" workbookViewId="0">
      <selection activeCell="A17" sqref="A17:H17"/>
    </sheetView>
  </sheetViews>
  <sheetFormatPr baseColWidth="10" defaultColWidth="12.5703125" defaultRowHeight="12.75" x14ac:dyDescent="0.2"/>
  <cols>
    <col min="1" max="1" width="34.42578125" style="34" customWidth="1"/>
    <col min="2" max="2" width="12" style="35" customWidth="1"/>
    <col min="3" max="3" width="12.5703125" style="36"/>
    <col min="4" max="6" width="3.85546875" style="36" customWidth="1"/>
    <col min="7" max="7" width="7.42578125" style="36" customWidth="1"/>
    <col min="8" max="8" width="10.85546875" style="36" customWidth="1"/>
    <col min="9" max="16384" width="12.5703125" style="36"/>
  </cols>
  <sheetData>
    <row r="1" spans="1:8" ht="44.25" customHeight="1" x14ac:dyDescent="0.2">
      <c r="A1" s="1135" t="s">
        <v>48</v>
      </c>
      <c r="B1" s="1135"/>
      <c r="C1" s="1135"/>
      <c r="D1" s="1135"/>
      <c r="E1" s="1135"/>
      <c r="F1" s="1135"/>
      <c r="G1" s="1135"/>
      <c r="H1" s="1135"/>
    </row>
    <row r="3" spans="1:8" s="52" customFormat="1" ht="55.5" customHeight="1" x14ac:dyDescent="0.2">
      <c r="A3" s="1142" t="s">
        <v>49</v>
      </c>
      <c r="B3" s="1142"/>
      <c r="C3" s="1142"/>
      <c r="D3" s="1142"/>
      <c r="E3" s="1142"/>
      <c r="F3" s="1142"/>
      <c r="G3" s="1142"/>
      <c r="H3" s="1142"/>
    </row>
    <row r="4" spans="1:8" s="52" customFormat="1" ht="18.75" customHeight="1" x14ac:dyDescent="0.2">
      <c r="A4" s="1143" t="s">
        <v>50</v>
      </c>
      <c r="B4" s="1143"/>
      <c r="C4" s="1143"/>
      <c r="D4" s="1143"/>
      <c r="E4" s="1143"/>
      <c r="F4" s="1143"/>
      <c r="G4" s="1143"/>
      <c r="H4" s="1143"/>
    </row>
    <row r="5" spans="1:8" s="52" customFormat="1" x14ac:dyDescent="0.2">
      <c r="A5" s="53"/>
      <c r="B5" s="54"/>
    </row>
    <row r="6" spans="1:8" s="52" customFormat="1" x14ac:dyDescent="0.2">
      <c r="A6" s="490" t="s">
        <v>51</v>
      </c>
      <c r="B6" s="54"/>
    </row>
    <row r="7" spans="1:8" s="52" customFormat="1" ht="4.5" customHeight="1" x14ac:dyDescent="0.2">
      <c r="A7" s="53"/>
      <c r="B7" s="54"/>
    </row>
    <row r="8" spans="1:8" s="52" customFormat="1" ht="27.75" customHeight="1" x14ac:dyDescent="0.2">
      <c r="A8" s="1139" t="s">
        <v>52</v>
      </c>
      <c r="B8" s="1139"/>
      <c r="C8" s="1139"/>
      <c r="D8" s="1139"/>
      <c r="E8" s="1139"/>
      <c r="F8" s="1139"/>
      <c r="G8" s="1139"/>
      <c r="H8" s="1139"/>
    </row>
    <row r="9" spans="1:8" x14ac:dyDescent="0.2">
      <c r="A9" s="491" t="s">
        <v>53</v>
      </c>
      <c r="B9" s="34"/>
      <c r="C9" s="35"/>
    </row>
    <row r="10" spans="1:8" x14ac:dyDescent="0.2">
      <c r="A10" s="36"/>
      <c r="B10" s="34"/>
      <c r="C10" s="35"/>
    </row>
    <row r="11" spans="1:8" ht="42.75" customHeight="1" x14ac:dyDescent="0.2">
      <c r="A11" s="1136" t="s">
        <v>54</v>
      </c>
      <c r="B11" s="1137"/>
      <c r="C11" s="1137"/>
      <c r="D11" s="1137"/>
      <c r="E11" s="1137"/>
      <c r="F11" s="1137"/>
      <c r="G11" s="1138"/>
      <c r="H11" s="1138"/>
    </row>
    <row r="13" spans="1:8" hidden="1" x14ac:dyDescent="0.2">
      <c r="A13" s="491" t="s">
        <v>55</v>
      </c>
      <c r="B13" s="34"/>
      <c r="C13" s="35"/>
    </row>
    <row r="14" spans="1:8" hidden="1" x14ac:dyDescent="0.2">
      <c r="A14" s="36"/>
      <c r="B14" s="34"/>
      <c r="C14" s="35"/>
    </row>
    <row r="15" spans="1:8" ht="47.25" hidden="1" customHeight="1" x14ac:dyDescent="0.2">
      <c r="A15" s="1139" t="s">
        <v>56</v>
      </c>
      <c r="B15" s="1140"/>
      <c r="C15" s="1140"/>
      <c r="D15" s="1140"/>
      <c r="E15" s="1140"/>
      <c r="F15" s="1140"/>
      <c r="G15" s="1141"/>
      <c r="H15" s="1141"/>
    </row>
    <row r="17" spans="1:8" ht="30" customHeight="1" x14ac:dyDescent="0.2">
      <c r="A17" s="1134" t="s">
        <v>57</v>
      </c>
      <c r="B17" s="1134"/>
      <c r="C17" s="1134"/>
      <c r="D17" s="1134"/>
      <c r="E17" s="1134"/>
      <c r="F17" s="1134"/>
      <c r="G17" s="1134"/>
      <c r="H17" s="1134"/>
    </row>
  </sheetData>
  <sheetProtection algorithmName="SHA-512" hashValue="XFW6CqrzIZGeHVt7nA/CeNhbQxWL0l9ntPUyEuOap8xvkjhoswvtp2rN/jQv1ezfJg+o2FzOjr/RHqUZH7RWyg==" saltValue="GALkLceFhNOpT0BAFsnYhA==" spinCount="100000" sheet="1" objects="1" scenarios="1"/>
  <mergeCells count="7">
    <mergeCell ref="A17:H17"/>
    <mergeCell ref="A1:H1"/>
    <mergeCell ref="A11:H11"/>
    <mergeCell ref="A15:H15"/>
    <mergeCell ref="A3:H3"/>
    <mergeCell ref="A4:H4"/>
    <mergeCell ref="A8:H8"/>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Tabelle4">
    <tabColor indexed="34"/>
    <pageSetUpPr fitToPage="1"/>
  </sheetPr>
  <dimension ref="A1:P373"/>
  <sheetViews>
    <sheetView showGridLines="0" zoomScaleNormal="100" workbookViewId="0">
      <selection activeCell="I12" sqref="I12"/>
    </sheetView>
  </sheetViews>
  <sheetFormatPr baseColWidth="10" defaultColWidth="11.42578125" defaultRowHeight="12.75" x14ac:dyDescent="0.2"/>
  <cols>
    <col min="1" max="2" width="11.28515625" customWidth="1"/>
    <col min="3" max="4" width="11.28515625" style="40" customWidth="1"/>
    <col min="5" max="5" width="6.85546875" style="39" customWidth="1"/>
    <col min="6" max="6" width="6.85546875" style="41" customWidth="1"/>
    <col min="7" max="8" width="6.85546875" style="40" customWidth="1"/>
    <col min="9" max="9" width="20.28515625" customWidth="1"/>
    <col min="10" max="11" width="5.7109375" customWidth="1"/>
    <col min="12" max="12" width="5.85546875" customWidth="1"/>
  </cols>
  <sheetData>
    <row r="1" spans="1:12" ht="31.5" customHeight="1" x14ac:dyDescent="0.2">
      <c r="A1" s="1148" t="s">
        <v>4</v>
      </c>
      <c r="B1" s="1148"/>
      <c r="C1" s="1149" t="s">
        <v>58</v>
      </c>
      <c r="D1" s="1149"/>
      <c r="E1" s="687" t="s">
        <v>59</v>
      </c>
    </row>
    <row r="2" spans="1:12" ht="21.75" customHeight="1" x14ac:dyDescent="0.2">
      <c r="A2" s="688">
        <v>0</v>
      </c>
      <c r="B2" s="688">
        <v>0</v>
      </c>
      <c r="C2" s="689">
        <v>0</v>
      </c>
      <c r="D2" s="689">
        <v>0</v>
      </c>
      <c r="E2" s="690">
        <f>B2+D2</f>
        <v>0</v>
      </c>
    </row>
    <row r="3" spans="1:12" ht="21.75" customHeight="1" x14ac:dyDescent="0.2">
      <c r="A3" s="688" t="s">
        <v>60</v>
      </c>
      <c r="B3" s="688">
        <v>1</v>
      </c>
      <c r="C3" s="689" t="s">
        <v>60</v>
      </c>
      <c r="D3" s="689">
        <v>0</v>
      </c>
      <c r="E3" s="690">
        <v>1</v>
      </c>
    </row>
    <row r="4" spans="1:12" ht="21.75" customHeight="1" x14ac:dyDescent="0.2">
      <c r="A4" s="691" t="s">
        <v>61</v>
      </c>
      <c r="B4" s="692">
        <v>1</v>
      </c>
      <c r="C4" s="689" t="s">
        <v>61</v>
      </c>
      <c r="D4" s="693">
        <v>1</v>
      </c>
      <c r="E4" s="690">
        <f t="shared" ref="E4:E16" si="0">B4+D4</f>
        <v>2</v>
      </c>
    </row>
    <row r="5" spans="1:12" x14ac:dyDescent="0.2">
      <c r="A5" s="694" t="s">
        <v>62</v>
      </c>
      <c r="B5" s="695">
        <v>3</v>
      </c>
      <c r="C5" s="696" t="s">
        <v>62</v>
      </c>
      <c r="D5" s="697">
        <v>1</v>
      </c>
      <c r="E5" s="690">
        <f t="shared" si="0"/>
        <v>4</v>
      </c>
    </row>
    <row r="6" spans="1:12" x14ac:dyDescent="0.2">
      <c r="A6" s="694" t="s">
        <v>63</v>
      </c>
      <c r="B6" s="698">
        <f>'Verrechenbare Tage'!J19</f>
        <v>6.7</v>
      </c>
      <c r="C6" s="696" t="s">
        <v>63</v>
      </c>
      <c r="D6" s="699">
        <f>'Verrechenbare Tage'!J42</f>
        <v>5.3</v>
      </c>
      <c r="E6" s="690">
        <f t="shared" si="0"/>
        <v>12</v>
      </c>
    </row>
    <row r="7" spans="1:12" x14ac:dyDescent="0.2">
      <c r="A7" s="694">
        <v>1</v>
      </c>
      <c r="B7" s="698">
        <f>'Verrechenbare Tage'!J18</f>
        <v>29.166666666666657</v>
      </c>
      <c r="C7" s="696">
        <v>1</v>
      </c>
      <c r="D7" s="699">
        <f>'Verrechenbare Tage'!J41</f>
        <v>23</v>
      </c>
      <c r="E7" s="690">
        <f t="shared" si="0"/>
        <v>52.166666666666657</v>
      </c>
    </row>
    <row r="8" spans="1:12" x14ac:dyDescent="0.2">
      <c r="A8" s="694">
        <v>2</v>
      </c>
      <c r="B8" s="698">
        <f>'Verrechenbare Tage'!J17</f>
        <v>58.333333333333329</v>
      </c>
      <c r="C8" s="696">
        <v>2</v>
      </c>
      <c r="D8" s="699">
        <f>'Verrechenbare Tage'!J40</f>
        <v>46</v>
      </c>
      <c r="E8" s="690">
        <f t="shared" si="0"/>
        <v>104.33333333333333</v>
      </c>
      <c r="F8" s="44"/>
      <c r="G8" s="42"/>
      <c r="H8" s="42"/>
      <c r="I8" s="2"/>
      <c r="J8" s="2"/>
      <c r="K8" s="2"/>
      <c r="L8" s="2"/>
    </row>
    <row r="9" spans="1:12" x14ac:dyDescent="0.2">
      <c r="A9" s="694">
        <v>3</v>
      </c>
      <c r="B9" s="698">
        <f>'Verrechenbare Tage'!J16</f>
        <v>82.4</v>
      </c>
      <c r="C9" s="696">
        <v>3</v>
      </c>
      <c r="D9" s="699">
        <f>'Verrechenbare Tage'!J39</f>
        <v>67.800000000000011</v>
      </c>
      <c r="E9" s="690">
        <f t="shared" si="0"/>
        <v>150.20000000000002</v>
      </c>
      <c r="F9" s="44"/>
      <c r="G9" s="42"/>
      <c r="H9" s="42"/>
      <c r="I9" s="2"/>
      <c r="J9" s="2"/>
      <c r="K9" s="2"/>
      <c r="L9" s="2"/>
    </row>
    <row r="10" spans="1:12" x14ac:dyDescent="0.2">
      <c r="A10" s="694">
        <v>4</v>
      </c>
      <c r="B10" s="698">
        <f>'Verrechenbare Tage'!J15</f>
        <v>109.86666666666665</v>
      </c>
      <c r="C10" s="696">
        <v>4</v>
      </c>
      <c r="D10" s="699">
        <f>'Verrechenbare Tage'!J38</f>
        <v>90.4</v>
      </c>
      <c r="E10" s="690">
        <f t="shared" si="0"/>
        <v>200.26666666666665</v>
      </c>
      <c r="F10" s="44"/>
      <c r="G10" s="42"/>
      <c r="H10" s="42"/>
      <c r="I10" s="2"/>
      <c r="J10" s="2"/>
      <c r="K10" s="2"/>
      <c r="L10" s="2"/>
    </row>
    <row r="11" spans="1:12" x14ac:dyDescent="0.2">
      <c r="A11" s="694">
        <v>5</v>
      </c>
      <c r="B11" s="698">
        <f>'Verrechenbare Tage'!J14</f>
        <v>137.33333333333334</v>
      </c>
      <c r="C11" s="696">
        <v>5</v>
      </c>
      <c r="D11" s="699">
        <f>'Verrechenbare Tage'!J37</f>
        <v>113</v>
      </c>
      <c r="E11" s="690">
        <f t="shared" si="0"/>
        <v>250.33333333333334</v>
      </c>
      <c r="F11" s="45"/>
      <c r="G11" s="43"/>
      <c r="H11" s="43"/>
      <c r="I11" s="4"/>
      <c r="J11" s="4"/>
      <c r="K11" s="4"/>
      <c r="L11" s="4"/>
    </row>
    <row r="12" spans="1:12" x14ac:dyDescent="0.2">
      <c r="A12" s="694">
        <v>6</v>
      </c>
      <c r="B12" s="698">
        <f>'Verrechenbare Tage'!J13</f>
        <v>166.5</v>
      </c>
      <c r="C12" s="696">
        <v>6</v>
      </c>
      <c r="D12" s="699">
        <f>'Verrechenbare Tage'!J36</f>
        <v>136</v>
      </c>
      <c r="E12" s="690">
        <f t="shared" si="0"/>
        <v>302.5</v>
      </c>
      <c r="F12" s="45"/>
      <c r="G12" s="43"/>
      <c r="H12" s="43"/>
      <c r="I12" s="4"/>
      <c r="J12" s="4"/>
      <c r="K12" s="4"/>
      <c r="L12" s="4"/>
    </row>
    <row r="13" spans="1:12" x14ac:dyDescent="0.2">
      <c r="A13" s="700">
        <v>7</v>
      </c>
      <c r="B13" s="698">
        <f>'Verrechenbare Tage'!J12</f>
        <v>202.5</v>
      </c>
      <c r="C13" s="701">
        <v>7</v>
      </c>
      <c r="D13" s="699">
        <f>'Verrechenbare Tage'!J35</f>
        <v>162.5</v>
      </c>
      <c r="E13" s="690">
        <f t="shared" si="0"/>
        <v>365</v>
      </c>
      <c r="F13" s="45"/>
      <c r="G13" s="43"/>
      <c r="H13" s="43"/>
      <c r="I13" s="4"/>
      <c r="J13" s="4"/>
      <c r="K13" s="4"/>
      <c r="L13" s="4"/>
    </row>
    <row r="14" spans="1:12" x14ac:dyDescent="0.2">
      <c r="A14" s="694">
        <v>10</v>
      </c>
      <c r="B14" s="698">
        <f>B11*2</f>
        <v>274.66666666666669</v>
      </c>
      <c r="C14" s="696">
        <v>10</v>
      </c>
      <c r="D14" s="699">
        <f>D11*2</f>
        <v>226</v>
      </c>
      <c r="E14" s="690">
        <f t="shared" si="0"/>
        <v>500.66666666666669</v>
      </c>
      <c r="F14" s="45"/>
      <c r="G14" s="43"/>
      <c r="H14" s="43"/>
      <c r="I14" s="4"/>
      <c r="J14" s="4"/>
      <c r="K14" s="4"/>
      <c r="L14" s="4"/>
    </row>
    <row r="15" spans="1:12" x14ac:dyDescent="0.2">
      <c r="A15" s="694">
        <v>12</v>
      </c>
      <c r="B15" s="698">
        <f>B12*2</f>
        <v>333</v>
      </c>
      <c r="C15" s="696">
        <v>12</v>
      </c>
      <c r="D15" s="699">
        <f>D12*2</f>
        <v>272</v>
      </c>
      <c r="E15" s="690">
        <f t="shared" si="0"/>
        <v>605</v>
      </c>
      <c r="F15" s="45"/>
      <c r="G15" s="43"/>
      <c r="H15" s="43"/>
      <c r="I15" s="4"/>
      <c r="J15" s="4"/>
      <c r="K15" s="4"/>
      <c r="L15" s="4"/>
    </row>
    <row r="16" spans="1:12" x14ac:dyDescent="0.2">
      <c r="A16" s="702">
        <v>14</v>
      </c>
      <c r="B16" s="698">
        <f>B13*2</f>
        <v>405</v>
      </c>
      <c r="C16" s="703">
        <v>14</v>
      </c>
      <c r="D16" s="699">
        <f>D13*2</f>
        <v>325</v>
      </c>
      <c r="E16" s="690">
        <f t="shared" si="0"/>
        <v>730</v>
      </c>
      <c r="F16" s="45"/>
      <c r="G16" s="43"/>
      <c r="H16" s="43"/>
      <c r="I16" s="4"/>
      <c r="J16" s="4"/>
      <c r="K16" s="4"/>
      <c r="L16" s="4"/>
    </row>
    <row r="17" spans="1:14" x14ac:dyDescent="0.2">
      <c r="A17" s="507"/>
      <c r="B17" s="508"/>
      <c r="C17" s="507"/>
      <c r="D17" s="508"/>
      <c r="E17" s="157"/>
      <c r="F17" s="45"/>
      <c r="G17" s="43"/>
      <c r="H17" s="43"/>
      <c r="I17" s="4"/>
      <c r="J17" s="4"/>
      <c r="K17" s="4"/>
      <c r="L17" s="4"/>
    </row>
    <row r="18" spans="1:14" x14ac:dyDescent="0.2">
      <c r="A18" s="704"/>
      <c r="B18" s="705"/>
      <c r="C18" s="704"/>
      <c r="D18" s="508"/>
      <c r="E18" s="706"/>
      <c r="F18" s="45"/>
      <c r="G18" s="43"/>
      <c r="H18" s="43"/>
      <c r="I18" s="4"/>
      <c r="J18" s="4"/>
      <c r="K18" s="4"/>
      <c r="L18" s="4"/>
    </row>
    <row r="19" spans="1:14" ht="22.5" x14ac:dyDescent="0.2">
      <c r="A19" s="707" t="s">
        <v>64</v>
      </c>
      <c r="B19" s="708" t="s">
        <v>65</v>
      </c>
      <c r="C19" s="709" t="s">
        <v>66</v>
      </c>
      <c r="D19" s="710" t="s">
        <v>67</v>
      </c>
      <c r="E19" s="1144" t="s">
        <v>68</v>
      </c>
      <c r="F19" s="1145"/>
      <c r="G19" s="1146" t="s">
        <v>69</v>
      </c>
      <c r="H19" s="1147"/>
      <c r="I19" s="4"/>
      <c r="J19" s="4"/>
      <c r="K19" s="4"/>
      <c r="L19" s="4"/>
    </row>
    <row r="20" spans="1:14" ht="14.25" customHeight="1" x14ac:dyDescent="0.2">
      <c r="A20" s="246" t="s">
        <v>70</v>
      </c>
      <c r="B20" s="509">
        <f>Leistungswerte!G5</f>
        <v>0</v>
      </c>
      <c r="C20" s="510">
        <v>0</v>
      </c>
      <c r="D20" s="49"/>
      <c r="E20" s="711">
        <v>0</v>
      </c>
      <c r="F20" s="712">
        <f t="shared" ref="F20:F102" si="1">VLOOKUP(E20,$A$2:$B$11,2,FALSE)</f>
        <v>0</v>
      </c>
      <c r="G20" s="713">
        <v>0</v>
      </c>
      <c r="H20" s="714">
        <f t="shared" ref="H20:H102" si="2">VLOOKUP(G20,$C$2:$D$11,2,FALSE)</f>
        <v>0</v>
      </c>
      <c r="I20" s="250" t="s">
        <v>71</v>
      </c>
      <c r="J20" s="4"/>
      <c r="K20" s="4"/>
      <c r="L20" s="4"/>
      <c r="N20" s="279"/>
    </row>
    <row r="21" spans="1:14" ht="14.25" customHeight="1" x14ac:dyDescent="0.2">
      <c r="A21" s="246" t="s">
        <v>72</v>
      </c>
      <c r="B21" s="509">
        <f>Leistungswerte!G6</f>
        <v>0</v>
      </c>
      <c r="C21" s="510">
        <v>0</v>
      </c>
      <c r="D21" s="49"/>
      <c r="E21" s="711">
        <v>0</v>
      </c>
      <c r="F21" s="712">
        <f t="shared" si="1"/>
        <v>0</v>
      </c>
      <c r="G21" s="713">
        <v>0</v>
      </c>
      <c r="H21" s="714">
        <f t="shared" si="2"/>
        <v>0</v>
      </c>
      <c r="I21" s="250" t="s">
        <v>71</v>
      </c>
      <c r="J21" s="4"/>
      <c r="K21" s="4"/>
      <c r="L21" s="4"/>
      <c r="N21" s="279"/>
    </row>
    <row r="22" spans="1:14" x14ac:dyDescent="0.2">
      <c r="A22" s="246" t="s">
        <v>73</v>
      </c>
      <c r="B22" s="509">
        <f>Leistungswerte!G7</f>
        <v>0</v>
      </c>
      <c r="C22" s="510">
        <v>0</v>
      </c>
      <c r="D22" s="49"/>
      <c r="E22" s="711">
        <v>0</v>
      </c>
      <c r="F22" s="712">
        <f t="shared" si="1"/>
        <v>0</v>
      </c>
      <c r="G22" s="713">
        <v>0</v>
      </c>
      <c r="H22" s="714">
        <f t="shared" si="2"/>
        <v>0</v>
      </c>
      <c r="I22" s="234" t="s">
        <v>74</v>
      </c>
      <c r="J22" s="4"/>
      <c r="K22" s="4"/>
      <c r="L22" s="4"/>
      <c r="N22" s="279"/>
    </row>
    <row r="23" spans="1:14" x14ac:dyDescent="0.2">
      <c r="A23" s="246" t="s">
        <v>75</v>
      </c>
      <c r="B23" s="509">
        <f>Leistungswerte!G8</f>
        <v>0</v>
      </c>
      <c r="C23" s="510">
        <v>0</v>
      </c>
      <c r="D23" s="49"/>
      <c r="E23" s="711">
        <v>0</v>
      </c>
      <c r="F23" s="712">
        <f t="shared" si="1"/>
        <v>0</v>
      </c>
      <c r="G23" s="713">
        <v>0</v>
      </c>
      <c r="H23" s="714">
        <f t="shared" si="2"/>
        <v>0</v>
      </c>
      <c r="I23" s="234" t="s">
        <v>74</v>
      </c>
      <c r="J23" s="4"/>
      <c r="K23" s="4"/>
      <c r="L23" s="4"/>
      <c r="N23" s="279"/>
    </row>
    <row r="24" spans="1:14" x14ac:dyDescent="0.2">
      <c r="A24" s="246" t="s">
        <v>76</v>
      </c>
      <c r="B24" s="509">
        <f>Leistungswerte!G9</f>
        <v>0</v>
      </c>
      <c r="C24" s="510">
        <v>0</v>
      </c>
      <c r="D24" s="49"/>
      <c r="E24" s="711">
        <v>0</v>
      </c>
      <c r="F24" s="712">
        <f t="shared" si="1"/>
        <v>0</v>
      </c>
      <c r="G24" s="713">
        <v>0</v>
      </c>
      <c r="H24" s="714">
        <f t="shared" si="2"/>
        <v>0</v>
      </c>
      <c r="I24" s="234" t="s">
        <v>77</v>
      </c>
      <c r="J24" s="4"/>
      <c r="K24" s="4"/>
      <c r="L24" s="4"/>
      <c r="N24" s="279"/>
    </row>
    <row r="25" spans="1:14" x14ac:dyDescent="0.2">
      <c r="A25" s="246" t="s">
        <v>78</v>
      </c>
      <c r="B25" s="509">
        <f>Leistungswerte!G10</f>
        <v>0</v>
      </c>
      <c r="C25" s="510">
        <v>0</v>
      </c>
      <c r="D25" s="49"/>
      <c r="E25" s="711">
        <v>0</v>
      </c>
      <c r="F25" s="712">
        <f t="shared" si="1"/>
        <v>0</v>
      </c>
      <c r="G25" s="713">
        <v>0</v>
      </c>
      <c r="H25" s="714">
        <f t="shared" si="2"/>
        <v>0</v>
      </c>
      <c r="I25" s="234" t="s">
        <v>77</v>
      </c>
      <c r="J25" s="4"/>
      <c r="K25" s="4"/>
      <c r="L25" s="4"/>
      <c r="N25" s="279"/>
    </row>
    <row r="26" spans="1:14" ht="14.25" customHeight="1" x14ac:dyDescent="0.2">
      <c r="A26" s="246" t="s">
        <v>79</v>
      </c>
      <c r="B26" s="509">
        <f>Leistungswerte!G11</f>
        <v>0</v>
      </c>
      <c r="C26" s="510">
        <v>0</v>
      </c>
      <c r="D26" s="49"/>
      <c r="E26" s="711">
        <v>0</v>
      </c>
      <c r="F26" s="712">
        <f t="shared" si="1"/>
        <v>0</v>
      </c>
      <c r="G26" s="713">
        <v>0</v>
      </c>
      <c r="H26" s="714">
        <f t="shared" si="2"/>
        <v>0</v>
      </c>
      <c r="I26" s="250" t="s">
        <v>80</v>
      </c>
      <c r="J26" s="4"/>
      <c r="K26" s="4"/>
      <c r="L26" s="4"/>
      <c r="N26" s="279"/>
    </row>
    <row r="27" spans="1:14" ht="12.75" customHeight="1" x14ac:dyDescent="0.2">
      <c r="A27" s="246" t="s">
        <v>81</v>
      </c>
      <c r="B27" s="509">
        <f>Leistungswerte!G12</f>
        <v>0</v>
      </c>
      <c r="C27" s="510">
        <v>0</v>
      </c>
      <c r="D27" s="49"/>
      <c r="E27" s="711">
        <v>0</v>
      </c>
      <c r="F27" s="712">
        <f t="shared" si="1"/>
        <v>0</v>
      </c>
      <c r="G27" s="713">
        <v>0</v>
      </c>
      <c r="H27" s="714">
        <f t="shared" si="2"/>
        <v>0</v>
      </c>
      <c r="I27" s="250" t="s">
        <v>80</v>
      </c>
      <c r="J27" s="4"/>
      <c r="K27" s="4"/>
      <c r="L27" s="4"/>
      <c r="N27" s="279"/>
    </row>
    <row r="28" spans="1:14" ht="12.75" customHeight="1" x14ac:dyDescent="0.2">
      <c r="A28" s="246" t="s">
        <v>82</v>
      </c>
      <c r="B28" s="509">
        <f>Leistungswerte!G13</f>
        <v>0</v>
      </c>
      <c r="C28" s="510">
        <v>0</v>
      </c>
      <c r="D28" s="49"/>
      <c r="E28" s="711">
        <v>0</v>
      </c>
      <c r="F28" s="712">
        <f t="shared" si="1"/>
        <v>0</v>
      </c>
      <c r="G28" s="713">
        <v>0</v>
      </c>
      <c r="H28" s="714">
        <f t="shared" si="2"/>
        <v>0</v>
      </c>
      <c r="I28" s="250" t="s">
        <v>83</v>
      </c>
      <c r="J28" s="4"/>
      <c r="K28" s="4"/>
      <c r="L28" s="4"/>
      <c r="N28" s="279"/>
    </row>
    <row r="29" spans="1:14" x14ac:dyDescent="0.2">
      <c r="A29" s="246" t="s">
        <v>84</v>
      </c>
      <c r="B29" s="509">
        <f>Leistungswerte!G14</f>
        <v>0</v>
      </c>
      <c r="C29" s="510">
        <v>0</v>
      </c>
      <c r="D29" s="49"/>
      <c r="E29" s="711">
        <v>0</v>
      </c>
      <c r="F29" s="712">
        <f t="shared" si="1"/>
        <v>0</v>
      </c>
      <c r="G29" s="713">
        <v>0</v>
      </c>
      <c r="H29" s="714">
        <f t="shared" si="2"/>
        <v>0</v>
      </c>
      <c r="I29" s="234" t="s">
        <v>85</v>
      </c>
      <c r="J29" s="4"/>
      <c r="K29" s="4"/>
      <c r="L29" s="4"/>
      <c r="N29" s="279"/>
    </row>
    <row r="30" spans="1:14" x14ac:dyDescent="0.2">
      <c r="A30" s="246" t="s">
        <v>86</v>
      </c>
      <c r="B30" s="509">
        <f>Leistungswerte!G15</f>
        <v>0</v>
      </c>
      <c r="C30" s="510">
        <v>0</v>
      </c>
      <c r="D30" s="49"/>
      <c r="E30" s="711">
        <v>0</v>
      </c>
      <c r="F30" s="712">
        <f t="shared" si="1"/>
        <v>0</v>
      </c>
      <c r="G30" s="713">
        <v>0</v>
      </c>
      <c r="H30" s="714">
        <f t="shared" si="2"/>
        <v>0</v>
      </c>
      <c r="I30" s="234" t="s">
        <v>85</v>
      </c>
      <c r="J30" s="4"/>
      <c r="K30" s="4"/>
      <c r="L30" s="4"/>
      <c r="N30" s="279"/>
    </row>
    <row r="31" spans="1:14" x14ac:dyDescent="0.2">
      <c r="A31" s="246" t="s">
        <v>87</v>
      </c>
      <c r="B31" s="509">
        <f>Leistungswerte!G16</f>
        <v>0</v>
      </c>
      <c r="C31" s="510">
        <v>0</v>
      </c>
      <c r="D31" s="49"/>
      <c r="E31" s="711">
        <v>0</v>
      </c>
      <c r="F31" s="712">
        <f t="shared" si="1"/>
        <v>0</v>
      </c>
      <c r="G31" s="713">
        <v>0</v>
      </c>
      <c r="H31" s="714">
        <f t="shared" si="2"/>
        <v>0</v>
      </c>
      <c r="I31" s="234" t="s">
        <v>88</v>
      </c>
      <c r="J31" s="4"/>
      <c r="K31" s="4"/>
      <c r="L31" s="4"/>
      <c r="N31" s="279"/>
    </row>
    <row r="32" spans="1:14" x14ac:dyDescent="0.2">
      <c r="A32" s="246" t="s">
        <v>89</v>
      </c>
      <c r="B32" s="509">
        <f>Leistungswerte!G17</f>
        <v>0</v>
      </c>
      <c r="C32" s="510">
        <v>0</v>
      </c>
      <c r="D32" s="49"/>
      <c r="E32" s="711">
        <v>0</v>
      </c>
      <c r="F32" s="712">
        <f t="shared" si="1"/>
        <v>0</v>
      </c>
      <c r="G32" s="713">
        <v>0</v>
      </c>
      <c r="H32" s="714">
        <f t="shared" si="2"/>
        <v>0</v>
      </c>
      <c r="I32" s="234" t="s">
        <v>88</v>
      </c>
      <c r="J32" s="4"/>
      <c r="K32" s="4"/>
      <c r="L32" s="4"/>
      <c r="N32" s="279"/>
    </row>
    <row r="33" spans="1:14" x14ac:dyDescent="0.2">
      <c r="A33" s="246" t="s">
        <v>90</v>
      </c>
      <c r="B33" s="509">
        <f>Leistungswerte!G18</f>
        <v>0</v>
      </c>
      <c r="C33" s="510">
        <v>0</v>
      </c>
      <c r="D33" s="49"/>
      <c r="E33" s="711">
        <v>0</v>
      </c>
      <c r="F33" s="712">
        <f t="shared" si="1"/>
        <v>0</v>
      </c>
      <c r="G33" s="713">
        <v>0</v>
      </c>
      <c r="H33" s="714">
        <f t="shared" si="2"/>
        <v>0</v>
      </c>
      <c r="I33" s="234" t="s">
        <v>91</v>
      </c>
      <c r="J33" s="4"/>
      <c r="K33" s="4"/>
      <c r="L33" s="4"/>
      <c r="N33" s="279"/>
    </row>
    <row r="34" spans="1:14" x14ac:dyDescent="0.2">
      <c r="A34" s="246" t="s">
        <v>92</v>
      </c>
      <c r="B34" s="509">
        <f>Leistungswerte!G19</f>
        <v>0</v>
      </c>
      <c r="C34" s="510">
        <v>0</v>
      </c>
      <c r="D34" s="49"/>
      <c r="E34" s="711">
        <v>0</v>
      </c>
      <c r="F34" s="712">
        <f t="shared" si="1"/>
        <v>0</v>
      </c>
      <c r="G34" s="713">
        <v>0</v>
      </c>
      <c r="H34" s="714">
        <f t="shared" si="2"/>
        <v>0</v>
      </c>
      <c r="I34" s="234" t="s">
        <v>91</v>
      </c>
      <c r="J34" s="4"/>
      <c r="K34" s="4"/>
      <c r="L34" s="4"/>
      <c r="N34" s="279"/>
    </row>
    <row r="35" spans="1:14" x14ac:dyDescent="0.2">
      <c r="A35" s="246" t="s">
        <v>93</v>
      </c>
      <c r="B35" s="509">
        <f>Leistungswerte!G20</f>
        <v>0</v>
      </c>
      <c r="C35" s="510">
        <v>0</v>
      </c>
      <c r="D35" s="49"/>
      <c r="E35" s="711">
        <v>0</v>
      </c>
      <c r="F35" s="712">
        <f t="shared" si="1"/>
        <v>0</v>
      </c>
      <c r="G35" s="713">
        <v>0</v>
      </c>
      <c r="H35" s="714">
        <f t="shared" si="2"/>
        <v>0</v>
      </c>
      <c r="I35" s="234" t="s">
        <v>94</v>
      </c>
      <c r="J35" s="4"/>
      <c r="K35" s="4"/>
      <c r="L35" s="4"/>
      <c r="N35" s="279"/>
    </row>
    <row r="36" spans="1:14" x14ac:dyDescent="0.2">
      <c r="A36" s="246" t="s">
        <v>95</v>
      </c>
      <c r="B36" s="509">
        <f>Leistungswerte!G21</f>
        <v>0</v>
      </c>
      <c r="C36" s="510">
        <v>0</v>
      </c>
      <c r="D36" s="49"/>
      <c r="E36" s="711">
        <v>0</v>
      </c>
      <c r="F36" s="712">
        <f t="shared" si="1"/>
        <v>0</v>
      </c>
      <c r="G36" s="713">
        <v>0</v>
      </c>
      <c r="H36" s="714">
        <f t="shared" si="2"/>
        <v>0</v>
      </c>
      <c r="I36" s="234" t="s">
        <v>94</v>
      </c>
      <c r="J36" s="4"/>
      <c r="K36" s="4"/>
      <c r="L36" s="4"/>
      <c r="N36" s="279"/>
    </row>
    <row r="37" spans="1:14" x14ac:dyDescent="0.2">
      <c r="A37" s="246" t="s">
        <v>96</v>
      </c>
      <c r="B37" s="509">
        <f>Leistungswerte!G22</f>
        <v>0</v>
      </c>
      <c r="C37" s="510">
        <v>0</v>
      </c>
      <c r="D37" s="49"/>
      <c r="E37" s="711">
        <v>0</v>
      </c>
      <c r="F37" s="712">
        <f t="shared" si="1"/>
        <v>0</v>
      </c>
      <c r="G37" s="713">
        <v>0</v>
      </c>
      <c r="H37" s="714">
        <f t="shared" si="2"/>
        <v>0</v>
      </c>
      <c r="I37" s="234" t="s">
        <v>97</v>
      </c>
      <c r="J37" s="4"/>
      <c r="K37" s="4"/>
      <c r="L37" s="4"/>
      <c r="N37" s="279"/>
    </row>
    <row r="38" spans="1:14" x14ac:dyDescent="0.2">
      <c r="A38" s="246" t="s">
        <v>98</v>
      </c>
      <c r="B38" s="509">
        <f>Leistungswerte!G23</f>
        <v>0</v>
      </c>
      <c r="C38" s="510">
        <v>0</v>
      </c>
      <c r="D38" s="49"/>
      <c r="E38" s="711">
        <v>0</v>
      </c>
      <c r="F38" s="712">
        <f t="shared" si="1"/>
        <v>0</v>
      </c>
      <c r="G38" s="713">
        <v>0</v>
      </c>
      <c r="H38" s="714">
        <f t="shared" si="2"/>
        <v>0</v>
      </c>
      <c r="I38" s="234" t="s">
        <v>97</v>
      </c>
      <c r="J38" s="4"/>
      <c r="K38" s="4"/>
      <c r="L38" s="4"/>
      <c r="N38" s="279"/>
    </row>
    <row r="39" spans="1:14" x14ac:dyDescent="0.2">
      <c r="A39" s="246" t="s">
        <v>99</v>
      </c>
      <c r="B39" s="509">
        <f>Leistungswerte!G24</f>
        <v>0</v>
      </c>
      <c r="C39" s="510">
        <v>0</v>
      </c>
      <c r="D39" s="49"/>
      <c r="E39" s="711">
        <v>0</v>
      </c>
      <c r="F39" s="712">
        <f t="shared" si="1"/>
        <v>0</v>
      </c>
      <c r="G39" s="713">
        <v>0</v>
      </c>
      <c r="H39" s="714">
        <f t="shared" si="2"/>
        <v>0</v>
      </c>
      <c r="I39" s="234" t="s">
        <v>100</v>
      </c>
      <c r="J39" s="4"/>
      <c r="K39" s="4"/>
      <c r="L39" s="4"/>
      <c r="N39" s="279"/>
    </row>
    <row r="40" spans="1:14" x14ac:dyDescent="0.2">
      <c r="A40" s="246" t="s">
        <v>101</v>
      </c>
      <c r="B40" s="509">
        <f>Leistungswerte!G25</f>
        <v>0</v>
      </c>
      <c r="C40" s="510">
        <v>0</v>
      </c>
      <c r="D40" s="49"/>
      <c r="E40" s="711">
        <v>0</v>
      </c>
      <c r="F40" s="712">
        <f t="shared" si="1"/>
        <v>0</v>
      </c>
      <c r="G40" s="713">
        <v>0</v>
      </c>
      <c r="H40" s="714">
        <f t="shared" si="2"/>
        <v>0</v>
      </c>
      <c r="I40" s="234" t="s">
        <v>100</v>
      </c>
      <c r="J40" s="4"/>
      <c r="K40" s="4"/>
      <c r="L40" s="4"/>
      <c r="N40" s="279"/>
    </row>
    <row r="41" spans="1:14" x14ac:dyDescent="0.2">
      <c r="A41" s="4" t="s">
        <v>102</v>
      </c>
      <c r="B41" s="509">
        <f>Leistungswerte!G26</f>
        <v>0</v>
      </c>
      <c r="C41" s="33" t="s">
        <v>63</v>
      </c>
      <c r="D41" s="62" t="e">
        <f>'Leistungsbeschreibung AFm'!B5</f>
        <v>#DIV/0!</v>
      </c>
      <c r="E41" s="715" t="s">
        <v>63</v>
      </c>
      <c r="F41" s="712">
        <f t="shared" si="1"/>
        <v>6.7</v>
      </c>
      <c r="G41" s="714" t="s">
        <v>63</v>
      </c>
      <c r="H41" s="714">
        <f t="shared" si="2"/>
        <v>5.3</v>
      </c>
      <c r="I41" s="4" t="s">
        <v>103</v>
      </c>
      <c r="J41" s="4"/>
      <c r="K41" s="4"/>
      <c r="L41" s="4"/>
      <c r="N41" s="279"/>
    </row>
    <row r="42" spans="1:14" x14ac:dyDescent="0.2">
      <c r="A42" s="4" t="s">
        <v>104</v>
      </c>
      <c r="B42" s="509">
        <f>Leistungswerte!G27</f>
        <v>0</v>
      </c>
      <c r="C42" s="33" t="s">
        <v>63</v>
      </c>
      <c r="D42" s="62" t="e">
        <f>'Leistungsbeschreibung AFm'!B6</f>
        <v>#DIV/0!</v>
      </c>
      <c r="E42" s="715" t="s">
        <v>63</v>
      </c>
      <c r="F42" s="712">
        <f t="shared" si="1"/>
        <v>6.7</v>
      </c>
      <c r="G42" s="714" t="s">
        <v>63</v>
      </c>
      <c r="H42" s="714">
        <f t="shared" si="2"/>
        <v>5.3</v>
      </c>
      <c r="I42" s="4" t="s">
        <v>103</v>
      </c>
      <c r="J42" s="4"/>
      <c r="K42" s="4"/>
      <c r="L42" s="4"/>
      <c r="N42" s="279"/>
    </row>
    <row r="43" spans="1:14" x14ac:dyDescent="0.2">
      <c r="A43" s="4" t="s">
        <v>105</v>
      </c>
      <c r="B43" s="509">
        <f>Leistungswerte!G28</f>
        <v>0</v>
      </c>
      <c r="C43" s="33">
        <v>1</v>
      </c>
      <c r="D43" s="62" t="e">
        <f>'Leistungsbeschreibung AF1'!B5</f>
        <v>#DIV/0!</v>
      </c>
      <c r="E43" s="715">
        <v>1</v>
      </c>
      <c r="F43" s="712">
        <f t="shared" si="1"/>
        <v>29.166666666666657</v>
      </c>
      <c r="G43" s="714">
        <v>1</v>
      </c>
      <c r="H43" s="714">
        <f t="shared" si="2"/>
        <v>23</v>
      </c>
      <c r="I43" s="4" t="s">
        <v>103</v>
      </c>
      <c r="J43" s="4"/>
      <c r="K43" s="4"/>
      <c r="L43" s="4"/>
      <c r="N43" s="279"/>
    </row>
    <row r="44" spans="1:14" x14ac:dyDescent="0.2">
      <c r="A44" s="4" t="s">
        <v>106</v>
      </c>
      <c r="B44" s="509">
        <f>Leistungswerte!G29</f>
        <v>0</v>
      </c>
      <c r="C44" s="33">
        <v>1</v>
      </c>
      <c r="D44" s="62" t="e">
        <f>'Leistungsbeschreibung AF1'!B6</f>
        <v>#DIV/0!</v>
      </c>
      <c r="E44" s="715">
        <v>1</v>
      </c>
      <c r="F44" s="712">
        <f t="shared" si="1"/>
        <v>29.166666666666657</v>
      </c>
      <c r="G44" s="714">
        <v>1</v>
      </c>
      <c r="H44" s="714">
        <f t="shared" si="2"/>
        <v>23</v>
      </c>
      <c r="I44" s="4" t="s">
        <v>103</v>
      </c>
      <c r="J44" s="4"/>
      <c r="K44" s="4"/>
      <c r="L44" s="4"/>
      <c r="N44" s="279"/>
    </row>
    <row r="45" spans="1:14" x14ac:dyDescent="0.2">
      <c r="A45" s="4" t="s">
        <v>107</v>
      </c>
      <c r="B45" s="509">
        <f>Leistungswerte!G30</f>
        <v>0</v>
      </c>
      <c r="C45" s="33">
        <v>2</v>
      </c>
      <c r="D45" s="62" t="e">
        <f>'Leistungsbeschreibung AF2'!B5</f>
        <v>#DIV/0!</v>
      </c>
      <c r="E45" s="715">
        <v>2</v>
      </c>
      <c r="F45" s="712">
        <f t="shared" si="1"/>
        <v>58.333333333333329</v>
      </c>
      <c r="G45" s="714">
        <v>2</v>
      </c>
      <c r="H45" s="714">
        <f t="shared" si="2"/>
        <v>46</v>
      </c>
      <c r="I45" s="4" t="s">
        <v>103</v>
      </c>
      <c r="J45" s="4"/>
      <c r="K45" s="4"/>
      <c r="L45" s="4"/>
      <c r="N45" s="279"/>
    </row>
    <row r="46" spans="1:14" x14ac:dyDescent="0.2">
      <c r="A46" s="4" t="s">
        <v>108</v>
      </c>
      <c r="B46" s="509">
        <f>Leistungswerte!G31</f>
        <v>0</v>
      </c>
      <c r="C46" s="33">
        <v>2</v>
      </c>
      <c r="D46" s="62" t="e">
        <f>'Leistungsbeschreibung AF2'!B6</f>
        <v>#DIV/0!</v>
      </c>
      <c r="E46" s="715">
        <v>2</v>
      </c>
      <c r="F46" s="712">
        <f t="shared" si="1"/>
        <v>58.333333333333329</v>
      </c>
      <c r="G46" s="714">
        <v>2</v>
      </c>
      <c r="H46" s="714">
        <f t="shared" si="2"/>
        <v>46</v>
      </c>
      <c r="I46" s="4" t="s">
        <v>103</v>
      </c>
      <c r="J46" s="4"/>
      <c r="K46" s="4"/>
      <c r="L46" s="4"/>
      <c r="N46" s="279"/>
    </row>
    <row r="47" spans="1:14" x14ac:dyDescent="0.2">
      <c r="A47" s="4" t="s">
        <v>109</v>
      </c>
      <c r="B47" s="509">
        <f>Leistungswerte!G32</f>
        <v>0</v>
      </c>
      <c r="C47" s="33">
        <v>3</v>
      </c>
      <c r="D47" s="62" t="e">
        <f>'Leistungsbeschreibung AF3'!B5</f>
        <v>#DIV/0!</v>
      </c>
      <c r="E47" s="715">
        <v>3</v>
      </c>
      <c r="F47" s="712">
        <f t="shared" si="1"/>
        <v>82.4</v>
      </c>
      <c r="G47" s="714">
        <v>3</v>
      </c>
      <c r="H47" s="714">
        <f t="shared" si="2"/>
        <v>67.800000000000011</v>
      </c>
      <c r="I47" s="4" t="s">
        <v>103</v>
      </c>
      <c r="J47" s="4"/>
      <c r="K47" s="4"/>
      <c r="L47" s="4"/>
      <c r="N47" s="279"/>
    </row>
    <row r="48" spans="1:14" x14ac:dyDescent="0.2">
      <c r="A48" s="4" t="s">
        <v>110</v>
      </c>
      <c r="B48" s="509">
        <f>Leistungswerte!G33</f>
        <v>0</v>
      </c>
      <c r="C48" s="33">
        <v>3</v>
      </c>
      <c r="D48" s="62" t="e">
        <f>'Leistungsbeschreibung AF3'!B6</f>
        <v>#DIV/0!</v>
      </c>
      <c r="E48" s="715">
        <v>3</v>
      </c>
      <c r="F48" s="712">
        <f t="shared" si="1"/>
        <v>82.4</v>
      </c>
      <c r="G48" s="714">
        <v>3</v>
      </c>
      <c r="H48" s="714">
        <f t="shared" si="2"/>
        <v>67.800000000000011</v>
      </c>
      <c r="I48" s="4" t="s">
        <v>103</v>
      </c>
      <c r="J48" s="4"/>
      <c r="K48" s="4"/>
      <c r="L48" s="4"/>
      <c r="N48" s="279"/>
    </row>
    <row r="49" spans="1:14" x14ac:dyDescent="0.2">
      <c r="A49" s="4" t="s">
        <v>111</v>
      </c>
      <c r="B49" s="509">
        <f>Leistungswerte!G34</f>
        <v>0</v>
      </c>
      <c r="C49" s="33">
        <v>5</v>
      </c>
      <c r="D49" s="62" t="e">
        <f>'Leistungsbeschreibung AF5'!B5</f>
        <v>#DIV/0!</v>
      </c>
      <c r="E49" s="715">
        <v>5</v>
      </c>
      <c r="F49" s="712">
        <f t="shared" si="1"/>
        <v>137.33333333333334</v>
      </c>
      <c r="G49" s="714">
        <v>5</v>
      </c>
      <c r="H49" s="714">
        <f t="shared" si="2"/>
        <v>113</v>
      </c>
      <c r="I49" s="4" t="s">
        <v>103</v>
      </c>
      <c r="J49" s="4"/>
      <c r="K49" s="4"/>
      <c r="L49" s="4"/>
      <c r="N49" s="279"/>
    </row>
    <row r="50" spans="1:14" x14ac:dyDescent="0.2">
      <c r="A50" s="4" t="s">
        <v>112</v>
      </c>
      <c r="B50" s="509">
        <f>Leistungswerte!G35</f>
        <v>0</v>
      </c>
      <c r="C50" s="33">
        <v>5</v>
      </c>
      <c r="D50" s="62" t="e">
        <f>'Leistungsbeschreibung AF5'!B6</f>
        <v>#DIV/0!</v>
      </c>
      <c r="E50" s="715">
        <v>5</v>
      </c>
      <c r="F50" s="712">
        <f t="shared" si="1"/>
        <v>137.33333333333334</v>
      </c>
      <c r="G50" s="714">
        <v>5</v>
      </c>
      <c r="H50" s="714">
        <f t="shared" si="2"/>
        <v>113</v>
      </c>
      <c r="I50" s="4" t="s">
        <v>103</v>
      </c>
      <c r="J50" s="4"/>
      <c r="K50" s="4"/>
      <c r="L50" s="4"/>
      <c r="N50" s="279"/>
    </row>
    <row r="51" spans="1:14" x14ac:dyDescent="0.2">
      <c r="A51" s="4" t="s">
        <v>113</v>
      </c>
      <c r="B51" s="509">
        <f>Leistungswerte!G36</f>
        <v>0</v>
      </c>
      <c r="C51" s="33" t="s">
        <v>60</v>
      </c>
      <c r="D51" s="62" t="e">
        <f>'Leistungsbeschreibung ATj'!B5</f>
        <v>#DIV/0!</v>
      </c>
      <c r="E51" s="715" t="s">
        <v>60</v>
      </c>
      <c r="F51" s="712">
        <f t="shared" si="1"/>
        <v>1</v>
      </c>
      <c r="G51" s="714" t="s">
        <v>60</v>
      </c>
      <c r="H51" s="714">
        <f t="shared" si="2"/>
        <v>0</v>
      </c>
      <c r="I51" s="234" t="s">
        <v>77</v>
      </c>
      <c r="J51" s="4"/>
      <c r="K51" s="4"/>
      <c r="L51" s="4"/>
      <c r="N51" s="279"/>
    </row>
    <row r="52" spans="1:14" x14ac:dyDescent="0.2">
      <c r="A52" s="4" t="s">
        <v>114</v>
      </c>
      <c r="B52" s="509">
        <f>Leistungswerte!G37</f>
        <v>0</v>
      </c>
      <c r="C52" s="33" t="s">
        <v>60</v>
      </c>
      <c r="D52" s="62" t="e">
        <f>'Leistungsbeschreibung ATj'!B6</f>
        <v>#DIV/0!</v>
      </c>
      <c r="E52" s="715" t="s">
        <v>60</v>
      </c>
      <c r="F52" s="712">
        <f t="shared" si="1"/>
        <v>1</v>
      </c>
      <c r="G52" s="714" t="s">
        <v>60</v>
      </c>
      <c r="H52" s="714">
        <f t="shared" si="2"/>
        <v>0</v>
      </c>
      <c r="I52" s="234" t="s">
        <v>77</v>
      </c>
      <c r="J52" s="4"/>
      <c r="K52" s="4"/>
      <c r="L52" s="4"/>
      <c r="N52" s="279"/>
    </row>
    <row r="53" spans="1:14" x14ac:dyDescent="0.2">
      <c r="A53" s="4" t="s">
        <v>115</v>
      </c>
      <c r="B53" s="509">
        <f>Leistungswerte!G38</f>
        <v>0</v>
      </c>
      <c r="C53" s="33" t="s">
        <v>63</v>
      </c>
      <c r="D53" s="62" t="e">
        <f>'Leistungsbeschreibung ATm'!B5</f>
        <v>#DIV/0!</v>
      </c>
      <c r="E53" s="715" t="s">
        <v>63</v>
      </c>
      <c r="F53" s="712">
        <f t="shared" si="1"/>
        <v>6.7</v>
      </c>
      <c r="G53" s="714" t="s">
        <v>63</v>
      </c>
      <c r="H53" s="714">
        <f t="shared" si="2"/>
        <v>5.3</v>
      </c>
      <c r="I53" s="234" t="s">
        <v>77</v>
      </c>
      <c r="J53" s="4"/>
      <c r="K53" s="4"/>
      <c r="L53" s="4"/>
      <c r="N53" s="279"/>
    </row>
    <row r="54" spans="1:14" x14ac:dyDescent="0.2">
      <c r="A54" s="4" t="s">
        <v>116</v>
      </c>
      <c r="B54" s="509">
        <f>Leistungswerte!G39</f>
        <v>0</v>
      </c>
      <c r="C54" s="33" t="s">
        <v>63</v>
      </c>
      <c r="D54" s="62" t="e">
        <f>'Leistungsbeschreibung ATm'!B6</f>
        <v>#DIV/0!</v>
      </c>
      <c r="E54" s="715" t="s">
        <v>63</v>
      </c>
      <c r="F54" s="712">
        <f t="shared" si="1"/>
        <v>6.7</v>
      </c>
      <c r="G54" s="714" t="s">
        <v>63</v>
      </c>
      <c r="H54" s="714">
        <f t="shared" si="2"/>
        <v>5.3</v>
      </c>
      <c r="I54" s="234" t="s">
        <v>77</v>
      </c>
      <c r="J54" s="4"/>
      <c r="K54" s="4"/>
      <c r="L54" s="4"/>
      <c r="N54" s="279"/>
    </row>
    <row r="55" spans="1:14" x14ac:dyDescent="0.2">
      <c r="A55" s="4" t="s">
        <v>117</v>
      </c>
      <c r="B55" s="509">
        <f>Leistungswerte!G40</f>
        <v>0</v>
      </c>
      <c r="C55" s="33">
        <v>1</v>
      </c>
      <c r="D55" s="62" t="e">
        <f>'Leistungsbeschreibung AT1'!B5</f>
        <v>#DIV/0!</v>
      </c>
      <c r="E55" s="715">
        <v>1</v>
      </c>
      <c r="F55" s="712">
        <f t="shared" si="1"/>
        <v>29.166666666666657</v>
      </c>
      <c r="G55" s="714">
        <v>1</v>
      </c>
      <c r="H55" s="714">
        <f t="shared" si="2"/>
        <v>23</v>
      </c>
      <c r="I55" s="234" t="s">
        <v>77</v>
      </c>
      <c r="J55" s="4"/>
      <c r="K55" s="4"/>
      <c r="L55" s="4"/>
      <c r="N55" s="279"/>
    </row>
    <row r="56" spans="1:14" x14ac:dyDescent="0.2">
      <c r="A56" s="4" t="s">
        <v>118</v>
      </c>
      <c r="B56" s="509">
        <f>Leistungswerte!G41</f>
        <v>0</v>
      </c>
      <c r="C56" s="33">
        <v>1</v>
      </c>
      <c r="D56" s="62" t="e">
        <f>'Leistungsbeschreibung AT1'!B6</f>
        <v>#DIV/0!</v>
      </c>
      <c r="E56" s="715">
        <v>1</v>
      </c>
      <c r="F56" s="712">
        <f t="shared" si="1"/>
        <v>29.166666666666657</v>
      </c>
      <c r="G56" s="714">
        <v>1</v>
      </c>
      <c r="H56" s="714">
        <f t="shared" si="2"/>
        <v>23</v>
      </c>
      <c r="I56" s="234" t="s">
        <v>77</v>
      </c>
      <c r="J56" s="4"/>
      <c r="K56" s="4"/>
      <c r="L56" s="4"/>
      <c r="N56" s="279"/>
    </row>
    <row r="57" spans="1:14" x14ac:dyDescent="0.2">
      <c r="A57" s="4" t="s">
        <v>119</v>
      </c>
      <c r="B57" s="509">
        <f>Leistungswerte!G42</f>
        <v>0</v>
      </c>
      <c r="C57" s="33">
        <v>2</v>
      </c>
      <c r="D57" s="62" t="e">
        <f>'Leistungsbeschreibung AT2'!B5</f>
        <v>#DIV/0!</v>
      </c>
      <c r="E57" s="715">
        <v>2</v>
      </c>
      <c r="F57" s="712">
        <f t="shared" si="1"/>
        <v>58.333333333333329</v>
      </c>
      <c r="G57" s="714">
        <v>2</v>
      </c>
      <c r="H57" s="714">
        <f t="shared" si="2"/>
        <v>46</v>
      </c>
      <c r="I57" s="234" t="s">
        <v>77</v>
      </c>
      <c r="J57" s="4"/>
      <c r="K57" s="4"/>
      <c r="L57" s="4"/>
      <c r="N57" s="279"/>
    </row>
    <row r="58" spans="1:14" x14ac:dyDescent="0.2">
      <c r="A58" s="4" t="s">
        <v>120</v>
      </c>
      <c r="B58" s="509">
        <f>Leistungswerte!G43</f>
        <v>0</v>
      </c>
      <c r="C58" s="33">
        <v>2</v>
      </c>
      <c r="D58" s="62" t="e">
        <f>'Leistungsbeschreibung AT2'!B6</f>
        <v>#DIV/0!</v>
      </c>
      <c r="E58" s="715">
        <v>2</v>
      </c>
      <c r="F58" s="712">
        <f t="shared" si="1"/>
        <v>58.333333333333329</v>
      </c>
      <c r="G58" s="714">
        <v>2</v>
      </c>
      <c r="H58" s="714">
        <f t="shared" si="2"/>
        <v>46</v>
      </c>
      <c r="I58" s="234" t="s">
        <v>77</v>
      </c>
      <c r="J58" s="4"/>
      <c r="K58" s="4"/>
      <c r="L58" s="4"/>
      <c r="N58" s="279"/>
    </row>
    <row r="59" spans="1:14" x14ac:dyDescent="0.2">
      <c r="A59" s="4" t="s">
        <v>121</v>
      </c>
      <c r="B59" s="509">
        <f>Leistungswerte!G44</f>
        <v>0</v>
      </c>
      <c r="C59" s="33">
        <v>3</v>
      </c>
      <c r="D59" s="62" t="e">
        <f>'Leistungsbeschreibung AT3'!B5</f>
        <v>#DIV/0!</v>
      </c>
      <c r="E59" s="715">
        <v>3</v>
      </c>
      <c r="F59" s="712">
        <f t="shared" si="1"/>
        <v>82.4</v>
      </c>
      <c r="G59" s="714">
        <v>3</v>
      </c>
      <c r="H59" s="714">
        <f t="shared" si="2"/>
        <v>67.800000000000011</v>
      </c>
      <c r="I59" s="234" t="s">
        <v>77</v>
      </c>
      <c r="J59" s="4"/>
      <c r="K59" s="4"/>
      <c r="L59" s="4"/>
      <c r="N59" s="279"/>
    </row>
    <row r="60" spans="1:14" x14ac:dyDescent="0.2">
      <c r="A60" s="4" t="s">
        <v>122</v>
      </c>
      <c r="B60" s="509">
        <f>Leistungswerte!G45</f>
        <v>0</v>
      </c>
      <c r="C60" s="33">
        <v>3</v>
      </c>
      <c r="D60" s="62" t="e">
        <f>'Leistungsbeschreibung AT3'!B6</f>
        <v>#DIV/0!</v>
      </c>
      <c r="E60" s="715">
        <v>3</v>
      </c>
      <c r="F60" s="712">
        <f t="shared" si="1"/>
        <v>82.4</v>
      </c>
      <c r="G60" s="714">
        <v>3</v>
      </c>
      <c r="H60" s="714">
        <f t="shared" si="2"/>
        <v>67.800000000000011</v>
      </c>
      <c r="I60" s="234" t="s">
        <v>77</v>
      </c>
      <c r="J60" s="4"/>
      <c r="K60" s="4"/>
      <c r="L60" s="4"/>
      <c r="N60" s="279"/>
    </row>
    <row r="61" spans="1:14" x14ac:dyDescent="0.2">
      <c r="A61" s="4" t="s">
        <v>123</v>
      </c>
      <c r="B61" s="509">
        <f>Leistungswerte!G46</f>
        <v>0</v>
      </c>
      <c r="C61" s="33">
        <v>5</v>
      </c>
      <c r="D61" s="62" t="e">
        <f>'Leistungsbeschreibung AT5'!B5</f>
        <v>#DIV/0!</v>
      </c>
      <c r="E61" s="715">
        <v>5</v>
      </c>
      <c r="F61" s="712">
        <f t="shared" si="1"/>
        <v>137.33333333333334</v>
      </c>
      <c r="G61" s="714">
        <v>5</v>
      </c>
      <c r="H61" s="714">
        <f t="shared" si="2"/>
        <v>113</v>
      </c>
      <c r="I61" s="234" t="s">
        <v>77</v>
      </c>
      <c r="J61" s="4"/>
      <c r="K61" s="4"/>
      <c r="L61" s="4"/>
      <c r="N61" s="279"/>
    </row>
    <row r="62" spans="1:14" x14ac:dyDescent="0.2">
      <c r="A62" s="4" t="s">
        <v>124</v>
      </c>
      <c r="B62" s="509">
        <f>Leistungswerte!G47</f>
        <v>0</v>
      </c>
      <c r="C62" s="33">
        <v>5</v>
      </c>
      <c r="D62" s="62" t="e">
        <f>'Leistungsbeschreibung AT5'!B6</f>
        <v>#DIV/0!</v>
      </c>
      <c r="E62" s="715">
        <v>5</v>
      </c>
      <c r="F62" s="712">
        <f t="shared" si="1"/>
        <v>137.33333333333334</v>
      </c>
      <c r="G62" s="714">
        <v>5</v>
      </c>
      <c r="H62" s="714">
        <f t="shared" si="2"/>
        <v>113</v>
      </c>
      <c r="I62" s="234" t="s">
        <v>77</v>
      </c>
      <c r="J62" s="4"/>
      <c r="K62" s="4"/>
      <c r="L62" s="4"/>
      <c r="N62" s="279"/>
    </row>
    <row r="63" spans="1:14" x14ac:dyDescent="0.2">
      <c r="A63" s="264" t="s">
        <v>125</v>
      </c>
      <c r="B63" s="509">
        <f>Leistungswerte!G48</f>
        <v>0</v>
      </c>
      <c r="C63" s="33">
        <v>6</v>
      </c>
      <c r="D63" s="62" t="e">
        <f>'Leistungsbeschreibung AT6'!B5</f>
        <v>#DIV/0!</v>
      </c>
      <c r="E63" s="715">
        <v>6</v>
      </c>
      <c r="F63" s="712">
        <f>VLOOKUP(E63,$A$2:$B$13,2,FALSE)</f>
        <v>166.5</v>
      </c>
      <c r="G63" s="714">
        <v>6</v>
      </c>
      <c r="H63" s="714">
        <f>VLOOKUP(G63,$C$2:$D$13,2,FALSE)</f>
        <v>136</v>
      </c>
      <c r="I63" s="234" t="s">
        <v>77</v>
      </c>
      <c r="J63" s="4"/>
      <c r="K63" s="4"/>
      <c r="L63" s="4"/>
      <c r="N63" s="279"/>
    </row>
    <row r="64" spans="1:14" x14ac:dyDescent="0.2">
      <c r="A64" s="264" t="s">
        <v>126</v>
      </c>
      <c r="B64" s="509">
        <f>Leistungswerte!G49</f>
        <v>0</v>
      </c>
      <c r="C64" s="33">
        <v>6</v>
      </c>
      <c r="D64" s="62" t="e">
        <f>'Leistungsbeschreibung AT6'!B6</f>
        <v>#DIV/0!</v>
      </c>
      <c r="E64" s="715">
        <v>6</v>
      </c>
      <c r="F64" s="712">
        <f>VLOOKUP(E64,$A$2:$B$13,2,FALSE)</f>
        <v>166.5</v>
      </c>
      <c r="G64" s="714">
        <v>6</v>
      </c>
      <c r="H64" s="714">
        <f>VLOOKUP(G64,$C$2:$D$13,2,FALSE)</f>
        <v>136</v>
      </c>
      <c r="I64" s="234" t="s">
        <v>77</v>
      </c>
      <c r="J64" s="4"/>
      <c r="K64" s="4"/>
      <c r="L64" s="4"/>
      <c r="N64" s="279"/>
    </row>
    <row r="65" spans="1:14" x14ac:dyDescent="0.2">
      <c r="A65" s="264" t="s">
        <v>127</v>
      </c>
      <c r="B65" s="509">
        <f>Leistungswerte!G50</f>
        <v>0</v>
      </c>
      <c r="C65" s="260">
        <v>7</v>
      </c>
      <c r="D65" s="62" t="e">
        <f>'Leistungsbeschreibung AT7'!B5</f>
        <v>#DIV/0!</v>
      </c>
      <c r="E65" s="716">
        <v>7</v>
      </c>
      <c r="F65" s="712">
        <f>VLOOKUP(E65,$A$2:$B$13,2,FALSE)</f>
        <v>202.5</v>
      </c>
      <c r="G65" s="714">
        <v>7</v>
      </c>
      <c r="H65" s="714">
        <f>VLOOKUP(G65,$C$2:$D$13,2,FALSE)</f>
        <v>162.5</v>
      </c>
      <c r="I65" s="234" t="s">
        <v>77</v>
      </c>
      <c r="J65" s="4"/>
      <c r="K65" s="4"/>
      <c r="L65" s="4"/>
      <c r="N65" s="279"/>
    </row>
    <row r="66" spans="1:14" x14ac:dyDescent="0.2">
      <c r="A66" s="264" t="s">
        <v>128</v>
      </c>
      <c r="B66" s="509">
        <f>Leistungswerte!G51</f>
        <v>0</v>
      </c>
      <c r="C66" s="260">
        <v>7</v>
      </c>
      <c r="D66" s="62" t="e">
        <f>'Leistungsbeschreibung AT7'!B6</f>
        <v>#DIV/0!</v>
      </c>
      <c r="E66" s="716">
        <v>7</v>
      </c>
      <c r="F66" s="712">
        <f>VLOOKUP(E66,$A$2:$B$13,2,FALSE)</f>
        <v>202.5</v>
      </c>
      <c r="G66" s="714">
        <v>7</v>
      </c>
      <c r="H66" s="714">
        <f>VLOOKUP(G66,$C$2:$D$13,2,FALSE)</f>
        <v>162.5</v>
      </c>
      <c r="I66" s="234" t="s">
        <v>77</v>
      </c>
      <c r="J66" s="4"/>
      <c r="K66" s="4"/>
      <c r="L66" s="4"/>
      <c r="N66" s="279"/>
    </row>
    <row r="67" spans="1:14" ht="12" customHeight="1" x14ac:dyDescent="0.2">
      <c r="A67" s="4" t="s">
        <v>129</v>
      </c>
      <c r="B67" s="509">
        <f>Leistungswerte!G52</f>
        <v>0</v>
      </c>
      <c r="C67" s="33" t="s">
        <v>60</v>
      </c>
      <c r="D67" s="62" t="e">
        <f>'Leistungsbeschreibung Aj'!B5</f>
        <v>#DIV/0!</v>
      </c>
      <c r="E67" s="715" t="s">
        <v>60</v>
      </c>
      <c r="F67" s="712">
        <f t="shared" si="1"/>
        <v>1</v>
      </c>
      <c r="G67" s="714" t="s">
        <v>60</v>
      </c>
      <c r="H67" s="714">
        <f t="shared" si="2"/>
        <v>0</v>
      </c>
      <c r="I67" s="250" t="s">
        <v>71</v>
      </c>
      <c r="J67" s="4"/>
      <c r="K67" s="4"/>
      <c r="L67" s="4"/>
      <c r="N67" s="279"/>
    </row>
    <row r="68" spans="1:14" ht="13.5" customHeight="1" x14ac:dyDescent="0.2">
      <c r="A68" s="4" t="s">
        <v>130</v>
      </c>
      <c r="B68" s="509">
        <f>Leistungswerte!G53</f>
        <v>0</v>
      </c>
      <c r="C68" s="33" t="s">
        <v>60</v>
      </c>
      <c r="D68" s="62" t="e">
        <f>'Leistungsbeschreibung Aj'!B6</f>
        <v>#DIV/0!</v>
      </c>
      <c r="E68" s="715" t="s">
        <v>60</v>
      </c>
      <c r="F68" s="712">
        <f t="shared" si="1"/>
        <v>1</v>
      </c>
      <c r="G68" s="714" t="s">
        <v>60</v>
      </c>
      <c r="H68" s="714">
        <f t="shared" si="2"/>
        <v>0</v>
      </c>
      <c r="I68" s="250" t="s">
        <v>71</v>
      </c>
      <c r="J68" s="4"/>
      <c r="K68" s="4"/>
      <c r="L68" s="4"/>
      <c r="N68" s="279"/>
    </row>
    <row r="69" spans="1:14" ht="12" customHeight="1" x14ac:dyDescent="0.2">
      <c r="A69" s="4" t="s">
        <v>131</v>
      </c>
      <c r="B69" s="509">
        <f>Leistungswerte!G54</f>
        <v>0</v>
      </c>
      <c r="C69" s="33" t="s">
        <v>61</v>
      </c>
      <c r="D69" s="62" t="e">
        <f>'Leistungsbeschreibung Ah'!B5</f>
        <v>#DIV/0!</v>
      </c>
      <c r="E69" s="715" t="s">
        <v>61</v>
      </c>
      <c r="F69" s="712">
        <f t="shared" si="1"/>
        <v>1</v>
      </c>
      <c r="G69" s="714" t="s">
        <v>61</v>
      </c>
      <c r="H69" s="714">
        <f t="shared" si="2"/>
        <v>1</v>
      </c>
      <c r="I69" s="250" t="s">
        <v>71</v>
      </c>
      <c r="J69" s="4"/>
      <c r="K69" s="4"/>
      <c r="L69" s="4"/>
      <c r="N69" s="279"/>
    </row>
    <row r="70" spans="1:14" ht="13.5" customHeight="1" x14ac:dyDescent="0.2">
      <c r="A70" s="4" t="s">
        <v>132</v>
      </c>
      <c r="B70" s="509">
        <f>Leistungswerte!G55</f>
        <v>0</v>
      </c>
      <c r="C70" s="33" t="s">
        <v>61</v>
      </c>
      <c r="D70" s="62" t="e">
        <f>'Leistungsbeschreibung Ah'!B6</f>
        <v>#DIV/0!</v>
      </c>
      <c r="E70" s="715" t="s">
        <v>61</v>
      </c>
      <c r="F70" s="712">
        <f t="shared" si="1"/>
        <v>1</v>
      </c>
      <c r="G70" s="714" t="s">
        <v>61</v>
      </c>
      <c r="H70" s="714">
        <f t="shared" si="2"/>
        <v>1</v>
      </c>
      <c r="I70" s="250" t="s">
        <v>71</v>
      </c>
      <c r="J70" s="4"/>
      <c r="K70" s="4"/>
      <c r="L70" s="4"/>
      <c r="N70" s="279"/>
    </row>
    <row r="71" spans="1:14" ht="14.25" customHeight="1" x14ac:dyDescent="0.2">
      <c r="A71" s="4" t="s">
        <v>133</v>
      </c>
      <c r="B71" s="509">
        <f>Leistungswerte!G56</f>
        <v>0</v>
      </c>
      <c r="C71" s="33" t="s">
        <v>62</v>
      </c>
      <c r="D71" s="62" t="e">
        <f>'Leistungsbeschreibung Av'!B5</f>
        <v>#DIV/0!</v>
      </c>
      <c r="E71" s="715" t="s">
        <v>62</v>
      </c>
      <c r="F71" s="712">
        <f t="shared" si="1"/>
        <v>3</v>
      </c>
      <c r="G71" s="714" t="s">
        <v>62</v>
      </c>
      <c r="H71" s="714">
        <f t="shared" si="2"/>
        <v>1</v>
      </c>
      <c r="I71" s="250" t="s">
        <v>71</v>
      </c>
      <c r="J71" s="4"/>
      <c r="K71" s="4"/>
      <c r="L71" s="4"/>
      <c r="N71" s="279"/>
    </row>
    <row r="72" spans="1:14" ht="12.75" customHeight="1" x14ac:dyDescent="0.2">
      <c r="A72" s="4" t="s">
        <v>134</v>
      </c>
      <c r="B72" s="509">
        <f>Leistungswerte!G57</f>
        <v>0</v>
      </c>
      <c r="C72" s="33" t="s">
        <v>62</v>
      </c>
      <c r="D72" s="62" t="e">
        <f>'Leistungsbeschreibung Av'!B6</f>
        <v>#DIV/0!</v>
      </c>
      <c r="E72" s="715" t="s">
        <v>62</v>
      </c>
      <c r="F72" s="712">
        <f t="shared" si="1"/>
        <v>3</v>
      </c>
      <c r="G72" s="714" t="s">
        <v>62</v>
      </c>
      <c r="H72" s="714">
        <f t="shared" si="2"/>
        <v>1</v>
      </c>
      <c r="I72" s="250" t="s">
        <v>71</v>
      </c>
      <c r="J72" s="4"/>
      <c r="K72" s="4"/>
      <c r="L72" s="4"/>
      <c r="N72" s="279"/>
    </row>
    <row r="73" spans="1:14" ht="13.5" customHeight="1" x14ac:dyDescent="0.2">
      <c r="A73" s="4" t="s">
        <v>135</v>
      </c>
      <c r="B73" s="509">
        <f>Leistungswerte!G58</f>
        <v>0</v>
      </c>
      <c r="C73" s="33" t="s">
        <v>63</v>
      </c>
      <c r="D73" s="62" t="e">
        <f>'Leistungsbeschreibung Am'!B5</f>
        <v>#DIV/0!</v>
      </c>
      <c r="E73" s="715" t="s">
        <v>63</v>
      </c>
      <c r="F73" s="712">
        <f t="shared" si="1"/>
        <v>6.7</v>
      </c>
      <c r="G73" s="714" t="s">
        <v>63</v>
      </c>
      <c r="H73" s="714">
        <f t="shared" si="2"/>
        <v>5.3</v>
      </c>
      <c r="I73" s="250" t="s">
        <v>71</v>
      </c>
      <c r="J73" s="4"/>
      <c r="K73" s="4"/>
      <c r="L73" s="4"/>
      <c r="N73" s="279"/>
    </row>
    <row r="74" spans="1:14" ht="11.25" customHeight="1" x14ac:dyDescent="0.2">
      <c r="A74" s="4" t="s">
        <v>136</v>
      </c>
      <c r="B74" s="509">
        <f>Leistungswerte!G59</f>
        <v>0</v>
      </c>
      <c r="C74" s="33" t="s">
        <v>63</v>
      </c>
      <c r="D74" s="62" t="e">
        <f>'Leistungsbeschreibung Am'!B6</f>
        <v>#DIV/0!</v>
      </c>
      <c r="E74" s="715" t="s">
        <v>63</v>
      </c>
      <c r="F74" s="712">
        <f t="shared" si="1"/>
        <v>6.7</v>
      </c>
      <c r="G74" s="714" t="s">
        <v>63</v>
      </c>
      <c r="H74" s="714">
        <f t="shared" si="2"/>
        <v>5.3</v>
      </c>
      <c r="I74" s="250" t="s">
        <v>71</v>
      </c>
      <c r="J74" s="4"/>
      <c r="K74" s="4"/>
      <c r="L74" s="4"/>
      <c r="N74" s="279"/>
    </row>
    <row r="75" spans="1:14" ht="12.75" customHeight="1" x14ac:dyDescent="0.2">
      <c r="A75" s="4" t="s">
        <v>137</v>
      </c>
      <c r="B75" s="509">
        <f>Leistungswerte!G60</f>
        <v>0</v>
      </c>
      <c r="C75" s="33">
        <v>1</v>
      </c>
      <c r="D75" s="62" t="e">
        <f>'Leistungsbeschreibung A1'!B5</f>
        <v>#DIV/0!</v>
      </c>
      <c r="E75" s="715">
        <v>1</v>
      </c>
      <c r="F75" s="712">
        <f t="shared" si="1"/>
        <v>29.166666666666657</v>
      </c>
      <c r="G75" s="714">
        <v>1</v>
      </c>
      <c r="H75" s="714">
        <f t="shared" si="2"/>
        <v>23</v>
      </c>
      <c r="I75" s="250" t="s">
        <v>71</v>
      </c>
      <c r="J75" s="4"/>
      <c r="K75" s="4"/>
      <c r="L75" s="4"/>
      <c r="N75" s="279"/>
    </row>
    <row r="76" spans="1:14" ht="13.5" customHeight="1" x14ac:dyDescent="0.2">
      <c r="A76" s="4" t="s">
        <v>138</v>
      </c>
      <c r="B76" s="509">
        <f>Leistungswerte!G61</f>
        <v>0</v>
      </c>
      <c r="C76" s="33">
        <v>1</v>
      </c>
      <c r="D76" s="62" t="e">
        <f>'Leistungsbeschreibung A1'!B6</f>
        <v>#DIV/0!</v>
      </c>
      <c r="E76" s="715">
        <v>1</v>
      </c>
      <c r="F76" s="712">
        <f t="shared" si="1"/>
        <v>29.166666666666657</v>
      </c>
      <c r="G76" s="714">
        <v>1</v>
      </c>
      <c r="H76" s="714">
        <f t="shared" si="2"/>
        <v>23</v>
      </c>
      <c r="I76" s="250" t="s">
        <v>71</v>
      </c>
      <c r="J76" s="4"/>
      <c r="K76" s="4"/>
      <c r="L76" s="4"/>
      <c r="N76" s="279"/>
    </row>
    <row r="77" spans="1:14" ht="14.25" customHeight="1" x14ac:dyDescent="0.2">
      <c r="A77" s="4" t="s">
        <v>139</v>
      </c>
      <c r="B77" s="509">
        <f>Leistungswerte!G62</f>
        <v>0</v>
      </c>
      <c r="C77" s="33">
        <v>2</v>
      </c>
      <c r="D77" s="62" t="e">
        <f>'Leistungsbeschreibung A2'!B5</f>
        <v>#DIV/0!</v>
      </c>
      <c r="E77" s="715">
        <v>2</v>
      </c>
      <c r="F77" s="712">
        <f t="shared" si="1"/>
        <v>58.333333333333329</v>
      </c>
      <c r="G77" s="714">
        <v>2</v>
      </c>
      <c r="H77" s="714">
        <f t="shared" si="2"/>
        <v>46</v>
      </c>
      <c r="I77" s="250" t="s">
        <v>71</v>
      </c>
      <c r="J77" s="4"/>
      <c r="K77" s="4"/>
      <c r="L77" s="4"/>
      <c r="N77" s="279"/>
    </row>
    <row r="78" spans="1:14" ht="13.5" customHeight="1" x14ac:dyDescent="0.2">
      <c r="A78" s="4" t="s">
        <v>140</v>
      </c>
      <c r="B78" s="509">
        <f>Leistungswerte!G63</f>
        <v>0</v>
      </c>
      <c r="C78" s="33">
        <v>2</v>
      </c>
      <c r="D78" s="62" t="e">
        <f>'Leistungsbeschreibung A2'!B6</f>
        <v>#DIV/0!</v>
      </c>
      <c r="E78" s="715">
        <v>2</v>
      </c>
      <c r="F78" s="712">
        <f t="shared" si="1"/>
        <v>58.333333333333329</v>
      </c>
      <c r="G78" s="714">
        <v>2</v>
      </c>
      <c r="H78" s="714">
        <f t="shared" si="2"/>
        <v>46</v>
      </c>
      <c r="I78" s="250" t="s">
        <v>71</v>
      </c>
      <c r="J78" s="4"/>
      <c r="K78" s="4"/>
      <c r="L78" s="4"/>
      <c r="N78" s="279"/>
    </row>
    <row r="79" spans="1:14" ht="12" customHeight="1" x14ac:dyDescent="0.2">
      <c r="A79" s="264" t="s">
        <v>141</v>
      </c>
      <c r="B79" s="509">
        <f>Leistungswerte!G64</f>
        <v>0</v>
      </c>
      <c r="C79" s="33">
        <v>3</v>
      </c>
      <c r="D79" s="62" t="e">
        <f>'Leistungsbeschreibung A3'!B5</f>
        <v>#DIV/0!</v>
      </c>
      <c r="E79" s="715">
        <v>3</v>
      </c>
      <c r="F79" s="712">
        <f t="shared" si="1"/>
        <v>82.4</v>
      </c>
      <c r="G79" s="714">
        <v>3</v>
      </c>
      <c r="H79" s="714">
        <f t="shared" si="2"/>
        <v>67.800000000000011</v>
      </c>
      <c r="I79" s="250" t="s">
        <v>71</v>
      </c>
      <c r="J79" s="4"/>
      <c r="K79" s="4"/>
      <c r="L79" s="4"/>
      <c r="N79" s="279"/>
    </row>
    <row r="80" spans="1:14" ht="13.5" customHeight="1" x14ac:dyDescent="0.2">
      <c r="A80" s="264" t="s">
        <v>142</v>
      </c>
      <c r="B80" s="509">
        <f>Leistungswerte!G65</f>
        <v>0</v>
      </c>
      <c r="C80" s="33">
        <v>3</v>
      </c>
      <c r="D80" s="62" t="e">
        <f>'Leistungsbeschreibung A3'!B6</f>
        <v>#DIV/0!</v>
      </c>
      <c r="E80" s="715">
        <v>3</v>
      </c>
      <c r="F80" s="712">
        <f t="shared" si="1"/>
        <v>82.4</v>
      </c>
      <c r="G80" s="714">
        <v>3</v>
      </c>
      <c r="H80" s="714">
        <f t="shared" si="2"/>
        <v>67.800000000000011</v>
      </c>
      <c r="I80" s="250" t="s">
        <v>71</v>
      </c>
      <c r="J80" s="4"/>
      <c r="K80" s="4"/>
      <c r="L80" s="4"/>
      <c r="N80" s="279"/>
    </row>
    <row r="81" spans="1:14" ht="13.5" customHeight="1" x14ac:dyDescent="0.2">
      <c r="A81" s="4" t="s">
        <v>143</v>
      </c>
      <c r="B81" s="509">
        <f>Leistungswerte!G66</f>
        <v>0</v>
      </c>
      <c r="C81" s="33">
        <v>5</v>
      </c>
      <c r="D81" s="62" t="e">
        <f>'Leistungsbeschreibung A5'!B5</f>
        <v>#DIV/0!</v>
      </c>
      <c r="E81" s="715">
        <v>5</v>
      </c>
      <c r="F81" s="712">
        <f t="shared" si="1"/>
        <v>137.33333333333334</v>
      </c>
      <c r="G81" s="714">
        <v>5</v>
      </c>
      <c r="H81" s="714">
        <f t="shared" si="2"/>
        <v>113</v>
      </c>
      <c r="I81" s="250" t="s">
        <v>71</v>
      </c>
      <c r="J81" s="4"/>
      <c r="K81" s="4"/>
      <c r="L81" s="4"/>
      <c r="N81" s="279"/>
    </row>
    <row r="82" spans="1:14" ht="13.5" customHeight="1" x14ac:dyDescent="0.2">
      <c r="A82" s="4" t="s">
        <v>144</v>
      </c>
      <c r="B82" s="509">
        <f>Leistungswerte!G67</f>
        <v>0</v>
      </c>
      <c r="C82" s="33">
        <v>5</v>
      </c>
      <c r="D82" s="62" t="e">
        <f>'Leistungsbeschreibung A5'!B6</f>
        <v>#DIV/0!</v>
      </c>
      <c r="E82" s="715">
        <v>5</v>
      </c>
      <c r="F82" s="712">
        <f t="shared" si="1"/>
        <v>137.33333333333334</v>
      </c>
      <c r="G82" s="714">
        <v>5</v>
      </c>
      <c r="H82" s="714">
        <f t="shared" si="2"/>
        <v>113</v>
      </c>
      <c r="I82" s="250" t="s">
        <v>71</v>
      </c>
      <c r="J82" s="4"/>
      <c r="K82" s="4"/>
      <c r="L82" s="4"/>
      <c r="N82" s="279"/>
    </row>
    <row r="83" spans="1:14" ht="10.5" customHeight="1" x14ac:dyDescent="0.2">
      <c r="A83" s="4" t="s">
        <v>145</v>
      </c>
      <c r="B83" s="509">
        <f>Leistungswerte!G68</f>
        <v>0</v>
      </c>
      <c r="C83" s="33">
        <v>6</v>
      </c>
      <c r="D83" s="62" t="e">
        <f>'Leistungsbeschreibung A6'!B5</f>
        <v>#DIV/0!</v>
      </c>
      <c r="E83" s="715">
        <v>6</v>
      </c>
      <c r="F83" s="712">
        <f>VLOOKUP(E83,$A$2:$B$13,2,FALSE)</f>
        <v>166.5</v>
      </c>
      <c r="G83" s="714">
        <v>6</v>
      </c>
      <c r="H83" s="714">
        <f>VLOOKUP(G83,$C$2:$D$13,2,FALSE)</f>
        <v>136</v>
      </c>
      <c r="I83" s="250" t="s">
        <v>71</v>
      </c>
      <c r="J83" s="4"/>
      <c r="K83" s="4"/>
      <c r="L83" s="4"/>
      <c r="N83" s="279"/>
    </row>
    <row r="84" spans="1:14" ht="12" customHeight="1" x14ac:dyDescent="0.2">
      <c r="A84" s="4" t="s">
        <v>146</v>
      </c>
      <c r="B84" s="509">
        <f>Leistungswerte!G69</f>
        <v>0</v>
      </c>
      <c r="C84" s="33">
        <v>6</v>
      </c>
      <c r="D84" s="62" t="e">
        <f>'Leistungsbeschreibung A6'!B6</f>
        <v>#DIV/0!</v>
      </c>
      <c r="E84" s="715">
        <v>6</v>
      </c>
      <c r="F84" s="712">
        <f>VLOOKUP(E84,$A$2:$B$13,2,FALSE)</f>
        <v>166.5</v>
      </c>
      <c r="G84" s="714">
        <v>6</v>
      </c>
      <c r="H84" s="714">
        <f>VLOOKUP(G84,$C$2:$D$13,2,FALSE)</f>
        <v>136</v>
      </c>
      <c r="I84" s="250" t="s">
        <v>71</v>
      </c>
      <c r="J84" s="4"/>
      <c r="K84" s="4"/>
      <c r="L84" s="4"/>
      <c r="N84" s="279"/>
    </row>
    <row r="85" spans="1:14" ht="12.75" customHeight="1" x14ac:dyDescent="0.2">
      <c r="A85" s="4" t="s">
        <v>147</v>
      </c>
      <c r="B85" s="509">
        <f>Leistungswerte!G70</f>
        <v>0</v>
      </c>
      <c r="C85" s="7">
        <v>7</v>
      </c>
      <c r="D85" s="62" t="e">
        <f>'Leistungsbeschreibung A7'!B5</f>
        <v>#DIV/0!</v>
      </c>
      <c r="E85" s="716">
        <v>7</v>
      </c>
      <c r="F85" s="712">
        <f>VLOOKUP(E85,$A$2:$B$13,2,FALSE)</f>
        <v>202.5</v>
      </c>
      <c r="G85" s="717">
        <v>7</v>
      </c>
      <c r="H85" s="714">
        <f>VLOOKUP(G85,$C$2:$D$13,2,FALSE)</f>
        <v>162.5</v>
      </c>
      <c r="I85" s="250" t="s">
        <v>71</v>
      </c>
      <c r="J85" s="4"/>
      <c r="K85" s="4"/>
      <c r="L85" s="4"/>
      <c r="N85" s="279"/>
    </row>
    <row r="86" spans="1:14" ht="14.25" customHeight="1" x14ac:dyDescent="0.2">
      <c r="A86" s="4" t="s">
        <v>148</v>
      </c>
      <c r="B86" s="509">
        <f>Leistungswerte!G71</f>
        <v>0</v>
      </c>
      <c r="C86" s="7">
        <v>7</v>
      </c>
      <c r="D86" s="62" t="e">
        <f>'Leistungsbeschreibung A7'!B6</f>
        <v>#DIV/0!</v>
      </c>
      <c r="E86" s="716">
        <v>7</v>
      </c>
      <c r="F86" s="712">
        <f>VLOOKUP(E86,$A$2:$B$13,2,FALSE)</f>
        <v>202.5</v>
      </c>
      <c r="G86" s="717">
        <v>7</v>
      </c>
      <c r="H86" s="714">
        <f>VLOOKUP(G86,$C$2:$D$13,2,FALSE)</f>
        <v>162.5</v>
      </c>
      <c r="I86" s="250" t="s">
        <v>71</v>
      </c>
      <c r="J86" s="4"/>
      <c r="K86" s="4"/>
      <c r="L86" s="4"/>
      <c r="N86" s="279"/>
    </row>
    <row r="87" spans="1:14" ht="12" customHeight="1" x14ac:dyDescent="0.2">
      <c r="A87" s="4" t="s">
        <v>149</v>
      </c>
      <c r="B87" s="509">
        <f>Leistungswerte!G72</f>
        <v>0</v>
      </c>
      <c r="C87" s="33" t="s">
        <v>60</v>
      </c>
      <c r="D87" s="62" t="e">
        <f>'Leistungsbeschreibung Bj'!B5</f>
        <v>#DIV/0!</v>
      </c>
      <c r="E87" s="715" t="s">
        <v>60</v>
      </c>
      <c r="F87" s="712">
        <f t="shared" si="1"/>
        <v>1</v>
      </c>
      <c r="G87" s="714" t="s">
        <v>60</v>
      </c>
      <c r="H87" s="714">
        <f t="shared" si="2"/>
        <v>0</v>
      </c>
      <c r="I87" s="250" t="s">
        <v>80</v>
      </c>
      <c r="J87" s="4"/>
      <c r="K87" s="4"/>
      <c r="L87" s="4"/>
      <c r="N87" s="279"/>
    </row>
    <row r="88" spans="1:14" ht="10.5" customHeight="1" x14ac:dyDescent="0.2">
      <c r="A88" s="4" t="s">
        <v>150</v>
      </c>
      <c r="B88" s="509">
        <f>Leistungswerte!G73</f>
        <v>0</v>
      </c>
      <c r="C88" s="33" t="s">
        <v>60</v>
      </c>
      <c r="D88" s="62" t="e">
        <f>'Leistungsbeschreibung Bj'!B6</f>
        <v>#DIV/0!</v>
      </c>
      <c r="E88" s="715" t="s">
        <v>60</v>
      </c>
      <c r="F88" s="712">
        <f t="shared" si="1"/>
        <v>1</v>
      </c>
      <c r="G88" s="714" t="s">
        <v>60</v>
      </c>
      <c r="H88" s="714">
        <f t="shared" si="2"/>
        <v>0</v>
      </c>
      <c r="I88" s="250" t="s">
        <v>80</v>
      </c>
      <c r="J88" s="4"/>
      <c r="K88" s="4"/>
      <c r="L88" s="4"/>
      <c r="N88" s="279"/>
    </row>
    <row r="89" spans="1:14" ht="12" customHeight="1" x14ac:dyDescent="0.2">
      <c r="A89" s="4" t="s">
        <v>151</v>
      </c>
      <c r="B89" s="509">
        <f>Leistungswerte!G74</f>
        <v>0</v>
      </c>
      <c r="C89" s="33" t="s">
        <v>61</v>
      </c>
      <c r="D89" s="62" t="e">
        <f>'Leistungsbeschreibung Bh'!B5</f>
        <v>#DIV/0!</v>
      </c>
      <c r="E89" s="715" t="s">
        <v>61</v>
      </c>
      <c r="F89" s="712">
        <f t="shared" si="1"/>
        <v>1</v>
      </c>
      <c r="G89" s="714" t="s">
        <v>61</v>
      </c>
      <c r="H89" s="714">
        <f t="shared" si="2"/>
        <v>1</v>
      </c>
      <c r="I89" s="250" t="s">
        <v>80</v>
      </c>
      <c r="J89" s="4"/>
      <c r="K89" s="4"/>
      <c r="L89" s="4"/>
      <c r="N89" s="279"/>
    </row>
    <row r="90" spans="1:14" ht="13.5" customHeight="1" x14ac:dyDescent="0.2">
      <c r="A90" s="4" t="s">
        <v>152</v>
      </c>
      <c r="B90" s="509">
        <f>Leistungswerte!G75</f>
        <v>0</v>
      </c>
      <c r="C90" s="33" t="s">
        <v>61</v>
      </c>
      <c r="D90" s="62" t="e">
        <f>'Leistungsbeschreibung Bh'!B6</f>
        <v>#DIV/0!</v>
      </c>
      <c r="E90" s="715" t="s">
        <v>61</v>
      </c>
      <c r="F90" s="712">
        <f t="shared" si="1"/>
        <v>1</v>
      </c>
      <c r="G90" s="714" t="s">
        <v>61</v>
      </c>
      <c r="H90" s="714">
        <f t="shared" si="2"/>
        <v>1</v>
      </c>
      <c r="I90" s="250" t="s">
        <v>80</v>
      </c>
      <c r="J90" s="4"/>
      <c r="K90" s="4"/>
      <c r="L90" s="4"/>
      <c r="N90" s="279"/>
    </row>
    <row r="91" spans="1:14" ht="12" customHeight="1" x14ac:dyDescent="0.2">
      <c r="A91" s="4" t="s">
        <v>153</v>
      </c>
      <c r="B91" s="509">
        <f>Leistungswerte!G76</f>
        <v>0</v>
      </c>
      <c r="C91" s="33" t="s">
        <v>62</v>
      </c>
      <c r="D91" s="62" t="e">
        <f>'Leistungsbeschreibung Bv'!B5</f>
        <v>#DIV/0!</v>
      </c>
      <c r="E91" s="715" t="s">
        <v>62</v>
      </c>
      <c r="F91" s="712">
        <f t="shared" si="1"/>
        <v>3</v>
      </c>
      <c r="G91" s="714" t="s">
        <v>62</v>
      </c>
      <c r="H91" s="714">
        <f t="shared" si="2"/>
        <v>1</v>
      </c>
      <c r="I91" s="250" t="s">
        <v>80</v>
      </c>
      <c r="J91" s="4"/>
      <c r="K91" s="4"/>
      <c r="L91" s="4"/>
      <c r="N91" s="279"/>
    </row>
    <row r="92" spans="1:14" ht="13.5" customHeight="1" x14ac:dyDescent="0.2">
      <c r="A92" s="4" t="s">
        <v>154</v>
      </c>
      <c r="B92" s="509">
        <f>Leistungswerte!G77</f>
        <v>0</v>
      </c>
      <c r="C92" s="33" t="s">
        <v>62</v>
      </c>
      <c r="D92" s="62" t="e">
        <f>'Leistungsbeschreibung Bv'!B6</f>
        <v>#DIV/0!</v>
      </c>
      <c r="E92" s="715" t="s">
        <v>62</v>
      </c>
      <c r="F92" s="712">
        <f t="shared" si="1"/>
        <v>3</v>
      </c>
      <c r="G92" s="714" t="s">
        <v>62</v>
      </c>
      <c r="H92" s="714">
        <f t="shared" si="2"/>
        <v>1</v>
      </c>
      <c r="I92" s="250" t="s">
        <v>80</v>
      </c>
      <c r="J92" s="4"/>
      <c r="K92" s="4"/>
      <c r="L92" s="4"/>
      <c r="N92" s="279"/>
    </row>
    <row r="93" spans="1:14" ht="12" customHeight="1" x14ac:dyDescent="0.2">
      <c r="A93" s="4" t="s">
        <v>155</v>
      </c>
      <c r="B93" s="509">
        <f>Leistungswerte!G78</f>
        <v>0</v>
      </c>
      <c r="C93" s="33" t="s">
        <v>63</v>
      </c>
      <c r="D93" s="62" t="e">
        <f>'Leistungsbeschreibung Bm'!B5</f>
        <v>#DIV/0!</v>
      </c>
      <c r="E93" s="715" t="s">
        <v>63</v>
      </c>
      <c r="F93" s="712">
        <f t="shared" si="1"/>
        <v>6.7</v>
      </c>
      <c r="G93" s="714" t="s">
        <v>63</v>
      </c>
      <c r="H93" s="714">
        <f t="shared" si="2"/>
        <v>5.3</v>
      </c>
      <c r="I93" s="250" t="s">
        <v>80</v>
      </c>
      <c r="J93" s="4"/>
      <c r="K93" s="4"/>
      <c r="L93" s="4"/>
      <c r="N93" s="279"/>
    </row>
    <row r="94" spans="1:14" ht="12" customHeight="1" x14ac:dyDescent="0.2">
      <c r="A94" s="4" t="s">
        <v>156</v>
      </c>
      <c r="B94" s="509">
        <f>Leistungswerte!G79</f>
        <v>0</v>
      </c>
      <c r="C94" s="33" t="s">
        <v>63</v>
      </c>
      <c r="D94" s="62" t="e">
        <f>'Leistungsbeschreibung Bm'!B6</f>
        <v>#DIV/0!</v>
      </c>
      <c r="E94" s="715" t="s">
        <v>63</v>
      </c>
      <c r="F94" s="712">
        <f t="shared" si="1"/>
        <v>6.7</v>
      </c>
      <c r="G94" s="714" t="s">
        <v>63</v>
      </c>
      <c r="H94" s="714">
        <f t="shared" si="2"/>
        <v>5.3</v>
      </c>
      <c r="I94" s="250" t="s">
        <v>80</v>
      </c>
      <c r="J94" s="4"/>
      <c r="K94" s="4"/>
      <c r="L94" s="4"/>
      <c r="N94" s="279"/>
    </row>
    <row r="95" spans="1:14" ht="12" customHeight="1" x14ac:dyDescent="0.2">
      <c r="A95" s="4" t="s">
        <v>157</v>
      </c>
      <c r="B95" s="509">
        <f>Leistungswerte!G80</f>
        <v>0</v>
      </c>
      <c r="C95" s="33">
        <v>1</v>
      </c>
      <c r="D95" s="62" t="e">
        <f>'Leistungsbeschreibung B1'!B5</f>
        <v>#DIV/0!</v>
      </c>
      <c r="E95" s="715">
        <v>1</v>
      </c>
      <c r="F95" s="712">
        <f t="shared" si="1"/>
        <v>29.166666666666657</v>
      </c>
      <c r="G95" s="714">
        <v>1</v>
      </c>
      <c r="H95" s="714">
        <f t="shared" si="2"/>
        <v>23</v>
      </c>
      <c r="I95" s="250" t="s">
        <v>80</v>
      </c>
      <c r="J95" s="4"/>
      <c r="K95" s="4"/>
      <c r="L95" s="4"/>
      <c r="N95" s="279"/>
    </row>
    <row r="96" spans="1:14" ht="13.5" customHeight="1" x14ac:dyDescent="0.2">
      <c r="A96" s="4" t="s">
        <v>158</v>
      </c>
      <c r="B96" s="509">
        <f>Leistungswerte!G81</f>
        <v>0</v>
      </c>
      <c r="C96" s="33">
        <v>1</v>
      </c>
      <c r="D96" s="62" t="e">
        <f>'Leistungsbeschreibung B1'!B6</f>
        <v>#DIV/0!</v>
      </c>
      <c r="E96" s="715">
        <v>1</v>
      </c>
      <c r="F96" s="712">
        <f t="shared" si="1"/>
        <v>29.166666666666657</v>
      </c>
      <c r="G96" s="714">
        <v>1</v>
      </c>
      <c r="H96" s="714">
        <f t="shared" si="2"/>
        <v>23</v>
      </c>
      <c r="I96" s="250" t="s">
        <v>80</v>
      </c>
      <c r="J96" s="4"/>
      <c r="K96" s="4"/>
      <c r="L96" s="4"/>
      <c r="N96" s="279"/>
    </row>
    <row r="97" spans="1:14" ht="14.25" customHeight="1" x14ac:dyDescent="0.2">
      <c r="A97" s="4" t="s">
        <v>159</v>
      </c>
      <c r="B97" s="509">
        <f>Leistungswerte!G82</f>
        <v>0</v>
      </c>
      <c r="C97" s="33">
        <v>2</v>
      </c>
      <c r="D97" s="62" t="e">
        <f>'Leistungsbeschreibung B2'!B5</f>
        <v>#DIV/0!</v>
      </c>
      <c r="E97" s="715">
        <v>2</v>
      </c>
      <c r="F97" s="712">
        <f t="shared" si="1"/>
        <v>58.333333333333329</v>
      </c>
      <c r="G97" s="714">
        <v>2</v>
      </c>
      <c r="H97" s="714">
        <f t="shared" si="2"/>
        <v>46</v>
      </c>
      <c r="I97" s="250" t="s">
        <v>80</v>
      </c>
      <c r="J97" s="4"/>
      <c r="K97" s="4"/>
      <c r="L97" s="4"/>
      <c r="N97" s="279"/>
    </row>
    <row r="98" spans="1:14" ht="11.25" customHeight="1" x14ac:dyDescent="0.2">
      <c r="A98" s="4" t="s">
        <v>160</v>
      </c>
      <c r="B98" s="509">
        <f>Leistungswerte!G83</f>
        <v>0</v>
      </c>
      <c r="C98" s="33">
        <v>2</v>
      </c>
      <c r="D98" s="62" t="e">
        <f>'Leistungsbeschreibung B2'!B6</f>
        <v>#DIV/0!</v>
      </c>
      <c r="E98" s="715">
        <v>2</v>
      </c>
      <c r="F98" s="712">
        <f t="shared" si="1"/>
        <v>58.333333333333329</v>
      </c>
      <c r="G98" s="714">
        <v>2</v>
      </c>
      <c r="H98" s="714">
        <f t="shared" si="2"/>
        <v>46</v>
      </c>
      <c r="I98" s="250" t="s">
        <v>80</v>
      </c>
      <c r="J98" s="4"/>
      <c r="K98" s="4"/>
      <c r="L98" s="4"/>
      <c r="N98" s="279"/>
    </row>
    <row r="99" spans="1:14" ht="11.25" customHeight="1" x14ac:dyDescent="0.2">
      <c r="A99" s="4" t="s">
        <v>161</v>
      </c>
      <c r="B99" s="509">
        <f>Leistungswerte!G84</f>
        <v>0</v>
      </c>
      <c r="C99" s="33">
        <v>3</v>
      </c>
      <c r="D99" s="62" t="e">
        <f>'Leistungsbeschreibung B3'!B5</f>
        <v>#DIV/0!</v>
      </c>
      <c r="E99" s="715">
        <v>3</v>
      </c>
      <c r="F99" s="712">
        <f t="shared" si="1"/>
        <v>82.4</v>
      </c>
      <c r="G99" s="714">
        <v>3</v>
      </c>
      <c r="H99" s="714">
        <f t="shared" si="2"/>
        <v>67.800000000000011</v>
      </c>
      <c r="I99" s="250" t="s">
        <v>80</v>
      </c>
      <c r="J99" s="4"/>
      <c r="K99" s="4"/>
      <c r="L99" s="4"/>
      <c r="N99" s="279"/>
    </row>
    <row r="100" spans="1:14" ht="12.75" customHeight="1" x14ac:dyDescent="0.2">
      <c r="A100" s="4" t="s">
        <v>162</v>
      </c>
      <c r="B100" s="509">
        <f>Leistungswerte!G85</f>
        <v>0</v>
      </c>
      <c r="C100" s="33">
        <v>3</v>
      </c>
      <c r="D100" s="62" t="e">
        <f>'Leistungsbeschreibung B3'!B6</f>
        <v>#DIV/0!</v>
      </c>
      <c r="E100" s="715">
        <v>3</v>
      </c>
      <c r="F100" s="712">
        <f t="shared" si="1"/>
        <v>82.4</v>
      </c>
      <c r="G100" s="714">
        <v>3</v>
      </c>
      <c r="H100" s="714">
        <f t="shared" si="2"/>
        <v>67.800000000000011</v>
      </c>
      <c r="I100" s="250" t="s">
        <v>80</v>
      </c>
      <c r="J100" s="4"/>
      <c r="K100" s="4"/>
      <c r="L100" s="4"/>
      <c r="N100" s="279"/>
    </row>
    <row r="101" spans="1:14" ht="12" customHeight="1" x14ac:dyDescent="0.2">
      <c r="A101" s="4" t="s">
        <v>163</v>
      </c>
      <c r="B101" s="509">
        <f>Leistungswerte!G86</f>
        <v>0</v>
      </c>
      <c r="C101" s="33">
        <v>5</v>
      </c>
      <c r="D101" s="62" t="e">
        <f>'Leistungsbeschreibung B5'!B5</f>
        <v>#DIV/0!</v>
      </c>
      <c r="E101" s="715">
        <v>5</v>
      </c>
      <c r="F101" s="712">
        <f t="shared" si="1"/>
        <v>137.33333333333334</v>
      </c>
      <c r="G101" s="714">
        <v>5</v>
      </c>
      <c r="H101" s="714">
        <f t="shared" si="2"/>
        <v>113</v>
      </c>
      <c r="I101" s="250" t="s">
        <v>80</v>
      </c>
      <c r="J101" s="4"/>
      <c r="K101" s="4"/>
      <c r="L101" s="4"/>
      <c r="N101" s="279"/>
    </row>
    <row r="102" spans="1:14" ht="11.25" customHeight="1" x14ac:dyDescent="0.2">
      <c r="A102" s="4" t="s">
        <v>164</v>
      </c>
      <c r="B102" s="509">
        <f>Leistungswerte!G87</f>
        <v>0</v>
      </c>
      <c r="C102" s="33">
        <v>5</v>
      </c>
      <c r="D102" s="62" t="e">
        <f>'Leistungsbeschreibung B5'!B6</f>
        <v>#DIV/0!</v>
      </c>
      <c r="E102" s="715">
        <v>5</v>
      </c>
      <c r="F102" s="712">
        <f t="shared" si="1"/>
        <v>137.33333333333334</v>
      </c>
      <c r="G102" s="714">
        <v>5</v>
      </c>
      <c r="H102" s="714">
        <f t="shared" si="2"/>
        <v>113</v>
      </c>
      <c r="I102" s="250" t="s">
        <v>80</v>
      </c>
      <c r="J102" s="4"/>
      <c r="K102" s="4"/>
      <c r="L102" s="4"/>
      <c r="N102" s="279"/>
    </row>
    <row r="103" spans="1:14" ht="12" customHeight="1" x14ac:dyDescent="0.2">
      <c r="A103" s="4" t="s">
        <v>165</v>
      </c>
      <c r="B103" s="509">
        <f>Leistungswerte!G88</f>
        <v>0</v>
      </c>
      <c r="C103" s="33">
        <v>6</v>
      </c>
      <c r="D103" s="62" t="e">
        <f>'Leistungsbeschreibung B6'!B5</f>
        <v>#DIV/0!</v>
      </c>
      <c r="E103" s="715">
        <v>6</v>
      </c>
      <c r="F103" s="712">
        <f>VLOOKUP(E103,$A$2:$B$13,2,FALSE)</f>
        <v>166.5</v>
      </c>
      <c r="G103" s="714">
        <v>6</v>
      </c>
      <c r="H103" s="714">
        <f>VLOOKUP(G103,$C$2:$D$13,2,FALSE)</f>
        <v>136</v>
      </c>
      <c r="I103" s="250" t="s">
        <v>80</v>
      </c>
      <c r="J103" s="4"/>
      <c r="K103" s="4"/>
      <c r="L103" s="4"/>
      <c r="N103" s="279"/>
    </row>
    <row r="104" spans="1:14" ht="12" customHeight="1" x14ac:dyDescent="0.2">
      <c r="A104" s="4" t="s">
        <v>166</v>
      </c>
      <c r="B104" s="509">
        <f>Leistungswerte!G89</f>
        <v>0</v>
      </c>
      <c r="C104" s="33">
        <v>6</v>
      </c>
      <c r="D104" s="62" t="e">
        <f>'Leistungsbeschreibung B6'!B6</f>
        <v>#DIV/0!</v>
      </c>
      <c r="E104" s="715">
        <v>6</v>
      </c>
      <c r="F104" s="712">
        <f>VLOOKUP(E104,$A$2:$B$13,2,FALSE)</f>
        <v>166.5</v>
      </c>
      <c r="G104" s="714">
        <v>6</v>
      </c>
      <c r="H104" s="714">
        <f>VLOOKUP(G104,$C$2:$D$13,2,FALSE)</f>
        <v>136</v>
      </c>
      <c r="I104" s="250" t="s">
        <v>80</v>
      </c>
      <c r="J104" s="4"/>
      <c r="K104" s="4"/>
      <c r="L104" s="4"/>
      <c r="N104" s="279"/>
    </row>
    <row r="105" spans="1:14" ht="13.5" customHeight="1" x14ac:dyDescent="0.2">
      <c r="A105" s="4" t="s">
        <v>167</v>
      </c>
      <c r="B105" s="509">
        <f>Leistungswerte!G90</f>
        <v>0</v>
      </c>
      <c r="C105" s="7">
        <v>7</v>
      </c>
      <c r="D105" s="62" t="e">
        <f>'Leistungsbeschreibung B7'!B5</f>
        <v>#DIV/0!</v>
      </c>
      <c r="E105" s="716">
        <v>7</v>
      </c>
      <c r="F105" s="712">
        <f>VLOOKUP(E105,$A$2:$B$13,2,FALSE)</f>
        <v>202.5</v>
      </c>
      <c r="G105" s="717">
        <v>7</v>
      </c>
      <c r="H105" s="714">
        <f>VLOOKUP(G105,$C$2:$D$13,2,FALSE)</f>
        <v>162.5</v>
      </c>
      <c r="I105" s="250" t="s">
        <v>80</v>
      </c>
      <c r="J105" s="4"/>
      <c r="K105" s="4"/>
      <c r="L105" s="4"/>
      <c r="N105" s="279"/>
    </row>
    <row r="106" spans="1:14" ht="11.25" customHeight="1" x14ac:dyDescent="0.2">
      <c r="A106" s="4" t="s">
        <v>168</v>
      </c>
      <c r="B106" s="509">
        <f>Leistungswerte!G91</f>
        <v>0</v>
      </c>
      <c r="C106" s="7">
        <v>7</v>
      </c>
      <c r="D106" s="62" t="e">
        <f>'Leistungsbeschreibung B7'!B6</f>
        <v>#DIV/0!</v>
      </c>
      <c r="E106" s="716">
        <v>7</v>
      </c>
      <c r="F106" s="712">
        <f>VLOOKUP(E106,$A$2:$B$13,2,FALSE)</f>
        <v>202.5</v>
      </c>
      <c r="G106" s="717">
        <v>7</v>
      </c>
      <c r="H106" s="714">
        <f>VLOOKUP(G106,$C$2:$D$13,2,FALSE)</f>
        <v>162.5</v>
      </c>
      <c r="I106" s="250" t="s">
        <v>80</v>
      </c>
      <c r="J106" s="4"/>
      <c r="K106" s="4"/>
      <c r="L106" s="4"/>
      <c r="N106" s="279"/>
    </row>
    <row r="107" spans="1:14" x14ac:dyDescent="0.2">
      <c r="A107" s="4" t="s">
        <v>169</v>
      </c>
      <c r="B107" s="509">
        <f>Leistungswerte!G92</f>
        <v>0</v>
      </c>
      <c r="C107" s="33" t="s">
        <v>63</v>
      </c>
      <c r="D107" s="62" t="e">
        <f>'Leistungsbeschreibung Cm'!B5</f>
        <v>#DIV/0!</v>
      </c>
      <c r="E107" s="715" t="s">
        <v>63</v>
      </c>
      <c r="F107" s="712">
        <f>VLOOKUP(E107,$A$2:$B$11,2,FALSE)</f>
        <v>6.7</v>
      </c>
      <c r="G107" s="714" t="s">
        <v>63</v>
      </c>
      <c r="H107" s="714">
        <f>VLOOKUP(G107,$C$2:$D$11,2,FALSE)</f>
        <v>5.3</v>
      </c>
      <c r="I107" s="4" t="s">
        <v>170</v>
      </c>
      <c r="J107" s="4"/>
      <c r="K107" s="4"/>
      <c r="L107" s="4"/>
      <c r="N107" s="279"/>
    </row>
    <row r="108" spans="1:14" x14ac:dyDescent="0.2">
      <c r="A108" s="4" t="s">
        <v>171</v>
      </c>
      <c r="B108" s="509">
        <f>Leistungswerte!G93</f>
        <v>0</v>
      </c>
      <c r="C108" s="33">
        <v>1</v>
      </c>
      <c r="D108" s="62" t="e">
        <f>'Leistungsbeschreibung C1'!B5</f>
        <v>#DIV/0!</v>
      </c>
      <c r="E108" s="715">
        <v>1</v>
      </c>
      <c r="F108" s="712">
        <f>VLOOKUP(E108,$A$2:$B$11,2,FALSE)</f>
        <v>29.166666666666657</v>
      </c>
      <c r="G108" s="714">
        <v>1</v>
      </c>
      <c r="H108" s="714">
        <f>VLOOKUP(G108,$C$2:$D$11,2,FALSE)</f>
        <v>23</v>
      </c>
      <c r="I108" s="4" t="s">
        <v>170</v>
      </c>
      <c r="J108" s="4"/>
      <c r="K108" s="4"/>
      <c r="L108" s="4"/>
      <c r="N108" s="279"/>
    </row>
    <row r="109" spans="1:14" x14ac:dyDescent="0.2">
      <c r="A109" s="4" t="s">
        <v>172</v>
      </c>
      <c r="B109" s="509">
        <f>Leistungswerte!G94</f>
        <v>0</v>
      </c>
      <c r="C109" s="33">
        <v>2</v>
      </c>
      <c r="D109" s="62" t="e">
        <f>'Leistungsbeschreibung C2'!B5</f>
        <v>#DIV/0!</v>
      </c>
      <c r="E109" s="715">
        <v>2</v>
      </c>
      <c r="F109" s="712">
        <f>VLOOKUP(E109,$A$2:$B$11,2,FALSE)</f>
        <v>58.333333333333329</v>
      </c>
      <c r="G109" s="714">
        <v>2</v>
      </c>
      <c r="H109" s="714">
        <f>VLOOKUP(G109,$C$2:$D$11,2,FALSE)</f>
        <v>46</v>
      </c>
      <c r="I109" s="4" t="s">
        <v>170</v>
      </c>
      <c r="J109" s="4"/>
      <c r="K109" s="4"/>
      <c r="L109" s="4"/>
      <c r="N109" s="279"/>
    </row>
    <row r="110" spans="1:14" x14ac:dyDescent="0.2">
      <c r="A110" s="4" t="s">
        <v>173</v>
      </c>
      <c r="B110" s="509">
        <f>Leistungswerte!G95</f>
        <v>0</v>
      </c>
      <c r="C110" s="33">
        <v>3</v>
      </c>
      <c r="D110" s="62" t="e">
        <f>'Leistungsbeschreibung C3'!B5</f>
        <v>#DIV/0!</v>
      </c>
      <c r="E110" s="715">
        <v>3</v>
      </c>
      <c r="F110" s="712">
        <f>VLOOKUP(E110,$A$2:$B$11,2,FALSE)</f>
        <v>82.4</v>
      </c>
      <c r="G110" s="714">
        <v>3</v>
      </c>
      <c r="H110" s="714">
        <f>VLOOKUP(G110,$C$2:$D$11,2,FALSE)</f>
        <v>67.800000000000011</v>
      </c>
      <c r="I110" s="4" t="s">
        <v>170</v>
      </c>
      <c r="J110" s="4"/>
      <c r="K110" s="4"/>
      <c r="L110" s="4"/>
      <c r="N110" s="279"/>
    </row>
    <row r="111" spans="1:14" x14ac:dyDescent="0.2">
      <c r="A111" s="4" t="s">
        <v>174</v>
      </c>
      <c r="B111" s="509">
        <f>Leistungswerte!G96</f>
        <v>0</v>
      </c>
      <c r="C111" s="33">
        <v>5</v>
      </c>
      <c r="D111" s="62" t="e">
        <f>'Leistungsbeschreibung C5'!B5</f>
        <v>#DIV/0!</v>
      </c>
      <c r="E111" s="715">
        <v>5</v>
      </c>
      <c r="F111" s="712">
        <f>VLOOKUP(E111,$A$2:$B$11,2,FALSE)</f>
        <v>137.33333333333334</v>
      </c>
      <c r="G111" s="714">
        <v>5</v>
      </c>
      <c r="H111" s="714">
        <f>VLOOKUP(G111,$C$2:$D$11,2,FALSE)</f>
        <v>113</v>
      </c>
      <c r="I111" s="4" t="s">
        <v>170</v>
      </c>
      <c r="J111" s="4"/>
      <c r="K111" s="4"/>
      <c r="L111" s="4"/>
      <c r="N111" s="279"/>
    </row>
    <row r="112" spans="1:14" x14ac:dyDescent="0.2">
      <c r="A112" s="4" t="s">
        <v>175</v>
      </c>
      <c r="B112" s="509">
        <f>Leistungswerte!G97</f>
        <v>0</v>
      </c>
      <c r="C112" s="33">
        <v>6</v>
      </c>
      <c r="D112" s="62" t="e">
        <f>'Leistungsbeschreibung C6'!B5</f>
        <v>#DIV/0!</v>
      </c>
      <c r="E112" s="715">
        <v>6</v>
      </c>
      <c r="F112" s="712">
        <f>VLOOKUP(E112,$A$2:$B$13,2,FALSE)</f>
        <v>166.5</v>
      </c>
      <c r="G112" s="714">
        <v>6</v>
      </c>
      <c r="H112" s="714">
        <f>VLOOKUP(G112,$C$2:$D$13,2,FALSE)</f>
        <v>136</v>
      </c>
      <c r="I112" s="4" t="s">
        <v>170</v>
      </c>
      <c r="J112" s="4"/>
      <c r="K112" s="4"/>
      <c r="L112" s="4"/>
      <c r="N112" s="279"/>
    </row>
    <row r="113" spans="1:14" x14ac:dyDescent="0.2">
      <c r="A113" s="4" t="s">
        <v>176</v>
      </c>
      <c r="B113" s="509">
        <f>Leistungswerte!G98</f>
        <v>0</v>
      </c>
      <c r="C113" s="33">
        <v>7</v>
      </c>
      <c r="D113" s="62" t="e">
        <f>'Leistungsbeschreibung C7'!B5</f>
        <v>#DIV/0!</v>
      </c>
      <c r="E113" s="716">
        <v>7</v>
      </c>
      <c r="F113" s="712">
        <f>VLOOKUP(E113,$A$2:$B$13,2,FALSE)</f>
        <v>202.5</v>
      </c>
      <c r="G113" s="717">
        <v>7</v>
      </c>
      <c r="H113" s="714">
        <f>VLOOKUP(G113,$C$2:$D$13,2,FALSE)</f>
        <v>162.5</v>
      </c>
      <c r="I113" s="4" t="s">
        <v>170</v>
      </c>
      <c r="J113" s="4"/>
      <c r="K113" s="4"/>
      <c r="L113" s="4"/>
      <c r="N113" s="279"/>
    </row>
    <row r="114" spans="1:14" x14ac:dyDescent="0.2">
      <c r="A114" s="4" t="s">
        <v>177</v>
      </c>
      <c r="B114" s="509">
        <f>Leistungswerte!G99</f>
        <v>0</v>
      </c>
      <c r="C114" s="33">
        <v>10</v>
      </c>
      <c r="D114" s="62" t="e">
        <f>'Leistungsbeschreibung C10'!B5</f>
        <v>#DIV/0!</v>
      </c>
      <c r="E114" s="715">
        <v>10</v>
      </c>
      <c r="F114" s="712">
        <f>VLOOKUP(E114,$A$2:$B$16,2,FALSE)</f>
        <v>274.66666666666669</v>
      </c>
      <c r="G114" s="714">
        <v>10</v>
      </c>
      <c r="H114" s="714">
        <f>VLOOKUP(G114,$C$2:$D$16,2,FALSE)</f>
        <v>226</v>
      </c>
      <c r="I114" s="4" t="s">
        <v>170</v>
      </c>
      <c r="J114" s="4"/>
      <c r="K114" s="4"/>
      <c r="L114" s="4"/>
      <c r="N114" s="279"/>
    </row>
    <row r="115" spans="1:14" x14ac:dyDescent="0.2">
      <c r="A115" s="4" t="s">
        <v>178</v>
      </c>
      <c r="B115" s="509">
        <f>Leistungswerte!G100</f>
        <v>0</v>
      </c>
      <c r="C115" s="33">
        <v>12</v>
      </c>
      <c r="D115" s="62" t="e">
        <f>'Leistungsbeschreibung C12'!B5</f>
        <v>#DIV/0!</v>
      </c>
      <c r="E115" s="715">
        <v>12</v>
      </c>
      <c r="F115" s="712">
        <f>VLOOKUP(E115,$A$2:$B$16,2,FALSE)</f>
        <v>333</v>
      </c>
      <c r="G115" s="714">
        <v>12</v>
      </c>
      <c r="H115" s="714">
        <f>VLOOKUP(G115,$C$2:$D$16,2,FALSE)</f>
        <v>272</v>
      </c>
      <c r="I115" s="4" t="s">
        <v>170</v>
      </c>
      <c r="J115" s="4"/>
      <c r="K115" s="4"/>
      <c r="L115" s="4"/>
      <c r="N115" s="279"/>
    </row>
    <row r="116" spans="1:14" x14ac:dyDescent="0.2">
      <c r="A116" s="4" t="s">
        <v>179</v>
      </c>
      <c r="B116" s="509">
        <f>Leistungswerte!G101</f>
        <v>0</v>
      </c>
      <c r="C116" s="33">
        <v>14</v>
      </c>
      <c r="D116" s="62" t="e">
        <f>'Leistungsbeschreibung C14'!B5</f>
        <v>#DIV/0!</v>
      </c>
      <c r="E116" s="718">
        <v>14</v>
      </c>
      <c r="F116" s="712">
        <f>VLOOKUP(E116,$A$2:$B$16,2,FALSE)</f>
        <v>405</v>
      </c>
      <c r="G116" s="719">
        <v>14</v>
      </c>
      <c r="H116" s="714">
        <f>VLOOKUP(G116,$C$2:$D$16,2,FALSE)</f>
        <v>325</v>
      </c>
      <c r="I116" s="4" t="s">
        <v>170</v>
      </c>
      <c r="J116" s="4"/>
      <c r="K116" s="4"/>
      <c r="L116" s="4"/>
      <c r="N116" s="279"/>
    </row>
    <row r="117" spans="1:14" ht="13.5" customHeight="1" x14ac:dyDescent="0.2">
      <c r="A117" s="4" t="s">
        <v>180</v>
      </c>
      <c r="B117" s="509">
        <f>Leistungswerte!G102</f>
        <v>0</v>
      </c>
      <c r="C117" s="33" t="s">
        <v>60</v>
      </c>
      <c r="D117" s="62" t="e">
        <f>'Leistungsbeschreibung Dj'!B5</f>
        <v>#DIV/0!</v>
      </c>
      <c r="E117" s="715" t="s">
        <v>60</v>
      </c>
      <c r="F117" s="712">
        <f t="shared" ref="F117:F152" si="3">VLOOKUP(E117,$A$2:$B$11,2,FALSE)</f>
        <v>1</v>
      </c>
      <c r="G117" s="714" t="s">
        <v>60</v>
      </c>
      <c r="H117" s="714">
        <f t="shared" ref="H117:H152" si="4">VLOOKUP(G117,$C$2:$D$11,2,FALSE)</f>
        <v>0</v>
      </c>
      <c r="I117" s="234" t="s">
        <v>85</v>
      </c>
      <c r="J117" s="4"/>
      <c r="K117" s="4"/>
      <c r="L117" s="4"/>
      <c r="N117" s="279"/>
    </row>
    <row r="118" spans="1:14" x14ac:dyDescent="0.2">
      <c r="A118" s="4" t="s">
        <v>181</v>
      </c>
      <c r="B118" s="509">
        <f>Leistungswerte!G103</f>
        <v>0</v>
      </c>
      <c r="C118" s="33" t="s">
        <v>60</v>
      </c>
      <c r="D118" s="62" t="e">
        <f>'Leistungsbeschreibung Dj'!B6</f>
        <v>#DIV/0!</v>
      </c>
      <c r="E118" s="715" t="s">
        <v>60</v>
      </c>
      <c r="F118" s="712">
        <f t="shared" si="3"/>
        <v>1</v>
      </c>
      <c r="G118" s="714" t="s">
        <v>60</v>
      </c>
      <c r="H118" s="714">
        <f t="shared" si="4"/>
        <v>0</v>
      </c>
      <c r="I118" s="234" t="s">
        <v>85</v>
      </c>
      <c r="J118" s="4"/>
      <c r="K118" s="4"/>
      <c r="L118" s="4"/>
      <c r="N118" s="279"/>
    </row>
    <row r="119" spans="1:14" x14ac:dyDescent="0.2">
      <c r="A119" s="4" t="s">
        <v>182</v>
      </c>
      <c r="B119" s="509">
        <f>Leistungswerte!G104</f>
        <v>0</v>
      </c>
      <c r="C119" s="33" t="s">
        <v>61</v>
      </c>
      <c r="D119" s="62" t="e">
        <f>'Leistungsbeschreibung Dh'!B5</f>
        <v>#DIV/0!</v>
      </c>
      <c r="E119" s="715" t="s">
        <v>61</v>
      </c>
      <c r="F119" s="712">
        <f t="shared" si="3"/>
        <v>1</v>
      </c>
      <c r="G119" s="714" t="s">
        <v>61</v>
      </c>
      <c r="H119" s="714">
        <f t="shared" si="4"/>
        <v>1</v>
      </c>
      <c r="I119" s="234" t="s">
        <v>85</v>
      </c>
      <c r="J119" s="4"/>
      <c r="K119" s="4"/>
      <c r="L119" s="4"/>
      <c r="N119" s="279"/>
    </row>
    <row r="120" spans="1:14" x14ac:dyDescent="0.2">
      <c r="A120" s="4" t="s">
        <v>183</v>
      </c>
      <c r="B120" s="509">
        <f>Leistungswerte!G105</f>
        <v>0</v>
      </c>
      <c r="C120" s="33" t="s">
        <v>61</v>
      </c>
      <c r="D120" s="62" t="e">
        <f>'Leistungsbeschreibung Dh'!B6</f>
        <v>#DIV/0!</v>
      </c>
      <c r="E120" s="715" t="s">
        <v>61</v>
      </c>
      <c r="F120" s="712">
        <f t="shared" si="3"/>
        <v>1</v>
      </c>
      <c r="G120" s="714" t="s">
        <v>61</v>
      </c>
      <c r="H120" s="714">
        <f t="shared" si="4"/>
        <v>1</v>
      </c>
      <c r="I120" s="234" t="s">
        <v>85</v>
      </c>
      <c r="J120" s="4"/>
      <c r="K120" s="4"/>
      <c r="L120" s="4"/>
      <c r="N120" s="279"/>
    </row>
    <row r="121" spans="1:14" x14ac:dyDescent="0.2">
      <c r="A121" s="4" t="s">
        <v>184</v>
      </c>
      <c r="B121" s="509">
        <f>Leistungswerte!G106</f>
        <v>0</v>
      </c>
      <c r="C121" s="33" t="s">
        <v>62</v>
      </c>
      <c r="D121" s="62" t="e">
        <f>'Leistungsbeschreibung Dv'!B5</f>
        <v>#DIV/0!</v>
      </c>
      <c r="E121" s="715" t="s">
        <v>62</v>
      </c>
      <c r="F121" s="712">
        <f t="shared" si="3"/>
        <v>3</v>
      </c>
      <c r="G121" s="714" t="s">
        <v>62</v>
      </c>
      <c r="H121" s="714">
        <f t="shared" si="4"/>
        <v>1</v>
      </c>
      <c r="I121" s="234" t="s">
        <v>85</v>
      </c>
      <c r="J121" s="4"/>
      <c r="K121" s="4"/>
      <c r="L121" s="4"/>
      <c r="N121" s="279"/>
    </row>
    <row r="122" spans="1:14" x14ac:dyDescent="0.2">
      <c r="A122" s="4" t="s">
        <v>185</v>
      </c>
      <c r="B122" s="509">
        <f>Leistungswerte!G107</f>
        <v>0</v>
      </c>
      <c r="C122" s="33" t="s">
        <v>62</v>
      </c>
      <c r="D122" s="62" t="e">
        <f>'Leistungsbeschreibung Dv'!B6</f>
        <v>#DIV/0!</v>
      </c>
      <c r="E122" s="715" t="s">
        <v>62</v>
      </c>
      <c r="F122" s="712">
        <f t="shared" si="3"/>
        <v>3</v>
      </c>
      <c r="G122" s="714" t="s">
        <v>62</v>
      </c>
      <c r="H122" s="714">
        <f t="shared" si="4"/>
        <v>1</v>
      </c>
      <c r="I122" s="234" t="s">
        <v>85</v>
      </c>
      <c r="J122" s="4"/>
      <c r="K122" s="4"/>
      <c r="L122" s="4"/>
      <c r="N122" s="279"/>
    </row>
    <row r="123" spans="1:14" x14ac:dyDescent="0.2">
      <c r="A123" s="4" t="s">
        <v>186</v>
      </c>
      <c r="B123" s="509">
        <f>Leistungswerte!G108</f>
        <v>0</v>
      </c>
      <c r="C123" s="33" t="s">
        <v>63</v>
      </c>
      <c r="D123" s="62" t="e">
        <f>'Leistungsbeschreibung Dm'!B5</f>
        <v>#DIV/0!</v>
      </c>
      <c r="E123" s="715" t="s">
        <v>63</v>
      </c>
      <c r="F123" s="712">
        <f t="shared" si="3"/>
        <v>6.7</v>
      </c>
      <c r="G123" s="714" t="s">
        <v>63</v>
      </c>
      <c r="H123" s="714">
        <f t="shared" si="4"/>
        <v>5.3</v>
      </c>
      <c r="I123" s="234" t="s">
        <v>85</v>
      </c>
      <c r="J123" s="4"/>
      <c r="K123" s="4"/>
      <c r="L123" s="4"/>
      <c r="N123" s="279"/>
    </row>
    <row r="124" spans="1:14" x14ac:dyDescent="0.2">
      <c r="A124" s="4" t="s">
        <v>187</v>
      </c>
      <c r="B124" s="509">
        <f>Leistungswerte!G109</f>
        <v>0</v>
      </c>
      <c r="C124" s="33" t="s">
        <v>63</v>
      </c>
      <c r="D124" s="62" t="e">
        <f>'Leistungsbeschreibung Dm'!B6</f>
        <v>#DIV/0!</v>
      </c>
      <c r="E124" s="715" t="s">
        <v>63</v>
      </c>
      <c r="F124" s="712">
        <f t="shared" si="3"/>
        <v>6.7</v>
      </c>
      <c r="G124" s="714" t="s">
        <v>63</v>
      </c>
      <c r="H124" s="714">
        <f t="shared" si="4"/>
        <v>5.3</v>
      </c>
      <c r="I124" s="234" t="s">
        <v>85</v>
      </c>
      <c r="J124" s="4"/>
      <c r="K124" s="4"/>
      <c r="L124" s="4"/>
      <c r="N124" s="279"/>
    </row>
    <row r="125" spans="1:14" x14ac:dyDescent="0.2">
      <c r="A125" s="4" t="s">
        <v>188</v>
      </c>
      <c r="B125" s="509">
        <f>Leistungswerte!G110</f>
        <v>0</v>
      </c>
      <c r="C125" s="33">
        <v>1</v>
      </c>
      <c r="D125" s="62" t="e">
        <f>'Leistungsbeschreibung D1'!B5</f>
        <v>#DIV/0!</v>
      </c>
      <c r="E125" s="715">
        <v>1</v>
      </c>
      <c r="F125" s="712">
        <f t="shared" si="3"/>
        <v>29.166666666666657</v>
      </c>
      <c r="G125" s="714">
        <v>1</v>
      </c>
      <c r="H125" s="714">
        <f t="shared" si="4"/>
        <v>23</v>
      </c>
      <c r="I125" s="234" t="s">
        <v>85</v>
      </c>
      <c r="J125" s="4"/>
      <c r="K125" s="4"/>
      <c r="L125" s="4"/>
      <c r="N125" s="279"/>
    </row>
    <row r="126" spans="1:14" x14ac:dyDescent="0.2">
      <c r="A126" s="4" t="s">
        <v>189</v>
      </c>
      <c r="B126" s="509">
        <f>Leistungswerte!G111</f>
        <v>0</v>
      </c>
      <c r="C126" s="33">
        <v>1</v>
      </c>
      <c r="D126" s="62" t="e">
        <f>'Leistungsbeschreibung D1'!B6</f>
        <v>#DIV/0!</v>
      </c>
      <c r="E126" s="715">
        <v>1</v>
      </c>
      <c r="F126" s="712">
        <f t="shared" si="3"/>
        <v>29.166666666666657</v>
      </c>
      <c r="G126" s="714">
        <v>1</v>
      </c>
      <c r="H126" s="714">
        <f t="shared" si="4"/>
        <v>23</v>
      </c>
      <c r="I126" s="234" t="s">
        <v>85</v>
      </c>
      <c r="J126" s="4"/>
      <c r="K126" s="4"/>
      <c r="L126" s="4"/>
      <c r="N126" s="279"/>
    </row>
    <row r="127" spans="1:14" x14ac:dyDescent="0.2">
      <c r="A127" s="4" t="s">
        <v>190</v>
      </c>
      <c r="B127" s="509">
        <f>Leistungswerte!G112</f>
        <v>0</v>
      </c>
      <c r="C127" s="33">
        <v>2</v>
      </c>
      <c r="D127" s="62" t="e">
        <f>'Leistungsbeschreibung D2'!B5</f>
        <v>#DIV/0!</v>
      </c>
      <c r="E127" s="715">
        <v>2</v>
      </c>
      <c r="F127" s="712">
        <f t="shared" si="3"/>
        <v>58.333333333333329</v>
      </c>
      <c r="G127" s="714">
        <v>2</v>
      </c>
      <c r="H127" s="714">
        <f t="shared" si="4"/>
        <v>46</v>
      </c>
      <c r="I127" s="234" t="s">
        <v>85</v>
      </c>
      <c r="J127" s="4"/>
      <c r="K127" s="4"/>
      <c r="L127" s="4"/>
      <c r="N127" s="279"/>
    </row>
    <row r="128" spans="1:14" x14ac:dyDescent="0.2">
      <c r="A128" s="4" t="s">
        <v>191</v>
      </c>
      <c r="B128" s="509">
        <f>Leistungswerte!G113</f>
        <v>0</v>
      </c>
      <c r="C128" s="33">
        <v>2</v>
      </c>
      <c r="D128" s="62" t="e">
        <f>'Leistungsbeschreibung D2'!B6</f>
        <v>#DIV/0!</v>
      </c>
      <c r="E128" s="715">
        <v>2</v>
      </c>
      <c r="F128" s="712">
        <f t="shared" si="3"/>
        <v>58.333333333333329</v>
      </c>
      <c r="G128" s="714">
        <v>2</v>
      </c>
      <c r="H128" s="714">
        <f t="shared" si="4"/>
        <v>46</v>
      </c>
      <c r="I128" s="234" t="s">
        <v>85</v>
      </c>
      <c r="J128" s="4"/>
      <c r="K128" s="4"/>
      <c r="L128" s="4"/>
      <c r="N128" s="279"/>
    </row>
    <row r="129" spans="1:14" x14ac:dyDescent="0.2">
      <c r="A129" s="4" t="s">
        <v>192</v>
      </c>
      <c r="B129" s="509">
        <f>Leistungswerte!G114</f>
        <v>0</v>
      </c>
      <c r="C129" s="33">
        <v>3</v>
      </c>
      <c r="D129" s="62" t="e">
        <f>'Leistungsbeschreibung D3'!B5</f>
        <v>#DIV/0!</v>
      </c>
      <c r="E129" s="715">
        <v>3</v>
      </c>
      <c r="F129" s="712">
        <f t="shared" si="3"/>
        <v>82.4</v>
      </c>
      <c r="G129" s="714">
        <v>3</v>
      </c>
      <c r="H129" s="714">
        <f t="shared" si="4"/>
        <v>67.800000000000011</v>
      </c>
      <c r="I129" s="234" t="s">
        <v>85</v>
      </c>
      <c r="J129" s="4"/>
      <c r="K129" s="4"/>
      <c r="L129" s="4"/>
      <c r="N129" s="279"/>
    </row>
    <row r="130" spans="1:14" x14ac:dyDescent="0.2">
      <c r="A130" s="4" t="s">
        <v>193</v>
      </c>
      <c r="B130" s="509">
        <f>Leistungswerte!G115</f>
        <v>0</v>
      </c>
      <c r="C130" s="33">
        <v>3</v>
      </c>
      <c r="D130" s="62" t="e">
        <f>'Leistungsbeschreibung D3'!B6</f>
        <v>#DIV/0!</v>
      </c>
      <c r="E130" s="715">
        <v>3</v>
      </c>
      <c r="F130" s="712">
        <f t="shared" si="3"/>
        <v>82.4</v>
      </c>
      <c r="G130" s="714">
        <v>3</v>
      </c>
      <c r="H130" s="714">
        <f t="shared" si="4"/>
        <v>67.800000000000011</v>
      </c>
      <c r="I130" s="234" t="s">
        <v>85</v>
      </c>
      <c r="J130" s="4"/>
      <c r="K130" s="4"/>
      <c r="L130" s="4"/>
      <c r="N130" s="279"/>
    </row>
    <row r="131" spans="1:14" x14ac:dyDescent="0.2">
      <c r="A131" s="4" t="s">
        <v>194</v>
      </c>
      <c r="B131" s="509">
        <f>Leistungswerte!G116</f>
        <v>0</v>
      </c>
      <c r="C131" s="33">
        <v>5</v>
      </c>
      <c r="D131" s="62" t="e">
        <f>'Leistungsbeschreibung D5'!B5</f>
        <v>#DIV/0!</v>
      </c>
      <c r="E131" s="715">
        <v>5</v>
      </c>
      <c r="F131" s="712">
        <f t="shared" si="3"/>
        <v>137.33333333333334</v>
      </c>
      <c r="G131" s="714">
        <v>5</v>
      </c>
      <c r="H131" s="714">
        <f t="shared" si="4"/>
        <v>113</v>
      </c>
      <c r="I131" s="234" t="s">
        <v>85</v>
      </c>
      <c r="J131" s="4"/>
      <c r="K131" s="4"/>
      <c r="L131" s="4"/>
      <c r="N131" s="279"/>
    </row>
    <row r="132" spans="1:14" x14ac:dyDescent="0.2">
      <c r="A132" s="4" t="s">
        <v>195</v>
      </c>
      <c r="B132" s="509">
        <f>Leistungswerte!G117</f>
        <v>0</v>
      </c>
      <c r="C132" s="33">
        <v>5</v>
      </c>
      <c r="D132" s="62" t="e">
        <f>'Leistungsbeschreibung D5'!B6</f>
        <v>#DIV/0!</v>
      </c>
      <c r="E132" s="715">
        <v>5</v>
      </c>
      <c r="F132" s="712">
        <f t="shared" si="3"/>
        <v>137.33333333333334</v>
      </c>
      <c r="G132" s="714">
        <v>5</v>
      </c>
      <c r="H132" s="714">
        <f t="shared" si="4"/>
        <v>113</v>
      </c>
      <c r="I132" s="234" t="s">
        <v>85</v>
      </c>
      <c r="J132" s="4"/>
      <c r="K132" s="4"/>
      <c r="L132" s="4"/>
      <c r="N132" s="279"/>
    </row>
    <row r="133" spans="1:14" x14ac:dyDescent="0.2">
      <c r="A133" s="4" t="s">
        <v>196</v>
      </c>
      <c r="B133" s="509">
        <f>Leistungswerte!G118</f>
        <v>0</v>
      </c>
      <c r="C133" s="33">
        <v>6</v>
      </c>
      <c r="D133" s="62" t="e">
        <f>'Leistungsbeschreibung D6'!B5</f>
        <v>#DIV/0!</v>
      </c>
      <c r="E133" s="715">
        <v>6</v>
      </c>
      <c r="F133" s="712">
        <f>VLOOKUP(E133,$A$2:$B$13,2,FALSE)</f>
        <v>166.5</v>
      </c>
      <c r="G133" s="714">
        <v>6</v>
      </c>
      <c r="H133" s="714">
        <f>VLOOKUP(G133,$C$2:$D$13,2,FALSE)</f>
        <v>136</v>
      </c>
      <c r="I133" s="234" t="s">
        <v>85</v>
      </c>
      <c r="J133" s="4"/>
      <c r="K133" s="4"/>
      <c r="L133" s="4"/>
      <c r="N133" s="279"/>
    </row>
    <row r="134" spans="1:14" x14ac:dyDescent="0.2">
      <c r="A134" s="4" t="s">
        <v>197</v>
      </c>
      <c r="B134" s="509">
        <f>Leistungswerte!G119</f>
        <v>0</v>
      </c>
      <c r="C134" s="33">
        <v>6</v>
      </c>
      <c r="D134" s="62" t="e">
        <f>'Leistungsbeschreibung D6'!B6</f>
        <v>#DIV/0!</v>
      </c>
      <c r="E134" s="715">
        <v>6</v>
      </c>
      <c r="F134" s="712">
        <f>VLOOKUP(E134,$A$2:$B$13,2,FALSE)</f>
        <v>166.5</v>
      </c>
      <c r="G134" s="714">
        <v>6</v>
      </c>
      <c r="H134" s="714">
        <f>VLOOKUP(G134,$C$2:$D$13,2,FALSE)</f>
        <v>136</v>
      </c>
      <c r="I134" s="234" t="s">
        <v>85</v>
      </c>
      <c r="J134" s="4"/>
      <c r="K134" s="4"/>
      <c r="L134" s="4"/>
      <c r="N134" s="279"/>
    </row>
    <row r="135" spans="1:14" x14ac:dyDescent="0.2">
      <c r="A135" s="4" t="s">
        <v>198</v>
      </c>
      <c r="B135" s="509">
        <f>Leistungswerte!G120</f>
        <v>0</v>
      </c>
      <c r="C135" s="33">
        <v>7</v>
      </c>
      <c r="D135" s="62" t="e">
        <f>'Leistungsbeschreibung D7'!B5</f>
        <v>#DIV/0!</v>
      </c>
      <c r="E135" s="716">
        <v>7</v>
      </c>
      <c r="F135" s="712">
        <f>VLOOKUP(E135,$A$2:$B$13,2,FALSE)</f>
        <v>202.5</v>
      </c>
      <c r="G135" s="717">
        <v>7</v>
      </c>
      <c r="H135" s="714">
        <f>VLOOKUP(G135,$C$2:$D$13,2,FALSE)</f>
        <v>162.5</v>
      </c>
      <c r="I135" s="234" t="s">
        <v>85</v>
      </c>
      <c r="J135" s="4"/>
      <c r="K135" s="4"/>
      <c r="L135" s="4"/>
      <c r="N135" s="279"/>
    </row>
    <row r="136" spans="1:14" x14ac:dyDescent="0.2">
      <c r="A136" s="4" t="s">
        <v>199</v>
      </c>
      <c r="B136" s="509">
        <f>Leistungswerte!G121</f>
        <v>0</v>
      </c>
      <c r="C136" s="33">
        <v>7</v>
      </c>
      <c r="D136" s="62" t="e">
        <f>'Leistungsbeschreibung D7'!B6</f>
        <v>#DIV/0!</v>
      </c>
      <c r="E136" s="716">
        <v>7</v>
      </c>
      <c r="F136" s="712">
        <f>VLOOKUP(E136,$A$2:$B$13,2,FALSE)</f>
        <v>202.5</v>
      </c>
      <c r="G136" s="717">
        <v>7</v>
      </c>
      <c r="H136" s="714">
        <f>VLOOKUP(G136,$C$2:$D$13,2,FALSE)</f>
        <v>162.5</v>
      </c>
      <c r="I136" s="234" t="s">
        <v>85</v>
      </c>
      <c r="J136" s="4"/>
      <c r="K136" s="4"/>
      <c r="L136" s="4"/>
      <c r="N136" s="279"/>
    </row>
    <row r="137" spans="1:14" x14ac:dyDescent="0.2">
      <c r="A137" s="4" t="s">
        <v>200</v>
      </c>
      <c r="B137" s="509">
        <f>Leistungswerte!G122</f>
        <v>0</v>
      </c>
      <c r="C137" s="33" t="s">
        <v>60</v>
      </c>
      <c r="D137" s="62" t="e">
        <f>'Leistungsbeschreibung Ej'!B5</f>
        <v>#DIV/0!</v>
      </c>
      <c r="E137" s="715" t="s">
        <v>60</v>
      </c>
      <c r="F137" s="712">
        <f t="shared" si="3"/>
        <v>1</v>
      </c>
      <c r="G137" s="714" t="s">
        <v>60</v>
      </c>
      <c r="H137" s="714">
        <f t="shared" si="4"/>
        <v>0</v>
      </c>
      <c r="I137" s="234" t="s">
        <v>201</v>
      </c>
      <c r="J137" s="4"/>
      <c r="K137" s="4"/>
      <c r="L137" s="4"/>
      <c r="N137" s="279"/>
    </row>
    <row r="138" spans="1:14" x14ac:dyDescent="0.2">
      <c r="A138" s="4" t="s">
        <v>202</v>
      </c>
      <c r="B138" s="509">
        <f>Leistungswerte!G123</f>
        <v>0</v>
      </c>
      <c r="C138" s="33" t="s">
        <v>60</v>
      </c>
      <c r="D138" s="62" t="e">
        <f>'Leistungsbeschreibung Ej'!B6</f>
        <v>#DIV/0!</v>
      </c>
      <c r="E138" s="715" t="s">
        <v>60</v>
      </c>
      <c r="F138" s="712">
        <f t="shared" si="3"/>
        <v>1</v>
      </c>
      <c r="G138" s="714" t="s">
        <v>60</v>
      </c>
      <c r="H138" s="714">
        <f t="shared" si="4"/>
        <v>0</v>
      </c>
      <c r="I138" s="234" t="s">
        <v>201</v>
      </c>
      <c r="J138" s="4"/>
      <c r="K138" s="4"/>
      <c r="L138" s="4"/>
      <c r="N138" s="279"/>
    </row>
    <row r="139" spans="1:14" x14ac:dyDescent="0.2">
      <c r="A139" s="4" t="s">
        <v>203</v>
      </c>
      <c r="B139" s="509">
        <f>Leistungswerte!G124</f>
        <v>0</v>
      </c>
      <c r="C139" s="33" t="s">
        <v>61</v>
      </c>
      <c r="D139" s="62" t="e">
        <f>'Leistungsbeschreibung Eh'!B5</f>
        <v>#DIV/0!</v>
      </c>
      <c r="E139" s="715" t="s">
        <v>61</v>
      </c>
      <c r="F139" s="712">
        <f t="shared" si="3"/>
        <v>1</v>
      </c>
      <c r="G139" s="714" t="s">
        <v>61</v>
      </c>
      <c r="H139" s="714">
        <f t="shared" si="4"/>
        <v>1</v>
      </c>
      <c r="I139" s="234" t="s">
        <v>201</v>
      </c>
      <c r="J139" s="4"/>
      <c r="K139" s="4"/>
      <c r="L139" s="4"/>
      <c r="N139" s="279"/>
    </row>
    <row r="140" spans="1:14" x14ac:dyDescent="0.2">
      <c r="A140" s="4" t="s">
        <v>204</v>
      </c>
      <c r="B140" s="509">
        <f>Leistungswerte!G125</f>
        <v>0</v>
      </c>
      <c r="C140" s="33" t="s">
        <v>61</v>
      </c>
      <c r="D140" s="62" t="e">
        <f>'Leistungsbeschreibung Eh'!B6</f>
        <v>#DIV/0!</v>
      </c>
      <c r="E140" s="715" t="s">
        <v>61</v>
      </c>
      <c r="F140" s="712">
        <f t="shared" si="3"/>
        <v>1</v>
      </c>
      <c r="G140" s="714" t="s">
        <v>61</v>
      </c>
      <c r="H140" s="714">
        <f t="shared" si="4"/>
        <v>1</v>
      </c>
      <c r="I140" s="234" t="s">
        <v>201</v>
      </c>
      <c r="J140" s="4"/>
      <c r="K140" s="4"/>
      <c r="L140" s="4"/>
      <c r="N140" s="279"/>
    </row>
    <row r="141" spans="1:14" x14ac:dyDescent="0.2">
      <c r="A141" s="4" t="s">
        <v>205</v>
      </c>
      <c r="B141" s="509">
        <f>Leistungswerte!G126</f>
        <v>0</v>
      </c>
      <c r="C141" s="33" t="s">
        <v>62</v>
      </c>
      <c r="D141" s="62" t="e">
        <f>'Leistungsbeschreibung Ev'!B5</f>
        <v>#DIV/0!</v>
      </c>
      <c r="E141" s="715" t="s">
        <v>62</v>
      </c>
      <c r="F141" s="712">
        <f t="shared" si="3"/>
        <v>3</v>
      </c>
      <c r="G141" s="714" t="s">
        <v>62</v>
      </c>
      <c r="H141" s="714">
        <f t="shared" si="4"/>
        <v>1</v>
      </c>
      <c r="I141" s="234" t="s">
        <v>201</v>
      </c>
      <c r="J141" s="4"/>
      <c r="K141" s="4"/>
      <c r="L141" s="4"/>
      <c r="N141" s="279"/>
    </row>
    <row r="142" spans="1:14" x14ac:dyDescent="0.2">
      <c r="A142" s="4" t="s">
        <v>206</v>
      </c>
      <c r="B142" s="509">
        <f>Leistungswerte!G127</f>
        <v>0</v>
      </c>
      <c r="C142" s="33" t="s">
        <v>62</v>
      </c>
      <c r="D142" s="62" t="e">
        <f>'Leistungsbeschreibung Ev'!B6</f>
        <v>#DIV/0!</v>
      </c>
      <c r="E142" s="715" t="s">
        <v>62</v>
      </c>
      <c r="F142" s="712">
        <f t="shared" si="3"/>
        <v>3</v>
      </c>
      <c r="G142" s="714" t="s">
        <v>62</v>
      </c>
      <c r="H142" s="714">
        <f t="shared" si="4"/>
        <v>1</v>
      </c>
      <c r="I142" s="234" t="s">
        <v>201</v>
      </c>
      <c r="J142" s="4"/>
      <c r="K142" s="4"/>
      <c r="L142" s="4"/>
      <c r="N142" s="279"/>
    </row>
    <row r="143" spans="1:14" x14ac:dyDescent="0.2">
      <c r="A143" s="4" t="s">
        <v>207</v>
      </c>
      <c r="B143" s="509">
        <f>Leistungswerte!G128</f>
        <v>0</v>
      </c>
      <c r="C143" s="33" t="s">
        <v>63</v>
      </c>
      <c r="D143" s="62" t="e">
        <f>'Leistungsbeschreibung Em'!B5</f>
        <v>#DIV/0!</v>
      </c>
      <c r="E143" s="715" t="s">
        <v>63</v>
      </c>
      <c r="F143" s="712">
        <f t="shared" si="3"/>
        <v>6.7</v>
      </c>
      <c r="G143" s="714" t="s">
        <v>63</v>
      </c>
      <c r="H143" s="714">
        <f t="shared" si="4"/>
        <v>5.3</v>
      </c>
      <c r="I143" s="234" t="s">
        <v>201</v>
      </c>
      <c r="J143" s="4"/>
      <c r="K143" s="4"/>
      <c r="L143" s="4"/>
      <c r="N143" s="279"/>
    </row>
    <row r="144" spans="1:14" x14ac:dyDescent="0.2">
      <c r="A144" s="4" t="s">
        <v>208</v>
      </c>
      <c r="B144" s="509">
        <f>Leistungswerte!G129</f>
        <v>0</v>
      </c>
      <c r="C144" s="33" t="s">
        <v>63</v>
      </c>
      <c r="D144" s="62" t="e">
        <f>'Leistungsbeschreibung Em'!B6</f>
        <v>#DIV/0!</v>
      </c>
      <c r="E144" s="715" t="s">
        <v>63</v>
      </c>
      <c r="F144" s="712">
        <f t="shared" si="3"/>
        <v>6.7</v>
      </c>
      <c r="G144" s="714" t="s">
        <v>63</v>
      </c>
      <c r="H144" s="714">
        <f t="shared" si="4"/>
        <v>5.3</v>
      </c>
      <c r="I144" s="234" t="s">
        <v>201</v>
      </c>
      <c r="J144" s="4"/>
      <c r="K144" s="4"/>
      <c r="L144" s="4"/>
      <c r="N144" s="279"/>
    </row>
    <row r="145" spans="1:14" x14ac:dyDescent="0.2">
      <c r="A145" s="4" t="s">
        <v>209</v>
      </c>
      <c r="B145" s="509">
        <f>Leistungswerte!G130</f>
        <v>0</v>
      </c>
      <c r="C145" s="33">
        <v>1</v>
      </c>
      <c r="D145" s="62" t="e">
        <f>'Leistungsbeschreibung E1'!B5</f>
        <v>#DIV/0!</v>
      </c>
      <c r="E145" s="715">
        <v>1</v>
      </c>
      <c r="F145" s="712">
        <f t="shared" si="3"/>
        <v>29.166666666666657</v>
      </c>
      <c r="G145" s="714">
        <v>1</v>
      </c>
      <c r="H145" s="714">
        <f t="shared" si="4"/>
        <v>23</v>
      </c>
      <c r="I145" s="234" t="s">
        <v>201</v>
      </c>
      <c r="J145" s="4"/>
      <c r="K145" s="4"/>
      <c r="L145" s="4"/>
      <c r="N145" s="279"/>
    </row>
    <row r="146" spans="1:14" x14ac:dyDescent="0.2">
      <c r="A146" s="4" t="s">
        <v>210</v>
      </c>
      <c r="B146" s="509">
        <f>Leistungswerte!G131</f>
        <v>0</v>
      </c>
      <c r="C146" s="33">
        <v>1</v>
      </c>
      <c r="D146" s="62" t="e">
        <f>'Leistungsbeschreibung E1'!B6</f>
        <v>#DIV/0!</v>
      </c>
      <c r="E146" s="715">
        <v>1</v>
      </c>
      <c r="F146" s="712">
        <f t="shared" si="3"/>
        <v>29.166666666666657</v>
      </c>
      <c r="G146" s="714">
        <v>1</v>
      </c>
      <c r="H146" s="714">
        <f t="shared" si="4"/>
        <v>23</v>
      </c>
      <c r="I146" s="234" t="s">
        <v>201</v>
      </c>
      <c r="J146" s="4"/>
      <c r="K146" s="4"/>
      <c r="L146" s="4"/>
      <c r="N146" s="279"/>
    </row>
    <row r="147" spans="1:14" x14ac:dyDescent="0.2">
      <c r="A147" s="4" t="s">
        <v>211</v>
      </c>
      <c r="B147" s="509">
        <f>Leistungswerte!G132</f>
        <v>0</v>
      </c>
      <c r="C147" s="33">
        <v>2</v>
      </c>
      <c r="D147" s="62" t="e">
        <f>'Leistungsbeschreibung E2'!B5</f>
        <v>#DIV/0!</v>
      </c>
      <c r="E147" s="715">
        <v>2</v>
      </c>
      <c r="F147" s="712">
        <f t="shared" si="3"/>
        <v>58.333333333333329</v>
      </c>
      <c r="G147" s="714">
        <v>2</v>
      </c>
      <c r="H147" s="714">
        <f t="shared" si="4"/>
        <v>46</v>
      </c>
      <c r="I147" s="234" t="s">
        <v>201</v>
      </c>
      <c r="J147" s="4"/>
      <c r="K147" s="4"/>
      <c r="L147" s="4"/>
      <c r="N147" s="279"/>
    </row>
    <row r="148" spans="1:14" x14ac:dyDescent="0.2">
      <c r="A148" s="4" t="s">
        <v>212</v>
      </c>
      <c r="B148" s="509">
        <f>Leistungswerte!G133</f>
        <v>0</v>
      </c>
      <c r="C148" s="33">
        <v>2</v>
      </c>
      <c r="D148" s="62" t="e">
        <f>'Leistungsbeschreibung E2'!B6</f>
        <v>#DIV/0!</v>
      </c>
      <c r="E148" s="715">
        <v>2</v>
      </c>
      <c r="F148" s="712">
        <f t="shared" si="3"/>
        <v>58.333333333333329</v>
      </c>
      <c r="G148" s="714">
        <v>2</v>
      </c>
      <c r="H148" s="714">
        <f t="shared" si="4"/>
        <v>46</v>
      </c>
      <c r="I148" s="234" t="s">
        <v>201</v>
      </c>
      <c r="J148" s="4"/>
      <c r="K148" s="4"/>
      <c r="L148" s="4"/>
      <c r="N148" s="279"/>
    </row>
    <row r="149" spans="1:14" x14ac:dyDescent="0.2">
      <c r="A149" s="4" t="s">
        <v>213</v>
      </c>
      <c r="B149" s="509">
        <f>Leistungswerte!G134</f>
        <v>0</v>
      </c>
      <c r="C149" s="33">
        <v>3</v>
      </c>
      <c r="D149" s="62" t="e">
        <f>'Leistungsbeschreibung E3'!B5</f>
        <v>#DIV/0!</v>
      </c>
      <c r="E149" s="715">
        <v>3</v>
      </c>
      <c r="F149" s="712">
        <f t="shared" si="3"/>
        <v>82.4</v>
      </c>
      <c r="G149" s="714">
        <v>3</v>
      </c>
      <c r="H149" s="714">
        <f t="shared" si="4"/>
        <v>67.800000000000011</v>
      </c>
      <c r="I149" s="234" t="s">
        <v>201</v>
      </c>
      <c r="J149" s="4"/>
      <c r="K149" s="4"/>
      <c r="L149" s="4"/>
      <c r="N149" s="279"/>
    </row>
    <row r="150" spans="1:14" x14ac:dyDescent="0.2">
      <c r="A150" s="4" t="s">
        <v>214</v>
      </c>
      <c r="B150" s="509">
        <f>Leistungswerte!G135</f>
        <v>0</v>
      </c>
      <c r="C150" s="33">
        <v>3</v>
      </c>
      <c r="D150" s="62" t="e">
        <f>'Leistungsbeschreibung E3'!B6</f>
        <v>#DIV/0!</v>
      </c>
      <c r="E150" s="715">
        <v>3</v>
      </c>
      <c r="F150" s="712">
        <f t="shared" si="3"/>
        <v>82.4</v>
      </c>
      <c r="G150" s="714">
        <v>3</v>
      </c>
      <c r="H150" s="714">
        <f t="shared" si="4"/>
        <v>67.800000000000011</v>
      </c>
      <c r="I150" s="234" t="s">
        <v>201</v>
      </c>
      <c r="J150" s="4"/>
      <c r="K150" s="4"/>
      <c r="L150" s="4"/>
      <c r="N150" s="279"/>
    </row>
    <row r="151" spans="1:14" x14ac:dyDescent="0.2">
      <c r="A151" s="4" t="s">
        <v>215</v>
      </c>
      <c r="B151" s="509">
        <f>Leistungswerte!G136</f>
        <v>0</v>
      </c>
      <c r="C151" s="33">
        <v>5</v>
      </c>
      <c r="D151" s="62" t="e">
        <f>'Leistungsbeschreibung E5'!B5</f>
        <v>#DIV/0!</v>
      </c>
      <c r="E151" s="715">
        <v>5</v>
      </c>
      <c r="F151" s="712">
        <f t="shared" si="3"/>
        <v>137.33333333333334</v>
      </c>
      <c r="G151" s="714">
        <v>5</v>
      </c>
      <c r="H151" s="714">
        <f t="shared" si="4"/>
        <v>113</v>
      </c>
      <c r="I151" s="234" t="s">
        <v>201</v>
      </c>
      <c r="J151" s="4"/>
      <c r="K151" s="4"/>
      <c r="L151" s="4"/>
      <c r="N151" s="279"/>
    </row>
    <row r="152" spans="1:14" x14ac:dyDescent="0.2">
      <c r="A152" s="4" t="s">
        <v>216</v>
      </c>
      <c r="B152" s="509">
        <f>Leistungswerte!G137</f>
        <v>0</v>
      </c>
      <c r="C152" s="33">
        <v>5</v>
      </c>
      <c r="D152" s="62" t="e">
        <f>'Leistungsbeschreibung E5'!B6</f>
        <v>#DIV/0!</v>
      </c>
      <c r="E152" s="715">
        <v>5</v>
      </c>
      <c r="F152" s="712">
        <f t="shared" si="3"/>
        <v>137.33333333333334</v>
      </c>
      <c r="G152" s="714">
        <v>5</v>
      </c>
      <c r="H152" s="714">
        <f t="shared" si="4"/>
        <v>113</v>
      </c>
      <c r="I152" s="234" t="s">
        <v>201</v>
      </c>
      <c r="J152" s="4"/>
      <c r="K152" s="4"/>
      <c r="L152" s="4"/>
      <c r="N152" s="279"/>
    </row>
    <row r="153" spans="1:14" x14ac:dyDescent="0.2">
      <c r="A153" s="4" t="s">
        <v>217</v>
      </c>
      <c r="B153" s="509">
        <f>Leistungswerte!G138</f>
        <v>0</v>
      </c>
      <c r="C153" s="33">
        <v>6</v>
      </c>
      <c r="D153" s="62" t="e">
        <f>'Leistungsbeschreibung E6'!B5</f>
        <v>#DIV/0!</v>
      </c>
      <c r="E153" s="715">
        <v>6</v>
      </c>
      <c r="F153" s="712">
        <f>VLOOKUP(E153,$A$2:$B$13,2,FALSE)</f>
        <v>166.5</v>
      </c>
      <c r="G153" s="714">
        <v>6</v>
      </c>
      <c r="H153" s="714">
        <f>VLOOKUP(G153,$C$2:$D$13,2,FALSE)</f>
        <v>136</v>
      </c>
      <c r="I153" s="234" t="s">
        <v>201</v>
      </c>
      <c r="J153" s="4"/>
      <c r="K153" s="4"/>
      <c r="L153" s="4"/>
      <c r="N153" s="279"/>
    </row>
    <row r="154" spans="1:14" x14ac:dyDescent="0.2">
      <c r="A154" s="4" t="s">
        <v>218</v>
      </c>
      <c r="B154" s="509">
        <f>Leistungswerte!G139</f>
        <v>0</v>
      </c>
      <c r="C154" s="33">
        <v>6</v>
      </c>
      <c r="D154" s="62" t="e">
        <f>'Leistungsbeschreibung E6'!B6</f>
        <v>#DIV/0!</v>
      </c>
      <c r="E154" s="715">
        <v>6</v>
      </c>
      <c r="F154" s="712">
        <f>VLOOKUP(E154,$A$2:$B$13,2,FALSE)</f>
        <v>166.5</v>
      </c>
      <c r="G154" s="714">
        <v>6</v>
      </c>
      <c r="H154" s="714">
        <f>VLOOKUP(G154,$C$2:$D$13,2,FALSE)</f>
        <v>136</v>
      </c>
      <c r="I154" s="234" t="s">
        <v>201</v>
      </c>
      <c r="J154" s="4"/>
      <c r="K154" s="4"/>
      <c r="L154" s="4"/>
      <c r="N154" s="279"/>
    </row>
    <row r="155" spans="1:14" x14ac:dyDescent="0.2">
      <c r="A155" s="4" t="s">
        <v>219</v>
      </c>
      <c r="B155" s="509">
        <f>Leistungswerte!G140</f>
        <v>0</v>
      </c>
      <c r="C155" s="33">
        <v>7</v>
      </c>
      <c r="D155" s="62" t="e">
        <f>'Leistungsbeschreibung E7'!B5</f>
        <v>#DIV/0!</v>
      </c>
      <c r="E155" s="716">
        <v>7</v>
      </c>
      <c r="F155" s="712">
        <f>VLOOKUP(E155,$A$2:$B$13,2,FALSE)</f>
        <v>202.5</v>
      </c>
      <c r="G155" s="717">
        <v>7</v>
      </c>
      <c r="H155" s="714">
        <f>VLOOKUP(G155,$C$2:$D$13,2,FALSE)</f>
        <v>162.5</v>
      </c>
      <c r="I155" s="234" t="s">
        <v>201</v>
      </c>
      <c r="J155" s="4"/>
      <c r="K155" s="4"/>
      <c r="L155" s="4"/>
      <c r="N155" s="279"/>
    </row>
    <row r="156" spans="1:14" x14ac:dyDescent="0.2">
      <c r="A156" s="4" t="s">
        <v>220</v>
      </c>
      <c r="B156" s="509">
        <f>Leistungswerte!G141</f>
        <v>0</v>
      </c>
      <c r="C156" s="33">
        <v>7</v>
      </c>
      <c r="D156" s="62" t="e">
        <f>'Leistungsbeschreibung E7'!B6</f>
        <v>#DIV/0!</v>
      </c>
      <c r="E156" s="716">
        <v>7</v>
      </c>
      <c r="F156" s="712">
        <f>VLOOKUP(E156,$A$2:$B$13,2,FALSE)</f>
        <v>202.5</v>
      </c>
      <c r="G156" s="717">
        <v>7</v>
      </c>
      <c r="H156" s="714">
        <f>VLOOKUP(G156,$C$2:$D$13,2,FALSE)</f>
        <v>162.5</v>
      </c>
      <c r="I156" s="234" t="s">
        <v>201</v>
      </c>
      <c r="J156" s="4"/>
      <c r="K156" s="4"/>
      <c r="L156" s="4"/>
      <c r="N156" s="279"/>
    </row>
    <row r="157" spans="1:14" x14ac:dyDescent="0.2">
      <c r="A157" s="4" t="s">
        <v>221</v>
      </c>
      <c r="B157" s="509">
        <f>Leistungswerte!G142</f>
        <v>0</v>
      </c>
      <c r="C157" s="33" t="s">
        <v>60</v>
      </c>
      <c r="D157" s="62" t="e">
        <f>'Leistungsbeschreibung Fj'!B5</f>
        <v>#DIV/0!</v>
      </c>
      <c r="E157" s="715" t="s">
        <v>60</v>
      </c>
      <c r="F157" s="712">
        <f t="shared" ref="F157:F172" si="5">VLOOKUP(E157,$A$2:$B$11,2,FALSE)</f>
        <v>1</v>
      </c>
      <c r="G157" s="714" t="s">
        <v>60</v>
      </c>
      <c r="H157" s="714">
        <f t="shared" ref="H157:H172" si="6">VLOOKUP(G157,$C$2:$D$11,2,FALSE)</f>
        <v>0</v>
      </c>
      <c r="I157" s="234" t="s">
        <v>91</v>
      </c>
      <c r="J157" s="4"/>
      <c r="K157" s="4"/>
      <c r="L157" s="4"/>
      <c r="N157" s="279"/>
    </row>
    <row r="158" spans="1:14" x14ac:dyDescent="0.2">
      <c r="A158" s="4" t="s">
        <v>222</v>
      </c>
      <c r="B158" s="509">
        <f>Leistungswerte!G143</f>
        <v>0</v>
      </c>
      <c r="C158" s="33" t="s">
        <v>60</v>
      </c>
      <c r="D158" s="62" t="e">
        <f>'Leistungsbeschreibung Fj'!B6</f>
        <v>#DIV/0!</v>
      </c>
      <c r="E158" s="715" t="s">
        <v>60</v>
      </c>
      <c r="F158" s="712">
        <f t="shared" si="5"/>
        <v>1</v>
      </c>
      <c r="G158" s="714" t="s">
        <v>60</v>
      </c>
      <c r="H158" s="714">
        <f t="shared" si="6"/>
        <v>0</v>
      </c>
      <c r="I158" s="234" t="s">
        <v>91</v>
      </c>
      <c r="J158" s="4"/>
      <c r="K158" s="4"/>
      <c r="L158" s="4"/>
      <c r="N158" s="279"/>
    </row>
    <row r="159" spans="1:14" x14ac:dyDescent="0.2">
      <c r="A159" s="4" t="s">
        <v>223</v>
      </c>
      <c r="B159" s="509">
        <f>Leistungswerte!G144</f>
        <v>0</v>
      </c>
      <c r="C159" s="33" t="s">
        <v>61</v>
      </c>
      <c r="D159" s="62" t="e">
        <f>'Leistungsbeschreibung Fh'!B5</f>
        <v>#DIV/0!</v>
      </c>
      <c r="E159" s="715" t="s">
        <v>61</v>
      </c>
      <c r="F159" s="712">
        <f t="shared" si="5"/>
        <v>1</v>
      </c>
      <c r="G159" s="714" t="s">
        <v>61</v>
      </c>
      <c r="H159" s="714">
        <f t="shared" si="6"/>
        <v>1</v>
      </c>
      <c r="I159" s="234" t="s">
        <v>91</v>
      </c>
      <c r="J159" s="4"/>
      <c r="K159" s="4"/>
      <c r="L159" s="4"/>
      <c r="N159" s="279"/>
    </row>
    <row r="160" spans="1:14" x14ac:dyDescent="0.2">
      <c r="A160" s="4" t="s">
        <v>224</v>
      </c>
      <c r="B160" s="509">
        <f>Leistungswerte!G145</f>
        <v>0</v>
      </c>
      <c r="C160" s="33" t="s">
        <v>61</v>
      </c>
      <c r="D160" s="62" t="e">
        <f>'Leistungsbeschreibung Fh'!B6</f>
        <v>#DIV/0!</v>
      </c>
      <c r="E160" s="715" t="s">
        <v>61</v>
      </c>
      <c r="F160" s="712">
        <f t="shared" si="5"/>
        <v>1</v>
      </c>
      <c r="G160" s="714" t="s">
        <v>61</v>
      </c>
      <c r="H160" s="714">
        <f t="shared" si="6"/>
        <v>1</v>
      </c>
      <c r="I160" s="234" t="s">
        <v>91</v>
      </c>
      <c r="J160" s="4"/>
      <c r="K160" s="4"/>
      <c r="L160" s="4"/>
      <c r="N160" s="279"/>
    </row>
    <row r="161" spans="1:14" x14ac:dyDescent="0.2">
      <c r="A161" s="4" t="s">
        <v>225</v>
      </c>
      <c r="B161" s="509">
        <f>Leistungswerte!G146</f>
        <v>0</v>
      </c>
      <c r="C161" s="33" t="s">
        <v>62</v>
      </c>
      <c r="D161" s="62" t="e">
        <f>'Leistungsbeschreibung Fv'!B5</f>
        <v>#DIV/0!</v>
      </c>
      <c r="E161" s="715" t="s">
        <v>62</v>
      </c>
      <c r="F161" s="712">
        <f t="shared" si="5"/>
        <v>3</v>
      </c>
      <c r="G161" s="714" t="s">
        <v>62</v>
      </c>
      <c r="H161" s="714">
        <f t="shared" si="6"/>
        <v>1</v>
      </c>
      <c r="I161" s="234" t="s">
        <v>91</v>
      </c>
      <c r="J161" s="4"/>
      <c r="K161" s="4"/>
      <c r="L161" s="4"/>
      <c r="N161" s="279"/>
    </row>
    <row r="162" spans="1:14" x14ac:dyDescent="0.2">
      <c r="A162" s="4" t="s">
        <v>226</v>
      </c>
      <c r="B162" s="509">
        <f>Leistungswerte!G147</f>
        <v>0</v>
      </c>
      <c r="C162" s="33" t="s">
        <v>62</v>
      </c>
      <c r="D162" s="62" t="e">
        <f>'Leistungsbeschreibung Fv'!B6</f>
        <v>#DIV/0!</v>
      </c>
      <c r="E162" s="715" t="s">
        <v>62</v>
      </c>
      <c r="F162" s="712">
        <f t="shared" si="5"/>
        <v>3</v>
      </c>
      <c r="G162" s="714" t="s">
        <v>62</v>
      </c>
      <c r="H162" s="714">
        <f t="shared" si="6"/>
        <v>1</v>
      </c>
      <c r="I162" s="234" t="s">
        <v>91</v>
      </c>
      <c r="J162" s="4"/>
      <c r="K162" s="4"/>
      <c r="L162" s="4"/>
      <c r="N162" s="279"/>
    </row>
    <row r="163" spans="1:14" x14ac:dyDescent="0.2">
      <c r="A163" s="4" t="s">
        <v>227</v>
      </c>
      <c r="B163" s="509">
        <f>Leistungswerte!G148</f>
        <v>0</v>
      </c>
      <c r="C163" s="33" t="s">
        <v>63</v>
      </c>
      <c r="D163" s="62" t="e">
        <f>'Leistungsbeschreibung Fm'!B5</f>
        <v>#DIV/0!</v>
      </c>
      <c r="E163" s="715" t="s">
        <v>63</v>
      </c>
      <c r="F163" s="712">
        <f t="shared" si="5"/>
        <v>6.7</v>
      </c>
      <c r="G163" s="714" t="s">
        <v>63</v>
      </c>
      <c r="H163" s="714">
        <f t="shared" si="6"/>
        <v>5.3</v>
      </c>
      <c r="I163" s="234" t="s">
        <v>91</v>
      </c>
      <c r="N163" s="279"/>
    </row>
    <row r="164" spans="1:14" x14ac:dyDescent="0.2">
      <c r="A164" s="4" t="s">
        <v>228</v>
      </c>
      <c r="B164" s="509">
        <f>Leistungswerte!G149</f>
        <v>0</v>
      </c>
      <c r="C164" s="33" t="s">
        <v>63</v>
      </c>
      <c r="D164" s="62" t="e">
        <f>'Leistungsbeschreibung Fm'!B6</f>
        <v>#DIV/0!</v>
      </c>
      <c r="E164" s="715" t="s">
        <v>63</v>
      </c>
      <c r="F164" s="712">
        <f t="shared" si="5"/>
        <v>6.7</v>
      </c>
      <c r="G164" s="714" t="s">
        <v>63</v>
      </c>
      <c r="H164" s="714">
        <f t="shared" si="6"/>
        <v>5.3</v>
      </c>
      <c r="I164" s="234" t="s">
        <v>91</v>
      </c>
      <c r="N164" s="279"/>
    </row>
    <row r="165" spans="1:14" x14ac:dyDescent="0.2">
      <c r="A165" s="4" t="s">
        <v>229</v>
      </c>
      <c r="B165" s="509">
        <f>Leistungswerte!G150</f>
        <v>0</v>
      </c>
      <c r="C165" s="33">
        <v>1</v>
      </c>
      <c r="D165" s="62" t="e">
        <f>'Leistungsbeschreibung F1'!B5</f>
        <v>#DIV/0!</v>
      </c>
      <c r="E165" s="715">
        <v>1</v>
      </c>
      <c r="F165" s="712">
        <f t="shared" si="5"/>
        <v>29.166666666666657</v>
      </c>
      <c r="G165" s="714">
        <v>1</v>
      </c>
      <c r="H165" s="714">
        <f t="shared" si="6"/>
        <v>23</v>
      </c>
      <c r="I165" s="234" t="s">
        <v>91</v>
      </c>
      <c r="N165" s="279"/>
    </row>
    <row r="166" spans="1:14" x14ac:dyDescent="0.2">
      <c r="A166" s="4" t="s">
        <v>230</v>
      </c>
      <c r="B166" s="509">
        <f>Leistungswerte!G151</f>
        <v>0</v>
      </c>
      <c r="C166" s="33">
        <v>1</v>
      </c>
      <c r="D166" s="62" t="e">
        <f>'Leistungsbeschreibung F1'!B6</f>
        <v>#DIV/0!</v>
      </c>
      <c r="E166" s="715">
        <v>1</v>
      </c>
      <c r="F166" s="712">
        <f t="shared" si="5"/>
        <v>29.166666666666657</v>
      </c>
      <c r="G166" s="714">
        <v>1</v>
      </c>
      <c r="H166" s="714">
        <f t="shared" si="6"/>
        <v>23</v>
      </c>
      <c r="I166" s="234" t="s">
        <v>91</v>
      </c>
      <c r="N166" s="279"/>
    </row>
    <row r="167" spans="1:14" x14ac:dyDescent="0.2">
      <c r="A167" s="4" t="s">
        <v>231</v>
      </c>
      <c r="B167" s="509">
        <f>Leistungswerte!G152</f>
        <v>0</v>
      </c>
      <c r="C167" s="33">
        <v>2</v>
      </c>
      <c r="D167" s="62" t="e">
        <f>'Leistungsbeschreibung F2'!B5</f>
        <v>#DIV/0!</v>
      </c>
      <c r="E167" s="715">
        <v>2</v>
      </c>
      <c r="F167" s="712">
        <f t="shared" si="5"/>
        <v>58.333333333333329</v>
      </c>
      <c r="G167" s="714">
        <v>2</v>
      </c>
      <c r="H167" s="714">
        <f t="shared" si="6"/>
        <v>46</v>
      </c>
      <c r="I167" s="234" t="s">
        <v>91</v>
      </c>
      <c r="N167" s="279"/>
    </row>
    <row r="168" spans="1:14" x14ac:dyDescent="0.2">
      <c r="A168" s="4" t="s">
        <v>232</v>
      </c>
      <c r="B168" s="509">
        <f>Leistungswerte!G153</f>
        <v>0</v>
      </c>
      <c r="C168" s="33">
        <v>2</v>
      </c>
      <c r="D168" s="62" t="e">
        <f>'Leistungsbeschreibung F2'!B6</f>
        <v>#DIV/0!</v>
      </c>
      <c r="E168" s="715">
        <v>2</v>
      </c>
      <c r="F168" s="712">
        <f t="shared" si="5"/>
        <v>58.333333333333329</v>
      </c>
      <c r="G168" s="714">
        <v>2</v>
      </c>
      <c r="H168" s="714">
        <f t="shared" si="6"/>
        <v>46</v>
      </c>
      <c r="I168" s="234" t="s">
        <v>91</v>
      </c>
      <c r="N168" s="279"/>
    </row>
    <row r="169" spans="1:14" x14ac:dyDescent="0.2">
      <c r="A169" s="4" t="s">
        <v>233</v>
      </c>
      <c r="B169" s="509">
        <f>Leistungswerte!G154</f>
        <v>0</v>
      </c>
      <c r="C169" s="33">
        <v>3</v>
      </c>
      <c r="D169" s="62" t="e">
        <f>'Leistungsbeschreibung F3'!B5</f>
        <v>#DIV/0!</v>
      </c>
      <c r="E169" s="715">
        <v>3</v>
      </c>
      <c r="F169" s="712">
        <f t="shared" si="5"/>
        <v>82.4</v>
      </c>
      <c r="G169" s="714">
        <v>3</v>
      </c>
      <c r="H169" s="714">
        <f t="shared" si="6"/>
        <v>67.800000000000011</v>
      </c>
      <c r="I169" s="234" t="s">
        <v>91</v>
      </c>
      <c r="N169" s="279"/>
    </row>
    <row r="170" spans="1:14" x14ac:dyDescent="0.2">
      <c r="A170" s="4" t="s">
        <v>234</v>
      </c>
      <c r="B170" s="509">
        <f>Leistungswerte!G155</f>
        <v>0</v>
      </c>
      <c r="C170" s="33">
        <v>3</v>
      </c>
      <c r="D170" s="62" t="e">
        <f>'Leistungsbeschreibung F3'!B6</f>
        <v>#DIV/0!</v>
      </c>
      <c r="E170" s="715">
        <v>3</v>
      </c>
      <c r="F170" s="712">
        <f t="shared" si="5"/>
        <v>82.4</v>
      </c>
      <c r="G170" s="714">
        <v>3</v>
      </c>
      <c r="H170" s="714">
        <f t="shared" si="6"/>
        <v>67.800000000000011</v>
      </c>
      <c r="I170" s="234" t="s">
        <v>91</v>
      </c>
      <c r="N170" s="279"/>
    </row>
    <row r="171" spans="1:14" x14ac:dyDescent="0.2">
      <c r="A171" s="4" t="s">
        <v>235</v>
      </c>
      <c r="B171" s="509">
        <f>Leistungswerte!G156</f>
        <v>0</v>
      </c>
      <c r="C171" s="33">
        <v>5</v>
      </c>
      <c r="D171" s="62" t="e">
        <f>'Leistungsbeschreibung F5'!B5</f>
        <v>#DIV/0!</v>
      </c>
      <c r="E171" s="715">
        <v>5</v>
      </c>
      <c r="F171" s="712">
        <f t="shared" si="5"/>
        <v>137.33333333333334</v>
      </c>
      <c r="G171" s="714">
        <v>5</v>
      </c>
      <c r="H171" s="714">
        <f t="shared" si="6"/>
        <v>113</v>
      </c>
      <c r="I171" s="234" t="s">
        <v>91</v>
      </c>
      <c r="L171" s="4"/>
      <c r="N171" s="279"/>
    </row>
    <row r="172" spans="1:14" x14ac:dyDescent="0.2">
      <c r="A172" s="4" t="s">
        <v>236</v>
      </c>
      <c r="B172" s="509">
        <f>Leistungswerte!G157</f>
        <v>0</v>
      </c>
      <c r="C172" s="33">
        <v>5</v>
      </c>
      <c r="D172" s="62" t="e">
        <f>'Leistungsbeschreibung F5'!B6</f>
        <v>#DIV/0!</v>
      </c>
      <c r="E172" s="715">
        <v>5</v>
      </c>
      <c r="F172" s="712">
        <f t="shared" si="5"/>
        <v>137.33333333333334</v>
      </c>
      <c r="G172" s="714">
        <v>5</v>
      </c>
      <c r="H172" s="714">
        <f t="shared" si="6"/>
        <v>113</v>
      </c>
      <c r="I172" s="234" t="s">
        <v>91</v>
      </c>
      <c r="J172" s="4"/>
      <c r="K172" s="4"/>
      <c r="L172" s="4"/>
      <c r="N172" s="279"/>
    </row>
    <row r="173" spans="1:14" x14ac:dyDescent="0.2">
      <c r="A173" s="4" t="s">
        <v>237</v>
      </c>
      <c r="B173" s="509">
        <f>Leistungswerte!G158</f>
        <v>0</v>
      </c>
      <c r="C173" s="33">
        <v>6</v>
      </c>
      <c r="D173" s="62" t="e">
        <f>'Leistungsbeschreibung F6'!B5</f>
        <v>#DIV/0!</v>
      </c>
      <c r="E173" s="715">
        <v>6</v>
      </c>
      <c r="F173" s="712">
        <f>VLOOKUP(E173,$A$2:$B$13,2,FALSE)</f>
        <v>166.5</v>
      </c>
      <c r="G173" s="714">
        <v>6</v>
      </c>
      <c r="H173" s="714">
        <f>VLOOKUP(G173,$C$2:$D$13,2,FALSE)</f>
        <v>136</v>
      </c>
      <c r="I173" s="234" t="s">
        <v>91</v>
      </c>
      <c r="J173" s="4"/>
      <c r="K173" s="4"/>
      <c r="L173" s="4"/>
      <c r="N173" s="279"/>
    </row>
    <row r="174" spans="1:14" x14ac:dyDescent="0.2">
      <c r="A174" s="4" t="s">
        <v>238</v>
      </c>
      <c r="B174" s="509">
        <f>Leistungswerte!G159</f>
        <v>0</v>
      </c>
      <c r="C174" s="33">
        <v>6</v>
      </c>
      <c r="D174" s="62" t="e">
        <f>'Leistungsbeschreibung F6'!B6</f>
        <v>#DIV/0!</v>
      </c>
      <c r="E174" s="715">
        <v>6</v>
      </c>
      <c r="F174" s="712">
        <f>VLOOKUP(E174,$A$2:$B$13,2,FALSE)</f>
        <v>166.5</v>
      </c>
      <c r="G174" s="714">
        <v>6</v>
      </c>
      <c r="H174" s="714">
        <f>VLOOKUP(G174,$C$2:$D$13,2,FALSE)</f>
        <v>136</v>
      </c>
      <c r="I174" s="234" t="s">
        <v>91</v>
      </c>
      <c r="J174" s="4"/>
      <c r="K174" s="4"/>
      <c r="L174" s="4"/>
      <c r="N174" s="279"/>
    </row>
    <row r="175" spans="1:14" x14ac:dyDescent="0.2">
      <c r="A175" s="4" t="s">
        <v>239</v>
      </c>
      <c r="B175" s="509">
        <f>Leistungswerte!G160</f>
        <v>0</v>
      </c>
      <c r="C175" s="33">
        <v>7</v>
      </c>
      <c r="D175" s="62" t="e">
        <f>'Leistungsbeschreibung F7'!B5</f>
        <v>#DIV/0!</v>
      </c>
      <c r="E175" s="716">
        <v>7</v>
      </c>
      <c r="F175" s="712">
        <f>VLOOKUP(E175,$A$2:$B$13,2,FALSE)</f>
        <v>202.5</v>
      </c>
      <c r="G175" s="717">
        <v>7</v>
      </c>
      <c r="H175" s="714">
        <f>VLOOKUP(G175,$C$2:$D$13,2,FALSE)</f>
        <v>162.5</v>
      </c>
      <c r="I175" s="234" t="s">
        <v>91</v>
      </c>
      <c r="J175" s="4"/>
      <c r="K175" s="4"/>
      <c r="L175" s="4"/>
      <c r="N175" s="279"/>
    </row>
    <row r="176" spans="1:14" x14ac:dyDescent="0.2">
      <c r="A176" s="4" t="s">
        <v>240</v>
      </c>
      <c r="B176" s="509">
        <f>Leistungswerte!G161</f>
        <v>0</v>
      </c>
      <c r="C176" s="33">
        <v>7</v>
      </c>
      <c r="D176" s="62" t="e">
        <f>'Leistungsbeschreibung F7'!B6</f>
        <v>#DIV/0!</v>
      </c>
      <c r="E176" s="716">
        <v>7</v>
      </c>
      <c r="F176" s="712">
        <f>VLOOKUP(E176,$A$2:$B$13,2,FALSE)</f>
        <v>202.5</v>
      </c>
      <c r="G176" s="717">
        <v>7</v>
      </c>
      <c r="H176" s="714">
        <f>VLOOKUP(G176,$C$2:$D$13,2,FALSE)</f>
        <v>162.5</v>
      </c>
      <c r="I176" s="234" t="s">
        <v>91</v>
      </c>
      <c r="J176" s="4"/>
      <c r="K176" s="4"/>
      <c r="L176" s="4"/>
      <c r="N176" s="279"/>
    </row>
    <row r="177" spans="1:14" x14ac:dyDescent="0.2">
      <c r="A177" s="4" t="s">
        <v>241</v>
      </c>
      <c r="B177" s="509">
        <f>Leistungswerte!G162</f>
        <v>0</v>
      </c>
      <c r="C177" s="33" t="s">
        <v>60</v>
      </c>
      <c r="D177" s="62" t="e">
        <f>'Leistungsbeschreibung Gj'!B5</f>
        <v>#DIV/0!</v>
      </c>
      <c r="E177" s="715" t="s">
        <v>60</v>
      </c>
      <c r="F177" s="712">
        <f t="shared" ref="F177:F192" si="7">VLOOKUP(E177,$A$2:$B$11,2,FALSE)</f>
        <v>1</v>
      </c>
      <c r="G177" s="714" t="s">
        <v>60</v>
      </c>
      <c r="H177" s="714">
        <f t="shared" ref="H177:H192" si="8">VLOOKUP(G177,$C$2:$D$11,2,FALSE)</f>
        <v>0</v>
      </c>
      <c r="I177" s="234" t="s">
        <v>94</v>
      </c>
      <c r="J177" s="4"/>
      <c r="K177" s="4"/>
      <c r="L177" s="4"/>
      <c r="N177" s="279"/>
    </row>
    <row r="178" spans="1:14" x14ac:dyDescent="0.2">
      <c r="A178" s="4" t="s">
        <v>242</v>
      </c>
      <c r="B178" s="509">
        <f>Leistungswerte!G163</f>
        <v>0</v>
      </c>
      <c r="C178" s="33" t="s">
        <v>60</v>
      </c>
      <c r="D178" s="62" t="e">
        <f>'Leistungsbeschreibung Gj'!B6</f>
        <v>#DIV/0!</v>
      </c>
      <c r="E178" s="715" t="s">
        <v>60</v>
      </c>
      <c r="F178" s="712">
        <f t="shared" si="7"/>
        <v>1</v>
      </c>
      <c r="G178" s="714" t="s">
        <v>60</v>
      </c>
      <c r="H178" s="714">
        <f t="shared" si="8"/>
        <v>0</v>
      </c>
      <c r="I178" s="234" t="s">
        <v>94</v>
      </c>
      <c r="J178" s="4"/>
      <c r="K178" s="4"/>
      <c r="L178" s="4"/>
      <c r="N178" s="279"/>
    </row>
    <row r="179" spans="1:14" x14ac:dyDescent="0.2">
      <c r="A179" s="4" t="s">
        <v>243</v>
      </c>
      <c r="B179" s="509">
        <f>Leistungswerte!G164</f>
        <v>0</v>
      </c>
      <c r="C179" s="33" t="s">
        <v>61</v>
      </c>
      <c r="D179" s="62" t="e">
        <f>'Leistungsbeschreibung Gh'!B5</f>
        <v>#DIV/0!</v>
      </c>
      <c r="E179" s="715" t="s">
        <v>61</v>
      </c>
      <c r="F179" s="712">
        <f t="shared" si="7"/>
        <v>1</v>
      </c>
      <c r="G179" s="714" t="s">
        <v>61</v>
      </c>
      <c r="H179" s="714">
        <f t="shared" si="8"/>
        <v>1</v>
      </c>
      <c r="I179" s="234" t="s">
        <v>94</v>
      </c>
      <c r="J179" s="4"/>
      <c r="K179" s="4"/>
      <c r="L179" s="4"/>
      <c r="N179" s="279"/>
    </row>
    <row r="180" spans="1:14" x14ac:dyDescent="0.2">
      <c r="A180" s="4" t="s">
        <v>244</v>
      </c>
      <c r="B180" s="509">
        <f>Leistungswerte!G165</f>
        <v>0</v>
      </c>
      <c r="C180" s="33" t="s">
        <v>61</v>
      </c>
      <c r="D180" s="62" t="e">
        <f>'Leistungsbeschreibung Gh'!B6</f>
        <v>#DIV/0!</v>
      </c>
      <c r="E180" s="715" t="s">
        <v>61</v>
      </c>
      <c r="F180" s="712">
        <f t="shared" si="7"/>
        <v>1</v>
      </c>
      <c r="G180" s="714" t="s">
        <v>61</v>
      </c>
      <c r="H180" s="714">
        <f t="shared" si="8"/>
        <v>1</v>
      </c>
      <c r="I180" s="234" t="s">
        <v>94</v>
      </c>
      <c r="J180" s="4"/>
      <c r="K180" s="4"/>
      <c r="L180" s="4"/>
      <c r="N180" s="279"/>
    </row>
    <row r="181" spans="1:14" x14ac:dyDescent="0.2">
      <c r="A181" s="4" t="s">
        <v>245</v>
      </c>
      <c r="B181" s="509">
        <f>Leistungswerte!G166</f>
        <v>0</v>
      </c>
      <c r="C181" s="33" t="s">
        <v>62</v>
      </c>
      <c r="D181" s="62" t="e">
        <f>'Leistungsbeschreibung Gv'!B5</f>
        <v>#DIV/0!</v>
      </c>
      <c r="E181" s="715" t="s">
        <v>62</v>
      </c>
      <c r="F181" s="712">
        <f t="shared" si="7"/>
        <v>3</v>
      </c>
      <c r="G181" s="714" t="s">
        <v>62</v>
      </c>
      <c r="H181" s="714">
        <f t="shared" si="8"/>
        <v>1</v>
      </c>
      <c r="I181" s="234" t="s">
        <v>94</v>
      </c>
      <c r="J181" s="4"/>
      <c r="K181" s="4"/>
      <c r="L181" s="4"/>
      <c r="N181" s="279"/>
    </row>
    <row r="182" spans="1:14" x14ac:dyDescent="0.2">
      <c r="A182" s="4" t="s">
        <v>246</v>
      </c>
      <c r="B182" s="509">
        <f>Leistungswerte!G167</f>
        <v>0</v>
      </c>
      <c r="C182" s="33" t="s">
        <v>62</v>
      </c>
      <c r="D182" s="62" t="e">
        <f>'Leistungsbeschreibung Gv'!B6</f>
        <v>#DIV/0!</v>
      </c>
      <c r="E182" s="715" t="s">
        <v>62</v>
      </c>
      <c r="F182" s="712">
        <f t="shared" si="7"/>
        <v>3</v>
      </c>
      <c r="G182" s="714" t="s">
        <v>62</v>
      </c>
      <c r="H182" s="714">
        <f t="shared" si="8"/>
        <v>1</v>
      </c>
      <c r="I182" s="234" t="s">
        <v>94</v>
      </c>
      <c r="J182" s="4"/>
      <c r="K182" s="4"/>
      <c r="L182" s="4"/>
      <c r="N182" s="279"/>
    </row>
    <row r="183" spans="1:14" x14ac:dyDescent="0.2">
      <c r="A183" s="4" t="s">
        <v>247</v>
      </c>
      <c r="B183" s="509">
        <f>Leistungswerte!G168</f>
        <v>0</v>
      </c>
      <c r="C183" s="33" t="s">
        <v>63</v>
      </c>
      <c r="D183" s="62" t="e">
        <f>'Leistungsbeschreibung Gm'!B5</f>
        <v>#DIV/0!</v>
      </c>
      <c r="E183" s="715" t="s">
        <v>63</v>
      </c>
      <c r="F183" s="712">
        <f t="shared" si="7"/>
        <v>6.7</v>
      </c>
      <c r="G183" s="714" t="s">
        <v>63</v>
      </c>
      <c r="H183" s="714">
        <f t="shared" si="8"/>
        <v>5.3</v>
      </c>
      <c r="I183" s="234" t="s">
        <v>94</v>
      </c>
      <c r="J183" s="4"/>
      <c r="K183" s="4"/>
      <c r="L183" s="4"/>
      <c r="N183" s="279"/>
    </row>
    <row r="184" spans="1:14" x14ac:dyDescent="0.2">
      <c r="A184" s="4" t="s">
        <v>248</v>
      </c>
      <c r="B184" s="509">
        <f>Leistungswerte!G169</f>
        <v>0</v>
      </c>
      <c r="C184" s="33" t="s">
        <v>63</v>
      </c>
      <c r="D184" s="62" t="e">
        <f>'Leistungsbeschreibung Gm'!B6</f>
        <v>#DIV/0!</v>
      </c>
      <c r="E184" s="715" t="s">
        <v>63</v>
      </c>
      <c r="F184" s="712">
        <f t="shared" si="7"/>
        <v>6.7</v>
      </c>
      <c r="G184" s="714" t="s">
        <v>63</v>
      </c>
      <c r="H184" s="714">
        <f t="shared" si="8"/>
        <v>5.3</v>
      </c>
      <c r="I184" s="234" t="s">
        <v>94</v>
      </c>
      <c r="N184" s="279"/>
    </row>
    <row r="185" spans="1:14" x14ac:dyDescent="0.2">
      <c r="A185" s="4" t="s">
        <v>249</v>
      </c>
      <c r="B185" s="509">
        <f>Leistungswerte!G170</f>
        <v>0</v>
      </c>
      <c r="C185" s="33">
        <v>1</v>
      </c>
      <c r="D185" s="62" t="e">
        <f>'Leistungsbeschreibung G1'!B5</f>
        <v>#DIV/0!</v>
      </c>
      <c r="E185" s="715">
        <v>1</v>
      </c>
      <c r="F185" s="712">
        <f t="shared" si="7"/>
        <v>29.166666666666657</v>
      </c>
      <c r="G185" s="714">
        <v>1</v>
      </c>
      <c r="H185" s="714">
        <f t="shared" si="8"/>
        <v>23</v>
      </c>
      <c r="I185" s="234" t="s">
        <v>94</v>
      </c>
      <c r="J185" s="4"/>
      <c r="K185" s="4"/>
      <c r="L185" s="4"/>
      <c r="N185" s="279"/>
    </row>
    <row r="186" spans="1:14" x14ac:dyDescent="0.2">
      <c r="A186" s="4" t="s">
        <v>250</v>
      </c>
      <c r="B186" s="509">
        <f>Leistungswerte!G171</f>
        <v>0</v>
      </c>
      <c r="C186" s="33">
        <v>1</v>
      </c>
      <c r="D186" s="62" t="e">
        <f>'Leistungsbeschreibung G1'!B6</f>
        <v>#DIV/0!</v>
      </c>
      <c r="E186" s="715">
        <v>1</v>
      </c>
      <c r="F186" s="712">
        <f t="shared" si="7"/>
        <v>29.166666666666657</v>
      </c>
      <c r="G186" s="714">
        <v>1</v>
      </c>
      <c r="H186" s="714">
        <f t="shared" si="8"/>
        <v>23</v>
      </c>
      <c r="I186" s="234" t="s">
        <v>94</v>
      </c>
      <c r="J186" s="4"/>
      <c r="K186" s="4"/>
      <c r="L186" s="4"/>
      <c r="N186" s="279"/>
    </row>
    <row r="187" spans="1:14" x14ac:dyDescent="0.2">
      <c r="A187" s="4" t="s">
        <v>251</v>
      </c>
      <c r="B187" s="509">
        <f>Leistungswerte!G172</f>
        <v>0</v>
      </c>
      <c r="C187" s="33">
        <v>2</v>
      </c>
      <c r="D187" s="62" t="e">
        <f>'Leistungsbeschreibung G2'!B5</f>
        <v>#DIV/0!</v>
      </c>
      <c r="E187" s="715">
        <v>2</v>
      </c>
      <c r="F187" s="712">
        <f t="shared" si="7"/>
        <v>58.333333333333329</v>
      </c>
      <c r="G187" s="714">
        <v>2</v>
      </c>
      <c r="H187" s="714">
        <f t="shared" si="8"/>
        <v>46</v>
      </c>
      <c r="I187" s="234" t="s">
        <v>94</v>
      </c>
      <c r="J187" s="4"/>
      <c r="K187" s="4"/>
      <c r="L187" s="4"/>
      <c r="N187" s="279"/>
    </row>
    <row r="188" spans="1:14" x14ac:dyDescent="0.2">
      <c r="A188" s="4" t="s">
        <v>252</v>
      </c>
      <c r="B188" s="509">
        <f>Leistungswerte!G173</f>
        <v>0</v>
      </c>
      <c r="C188" s="33">
        <v>2</v>
      </c>
      <c r="D188" s="62" t="e">
        <f>'Leistungsbeschreibung G2'!B6</f>
        <v>#DIV/0!</v>
      </c>
      <c r="E188" s="715">
        <v>2</v>
      </c>
      <c r="F188" s="712">
        <f t="shared" si="7"/>
        <v>58.333333333333329</v>
      </c>
      <c r="G188" s="714">
        <v>2</v>
      </c>
      <c r="H188" s="714">
        <f t="shared" si="8"/>
        <v>46</v>
      </c>
      <c r="I188" s="234" t="s">
        <v>94</v>
      </c>
      <c r="J188" s="4"/>
      <c r="K188" s="4"/>
      <c r="L188" s="4"/>
      <c r="N188" s="279"/>
    </row>
    <row r="189" spans="1:14" x14ac:dyDescent="0.2">
      <c r="A189" s="4" t="s">
        <v>253</v>
      </c>
      <c r="B189" s="509">
        <f>Leistungswerte!G174</f>
        <v>0</v>
      </c>
      <c r="C189" s="33">
        <v>3</v>
      </c>
      <c r="D189" s="62" t="e">
        <f>'Leistungsbeschreibung G3'!B5</f>
        <v>#DIV/0!</v>
      </c>
      <c r="E189" s="715">
        <v>3</v>
      </c>
      <c r="F189" s="712">
        <f t="shared" si="7"/>
        <v>82.4</v>
      </c>
      <c r="G189" s="714">
        <v>3</v>
      </c>
      <c r="H189" s="714">
        <f t="shared" si="8"/>
        <v>67.800000000000011</v>
      </c>
      <c r="I189" s="234" t="s">
        <v>94</v>
      </c>
      <c r="J189" s="4"/>
      <c r="K189" s="4"/>
      <c r="L189" s="4"/>
      <c r="N189" s="279"/>
    </row>
    <row r="190" spans="1:14" x14ac:dyDescent="0.2">
      <c r="A190" s="4" t="s">
        <v>254</v>
      </c>
      <c r="B190" s="509">
        <f>Leistungswerte!G175</f>
        <v>0</v>
      </c>
      <c r="C190" s="33">
        <v>3</v>
      </c>
      <c r="D190" s="62" t="e">
        <f>'Leistungsbeschreibung G3'!B6</f>
        <v>#DIV/0!</v>
      </c>
      <c r="E190" s="715">
        <v>3</v>
      </c>
      <c r="F190" s="712">
        <f t="shared" si="7"/>
        <v>82.4</v>
      </c>
      <c r="G190" s="714">
        <v>3</v>
      </c>
      <c r="H190" s="714">
        <f t="shared" si="8"/>
        <v>67.800000000000011</v>
      </c>
      <c r="I190" s="234" t="s">
        <v>94</v>
      </c>
      <c r="J190" s="4"/>
      <c r="K190" s="4"/>
      <c r="L190" s="4"/>
      <c r="N190" s="279"/>
    </row>
    <row r="191" spans="1:14" x14ac:dyDescent="0.2">
      <c r="A191" s="4" t="s">
        <v>255</v>
      </c>
      <c r="B191" s="509">
        <f>Leistungswerte!G176</f>
        <v>0</v>
      </c>
      <c r="C191" s="33">
        <v>5</v>
      </c>
      <c r="D191" s="62" t="e">
        <f>'Leistungsbeschreibung G5'!B5</f>
        <v>#DIV/0!</v>
      </c>
      <c r="E191" s="715">
        <v>5</v>
      </c>
      <c r="F191" s="712">
        <f t="shared" si="7"/>
        <v>137.33333333333334</v>
      </c>
      <c r="G191" s="714">
        <v>5</v>
      </c>
      <c r="H191" s="714">
        <f t="shared" si="8"/>
        <v>113</v>
      </c>
      <c r="I191" s="234" t="s">
        <v>94</v>
      </c>
      <c r="J191" s="4"/>
      <c r="K191" s="4"/>
      <c r="L191" s="4"/>
      <c r="N191" s="279"/>
    </row>
    <row r="192" spans="1:14" x14ac:dyDescent="0.2">
      <c r="A192" s="4" t="s">
        <v>256</v>
      </c>
      <c r="B192" s="509">
        <f>Leistungswerte!G177</f>
        <v>0</v>
      </c>
      <c r="C192" s="33">
        <v>5</v>
      </c>
      <c r="D192" s="62" t="e">
        <f>'Leistungsbeschreibung G5'!B6</f>
        <v>#DIV/0!</v>
      </c>
      <c r="E192" s="715">
        <v>5</v>
      </c>
      <c r="F192" s="712">
        <f t="shared" si="7"/>
        <v>137.33333333333334</v>
      </c>
      <c r="G192" s="714">
        <v>5</v>
      </c>
      <c r="H192" s="714">
        <f t="shared" si="8"/>
        <v>113</v>
      </c>
      <c r="I192" s="234" t="s">
        <v>94</v>
      </c>
      <c r="J192" s="4"/>
      <c r="K192" s="4"/>
      <c r="L192" s="4"/>
      <c r="N192" s="279"/>
    </row>
    <row r="193" spans="1:16" x14ac:dyDescent="0.2">
      <c r="A193" s="4" t="s">
        <v>257</v>
      </c>
      <c r="B193" s="509">
        <f>Leistungswerte!G178</f>
        <v>0</v>
      </c>
      <c r="C193" s="33">
        <v>6</v>
      </c>
      <c r="D193" s="62" t="e">
        <f>'Leistungsbeschreibung G6'!B5</f>
        <v>#DIV/0!</v>
      </c>
      <c r="E193" s="715">
        <v>6</v>
      </c>
      <c r="F193" s="712">
        <f>VLOOKUP(E193,$A$2:$B$13,2,FALSE)</f>
        <v>166.5</v>
      </c>
      <c r="G193" s="714">
        <v>6</v>
      </c>
      <c r="H193" s="714">
        <f>VLOOKUP(G193,$C$2:$D$13,2,FALSE)</f>
        <v>136</v>
      </c>
      <c r="I193" s="234" t="s">
        <v>94</v>
      </c>
      <c r="N193" s="279"/>
    </row>
    <row r="194" spans="1:16" x14ac:dyDescent="0.2">
      <c r="A194" s="4" t="s">
        <v>258</v>
      </c>
      <c r="B194" s="509">
        <f>Leistungswerte!G179</f>
        <v>0</v>
      </c>
      <c r="C194" s="33">
        <v>6</v>
      </c>
      <c r="D194" s="62" t="e">
        <f>'Leistungsbeschreibung G6'!B6</f>
        <v>#DIV/0!</v>
      </c>
      <c r="E194" s="715">
        <v>6</v>
      </c>
      <c r="F194" s="712">
        <f>VLOOKUP(E194,$A$2:$B$13,2,FALSE)</f>
        <v>166.5</v>
      </c>
      <c r="G194" s="714">
        <v>6</v>
      </c>
      <c r="H194" s="714">
        <f>VLOOKUP(G194,$C$2:$D$13,2,FALSE)</f>
        <v>136</v>
      </c>
      <c r="I194" s="234" t="s">
        <v>94</v>
      </c>
      <c r="N194" s="279"/>
    </row>
    <row r="195" spans="1:16" x14ac:dyDescent="0.2">
      <c r="A195" s="4" t="s">
        <v>259</v>
      </c>
      <c r="B195" s="509">
        <f>Leistungswerte!G180</f>
        <v>0</v>
      </c>
      <c r="C195" s="33">
        <v>7</v>
      </c>
      <c r="D195" s="62" t="e">
        <f>'Leistungsbeschreibung G7'!B5</f>
        <v>#DIV/0!</v>
      </c>
      <c r="E195" s="716">
        <v>7</v>
      </c>
      <c r="F195" s="712">
        <f>VLOOKUP(E195,$A$2:$B$13,2,FALSE)</f>
        <v>202.5</v>
      </c>
      <c r="G195" s="717">
        <v>7</v>
      </c>
      <c r="H195" s="714">
        <f>VLOOKUP(G195,$C$2:$D$13,2,FALSE)</f>
        <v>162.5</v>
      </c>
      <c r="I195" s="234" t="s">
        <v>94</v>
      </c>
      <c r="N195" s="279"/>
    </row>
    <row r="196" spans="1:16" x14ac:dyDescent="0.2">
      <c r="A196" s="4" t="s">
        <v>260</v>
      </c>
      <c r="B196" s="509">
        <f>Leistungswerte!G181</f>
        <v>0</v>
      </c>
      <c r="C196" s="33">
        <v>7</v>
      </c>
      <c r="D196" s="62" t="e">
        <f>'Leistungsbeschreibung G7'!B6</f>
        <v>#DIV/0!</v>
      </c>
      <c r="E196" s="716">
        <v>7</v>
      </c>
      <c r="F196" s="712">
        <f>VLOOKUP(E196,$A$2:$B$13,2,FALSE)</f>
        <v>202.5</v>
      </c>
      <c r="G196" s="717">
        <v>7</v>
      </c>
      <c r="H196" s="714">
        <f>VLOOKUP(G196,$C$2:$D$13,2,FALSE)</f>
        <v>162.5</v>
      </c>
      <c r="I196" s="234" t="s">
        <v>94</v>
      </c>
      <c r="J196" s="4"/>
      <c r="K196" s="4"/>
      <c r="L196" s="4"/>
      <c r="N196" s="279"/>
    </row>
    <row r="197" spans="1:16" x14ac:dyDescent="0.2">
      <c r="A197" s="4" t="s">
        <v>261</v>
      </c>
      <c r="B197" s="509">
        <f>Leistungswerte!G182</f>
        <v>0</v>
      </c>
      <c r="C197" s="33" t="s">
        <v>60</v>
      </c>
      <c r="D197" s="62" t="e">
        <f>'Leistungsbeschreibung Hj'!B5</f>
        <v>#DIV/0!</v>
      </c>
      <c r="E197" s="715" t="s">
        <v>60</v>
      </c>
      <c r="F197" s="712">
        <f t="shared" ref="F197:F212" si="9">VLOOKUP(E197,$A$2:$B$11,2,FALSE)</f>
        <v>1</v>
      </c>
      <c r="G197" s="714" t="s">
        <v>60</v>
      </c>
      <c r="H197" s="714">
        <f t="shared" ref="H197:H212" si="10">VLOOKUP(G197,$C$2:$D$11,2,FALSE)</f>
        <v>0</v>
      </c>
      <c r="I197" s="234" t="s">
        <v>262</v>
      </c>
      <c r="J197" s="4"/>
      <c r="K197" s="4"/>
      <c r="L197" s="4"/>
      <c r="N197" s="279"/>
    </row>
    <row r="198" spans="1:16" x14ac:dyDescent="0.2">
      <c r="A198" s="4" t="s">
        <v>263</v>
      </c>
      <c r="B198" s="509">
        <f>Leistungswerte!G183</f>
        <v>0</v>
      </c>
      <c r="C198" s="33" t="s">
        <v>60</v>
      </c>
      <c r="D198" s="62" t="e">
        <f>'Leistungsbeschreibung Hj'!B6</f>
        <v>#DIV/0!</v>
      </c>
      <c r="E198" s="715" t="s">
        <v>60</v>
      </c>
      <c r="F198" s="712">
        <f t="shared" si="9"/>
        <v>1</v>
      </c>
      <c r="G198" s="714" t="s">
        <v>60</v>
      </c>
      <c r="H198" s="714">
        <f t="shared" si="10"/>
        <v>0</v>
      </c>
      <c r="I198" s="234" t="s">
        <v>262</v>
      </c>
      <c r="J198" s="4"/>
      <c r="K198" s="4"/>
      <c r="L198" s="4"/>
      <c r="N198" s="279"/>
    </row>
    <row r="199" spans="1:16" x14ac:dyDescent="0.2">
      <c r="A199" s="4" t="s">
        <v>264</v>
      </c>
      <c r="B199" s="509">
        <f>Leistungswerte!G184</f>
        <v>0</v>
      </c>
      <c r="C199" s="33" t="s">
        <v>61</v>
      </c>
      <c r="D199" s="62" t="e">
        <f>'Leistungsbeschreibung Hh'!B5</f>
        <v>#DIV/0!</v>
      </c>
      <c r="E199" s="715" t="s">
        <v>61</v>
      </c>
      <c r="F199" s="712">
        <f t="shared" si="9"/>
        <v>1</v>
      </c>
      <c r="G199" s="714" t="s">
        <v>61</v>
      </c>
      <c r="H199" s="714">
        <f t="shared" si="10"/>
        <v>1</v>
      </c>
      <c r="I199" s="234" t="s">
        <v>262</v>
      </c>
      <c r="J199" s="4"/>
      <c r="K199" s="4"/>
      <c r="L199" s="4"/>
      <c r="N199" s="279"/>
    </row>
    <row r="200" spans="1:16" x14ac:dyDescent="0.2">
      <c r="A200" s="4" t="s">
        <v>265</v>
      </c>
      <c r="B200" s="509">
        <f>Leistungswerte!G185</f>
        <v>0</v>
      </c>
      <c r="C200" s="33" t="s">
        <v>61</v>
      </c>
      <c r="D200" s="62" t="e">
        <f>'Leistungsbeschreibung Hh'!B6</f>
        <v>#DIV/0!</v>
      </c>
      <c r="E200" s="715" t="s">
        <v>61</v>
      </c>
      <c r="F200" s="712">
        <f t="shared" si="9"/>
        <v>1</v>
      </c>
      <c r="G200" s="714" t="s">
        <v>61</v>
      </c>
      <c r="H200" s="714">
        <f t="shared" si="10"/>
        <v>1</v>
      </c>
      <c r="I200" s="234" t="s">
        <v>262</v>
      </c>
      <c r="J200" s="4"/>
      <c r="K200" s="4"/>
      <c r="L200" s="4"/>
      <c r="N200" s="279"/>
    </row>
    <row r="201" spans="1:16" x14ac:dyDescent="0.2">
      <c r="A201" s="4" t="s">
        <v>266</v>
      </c>
      <c r="B201" s="509">
        <f>Leistungswerte!G186</f>
        <v>0</v>
      </c>
      <c r="C201" s="33" t="s">
        <v>62</v>
      </c>
      <c r="D201" s="62" t="e">
        <f>'Leistungsbeschreibung Hv'!B5</f>
        <v>#DIV/0!</v>
      </c>
      <c r="E201" s="715" t="s">
        <v>62</v>
      </c>
      <c r="F201" s="712">
        <f t="shared" si="9"/>
        <v>3</v>
      </c>
      <c r="G201" s="714" t="s">
        <v>62</v>
      </c>
      <c r="H201" s="714">
        <f t="shared" si="10"/>
        <v>1</v>
      </c>
      <c r="I201" s="234" t="s">
        <v>262</v>
      </c>
      <c r="J201" s="4"/>
      <c r="K201" s="4"/>
      <c r="L201" s="4"/>
      <c r="N201" s="279"/>
    </row>
    <row r="202" spans="1:16" x14ac:dyDescent="0.2">
      <c r="A202" s="4" t="s">
        <v>267</v>
      </c>
      <c r="B202" s="509">
        <f>Leistungswerte!G187</f>
        <v>0</v>
      </c>
      <c r="C202" s="33" t="s">
        <v>62</v>
      </c>
      <c r="D202" s="62" t="e">
        <f>'Leistungsbeschreibung Hv'!B6</f>
        <v>#DIV/0!</v>
      </c>
      <c r="E202" s="715" t="s">
        <v>62</v>
      </c>
      <c r="F202" s="712">
        <f t="shared" si="9"/>
        <v>3</v>
      </c>
      <c r="G202" s="714" t="s">
        <v>62</v>
      </c>
      <c r="H202" s="714">
        <f t="shared" si="10"/>
        <v>1</v>
      </c>
      <c r="I202" s="234" t="s">
        <v>262</v>
      </c>
      <c r="J202" s="4"/>
      <c r="K202" s="4"/>
      <c r="L202" s="4"/>
      <c r="N202" s="279"/>
    </row>
    <row r="203" spans="1:16" x14ac:dyDescent="0.2">
      <c r="A203" s="4" t="s">
        <v>268</v>
      </c>
      <c r="B203" s="509">
        <f>Leistungswerte!G188</f>
        <v>0</v>
      </c>
      <c r="C203" s="33" t="s">
        <v>63</v>
      </c>
      <c r="D203" s="62" t="e">
        <f>'Leistungsbeschreibung Hm'!B5</f>
        <v>#DIV/0!</v>
      </c>
      <c r="E203" s="715" t="s">
        <v>63</v>
      </c>
      <c r="F203" s="712">
        <f t="shared" si="9"/>
        <v>6.7</v>
      </c>
      <c r="G203" s="714" t="s">
        <v>63</v>
      </c>
      <c r="H203" s="714">
        <f t="shared" si="10"/>
        <v>5.3</v>
      </c>
      <c r="I203" s="234" t="s">
        <v>262</v>
      </c>
      <c r="J203" s="4"/>
      <c r="K203" s="4"/>
      <c r="L203" s="4"/>
      <c r="N203" s="279"/>
    </row>
    <row r="204" spans="1:16" x14ac:dyDescent="0.2">
      <c r="A204" s="4" t="s">
        <v>269</v>
      </c>
      <c r="B204" s="509">
        <f>Leistungswerte!G189</f>
        <v>0</v>
      </c>
      <c r="C204" s="33" t="s">
        <v>63</v>
      </c>
      <c r="D204" s="62" t="e">
        <f>'Leistungsbeschreibung Hm'!B6</f>
        <v>#DIV/0!</v>
      </c>
      <c r="E204" s="715" t="s">
        <v>63</v>
      </c>
      <c r="F204" s="712">
        <f t="shared" si="9"/>
        <v>6.7</v>
      </c>
      <c r="G204" s="714" t="s">
        <v>63</v>
      </c>
      <c r="H204" s="714">
        <f t="shared" si="10"/>
        <v>5.3</v>
      </c>
      <c r="I204" s="234" t="s">
        <v>262</v>
      </c>
      <c r="J204" s="4"/>
      <c r="K204" s="4"/>
      <c r="L204" s="4"/>
      <c r="N204" s="279"/>
    </row>
    <row r="205" spans="1:16" x14ac:dyDescent="0.2">
      <c r="A205" s="4" t="s">
        <v>270</v>
      </c>
      <c r="B205" s="509">
        <f>Leistungswerte!G190</f>
        <v>0</v>
      </c>
      <c r="C205" s="33">
        <v>1</v>
      </c>
      <c r="D205" s="62" t="e">
        <f>'Leistungsbeschreibung H1'!B5</f>
        <v>#DIV/0!</v>
      </c>
      <c r="E205" s="715">
        <v>1</v>
      </c>
      <c r="F205" s="712">
        <f t="shared" si="9"/>
        <v>29.166666666666657</v>
      </c>
      <c r="G205" s="714">
        <v>1</v>
      </c>
      <c r="H205" s="714">
        <f t="shared" si="10"/>
        <v>23</v>
      </c>
      <c r="I205" s="234" t="s">
        <v>262</v>
      </c>
      <c r="J205" s="4"/>
      <c r="K205" s="4"/>
      <c r="L205" s="4"/>
      <c r="N205" s="279"/>
    </row>
    <row r="206" spans="1:16" x14ac:dyDescent="0.2">
      <c r="A206" s="4" t="s">
        <v>271</v>
      </c>
      <c r="B206" s="509">
        <f>Leistungswerte!G191</f>
        <v>0</v>
      </c>
      <c r="C206" s="33">
        <v>1</v>
      </c>
      <c r="D206" s="62" t="e">
        <f>'Leistungsbeschreibung H1'!B6</f>
        <v>#DIV/0!</v>
      </c>
      <c r="E206" s="715">
        <v>1</v>
      </c>
      <c r="F206" s="712">
        <f t="shared" si="9"/>
        <v>29.166666666666657</v>
      </c>
      <c r="G206" s="714">
        <v>1</v>
      </c>
      <c r="H206" s="714">
        <f t="shared" si="10"/>
        <v>23</v>
      </c>
      <c r="I206" s="234" t="s">
        <v>262</v>
      </c>
      <c r="J206" s="4"/>
      <c r="K206" s="4"/>
      <c r="L206" s="4"/>
      <c r="N206" s="279"/>
    </row>
    <row r="207" spans="1:16" x14ac:dyDescent="0.2">
      <c r="A207" s="4" t="s">
        <v>272</v>
      </c>
      <c r="B207" s="509">
        <f>Leistungswerte!G192</f>
        <v>0</v>
      </c>
      <c r="C207" s="33">
        <v>2</v>
      </c>
      <c r="D207" s="62" t="e">
        <f>'Leistungsbeschreibung H2'!B5</f>
        <v>#DIV/0!</v>
      </c>
      <c r="E207" s="715">
        <v>2</v>
      </c>
      <c r="F207" s="712">
        <f t="shared" si="9"/>
        <v>58.333333333333329</v>
      </c>
      <c r="G207" s="714">
        <v>2</v>
      </c>
      <c r="H207" s="714">
        <f t="shared" si="10"/>
        <v>46</v>
      </c>
      <c r="I207" s="234" t="s">
        <v>262</v>
      </c>
      <c r="J207" s="4"/>
      <c r="K207" s="4"/>
      <c r="L207" s="4"/>
      <c r="M207" s="4"/>
      <c r="N207" s="279"/>
      <c r="O207" s="4"/>
      <c r="P207" s="4"/>
    </row>
    <row r="208" spans="1:16" x14ac:dyDescent="0.2">
      <c r="A208" s="4" t="s">
        <v>273</v>
      </c>
      <c r="B208" s="509">
        <f>Leistungswerte!G193</f>
        <v>0</v>
      </c>
      <c r="C208" s="33">
        <v>2</v>
      </c>
      <c r="D208" s="62" t="e">
        <f>'Leistungsbeschreibung H2'!B6</f>
        <v>#DIV/0!</v>
      </c>
      <c r="E208" s="715">
        <v>2</v>
      </c>
      <c r="F208" s="712">
        <f t="shared" si="9"/>
        <v>58.333333333333329</v>
      </c>
      <c r="G208" s="714">
        <v>2</v>
      </c>
      <c r="H208" s="714">
        <f t="shared" si="10"/>
        <v>46</v>
      </c>
      <c r="I208" s="234" t="s">
        <v>262</v>
      </c>
      <c r="J208" s="4"/>
      <c r="K208" s="4"/>
      <c r="L208" s="4"/>
      <c r="N208" s="279"/>
    </row>
    <row r="209" spans="1:16" x14ac:dyDescent="0.2">
      <c r="A209" s="4" t="s">
        <v>274</v>
      </c>
      <c r="B209" s="509">
        <f>Leistungswerte!G194</f>
        <v>0</v>
      </c>
      <c r="C209" s="33">
        <v>3</v>
      </c>
      <c r="D209" s="62" t="e">
        <f>'Leistungsbeschreibung H3'!B5</f>
        <v>#DIV/0!</v>
      </c>
      <c r="E209" s="715">
        <v>3</v>
      </c>
      <c r="F209" s="712">
        <f t="shared" si="9"/>
        <v>82.4</v>
      </c>
      <c r="G209" s="714">
        <v>3</v>
      </c>
      <c r="H209" s="714">
        <f t="shared" si="10"/>
        <v>67.800000000000011</v>
      </c>
      <c r="I209" s="234" t="s">
        <v>262</v>
      </c>
      <c r="L209" s="4"/>
      <c r="N209" s="279"/>
    </row>
    <row r="210" spans="1:16" x14ac:dyDescent="0.2">
      <c r="A210" s="4" t="s">
        <v>275</v>
      </c>
      <c r="B210" s="509">
        <f>Leistungswerte!G195</f>
        <v>0</v>
      </c>
      <c r="C210" s="33">
        <v>3</v>
      </c>
      <c r="D210" s="62" t="e">
        <f>'Leistungsbeschreibung H3'!B6</f>
        <v>#DIV/0!</v>
      </c>
      <c r="E210" s="715">
        <v>3</v>
      </c>
      <c r="F210" s="712">
        <f t="shared" si="9"/>
        <v>82.4</v>
      </c>
      <c r="G210" s="714">
        <v>3</v>
      </c>
      <c r="H210" s="714">
        <f t="shared" si="10"/>
        <v>67.800000000000011</v>
      </c>
      <c r="I210" s="234" t="s">
        <v>262</v>
      </c>
      <c r="L210" s="4"/>
      <c r="N210" s="279"/>
    </row>
    <row r="211" spans="1:16" x14ac:dyDescent="0.2">
      <c r="A211" s="4" t="s">
        <v>276</v>
      </c>
      <c r="B211" s="509">
        <f>Leistungswerte!G196</f>
        <v>0</v>
      </c>
      <c r="C211" s="33">
        <v>5</v>
      </c>
      <c r="D211" s="62" t="e">
        <f>'Leistungsbeschreibung H5'!B5</f>
        <v>#DIV/0!</v>
      </c>
      <c r="E211" s="715">
        <v>5</v>
      </c>
      <c r="F211" s="712">
        <f t="shared" si="9"/>
        <v>137.33333333333334</v>
      </c>
      <c r="G211" s="714">
        <v>5</v>
      </c>
      <c r="H211" s="714">
        <f t="shared" si="10"/>
        <v>113</v>
      </c>
      <c r="I211" s="234" t="s">
        <v>262</v>
      </c>
      <c r="L211" s="4"/>
      <c r="N211" s="279"/>
    </row>
    <row r="212" spans="1:16" x14ac:dyDescent="0.2">
      <c r="A212" s="4" t="s">
        <v>277</v>
      </c>
      <c r="B212" s="509">
        <f>Leistungswerte!G197</f>
        <v>0</v>
      </c>
      <c r="C212" s="33">
        <v>5</v>
      </c>
      <c r="D212" s="62" t="e">
        <f>'Leistungsbeschreibung H5'!B6</f>
        <v>#DIV/0!</v>
      </c>
      <c r="E212" s="715">
        <v>5</v>
      </c>
      <c r="F212" s="712">
        <f t="shared" si="9"/>
        <v>137.33333333333334</v>
      </c>
      <c r="G212" s="714">
        <v>5</v>
      </c>
      <c r="H212" s="714">
        <f t="shared" si="10"/>
        <v>113</v>
      </c>
      <c r="I212" s="234" t="s">
        <v>262</v>
      </c>
      <c r="J212" s="4"/>
      <c r="K212" s="4"/>
      <c r="L212" s="4"/>
      <c r="N212" s="279"/>
    </row>
    <row r="213" spans="1:16" x14ac:dyDescent="0.2">
      <c r="A213" s="4" t="s">
        <v>278</v>
      </c>
      <c r="B213" s="509">
        <f>Leistungswerte!G198</f>
        <v>0</v>
      </c>
      <c r="C213" s="33">
        <v>6</v>
      </c>
      <c r="D213" s="62" t="e">
        <f>'Leistungsbeschreibung H6'!B5</f>
        <v>#DIV/0!</v>
      </c>
      <c r="E213" s="715">
        <v>6</v>
      </c>
      <c r="F213" s="712">
        <f>VLOOKUP(E213,$A$2:$B$13,2,FALSE)</f>
        <v>166.5</v>
      </c>
      <c r="G213" s="714">
        <v>6</v>
      </c>
      <c r="H213" s="714">
        <f>VLOOKUP(G213,$C$2:$D$13,2,FALSE)</f>
        <v>136</v>
      </c>
      <c r="I213" s="234" t="s">
        <v>262</v>
      </c>
      <c r="J213" s="4"/>
      <c r="K213" s="4"/>
      <c r="L213" s="4"/>
      <c r="N213" s="279"/>
    </row>
    <row r="214" spans="1:16" x14ac:dyDescent="0.2">
      <c r="A214" s="4" t="s">
        <v>279</v>
      </c>
      <c r="B214" s="509">
        <f>Leistungswerte!G199</f>
        <v>0</v>
      </c>
      <c r="C214" s="33">
        <v>6</v>
      </c>
      <c r="D214" s="62" t="e">
        <f>'Leistungsbeschreibung H6'!B6</f>
        <v>#DIV/0!</v>
      </c>
      <c r="E214" s="715">
        <v>6</v>
      </c>
      <c r="F214" s="712">
        <f>VLOOKUP(E214,$A$2:$B$13,2,FALSE)</f>
        <v>166.5</v>
      </c>
      <c r="G214" s="714">
        <v>6</v>
      </c>
      <c r="H214" s="714">
        <f>VLOOKUP(G214,$C$2:$D$13,2,FALSE)</f>
        <v>136</v>
      </c>
      <c r="I214" s="234" t="s">
        <v>262</v>
      </c>
      <c r="J214" s="4"/>
      <c r="K214" s="4"/>
      <c r="L214" s="4"/>
      <c r="N214" s="279"/>
    </row>
    <row r="215" spans="1:16" x14ac:dyDescent="0.2">
      <c r="A215" s="4" t="s">
        <v>280</v>
      </c>
      <c r="B215" s="509">
        <f>Leistungswerte!G200</f>
        <v>0</v>
      </c>
      <c r="C215" s="33">
        <v>7</v>
      </c>
      <c r="D215" s="62" t="e">
        <f>'Leistungsbeschreibung H7'!B5</f>
        <v>#DIV/0!</v>
      </c>
      <c r="E215" s="716">
        <v>7</v>
      </c>
      <c r="F215" s="712">
        <f>VLOOKUP(E215,$A$2:$B$13,2,FALSE)</f>
        <v>202.5</v>
      </c>
      <c r="G215" s="717">
        <v>7</v>
      </c>
      <c r="H215" s="714">
        <f>VLOOKUP(G215,$C$2:$D$13,2,FALSE)</f>
        <v>162.5</v>
      </c>
      <c r="I215" s="234" t="s">
        <v>262</v>
      </c>
      <c r="J215" s="4"/>
      <c r="K215" s="4"/>
      <c r="L215" s="4"/>
      <c r="N215" s="279"/>
    </row>
    <row r="216" spans="1:16" x14ac:dyDescent="0.2">
      <c r="A216" s="4" t="s">
        <v>281</v>
      </c>
      <c r="B216" s="509">
        <f>Leistungswerte!G201</f>
        <v>0</v>
      </c>
      <c r="C216" s="33">
        <v>7</v>
      </c>
      <c r="D216" s="62" t="e">
        <f>'Leistungsbeschreibung H7'!B6</f>
        <v>#DIV/0!</v>
      </c>
      <c r="E216" s="716">
        <v>7</v>
      </c>
      <c r="F216" s="712">
        <f>VLOOKUP(E216,$A$2:$B$13,2,FALSE)</f>
        <v>202.5</v>
      </c>
      <c r="G216" s="717">
        <v>7</v>
      </c>
      <c r="H216" s="714">
        <f>VLOOKUP(G216,$C$2:$D$13,2,FALSE)</f>
        <v>162.5</v>
      </c>
      <c r="I216" s="234" t="s">
        <v>262</v>
      </c>
      <c r="J216" s="4"/>
      <c r="K216" s="4"/>
      <c r="L216" s="4"/>
      <c r="N216" s="279"/>
    </row>
    <row r="217" spans="1:16" x14ac:dyDescent="0.2">
      <c r="A217" s="4" t="s">
        <v>282</v>
      </c>
      <c r="B217" s="509">
        <f>Leistungswerte!G202</f>
        <v>0</v>
      </c>
      <c r="C217" s="33" t="s">
        <v>60</v>
      </c>
      <c r="D217" s="62" t="e">
        <f>'Leistungsbeschreibung Ij'!B5</f>
        <v>#DIV/0!</v>
      </c>
      <c r="E217" s="715" t="s">
        <v>60</v>
      </c>
      <c r="F217" s="712">
        <f t="shared" ref="F217:F232" si="11">VLOOKUP(E217,$A$2:$B$11,2,FALSE)</f>
        <v>1</v>
      </c>
      <c r="G217" s="714" t="s">
        <v>60</v>
      </c>
      <c r="H217" s="714">
        <f t="shared" ref="H217:H232" si="12">VLOOKUP(G217,$C$2:$D$11,2,FALSE)</f>
        <v>0</v>
      </c>
      <c r="I217" s="234" t="s">
        <v>283</v>
      </c>
      <c r="J217" s="4"/>
      <c r="K217" s="4"/>
      <c r="L217" s="4"/>
      <c r="N217" s="279"/>
    </row>
    <row r="218" spans="1:16" x14ac:dyDescent="0.2">
      <c r="A218" s="4" t="s">
        <v>284</v>
      </c>
      <c r="B218" s="509">
        <f>Leistungswerte!G203</f>
        <v>0</v>
      </c>
      <c r="C218" s="33" t="s">
        <v>60</v>
      </c>
      <c r="D218" s="62" t="e">
        <f>'Leistungsbeschreibung Ij'!B6</f>
        <v>#DIV/0!</v>
      </c>
      <c r="E218" s="715" t="s">
        <v>60</v>
      </c>
      <c r="F218" s="712">
        <f t="shared" si="11"/>
        <v>1</v>
      </c>
      <c r="G218" s="714" t="s">
        <v>60</v>
      </c>
      <c r="H218" s="714">
        <f t="shared" si="12"/>
        <v>0</v>
      </c>
      <c r="I218" s="234" t="s">
        <v>283</v>
      </c>
      <c r="J218" s="4"/>
      <c r="K218" s="4"/>
      <c r="L218" s="4"/>
      <c r="M218" s="4"/>
      <c r="N218" s="279"/>
      <c r="O218" s="4"/>
      <c r="P218" s="4"/>
    </row>
    <row r="219" spans="1:16" x14ac:dyDescent="0.2">
      <c r="A219" s="4" t="s">
        <v>285</v>
      </c>
      <c r="B219" s="509">
        <f>Leistungswerte!G204</f>
        <v>0</v>
      </c>
      <c r="C219" s="33" t="s">
        <v>61</v>
      </c>
      <c r="D219" s="62" t="e">
        <f>'Leistungsbeschreibung Ih'!B5</f>
        <v>#DIV/0!</v>
      </c>
      <c r="E219" s="715" t="s">
        <v>61</v>
      </c>
      <c r="F219" s="712">
        <f t="shared" si="11"/>
        <v>1</v>
      </c>
      <c r="G219" s="714" t="s">
        <v>61</v>
      </c>
      <c r="H219" s="714">
        <f t="shared" si="12"/>
        <v>1</v>
      </c>
      <c r="I219" s="234" t="s">
        <v>283</v>
      </c>
      <c r="J219" s="4"/>
      <c r="K219" s="4"/>
      <c r="L219" s="4"/>
      <c r="M219" s="4"/>
      <c r="N219" s="279"/>
      <c r="O219" s="4"/>
      <c r="P219" s="4"/>
    </row>
    <row r="220" spans="1:16" x14ac:dyDescent="0.2">
      <c r="A220" s="4" t="s">
        <v>286</v>
      </c>
      <c r="B220" s="509">
        <f>Leistungswerte!G205</f>
        <v>0</v>
      </c>
      <c r="C220" s="33" t="s">
        <v>61</v>
      </c>
      <c r="D220" s="62" t="e">
        <f>'Leistungsbeschreibung Ih'!B6</f>
        <v>#DIV/0!</v>
      </c>
      <c r="E220" s="715" t="s">
        <v>61</v>
      </c>
      <c r="F220" s="712">
        <f t="shared" si="11"/>
        <v>1</v>
      </c>
      <c r="G220" s="714" t="s">
        <v>61</v>
      </c>
      <c r="H220" s="714">
        <f t="shared" si="12"/>
        <v>1</v>
      </c>
      <c r="I220" s="234" t="s">
        <v>283</v>
      </c>
      <c r="J220" s="4"/>
      <c r="K220" s="4"/>
      <c r="L220" s="4"/>
      <c r="M220" s="4"/>
      <c r="N220" s="279"/>
      <c r="O220" s="4"/>
      <c r="P220" s="4"/>
    </row>
    <row r="221" spans="1:16" x14ac:dyDescent="0.2">
      <c r="A221" s="4" t="s">
        <v>287</v>
      </c>
      <c r="B221" s="509">
        <f>Leistungswerte!G206</f>
        <v>0</v>
      </c>
      <c r="C221" s="33" t="s">
        <v>62</v>
      </c>
      <c r="D221" s="62" t="e">
        <f>'Leistungsbeschreibung Iv'!B5</f>
        <v>#DIV/0!</v>
      </c>
      <c r="E221" s="715" t="s">
        <v>62</v>
      </c>
      <c r="F221" s="712">
        <f t="shared" si="11"/>
        <v>3</v>
      </c>
      <c r="G221" s="714" t="s">
        <v>62</v>
      </c>
      <c r="H221" s="714">
        <f t="shared" si="12"/>
        <v>1</v>
      </c>
      <c r="I221" s="234" t="s">
        <v>283</v>
      </c>
      <c r="J221" s="4"/>
      <c r="K221" s="4"/>
      <c r="L221" s="4"/>
      <c r="M221" s="4"/>
      <c r="N221" s="279"/>
      <c r="O221" s="4"/>
      <c r="P221" s="4"/>
    </row>
    <row r="222" spans="1:16" x14ac:dyDescent="0.2">
      <c r="A222" s="4" t="s">
        <v>288</v>
      </c>
      <c r="B222" s="509">
        <f>Leistungswerte!G207</f>
        <v>0</v>
      </c>
      <c r="C222" s="33" t="s">
        <v>62</v>
      </c>
      <c r="D222" s="62" t="e">
        <f>'Leistungsbeschreibung Iv'!B6</f>
        <v>#DIV/0!</v>
      </c>
      <c r="E222" s="715" t="s">
        <v>62</v>
      </c>
      <c r="F222" s="712">
        <f t="shared" si="11"/>
        <v>3</v>
      </c>
      <c r="G222" s="714" t="s">
        <v>62</v>
      </c>
      <c r="H222" s="714">
        <f t="shared" si="12"/>
        <v>1</v>
      </c>
      <c r="I222" s="234" t="s">
        <v>283</v>
      </c>
      <c r="J222" s="4"/>
      <c r="K222" s="4"/>
      <c r="L222" s="4"/>
      <c r="M222" s="4"/>
      <c r="N222" s="279"/>
      <c r="O222" s="4"/>
      <c r="P222" s="4"/>
    </row>
    <row r="223" spans="1:16" x14ac:dyDescent="0.2">
      <c r="A223" s="4" t="s">
        <v>289</v>
      </c>
      <c r="B223" s="509">
        <f>Leistungswerte!G208</f>
        <v>0</v>
      </c>
      <c r="C223" s="33" t="s">
        <v>63</v>
      </c>
      <c r="D223" s="62" t="e">
        <f>'Leistungsbeschreibung Im'!B5</f>
        <v>#DIV/0!</v>
      </c>
      <c r="E223" s="715" t="s">
        <v>63</v>
      </c>
      <c r="F223" s="712">
        <f t="shared" si="11"/>
        <v>6.7</v>
      </c>
      <c r="G223" s="714" t="s">
        <v>63</v>
      </c>
      <c r="H223" s="714">
        <f t="shared" si="12"/>
        <v>5.3</v>
      </c>
      <c r="I223" s="234" t="s">
        <v>283</v>
      </c>
      <c r="J223" s="4"/>
      <c r="K223" s="4"/>
      <c r="L223" s="4"/>
      <c r="M223" s="4"/>
      <c r="N223" s="279"/>
      <c r="O223" s="4"/>
      <c r="P223" s="4"/>
    </row>
    <row r="224" spans="1:16" x14ac:dyDescent="0.2">
      <c r="A224" s="4" t="s">
        <v>290</v>
      </c>
      <c r="B224" s="509">
        <f>Leistungswerte!G209</f>
        <v>0</v>
      </c>
      <c r="C224" s="33" t="s">
        <v>63</v>
      </c>
      <c r="D224" s="62" t="e">
        <f>'Leistungsbeschreibung Im'!B6</f>
        <v>#DIV/0!</v>
      </c>
      <c r="E224" s="715" t="s">
        <v>63</v>
      </c>
      <c r="F224" s="712">
        <f t="shared" si="11"/>
        <v>6.7</v>
      </c>
      <c r="G224" s="714" t="s">
        <v>63</v>
      </c>
      <c r="H224" s="714">
        <f t="shared" si="12"/>
        <v>5.3</v>
      </c>
      <c r="I224" s="234" t="s">
        <v>283</v>
      </c>
      <c r="J224" s="4"/>
      <c r="K224" s="4"/>
      <c r="L224" s="4"/>
      <c r="M224" s="4"/>
      <c r="N224" s="279"/>
      <c r="O224" s="4"/>
      <c r="P224" s="4"/>
    </row>
    <row r="225" spans="1:16" x14ac:dyDescent="0.2">
      <c r="A225" s="4" t="s">
        <v>291</v>
      </c>
      <c r="B225" s="509">
        <f>Leistungswerte!G210</f>
        <v>0</v>
      </c>
      <c r="C225" s="33">
        <v>1</v>
      </c>
      <c r="D225" s="62" t="e">
        <f>'Leistungsbeschreibung I1'!B5</f>
        <v>#DIV/0!</v>
      </c>
      <c r="E225" s="715">
        <v>1</v>
      </c>
      <c r="F225" s="712">
        <f t="shared" si="11"/>
        <v>29.166666666666657</v>
      </c>
      <c r="G225" s="714">
        <v>1</v>
      </c>
      <c r="H225" s="714">
        <f t="shared" si="12"/>
        <v>23</v>
      </c>
      <c r="I225" s="234" t="s">
        <v>283</v>
      </c>
      <c r="J225" s="4"/>
      <c r="K225" s="4"/>
      <c r="L225" s="4"/>
      <c r="M225" s="4"/>
      <c r="N225" s="279"/>
      <c r="O225" s="4"/>
      <c r="P225" s="4"/>
    </row>
    <row r="226" spans="1:16" x14ac:dyDescent="0.2">
      <c r="A226" s="4" t="s">
        <v>292</v>
      </c>
      <c r="B226" s="509">
        <f>Leistungswerte!G211</f>
        <v>0</v>
      </c>
      <c r="C226" s="33">
        <v>1</v>
      </c>
      <c r="D226" s="62" t="e">
        <f>'Leistungsbeschreibung I1'!B6</f>
        <v>#DIV/0!</v>
      </c>
      <c r="E226" s="715">
        <v>1</v>
      </c>
      <c r="F226" s="712">
        <f t="shared" si="11"/>
        <v>29.166666666666657</v>
      </c>
      <c r="G226" s="714">
        <v>1</v>
      </c>
      <c r="H226" s="714">
        <f t="shared" si="12"/>
        <v>23</v>
      </c>
      <c r="I226" s="234" t="s">
        <v>283</v>
      </c>
      <c r="J226" s="4"/>
      <c r="K226" s="4"/>
      <c r="L226" s="4"/>
      <c r="M226" s="4"/>
      <c r="N226" s="279"/>
      <c r="O226" s="4"/>
      <c r="P226" s="4"/>
    </row>
    <row r="227" spans="1:16" x14ac:dyDescent="0.2">
      <c r="A227" s="4" t="s">
        <v>293</v>
      </c>
      <c r="B227" s="509">
        <f>Leistungswerte!G212</f>
        <v>0</v>
      </c>
      <c r="C227" s="33">
        <v>2</v>
      </c>
      <c r="D227" s="62" t="e">
        <f>'Leistungsbeschreibung I2'!B5</f>
        <v>#DIV/0!</v>
      </c>
      <c r="E227" s="715">
        <v>2</v>
      </c>
      <c r="F227" s="712">
        <f t="shared" si="11"/>
        <v>58.333333333333329</v>
      </c>
      <c r="G227" s="714">
        <v>2</v>
      </c>
      <c r="H227" s="714">
        <f t="shared" si="12"/>
        <v>46</v>
      </c>
      <c r="I227" s="234" t="s">
        <v>283</v>
      </c>
      <c r="J227" s="4"/>
      <c r="K227" s="4"/>
      <c r="L227" s="4"/>
      <c r="M227" s="4"/>
      <c r="N227" s="279"/>
      <c r="O227" s="4"/>
      <c r="P227" s="4"/>
    </row>
    <row r="228" spans="1:16" x14ac:dyDescent="0.2">
      <c r="A228" s="4" t="s">
        <v>294</v>
      </c>
      <c r="B228" s="509">
        <f>Leistungswerte!G213</f>
        <v>0</v>
      </c>
      <c r="C228" s="33">
        <v>2</v>
      </c>
      <c r="D228" s="62" t="e">
        <f>'Leistungsbeschreibung I2'!B6</f>
        <v>#DIV/0!</v>
      </c>
      <c r="E228" s="715">
        <v>2</v>
      </c>
      <c r="F228" s="712">
        <f t="shared" si="11"/>
        <v>58.333333333333329</v>
      </c>
      <c r="G228" s="714">
        <v>2</v>
      </c>
      <c r="H228" s="714">
        <f t="shared" si="12"/>
        <v>46</v>
      </c>
      <c r="I228" s="234" t="s">
        <v>283</v>
      </c>
      <c r="J228" s="4"/>
      <c r="K228" s="4"/>
      <c r="L228" s="4"/>
      <c r="M228" s="4"/>
      <c r="N228" s="279"/>
      <c r="O228" s="4"/>
      <c r="P228" s="4"/>
    </row>
    <row r="229" spans="1:16" x14ac:dyDescent="0.2">
      <c r="A229" s="4" t="s">
        <v>295</v>
      </c>
      <c r="B229" s="509">
        <f>Leistungswerte!G214</f>
        <v>0</v>
      </c>
      <c r="C229" s="33">
        <v>3</v>
      </c>
      <c r="D229" s="62" t="e">
        <f>'Leistungsbeschreibung I3'!B5</f>
        <v>#DIV/0!</v>
      </c>
      <c r="E229" s="715">
        <v>3</v>
      </c>
      <c r="F229" s="712">
        <f t="shared" si="11"/>
        <v>82.4</v>
      </c>
      <c r="G229" s="714">
        <v>3</v>
      </c>
      <c r="H229" s="714">
        <f t="shared" si="12"/>
        <v>67.800000000000011</v>
      </c>
      <c r="I229" s="234" t="s">
        <v>283</v>
      </c>
      <c r="J229" s="4"/>
      <c r="K229" s="4"/>
      <c r="L229" s="4"/>
      <c r="M229" s="4"/>
      <c r="N229" s="279"/>
      <c r="O229" s="4"/>
      <c r="P229" s="4"/>
    </row>
    <row r="230" spans="1:16" x14ac:dyDescent="0.2">
      <c r="A230" s="4" t="s">
        <v>296</v>
      </c>
      <c r="B230" s="509">
        <f>Leistungswerte!G215</f>
        <v>0</v>
      </c>
      <c r="C230" s="33">
        <v>3</v>
      </c>
      <c r="D230" s="62" t="e">
        <f>'Leistungsbeschreibung I3'!B6</f>
        <v>#DIV/0!</v>
      </c>
      <c r="E230" s="715">
        <v>3</v>
      </c>
      <c r="F230" s="712">
        <f t="shared" si="11"/>
        <v>82.4</v>
      </c>
      <c r="G230" s="714">
        <v>3</v>
      </c>
      <c r="H230" s="714">
        <f t="shared" si="12"/>
        <v>67.800000000000011</v>
      </c>
      <c r="I230" s="234" t="s">
        <v>283</v>
      </c>
      <c r="J230" s="4"/>
      <c r="K230" s="4"/>
      <c r="L230" s="4"/>
      <c r="M230" s="4"/>
      <c r="N230" s="279"/>
      <c r="O230" s="4"/>
      <c r="P230" s="4"/>
    </row>
    <row r="231" spans="1:16" x14ac:dyDescent="0.2">
      <c r="A231" s="4" t="s">
        <v>297</v>
      </c>
      <c r="B231" s="509">
        <f>Leistungswerte!G216</f>
        <v>0</v>
      </c>
      <c r="C231" s="33">
        <v>5</v>
      </c>
      <c r="D231" s="62" t="e">
        <f>'Leistungsbeschreibung I5'!B5</f>
        <v>#DIV/0!</v>
      </c>
      <c r="E231" s="715">
        <v>5</v>
      </c>
      <c r="F231" s="712">
        <f t="shared" si="11"/>
        <v>137.33333333333334</v>
      </c>
      <c r="G231" s="714">
        <v>5</v>
      </c>
      <c r="H231" s="714">
        <f t="shared" si="12"/>
        <v>113</v>
      </c>
      <c r="I231" s="234" t="s">
        <v>283</v>
      </c>
      <c r="J231" s="4"/>
      <c r="K231" s="4"/>
      <c r="L231" s="4"/>
      <c r="M231" s="4"/>
      <c r="N231" s="279"/>
      <c r="O231" s="4"/>
      <c r="P231" s="4"/>
    </row>
    <row r="232" spans="1:16" x14ac:dyDescent="0.2">
      <c r="A232" s="4" t="s">
        <v>298</v>
      </c>
      <c r="B232" s="509">
        <f>Leistungswerte!G217</f>
        <v>0</v>
      </c>
      <c r="C232" s="33">
        <v>5</v>
      </c>
      <c r="D232" s="62" t="e">
        <f>'Leistungsbeschreibung I5'!B6</f>
        <v>#DIV/0!</v>
      </c>
      <c r="E232" s="715">
        <v>5</v>
      </c>
      <c r="F232" s="712">
        <f t="shared" si="11"/>
        <v>137.33333333333334</v>
      </c>
      <c r="G232" s="714">
        <v>5</v>
      </c>
      <c r="H232" s="714">
        <f t="shared" si="12"/>
        <v>113</v>
      </c>
      <c r="I232" s="234" t="s">
        <v>283</v>
      </c>
      <c r="J232" s="4"/>
      <c r="K232" s="4"/>
      <c r="L232" s="4"/>
      <c r="M232" s="4"/>
      <c r="N232" s="279"/>
      <c r="O232" s="4"/>
      <c r="P232" s="4"/>
    </row>
    <row r="233" spans="1:16" x14ac:dyDescent="0.2">
      <c r="A233" s="4" t="s">
        <v>299</v>
      </c>
      <c r="B233" s="509">
        <f>Leistungswerte!G218</f>
        <v>0</v>
      </c>
      <c r="C233" s="33">
        <v>6</v>
      </c>
      <c r="D233" s="62" t="e">
        <f>'Leistungsbeschreibung I6'!B5</f>
        <v>#DIV/0!</v>
      </c>
      <c r="E233" s="715">
        <v>6</v>
      </c>
      <c r="F233" s="712">
        <f>VLOOKUP(E233,$A$2:$B$13,2,FALSE)</f>
        <v>166.5</v>
      </c>
      <c r="G233" s="714">
        <v>6</v>
      </c>
      <c r="H233" s="714">
        <f>VLOOKUP(G233,$C$2:$D$13,2,FALSE)</f>
        <v>136</v>
      </c>
      <c r="I233" s="234" t="s">
        <v>283</v>
      </c>
      <c r="J233" s="4"/>
      <c r="K233" s="4"/>
      <c r="L233" s="4"/>
      <c r="M233" s="4"/>
      <c r="N233" s="279"/>
      <c r="O233" s="4"/>
      <c r="P233" s="4"/>
    </row>
    <row r="234" spans="1:16" x14ac:dyDescent="0.2">
      <c r="A234" s="4" t="s">
        <v>300</v>
      </c>
      <c r="B234" s="509">
        <f>Leistungswerte!G219</f>
        <v>0</v>
      </c>
      <c r="C234" s="33">
        <v>6</v>
      </c>
      <c r="D234" s="62" t="e">
        <f>'Leistungsbeschreibung I6'!B6</f>
        <v>#DIV/0!</v>
      </c>
      <c r="E234" s="715">
        <v>6</v>
      </c>
      <c r="F234" s="712">
        <f>VLOOKUP(E234,$A$2:$B$13,2,FALSE)</f>
        <v>166.5</v>
      </c>
      <c r="G234" s="714">
        <v>6</v>
      </c>
      <c r="H234" s="714">
        <f>VLOOKUP(G234,$C$2:$D$13,2,FALSE)</f>
        <v>136</v>
      </c>
      <c r="I234" s="234" t="s">
        <v>283</v>
      </c>
      <c r="J234" s="4"/>
      <c r="K234" s="4"/>
      <c r="L234" s="4"/>
      <c r="M234" s="4"/>
      <c r="N234" s="279"/>
      <c r="O234" s="4"/>
      <c r="P234" s="4"/>
    </row>
    <row r="235" spans="1:16" x14ac:dyDescent="0.2">
      <c r="A235" s="4" t="s">
        <v>301</v>
      </c>
      <c r="B235" s="509">
        <f>Leistungswerte!G220</f>
        <v>0</v>
      </c>
      <c r="C235" s="33">
        <v>7</v>
      </c>
      <c r="D235" s="62" t="e">
        <f>'Leistungsbeschreibung I7'!B5</f>
        <v>#DIV/0!</v>
      </c>
      <c r="E235" s="716">
        <v>7</v>
      </c>
      <c r="F235" s="712">
        <f>VLOOKUP(E235,$A$2:$B$13,2,FALSE)</f>
        <v>202.5</v>
      </c>
      <c r="G235" s="717">
        <v>7</v>
      </c>
      <c r="H235" s="714">
        <f>VLOOKUP(G235,$C$2:$D$13,2,FALSE)</f>
        <v>162.5</v>
      </c>
      <c r="I235" s="234" t="s">
        <v>283</v>
      </c>
      <c r="J235" s="4"/>
      <c r="K235" s="4"/>
      <c r="L235" s="4"/>
      <c r="M235" s="4"/>
      <c r="N235" s="279"/>
      <c r="O235" s="4"/>
      <c r="P235" s="4"/>
    </row>
    <row r="236" spans="1:16" x14ac:dyDescent="0.2">
      <c r="A236" s="4" t="s">
        <v>302</v>
      </c>
      <c r="B236" s="509">
        <f>Leistungswerte!G221</f>
        <v>0</v>
      </c>
      <c r="C236" s="33">
        <v>7</v>
      </c>
      <c r="D236" s="62" t="e">
        <f>'Leistungsbeschreibung I7'!B6</f>
        <v>#DIV/0!</v>
      </c>
      <c r="E236" s="716">
        <v>7</v>
      </c>
      <c r="F236" s="712">
        <f>VLOOKUP(E236,$A$2:$B$13,2,FALSE)</f>
        <v>202.5</v>
      </c>
      <c r="G236" s="717">
        <v>7</v>
      </c>
      <c r="H236" s="714">
        <f>VLOOKUP(G236,$C$2:$D$13,2,FALSE)</f>
        <v>162.5</v>
      </c>
      <c r="I236" s="234" t="s">
        <v>283</v>
      </c>
      <c r="J236" s="4"/>
      <c r="K236" s="4"/>
      <c r="L236" s="4"/>
      <c r="M236" s="4"/>
      <c r="N236" s="279"/>
      <c r="O236" s="4"/>
      <c r="P236" s="4"/>
    </row>
    <row r="237" spans="1:16" x14ac:dyDescent="0.2">
      <c r="A237" s="3"/>
      <c r="B237" s="4"/>
      <c r="C237" s="43"/>
      <c r="D237" s="43"/>
      <c r="E237" s="33"/>
      <c r="F237" s="45"/>
      <c r="G237" s="43"/>
      <c r="H237" s="43"/>
      <c r="I237" s="4"/>
      <c r="J237" s="4"/>
      <c r="K237" s="4"/>
      <c r="L237" s="4"/>
      <c r="M237" s="4"/>
      <c r="N237" s="4"/>
      <c r="O237" s="4"/>
      <c r="P237" s="4"/>
    </row>
    <row r="238" spans="1:16" x14ac:dyDescent="0.2">
      <c r="A238" s="3"/>
      <c r="B238" s="4"/>
      <c r="C238" s="43"/>
      <c r="D238" s="43"/>
      <c r="E238" s="33"/>
      <c r="F238" s="45"/>
      <c r="G238" s="43"/>
      <c r="H238" s="43"/>
      <c r="I238" s="4"/>
      <c r="J238" s="4"/>
      <c r="K238" s="4"/>
      <c r="L238" s="4"/>
      <c r="M238" s="4"/>
      <c r="N238" s="4"/>
      <c r="O238" s="4"/>
      <c r="P238" s="4"/>
    </row>
    <row r="239" spans="1:16" x14ac:dyDescent="0.2">
      <c r="A239" s="3"/>
      <c r="B239" s="4"/>
      <c r="C239" s="43"/>
      <c r="D239" s="43"/>
      <c r="E239" s="33"/>
      <c r="F239" s="45"/>
      <c r="G239" s="43"/>
      <c r="H239" s="43"/>
      <c r="I239" s="4"/>
      <c r="J239" s="4"/>
      <c r="K239" s="4"/>
      <c r="L239" s="4"/>
      <c r="M239" s="4"/>
      <c r="N239" s="4"/>
      <c r="O239" s="4"/>
      <c r="P239" s="4"/>
    </row>
    <row r="240" spans="1:16" x14ac:dyDescent="0.2">
      <c r="A240" s="3"/>
      <c r="B240" s="4"/>
      <c r="C240" s="43"/>
      <c r="D240" s="43"/>
      <c r="E240" s="33"/>
      <c r="F240" s="45"/>
      <c r="G240" s="43"/>
      <c r="H240" s="43"/>
      <c r="I240" s="4"/>
      <c r="J240" s="4"/>
      <c r="K240" s="4"/>
      <c r="L240" s="4"/>
      <c r="M240" s="4"/>
      <c r="N240" s="4"/>
      <c r="O240" s="4"/>
      <c r="P240" s="4"/>
    </row>
    <row r="241" spans="1:16" x14ac:dyDescent="0.2">
      <c r="A241" s="3"/>
      <c r="B241" s="4"/>
      <c r="C241" s="43"/>
      <c r="D241" s="43"/>
      <c r="E241" s="33"/>
      <c r="F241" s="45"/>
      <c r="G241" s="43"/>
      <c r="H241" s="43"/>
      <c r="I241" s="4"/>
      <c r="J241" s="4"/>
      <c r="K241" s="4"/>
      <c r="L241" s="4"/>
      <c r="M241" s="4"/>
      <c r="N241" s="4"/>
      <c r="O241" s="4"/>
      <c r="P241" s="4"/>
    </row>
    <row r="242" spans="1:16" x14ac:dyDescent="0.2">
      <c r="A242" s="3"/>
      <c r="B242" s="4"/>
      <c r="C242" s="43"/>
      <c r="D242" s="43"/>
      <c r="E242" s="33"/>
      <c r="F242" s="45"/>
      <c r="G242" s="43"/>
      <c r="H242" s="43"/>
      <c r="I242" s="4"/>
      <c r="J242" s="4"/>
      <c r="K242" s="4"/>
      <c r="L242" s="4"/>
      <c r="M242" s="4"/>
      <c r="N242" s="4"/>
      <c r="O242" s="4"/>
      <c r="P242" s="4"/>
    </row>
    <row r="243" spans="1:16" x14ac:dyDescent="0.2">
      <c r="A243" s="3"/>
      <c r="B243" s="4"/>
      <c r="C243" s="43"/>
      <c r="D243" s="43"/>
      <c r="E243" s="33"/>
      <c r="F243" s="45"/>
      <c r="G243" s="43"/>
      <c r="H243" s="43"/>
      <c r="I243" s="4"/>
      <c r="J243" s="4"/>
      <c r="K243" s="4"/>
      <c r="L243" s="4"/>
      <c r="M243" s="4"/>
      <c r="N243" s="4"/>
      <c r="O243" s="4"/>
      <c r="P243" s="4"/>
    </row>
    <row r="244" spans="1:16" x14ac:dyDescent="0.2">
      <c r="A244" s="3"/>
      <c r="B244" s="4"/>
      <c r="C244" s="43"/>
      <c r="D244" s="43"/>
      <c r="E244" s="33"/>
      <c r="F244" s="45"/>
      <c r="G244" s="43"/>
      <c r="H244" s="43"/>
      <c r="I244" s="4"/>
      <c r="J244" s="4"/>
      <c r="K244" s="4"/>
      <c r="L244" s="4"/>
      <c r="M244" s="4"/>
      <c r="N244" s="4"/>
      <c r="O244" s="4"/>
      <c r="P244" s="4"/>
    </row>
    <row r="245" spans="1:16" x14ac:dyDescent="0.2">
      <c r="A245" s="3"/>
      <c r="B245" s="4"/>
      <c r="C245" s="43"/>
      <c r="D245" s="43"/>
      <c r="E245" s="33"/>
      <c r="F245" s="45"/>
      <c r="G245" s="43"/>
      <c r="H245" s="43"/>
      <c r="I245" s="4"/>
      <c r="J245" s="4"/>
      <c r="K245" s="4"/>
      <c r="L245" s="4"/>
      <c r="M245" s="4"/>
      <c r="N245" s="4"/>
      <c r="O245" s="4"/>
      <c r="P245" s="4"/>
    </row>
    <row r="246" spans="1:16" x14ac:dyDescent="0.2">
      <c r="A246" s="3"/>
      <c r="B246" s="4"/>
      <c r="C246" s="43"/>
      <c r="D246" s="43"/>
      <c r="E246" s="33"/>
      <c r="F246" s="45"/>
      <c r="G246" s="43"/>
      <c r="H246" s="43"/>
      <c r="I246" s="4"/>
      <c r="J246" s="4"/>
      <c r="K246" s="4"/>
      <c r="L246" s="4"/>
      <c r="M246" s="4"/>
      <c r="N246" s="4"/>
      <c r="O246" s="4"/>
      <c r="P246" s="4"/>
    </row>
    <row r="247" spans="1:16" x14ac:dyDescent="0.2">
      <c r="A247" s="4"/>
      <c r="B247" s="4"/>
      <c r="C247" s="43"/>
      <c r="D247" s="43"/>
      <c r="E247" s="33"/>
      <c r="F247" s="45"/>
      <c r="G247" s="43"/>
      <c r="H247" s="43"/>
      <c r="I247" s="4"/>
      <c r="J247" s="4"/>
      <c r="K247" s="4"/>
      <c r="L247" s="4"/>
    </row>
    <row r="248" spans="1:16" x14ac:dyDescent="0.2">
      <c r="A248" s="4"/>
      <c r="B248" s="4"/>
      <c r="C248" s="43"/>
      <c r="D248" s="43"/>
      <c r="E248" s="33"/>
      <c r="F248" s="45"/>
      <c r="G248" s="43"/>
      <c r="H248" s="43"/>
      <c r="I248" s="4"/>
      <c r="J248" s="4"/>
      <c r="K248" s="4"/>
      <c r="L248" s="4"/>
    </row>
    <row r="249" spans="1:16" x14ac:dyDescent="0.2">
      <c r="A249" s="4"/>
      <c r="B249" s="4"/>
      <c r="C249" s="43"/>
      <c r="D249" s="43"/>
      <c r="E249" s="33"/>
      <c r="F249" s="45"/>
      <c r="G249" s="43"/>
      <c r="H249" s="43"/>
      <c r="I249" s="4"/>
      <c r="J249" s="4"/>
      <c r="K249" s="4"/>
      <c r="L249" s="4"/>
    </row>
    <row r="250" spans="1:16" x14ac:dyDescent="0.2">
      <c r="A250" s="4"/>
      <c r="B250" s="4"/>
      <c r="C250" s="43"/>
      <c r="D250" s="43"/>
      <c r="E250" s="33"/>
      <c r="F250" s="45"/>
      <c r="G250" s="43"/>
      <c r="H250" s="43"/>
      <c r="I250" s="4"/>
      <c r="J250" s="4"/>
      <c r="K250" s="4"/>
      <c r="L250" s="4"/>
    </row>
    <row r="251" spans="1:16" x14ac:dyDescent="0.2">
      <c r="A251" s="4"/>
      <c r="B251" s="4"/>
      <c r="C251" s="43"/>
      <c r="D251" s="43"/>
      <c r="E251" s="33"/>
      <c r="F251" s="45"/>
      <c r="G251" s="43"/>
      <c r="H251" s="43"/>
      <c r="I251" s="4"/>
      <c r="J251" s="4"/>
      <c r="K251" s="4"/>
      <c r="L251" s="4"/>
    </row>
    <row r="252" spans="1:16" x14ac:dyDescent="0.2">
      <c r="A252" s="4"/>
      <c r="B252" s="4"/>
      <c r="C252" s="43"/>
      <c r="D252" s="43"/>
      <c r="E252" s="33"/>
      <c r="F252" s="45"/>
      <c r="G252" s="43"/>
      <c r="H252" s="43"/>
      <c r="I252" s="4"/>
      <c r="J252" s="4"/>
      <c r="K252" s="4"/>
      <c r="L252" s="4"/>
    </row>
    <row r="253" spans="1:16" x14ac:dyDescent="0.2">
      <c r="A253" s="4"/>
      <c r="B253" s="4"/>
      <c r="C253" s="43"/>
      <c r="D253" s="43"/>
      <c r="E253" s="33"/>
      <c r="F253" s="45"/>
      <c r="G253" s="43"/>
      <c r="H253" s="43"/>
      <c r="I253" s="4"/>
      <c r="J253" s="4"/>
      <c r="K253" s="4"/>
      <c r="L253" s="4"/>
    </row>
    <row r="254" spans="1:16" x14ac:dyDescent="0.2">
      <c r="A254" s="4"/>
      <c r="B254" s="4"/>
      <c r="C254" s="43"/>
      <c r="D254" s="43"/>
      <c r="E254" s="33"/>
      <c r="F254" s="45"/>
      <c r="G254" s="43"/>
      <c r="H254" s="43"/>
      <c r="I254" s="4"/>
      <c r="J254" s="4"/>
      <c r="K254" s="4"/>
      <c r="L254" s="4"/>
    </row>
    <row r="255" spans="1:16" x14ac:dyDescent="0.2">
      <c r="A255" s="4"/>
      <c r="B255" s="4"/>
      <c r="C255" s="43"/>
      <c r="D255" s="43"/>
      <c r="E255" s="33"/>
      <c r="F255" s="45"/>
      <c r="G255" s="43"/>
      <c r="H255" s="43"/>
      <c r="I255" s="4"/>
      <c r="J255" s="4"/>
      <c r="K255" s="4"/>
      <c r="L255" s="4"/>
    </row>
    <row r="256" spans="1:16" x14ac:dyDescent="0.2">
      <c r="A256" s="4"/>
      <c r="B256" s="4"/>
      <c r="C256" s="43"/>
      <c r="D256" s="43"/>
      <c r="E256" s="33"/>
      <c r="F256" s="45"/>
      <c r="G256" s="43"/>
      <c r="H256" s="43"/>
      <c r="I256" s="4"/>
      <c r="J256" s="4"/>
      <c r="K256" s="4"/>
      <c r="L256" s="4"/>
    </row>
    <row r="257" spans="1:12" x14ac:dyDescent="0.2">
      <c r="A257" s="4"/>
      <c r="B257" s="4"/>
      <c r="C257" s="43"/>
      <c r="D257" s="43"/>
      <c r="E257" s="33"/>
      <c r="F257" s="45"/>
      <c r="G257" s="43"/>
      <c r="H257" s="43"/>
      <c r="I257" s="4"/>
      <c r="J257" s="4"/>
      <c r="K257" s="4"/>
      <c r="L257" s="4"/>
    </row>
    <row r="258" spans="1:12" x14ac:dyDescent="0.2">
      <c r="A258" s="4"/>
      <c r="B258" s="4"/>
      <c r="C258" s="43"/>
      <c r="D258" s="43"/>
      <c r="E258" s="33"/>
      <c r="F258" s="45"/>
      <c r="G258" s="43"/>
      <c r="H258" s="43"/>
      <c r="I258" s="4"/>
      <c r="J258" s="4"/>
      <c r="K258" s="4"/>
      <c r="L258" s="4"/>
    </row>
    <row r="259" spans="1:12" x14ac:dyDescent="0.2">
      <c r="A259" s="4"/>
      <c r="B259" s="4"/>
      <c r="C259" s="43"/>
      <c r="D259" s="43"/>
      <c r="E259" s="33"/>
      <c r="F259" s="45"/>
      <c r="G259" s="43"/>
      <c r="H259" s="43"/>
      <c r="I259" s="4"/>
      <c r="J259" s="4"/>
      <c r="K259" s="4"/>
      <c r="L259" s="4"/>
    </row>
    <row r="260" spans="1:12" x14ac:dyDescent="0.2">
      <c r="A260" s="4"/>
      <c r="B260" s="4"/>
      <c r="C260" s="43"/>
      <c r="D260" s="43"/>
      <c r="E260" s="33"/>
      <c r="F260" s="45"/>
      <c r="G260" s="43"/>
      <c r="H260" s="43"/>
      <c r="I260" s="4"/>
      <c r="J260" s="4"/>
      <c r="K260" s="4"/>
      <c r="L260" s="4"/>
    </row>
    <row r="261" spans="1:12" x14ac:dyDescent="0.2">
      <c r="A261" s="4"/>
      <c r="B261" s="4"/>
      <c r="C261" s="43"/>
      <c r="D261" s="43"/>
      <c r="E261" s="33"/>
      <c r="F261" s="45"/>
      <c r="G261" s="43"/>
      <c r="H261" s="43"/>
      <c r="I261" s="4"/>
      <c r="J261" s="4"/>
      <c r="K261" s="4"/>
      <c r="L261" s="4"/>
    </row>
    <row r="262" spans="1:12" x14ac:dyDescent="0.2">
      <c r="A262" s="4"/>
      <c r="B262" s="4"/>
      <c r="C262" s="43"/>
      <c r="D262" s="43"/>
      <c r="E262" s="33"/>
      <c r="F262" s="45"/>
      <c r="G262" s="43"/>
      <c r="H262" s="43"/>
      <c r="I262" s="4"/>
      <c r="J262" s="4"/>
      <c r="K262" s="4"/>
      <c r="L262" s="4"/>
    </row>
    <row r="263" spans="1:12" x14ac:dyDescent="0.2">
      <c r="A263" s="4"/>
      <c r="B263" s="4"/>
      <c r="C263" s="43"/>
      <c r="D263" s="43"/>
      <c r="E263" s="33"/>
      <c r="F263" s="45"/>
      <c r="G263" s="43"/>
      <c r="H263" s="43"/>
      <c r="I263" s="4"/>
      <c r="J263" s="4"/>
      <c r="K263" s="4"/>
      <c r="L263" s="4"/>
    </row>
    <row r="264" spans="1:12" x14ac:dyDescent="0.2">
      <c r="A264" s="4"/>
      <c r="B264" s="4"/>
      <c r="C264" s="43"/>
      <c r="D264" s="43"/>
      <c r="E264" s="33"/>
      <c r="F264" s="45"/>
      <c r="G264" s="43"/>
      <c r="H264" s="43"/>
      <c r="I264" s="4"/>
      <c r="J264" s="4"/>
      <c r="K264" s="4"/>
      <c r="L264" s="4"/>
    </row>
    <row r="265" spans="1:12" x14ac:dyDescent="0.2">
      <c r="A265" s="4"/>
      <c r="B265" s="4"/>
      <c r="C265" s="43"/>
      <c r="D265" s="43"/>
      <c r="E265" s="33"/>
      <c r="F265" s="45"/>
      <c r="G265" s="43"/>
      <c r="H265" s="43"/>
      <c r="I265" s="4"/>
      <c r="J265" s="4"/>
      <c r="K265" s="4"/>
      <c r="L265" s="4"/>
    </row>
    <row r="266" spans="1:12" x14ac:dyDescent="0.2">
      <c r="A266" s="4"/>
      <c r="B266" s="4"/>
      <c r="C266" s="43"/>
      <c r="D266" s="43"/>
      <c r="E266" s="33"/>
      <c r="F266" s="45"/>
      <c r="G266" s="43"/>
      <c r="H266" s="43"/>
      <c r="I266" s="4"/>
      <c r="J266" s="4"/>
      <c r="K266" s="4"/>
      <c r="L266" s="4"/>
    </row>
    <row r="267" spans="1:12" x14ac:dyDescent="0.2">
      <c r="A267" s="4"/>
      <c r="B267" s="4"/>
      <c r="C267" s="43"/>
      <c r="D267" s="43"/>
      <c r="E267" s="33"/>
      <c r="F267" s="45"/>
      <c r="G267" s="43"/>
      <c r="H267" s="43"/>
      <c r="I267" s="4"/>
      <c r="J267" s="4"/>
      <c r="K267" s="4"/>
      <c r="L267" s="4"/>
    </row>
    <row r="268" spans="1:12" x14ac:dyDescent="0.2">
      <c r="A268" s="4"/>
      <c r="B268" s="4"/>
      <c r="C268" s="43"/>
      <c r="D268" s="43"/>
      <c r="E268" s="33"/>
      <c r="F268" s="45"/>
      <c r="G268" s="43"/>
      <c r="H268" s="43"/>
      <c r="I268" s="4"/>
      <c r="J268" s="4"/>
      <c r="K268" s="4"/>
      <c r="L268" s="4"/>
    </row>
    <row r="269" spans="1:12" x14ac:dyDescent="0.2">
      <c r="A269" s="4"/>
      <c r="B269" s="4"/>
      <c r="C269" s="43"/>
      <c r="D269" s="43"/>
      <c r="E269" s="33"/>
      <c r="F269" s="45"/>
      <c r="G269" s="43"/>
      <c r="H269" s="43"/>
      <c r="I269" s="4"/>
      <c r="J269" s="4"/>
      <c r="K269" s="4"/>
      <c r="L269" s="4"/>
    </row>
    <row r="270" spans="1:12" x14ac:dyDescent="0.2">
      <c r="A270" s="4"/>
      <c r="B270" s="4"/>
      <c r="C270" s="43"/>
      <c r="D270" s="43"/>
      <c r="E270" s="33"/>
      <c r="F270" s="45"/>
      <c r="G270" s="43"/>
      <c r="H270" s="43"/>
      <c r="I270" s="4"/>
      <c r="J270" s="4"/>
      <c r="K270" s="4"/>
      <c r="L270" s="4"/>
    </row>
    <row r="271" spans="1:12" x14ac:dyDescent="0.2">
      <c r="A271" s="4"/>
      <c r="B271" s="4"/>
      <c r="C271" s="43"/>
      <c r="D271" s="43"/>
      <c r="E271" s="33"/>
      <c r="F271" s="45"/>
      <c r="G271" s="43"/>
      <c r="H271" s="43"/>
      <c r="I271" s="4"/>
      <c r="J271" s="4"/>
      <c r="K271" s="4"/>
      <c r="L271" s="4"/>
    </row>
    <row r="272" spans="1:12" x14ac:dyDescent="0.2">
      <c r="A272" s="4"/>
      <c r="B272" s="4"/>
      <c r="C272" s="43"/>
      <c r="D272" s="43"/>
      <c r="E272" s="33"/>
      <c r="F272" s="45"/>
      <c r="G272" s="43"/>
      <c r="H272" s="43"/>
      <c r="I272" s="4"/>
      <c r="J272" s="4"/>
      <c r="K272" s="4"/>
      <c r="L272" s="4"/>
    </row>
    <row r="273" spans="1:12" x14ac:dyDescent="0.2">
      <c r="A273" s="4"/>
      <c r="B273" s="4"/>
      <c r="C273" s="43"/>
      <c r="D273" s="43"/>
      <c r="E273" s="33"/>
      <c r="F273" s="45"/>
      <c r="G273" s="43"/>
      <c r="H273" s="43"/>
      <c r="I273" s="4"/>
      <c r="J273" s="4"/>
      <c r="K273" s="4"/>
      <c r="L273" s="4"/>
    </row>
    <row r="274" spans="1:12" x14ac:dyDescent="0.2">
      <c r="A274" s="4"/>
      <c r="B274" s="4"/>
      <c r="C274" s="43"/>
      <c r="D274" s="43"/>
      <c r="E274" s="33"/>
      <c r="F274" s="45"/>
      <c r="G274" s="43"/>
      <c r="H274" s="43"/>
      <c r="I274" s="4"/>
      <c r="J274" s="4"/>
      <c r="K274" s="4"/>
      <c r="L274" s="4"/>
    </row>
    <row r="275" spans="1:12" x14ac:dyDescent="0.2">
      <c r="A275" s="4"/>
      <c r="B275" s="4"/>
      <c r="C275" s="43"/>
      <c r="D275" s="43"/>
      <c r="E275" s="33"/>
      <c r="F275" s="45"/>
      <c r="G275" s="43"/>
      <c r="H275" s="43"/>
      <c r="I275" s="4"/>
      <c r="J275" s="4"/>
      <c r="K275" s="4"/>
      <c r="L275" s="4"/>
    </row>
    <row r="276" spans="1:12" x14ac:dyDescent="0.2">
      <c r="A276" s="4"/>
      <c r="B276" s="4"/>
      <c r="C276" s="43"/>
      <c r="D276" s="43"/>
      <c r="E276" s="33"/>
      <c r="F276" s="45"/>
      <c r="G276" s="43"/>
      <c r="H276" s="43"/>
      <c r="I276" s="4"/>
      <c r="J276" s="4"/>
      <c r="K276" s="4"/>
      <c r="L276" s="4"/>
    </row>
    <row r="277" spans="1:12" x14ac:dyDescent="0.2">
      <c r="A277" s="4"/>
      <c r="B277" s="4"/>
      <c r="C277" s="43"/>
      <c r="D277" s="43"/>
      <c r="E277" s="33"/>
      <c r="F277" s="45"/>
      <c r="G277" s="43"/>
      <c r="H277" s="43"/>
      <c r="I277" s="4"/>
      <c r="J277" s="4"/>
      <c r="K277" s="4"/>
      <c r="L277" s="4"/>
    </row>
    <row r="278" spans="1:12" x14ac:dyDescent="0.2">
      <c r="A278" s="4"/>
      <c r="B278" s="4"/>
      <c r="C278" s="43"/>
      <c r="D278" s="43"/>
      <c r="E278" s="33"/>
      <c r="F278" s="45"/>
      <c r="G278" s="43"/>
      <c r="H278" s="43"/>
      <c r="I278" s="4"/>
      <c r="J278" s="4"/>
      <c r="K278" s="4"/>
      <c r="L278" s="4"/>
    </row>
    <row r="279" spans="1:12" x14ac:dyDescent="0.2">
      <c r="A279" s="4"/>
      <c r="B279" s="4"/>
      <c r="C279" s="43"/>
      <c r="D279" s="43"/>
      <c r="E279" s="33"/>
      <c r="F279" s="45"/>
      <c r="G279" s="43"/>
      <c r="H279" s="43"/>
      <c r="I279" s="4"/>
      <c r="J279" s="4"/>
      <c r="K279" s="4"/>
      <c r="L279" s="4"/>
    </row>
    <row r="280" spans="1:12" x14ac:dyDescent="0.2">
      <c r="A280" s="4"/>
      <c r="B280" s="4"/>
      <c r="C280" s="43"/>
      <c r="D280" s="43"/>
      <c r="E280" s="33"/>
      <c r="F280" s="45"/>
      <c r="G280" s="43"/>
      <c r="H280" s="43"/>
      <c r="I280" s="4"/>
      <c r="J280" s="4"/>
      <c r="K280" s="4"/>
      <c r="L280" s="4"/>
    </row>
    <row r="281" spans="1:12" x14ac:dyDescent="0.2">
      <c r="A281" s="4"/>
      <c r="B281" s="4"/>
      <c r="C281" s="43"/>
      <c r="D281" s="43"/>
      <c r="E281" s="33"/>
      <c r="F281" s="45"/>
      <c r="G281" s="43"/>
      <c r="H281" s="43"/>
      <c r="I281" s="4"/>
      <c r="J281" s="4"/>
      <c r="K281" s="4"/>
      <c r="L281" s="4"/>
    </row>
    <row r="282" spans="1:12" x14ac:dyDescent="0.2">
      <c r="A282" s="4"/>
      <c r="B282" s="4"/>
      <c r="C282" s="43"/>
      <c r="D282" s="43"/>
      <c r="E282" s="33"/>
      <c r="F282" s="45"/>
      <c r="G282" s="43"/>
      <c r="H282" s="43"/>
      <c r="I282" s="4"/>
      <c r="J282" s="4"/>
      <c r="K282" s="4"/>
      <c r="L282" s="4"/>
    </row>
    <row r="283" spans="1:12" x14ac:dyDescent="0.2">
      <c r="A283" s="4"/>
      <c r="B283" s="4"/>
      <c r="C283" s="43"/>
      <c r="D283" s="43"/>
      <c r="E283" s="33"/>
      <c r="F283" s="45"/>
      <c r="G283" s="43"/>
      <c r="H283" s="43"/>
      <c r="I283" s="4"/>
      <c r="J283" s="4"/>
      <c r="K283" s="4"/>
      <c r="L283" s="4"/>
    </row>
    <row r="284" spans="1:12" x14ac:dyDescent="0.2">
      <c r="A284" s="4"/>
      <c r="B284" s="4"/>
      <c r="C284" s="43"/>
      <c r="D284" s="43"/>
      <c r="E284" s="33"/>
      <c r="F284" s="45"/>
      <c r="G284" s="43"/>
      <c r="H284" s="43"/>
      <c r="I284" s="4"/>
      <c r="J284" s="4"/>
      <c r="K284" s="4"/>
      <c r="L284" s="4"/>
    </row>
    <row r="285" spans="1:12" x14ac:dyDescent="0.2">
      <c r="A285" s="4"/>
      <c r="B285" s="4"/>
      <c r="C285" s="43"/>
      <c r="D285" s="43"/>
      <c r="E285" s="33"/>
      <c r="F285" s="45"/>
      <c r="G285" s="43"/>
      <c r="H285" s="43"/>
      <c r="I285" s="4"/>
      <c r="J285" s="4"/>
      <c r="K285" s="4"/>
      <c r="L285" s="4"/>
    </row>
    <row r="286" spans="1:12" x14ac:dyDescent="0.2">
      <c r="A286" s="4"/>
      <c r="B286" s="4"/>
      <c r="C286" s="43"/>
      <c r="D286" s="43"/>
      <c r="E286" s="33"/>
      <c r="F286" s="45"/>
      <c r="G286" s="43"/>
      <c r="H286" s="43"/>
      <c r="I286" s="4"/>
      <c r="J286" s="4"/>
      <c r="K286" s="4"/>
      <c r="L286" s="4"/>
    </row>
    <row r="287" spans="1:12" x14ac:dyDescent="0.2">
      <c r="A287" s="4"/>
      <c r="B287" s="4"/>
      <c r="C287" s="43"/>
      <c r="D287" s="43"/>
      <c r="E287" s="33"/>
      <c r="F287" s="45"/>
      <c r="G287" s="43"/>
      <c r="H287" s="43"/>
      <c r="I287" s="4"/>
      <c r="J287" s="4"/>
      <c r="K287" s="4"/>
      <c r="L287" s="4"/>
    </row>
    <row r="288" spans="1:12" x14ac:dyDescent="0.2">
      <c r="A288" s="4"/>
      <c r="B288" s="4"/>
      <c r="C288" s="43"/>
      <c r="D288" s="43"/>
      <c r="E288" s="33"/>
      <c r="F288" s="45"/>
      <c r="G288" s="43"/>
      <c r="H288" s="43"/>
      <c r="I288" s="4"/>
      <c r="J288" s="4"/>
      <c r="K288" s="4"/>
      <c r="L288" s="4"/>
    </row>
    <row r="289" spans="1:12" x14ac:dyDescent="0.2">
      <c r="A289" s="4"/>
      <c r="B289" s="4"/>
      <c r="C289" s="43"/>
      <c r="D289" s="43"/>
      <c r="E289" s="33"/>
      <c r="F289" s="45"/>
      <c r="G289" s="43"/>
      <c r="H289" s="43"/>
      <c r="I289" s="4"/>
      <c r="J289" s="4"/>
      <c r="K289" s="4"/>
      <c r="L289" s="4"/>
    </row>
    <row r="290" spans="1:12" x14ac:dyDescent="0.2">
      <c r="A290" s="4"/>
      <c r="B290" s="4"/>
      <c r="C290" s="43"/>
      <c r="D290" s="43"/>
      <c r="E290" s="33"/>
      <c r="F290" s="45"/>
      <c r="G290" s="43"/>
      <c r="H290" s="43"/>
      <c r="I290" s="4"/>
      <c r="J290" s="4"/>
      <c r="K290" s="4"/>
      <c r="L290" s="4"/>
    </row>
    <row r="291" spans="1:12" x14ac:dyDescent="0.2">
      <c r="A291" s="4"/>
      <c r="B291" s="4"/>
      <c r="C291" s="43"/>
      <c r="D291" s="43"/>
      <c r="E291" s="33"/>
      <c r="F291" s="45"/>
      <c r="G291" s="43"/>
      <c r="H291" s="43"/>
      <c r="I291" s="4"/>
      <c r="J291" s="4"/>
      <c r="K291" s="4"/>
      <c r="L291" s="4"/>
    </row>
    <row r="292" spans="1:12" x14ac:dyDescent="0.2">
      <c r="A292" s="4"/>
      <c r="B292" s="4"/>
      <c r="C292" s="43"/>
      <c r="D292" s="43"/>
      <c r="E292" s="33"/>
      <c r="F292" s="45"/>
      <c r="G292" s="43"/>
      <c r="H292" s="43"/>
      <c r="I292" s="4"/>
      <c r="J292" s="4"/>
      <c r="K292" s="4"/>
      <c r="L292" s="4"/>
    </row>
    <row r="293" spans="1:12" x14ac:dyDescent="0.2">
      <c r="A293" s="4"/>
      <c r="B293" s="4"/>
      <c r="C293" s="43"/>
      <c r="D293" s="43"/>
      <c r="E293" s="33"/>
      <c r="F293" s="45"/>
      <c r="G293" s="43"/>
      <c r="H293" s="43"/>
      <c r="I293" s="4"/>
      <c r="J293" s="4"/>
      <c r="K293" s="4"/>
      <c r="L293" s="4"/>
    </row>
    <row r="294" spans="1:12" x14ac:dyDescent="0.2">
      <c r="A294" s="4"/>
      <c r="B294" s="4"/>
      <c r="C294" s="43"/>
      <c r="D294" s="43"/>
      <c r="E294" s="33"/>
      <c r="F294" s="45"/>
      <c r="G294" s="43"/>
      <c r="H294" s="43"/>
      <c r="I294" s="4"/>
      <c r="J294" s="4"/>
      <c r="K294" s="4"/>
      <c r="L294" s="4"/>
    </row>
    <row r="295" spans="1:12" x14ac:dyDescent="0.2">
      <c r="A295" s="4"/>
      <c r="B295" s="4"/>
      <c r="C295" s="43"/>
      <c r="D295" s="43"/>
      <c r="E295" s="33"/>
      <c r="F295" s="45"/>
      <c r="G295" s="43"/>
      <c r="H295" s="43"/>
      <c r="I295" s="4"/>
      <c r="J295" s="4"/>
      <c r="K295" s="4"/>
      <c r="L295" s="4"/>
    </row>
    <row r="296" spans="1:12" x14ac:dyDescent="0.2">
      <c r="A296" s="4"/>
      <c r="B296" s="4"/>
      <c r="C296" s="43"/>
      <c r="D296" s="43"/>
      <c r="E296" s="33"/>
      <c r="F296" s="45"/>
      <c r="G296" s="43"/>
      <c r="H296" s="43"/>
      <c r="I296" s="4"/>
      <c r="J296" s="4"/>
      <c r="K296" s="4"/>
      <c r="L296" s="4"/>
    </row>
    <row r="297" spans="1:12" x14ac:dyDescent="0.2">
      <c r="A297" s="4"/>
      <c r="B297" s="4"/>
      <c r="C297" s="43"/>
      <c r="D297" s="43"/>
      <c r="E297" s="33"/>
      <c r="F297" s="45"/>
      <c r="G297" s="43"/>
      <c r="H297" s="43"/>
      <c r="I297" s="4"/>
      <c r="J297" s="4"/>
      <c r="K297" s="4"/>
      <c r="L297" s="4"/>
    </row>
    <row r="298" spans="1:12" x14ac:dyDescent="0.2">
      <c r="A298" s="4"/>
      <c r="B298" s="4"/>
      <c r="C298" s="43"/>
      <c r="D298" s="43"/>
      <c r="E298" s="33"/>
      <c r="F298" s="45"/>
      <c r="G298" s="43"/>
      <c r="H298" s="43"/>
      <c r="I298" s="4"/>
      <c r="J298" s="4"/>
      <c r="K298" s="4"/>
      <c r="L298" s="4"/>
    </row>
    <row r="299" spans="1:12" x14ac:dyDescent="0.2">
      <c r="A299" s="4"/>
      <c r="B299" s="4"/>
      <c r="C299" s="43"/>
      <c r="D299" s="43"/>
      <c r="E299" s="33"/>
      <c r="F299" s="45"/>
      <c r="G299" s="43"/>
      <c r="H299" s="43"/>
      <c r="I299" s="4"/>
      <c r="J299" s="4"/>
      <c r="K299" s="4"/>
      <c r="L299" s="4"/>
    </row>
    <row r="300" spans="1:12" x14ac:dyDescent="0.2">
      <c r="A300" s="4"/>
      <c r="B300" s="4"/>
      <c r="C300" s="43"/>
      <c r="D300" s="43"/>
      <c r="E300" s="33"/>
      <c r="F300" s="45"/>
      <c r="G300" s="43"/>
      <c r="H300" s="43"/>
      <c r="I300" s="4"/>
      <c r="J300" s="4"/>
      <c r="K300" s="4"/>
      <c r="L300" s="4"/>
    </row>
    <row r="301" spans="1:12" x14ac:dyDescent="0.2">
      <c r="A301" s="4"/>
      <c r="B301" s="4"/>
      <c r="C301" s="43"/>
      <c r="D301" s="43"/>
      <c r="E301" s="33"/>
      <c r="F301" s="45"/>
      <c r="G301" s="43"/>
      <c r="H301" s="43"/>
      <c r="I301" s="4"/>
      <c r="J301" s="4"/>
      <c r="K301" s="4"/>
      <c r="L301" s="4"/>
    </row>
    <row r="302" spans="1:12" x14ac:dyDescent="0.2">
      <c r="A302" s="4"/>
      <c r="B302" s="4"/>
      <c r="C302" s="43"/>
      <c r="D302" s="43"/>
      <c r="E302" s="33"/>
      <c r="F302" s="45"/>
      <c r="G302" s="43"/>
      <c r="H302" s="43"/>
      <c r="I302" s="4"/>
      <c r="J302" s="4"/>
      <c r="K302" s="4"/>
      <c r="L302" s="4"/>
    </row>
    <row r="303" spans="1:12" x14ac:dyDescent="0.2">
      <c r="A303" s="4"/>
      <c r="B303" s="4"/>
      <c r="C303" s="43"/>
      <c r="D303" s="43"/>
      <c r="E303" s="33"/>
      <c r="F303" s="45"/>
      <c r="G303" s="43"/>
      <c r="H303" s="43"/>
      <c r="I303" s="4"/>
      <c r="J303" s="4"/>
      <c r="K303" s="4"/>
      <c r="L303" s="4"/>
    </row>
    <row r="304" spans="1:12" x14ac:dyDescent="0.2">
      <c r="A304" s="4"/>
      <c r="B304" s="4"/>
      <c r="C304" s="43"/>
      <c r="D304" s="43"/>
      <c r="E304" s="33"/>
      <c r="F304" s="45"/>
      <c r="G304" s="43"/>
      <c r="H304" s="43"/>
      <c r="I304" s="4"/>
      <c r="J304" s="4"/>
      <c r="K304" s="4"/>
      <c r="L304" s="4"/>
    </row>
    <row r="305" spans="1:12" x14ac:dyDescent="0.2">
      <c r="A305" s="4"/>
      <c r="B305" s="4"/>
      <c r="C305" s="43"/>
      <c r="D305" s="43"/>
      <c r="E305" s="33"/>
      <c r="F305" s="45"/>
      <c r="G305" s="43"/>
      <c r="H305" s="43"/>
      <c r="I305" s="4"/>
      <c r="J305" s="4"/>
      <c r="K305" s="4"/>
      <c r="L305" s="4"/>
    </row>
    <row r="306" spans="1:12" x14ac:dyDescent="0.2">
      <c r="A306" s="4"/>
      <c r="B306" s="4"/>
      <c r="C306" s="43"/>
      <c r="D306" s="43"/>
      <c r="E306" s="33"/>
      <c r="F306" s="45"/>
      <c r="G306" s="43"/>
      <c r="H306" s="43"/>
      <c r="I306" s="4"/>
      <c r="J306" s="4"/>
      <c r="K306" s="4"/>
      <c r="L306" s="4"/>
    </row>
    <row r="307" spans="1:12" x14ac:dyDescent="0.2">
      <c r="A307" s="4"/>
      <c r="B307" s="4"/>
      <c r="C307" s="43"/>
      <c r="D307" s="43"/>
      <c r="E307" s="33"/>
      <c r="F307" s="45"/>
      <c r="G307" s="43"/>
      <c r="H307" s="43"/>
      <c r="I307" s="4"/>
      <c r="J307" s="4"/>
      <c r="K307" s="4"/>
      <c r="L307" s="4"/>
    </row>
    <row r="308" spans="1:12" x14ac:dyDescent="0.2">
      <c r="A308" s="4"/>
      <c r="B308" s="4"/>
      <c r="C308" s="43"/>
      <c r="D308" s="43"/>
      <c r="E308" s="33"/>
      <c r="F308" s="45"/>
      <c r="G308" s="43"/>
      <c r="H308" s="43"/>
      <c r="I308" s="4"/>
      <c r="J308" s="4"/>
      <c r="K308" s="4"/>
      <c r="L308" s="4"/>
    </row>
    <row r="309" spans="1:12" x14ac:dyDescent="0.2">
      <c r="A309" s="4"/>
      <c r="B309" s="4"/>
      <c r="C309" s="43"/>
      <c r="D309" s="43"/>
      <c r="E309" s="33"/>
      <c r="F309" s="45"/>
      <c r="G309" s="43"/>
      <c r="H309" s="43"/>
      <c r="I309" s="4"/>
      <c r="J309" s="4"/>
      <c r="K309" s="4"/>
      <c r="L309" s="4"/>
    </row>
    <row r="310" spans="1:12" x14ac:dyDescent="0.2">
      <c r="A310" s="4"/>
      <c r="B310" s="4"/>
      <c r="C310" s="43"/>
      <c r="D310" s="43"/>
      <c r="E310" s="33"/>
      <c r="F310" s="45"/>
      <c r="G310" s="43"/>
      <c r="H310" s="43"/>
      <c r="I310" s="4"/>
      <c r="J310" s="4"/>
      <c r="K310" s="4"/>
      <c r="L310" s="4"/>
    </row>
    <row r="311" spans="1:12" x14ac:dyDescent="0.2">
      <c r="A311" s="4"/>
      <c r="B311" s="4"/>
      <c r="C311" s="43"/>
      <c r="D311" s="43"/>
      <c r="E311" s="33"/>
      <c r="F311" s="45"/>
      <c r="G311" s="43"/>
      <c r="H311" s="43"/>
      <c r="I311" s="4"/>
      <c r="J311" s="4"/>
      <c r="K311" s="4"/>
      <c r="L311" s="4"/>
    </row>
    <row r="312" spans="1:12" x14ac:dyDescent="0.2">
      <c r="A312" s="4"/>
      <c r="B312" s="4"/>
      <c r="C312" s="43"/>
      <c r="D312" s="43"/>
      <c r="E312" s="33"/>
      <c r="F312" s="45"/>
      <c r="G312" s="43"/>
      <c r="H312" s="43"/>
      <c r="I312" s="4"/>
      <c r="J312" s="4"/>
      <c r="K312" s="4"/>
      <c r="L312" s="4"/>
    </row>
    <row r="313" spans="1:12" x14ac:dyDescent="0.2">
      <c r="A313" s="4"/>
      <c r="B313" s="4"/>
      <c r="C313" s="43"/>
      <c r="D313" s="43"/>
      <c r="E313" s="33"/>
      <c r="F313" s="45"/>
      <c r="G313" s="43"/>
      <c r="H313" s="43"/>
      <c r="I313" s="4"/>
      <c r="J313" s="4"/>
      <c r="K313" s="4"/>
      <c r="L313" s="4"/>
    </row>
    <row r="314" spans="1:12" x14ac:dyDescent="0.2">
      <c r="A314" s="4"/>
      <c r="B314" s="4"/>
      <c r="C314" s="43"/>
      <c r="D314" s="43"/>
      <c r="E314" s="33"/>
      <c r="F314" s="45"/>
      <c r="G314" s="43"/>
      <c r="H314" s="43"/>
      <c r="I314" s="4"/>
      <c r="J314" s="4"/>
      <c r="K314" s="4"/>
      <c r="L314" s="4"/>
    </row>
    <row r="315" spans="1:12" x14ac:dyDescent="0.2">
      <c r="A315" s="4"/>
      <c r="B315" s="4"/>
      <c r="C315" s="43"/>
      <c r="D315" s="43"/>
      <c r="E315" s="33"/>
      <c r="F315" s="45"/>
      <c r="G315" s="43"/>
      <c r="H315" s="43"/>
      <c r="I315" s="4"/>
      <c r="J315" s="4"/>
      <c r="K315" s="4"/>
      <c r="L315" s="4"/>
    </row>
    <row r="316" spans="1:12" x14ac:dyDescent="0.2">
      <c r="A316" s="4"/>
      <c r="B316" s="4"/>
      <c r="C316" s="43"/>
      <c r="D316" s="43"/>
      <c r="E316" s="33"/>
      <c r="F316" s="45"/>
      <c r="G316" s="43"/>
      <c r="H316" s="43"/>
      <c r="I316" s="4"/>
      <c r="J316" s="4"/>
      <c r="K316" s="4"/>
      <c r="L316" s="4"/>
    </row>
    <row r="317" spans="1:12" x14ac:dyDescent="0.2">
      <c r="A317" s="4"/>
      <c r="B317" s="4"/>
      <c r="C317" s="43"/>
      <c r="D317" s="43"/>
      <c r="E317" s="33"/>
      <c r="F317" s="45"/>
      <c r="G317" s="43"/>
      <c r="H317" s="43"/>
      <c r="I317" s="4"/>
      <c r="J317" s="4"/>
      <c r="K317" s="4"/>
      <c r="L317" s="4"/>
    </row>
    <row r="318" spans="1:12" x14ac:dyDescent="0.2">
      <c r="A318" s="4"/>
      <c r="B318" s="4"/>
      <c r="C318" s="43"/>
      <c r="D318" s="43"/>
      <c r="E318" s="33"/>
      <c r="F318" s="45"/>
      <c r="G318" s="43"/>
      <c r="H318" s="43"/>
      <c r="I318" s="4"/>
      <c r="J318" s="4"/>
      <c r="K318" s="4"/>
      <c r="L318" s="4"/>
    </row>
    <row r="319" spans="1:12" x14ac:dyDescent="0.2">
      <c r="A319" s="4"/>
      <c r="B319" s="4"/>
      <c r="C319" s="43"/>
      <c r="D319" s="43"/>
      <c r="E319" s="33"/>
      <c r="F319" s="45"/>
      <c r="G319" s="43"/>
      <c r="H319" s="43"/>
      <c r="I319" s="4"/>
      <c r="J319" s="4"/>
      <c r="K319" s="4"/>
      <c r="L319" s="4"/>
    </row>
    <row r="320" spans="1:12" x14ac:dyDescent="0.2">
      <c r="A320" s="4"/>
      <c r="B320" s="4"/>
      <c r="C320" s="43"/>
      <c r="D320" s="43"/>
      <c r="E320" s="33"/>
      <c r="F320" s="45"/>
      <c r="G320" s="43"/>
      <c r="H320" s="43"/>
      <c r="I320" s="4"/>
      <c r="J320" s="4"/>
      <c r="K320" s="4"/>
      <c r="L320" s="4"/>
    </row>
    <row r="321" spans="1:12" x14ac:dyDescent="0.2">
      <c r="A321" s="4"/>
      <c r="B321" s="4"/>
      <c r="C321" s="43"/>
      <c r="D321" s="43"/>
      <c r="E321" s="33"/>
      <c r="F321" s="45"/>
      <c r="G321" s="43"/>
      <c r="H321" s="43"/>
      <c r="I321" s="4"/>
      <c r="J321" s="4"/>
      <c r="K321" s="4"/>
      <c r="L321" s="4"/>
    </row>
    <row r="322" spans="1:12" x14ac:dyDescent="0.2">
      <c r="A322" s="4"/>
      <c r="B322" s="4"/>
      <c r="C322" s="43"/>
      <c r="D322" s="43"/>
      <c r="E322" s="33"/>
      <c r="F322" s="45"/>
      <c r="G322" s="43"/>
      <c r="H322" s="43"/>
      <c r="I322" s="4"/>
      <c r="J322" s="4"/>
      <c r="K322" s="4"/>
      <c r="L322" s="4"/>
    </row>
    <row r="323" spans="1:12" x14ac:dyDescent="0.2">
      <c r="A323" s="4"/>
      <c r="B323" s="4"/>
      <c r="C323" s="43"/>
      <c r="D323" s="43"/>
      <c r="E323" s="33"/>
      <c r="F323" s="45"/>
      <c r="G323" s="43"/>
      <c r="H323" s="43"/>
      <c r="I323" s="4"/>
      <c r="J323" s="4"/>
      <c r="K323" s="4"/>
      <c r="L323" s="4"/>
    </row>
    <row r="324" spans="1:12" x14ac:dyDescent="0.2">
      <c r="A324" s="4"/>
      <c r="B324" s="4"/>
      <c r="C324" s="43"/>
      <c r="D324" s="43"/>
      <c r="E324" s="33"/>
      <c r="F324" s="45"/>
      <c r="G324" s="43"/>
      <c r="H324" s="43"/>
      <c r="I324" s="4"/>
      <c r="J324" s="4"/>
      <c r="K324" s="4"/>
      <c r="L324" s="4"/>
    </row>
    <row r="325" spans="1:12" x14ac:dyDescent="0.2">
      <c r="A325" s="4"/>
      <c r="B325" s="4"/>
      <c r="C325" s="43"/>
      <c r="D325" s="43"/>
      <c r="E325" s="33"/>
      <c r="F325" s="45"/>
      <c r="G325" s="43"/>
      <c r="H325" s="43"/>
      <c r="I325" s="4"/>
      <c r="J325" s="4"/>
      <c r="K325" s="4"/>
      <c r="L325" s="4"/>
    </row>
    <row r="326" spans="1:12" x14ac:dyDescent="0.2">
      <c r="A326" s="4"/>
      <c r="B326" s="4"/>
      <c r="C326" s="43"/>
      <c r="D326" s="43"/>
      <c r="E326" s="33"/>
      <c r="F326" s="45"/>
      <c r="G326" s="43"/>
      <c r="H326" s="43"/>
      <c r="I326" s="4"/>
      <c r="J326" s="4"/>
      <c r="K326" s="4"/>
      <c r="L326" s="4"/>
    </row>
    <row r="327" spans="1:12" x14ac:dyDescent="0.2">
      <c r="A327" s="4"/>
      <c r="B327" s="4"/>
      <c r="C327" s="43"/>
      <c r="D327" s="43"/>
      <c r="E327" s="33"/>
      <c r="F327" s="45"/>
      <c r="G327" s="43"/>
      <c r="H327" s="43"/>
      <c r="I327" s="4"/>
      <c r="J327" s="4"/>
      <c r="K327" s="4"/>
      <c r="L327" s="4"/>
    </row>
    <row r="328" spans="1:12" x14ac:dyDescent="0.2">
      <c r="A328" s="4"/>
      <c r="B328" s="4"/>
      <c r="C328" s="43"/>
      <c r="D328" s="43"/>
      <c r="E328" s="33"/>
      <c r="F328" s="45"/>
      <c r="G328" s="43"/>
      <c r="H328" s="43"/>
      <c r="I328" s="4"/>
      <c r="J328" s="4"/>
      <c r="K328" s="4"/>
      <c r="L328" s="4"/>
    </row>
    <row r="329" spans="1:12" x14ac:dyDescent="0.2">
      <c r="A329" s="4"/>
      <c r="B329" s="4"/>
      <c r="C329" s="43"/>
      <c r="D329" s="43"/>
      <c r="E329" s="33"/>
      <c r="F329" s="45"/>
      <c r="G329" s="43"/>
      <c r="H329" s="43"/>
      <c r="I329" s="4"/>
      <c r="J329" s="4"/>
      <c r="K329" s="4"/>
      <c r="L329" s="4"/>
    </row>
    <row r="330" spans="1:12" x14ac:dyDescent="0.2">
      <c r="A330" s="4"/>
      <c r="B330" s="4"/>
      <c r="C330" s="43"/>
      <c r="D330" s="43"/>
      <c r="E330" s="33"/>
      <c r="F330" s="45"/>
      <c r="G330" s="43"/>
      <c r="H330" s="43"/>
      <c r="I330" s="4"/>
      <c r="J330" s="4"/>
      <c r="K330" s="4"/>
      <c r="L330" s="4"/>
    </row>
    <row r="331" spans="1:12" x14ac:dyDescent="0.2">
      <c r="A331" s="4"/>
      <c r="B331" s="4"/>
      <c r="C331" s="43"/>
      <c r="D331" s="43"/>
      <c r="E331" s="33"/>
      <c r="F331" s="45"/>
      <c r="G331" s="43"/>
      <c r="H331" s="43"/>
      <c r="I331" s="4"/>
      <c r="J331" s="4"/>
      <c r="K331" s="4"/>
      <c r="L331" s="4"/>
    </row>
    <row r="332" spans="1:12" x14ac:dyDescent="0.2">
      <c r="A332" s="4"/>
      <c r="B332" s="4"/>
      <c r="C332" s="43"/>
      <c r="D332" s="43"/>
      <c r="E332" s="33"/>
      <c r="F332" s="45"/>
      <c r="G332" s="43"/>
      <c r="H332" s="43"/>
      <c r="I332" s="4"/>
      <c r="J332" s="4"/>
      <c r="K332" s="4"/>
      <c r="L332" s="4"/>
    </row>
    <row r="333" spans="1:12" x14ac:dyDescent="0.2">
      <c r="A333" s="4"/>
      <c r="B333" s="4"/>
      <c r="C333" s="43"/>
      <c r="D333" s="43"/>
      <c r="E333" s="33"/>
      <c r="F333" s="45"/>
      <c r="G333" s="43"/>
      <c r="H333" s="43"/>
      <c r="I333" s="4"/>
      <c r="J333" s="4"/>
      <c r="K333" s="4"/>
      <c r="L333" s="4"/>
    </row>
    <row r="334" spans="1:12" x14ac:dyDescent="0.2">
      <c r="A334" s="4"/>
      <c r="B334" s="4"/>
      <c r="C334" s="43"/>
      <c r="D334" s="43"/>
      <c r="E334" s="33"/>
      <c r="F334" s="45"/>
      <c r="G334" s="43"/>
      <c r="H334" s="43"/>
      <c r="I334" s="4"/>
      <c r="J334" s="4"/>
      <c r="K334" s="4"/>
      <c r="L334" s="4"/>
    </row>
    <row r="335" spans="1:12" x14ac:dyDescent="0.2">
      <c r="A335" s="4"/>
      <c r="B335" s="4"/>
      <c r="C335" s="43"/>
      <c r="D335" s="43"/>
      <c r="E335" s="33"/>
      <c r="F335" s="45"/>
      <c r="G335" s="43"/>
      <c r="H335" s="43"/>
      <c r="I335" s="4"/>
      <c r="J335" s="4"/>
      <c r="K335" s="4"/>
      <c r="L335" s="4"/>
    </row>
    <row r="336" spans="1:12" x14ac:dyDescent="0.2">
      <c r="A336" s="4"/>
      <c r="B336" s="4"/>
      <c r="C336" s="43"/>
      <c r="D336" s="43"/>
      <c r="E336" s="33"/>
      <c r="F336" s="45"/>
      <c r="G336" s="43"/>
      <c r="H336" s="43"/>
      <c r="I336" s="4"/>
      <c r="J336" s="4"/>
      <c r="K336" s="4"/>
      <c r="L336" s="4"/>
    </row>
    <row r="337" spans="1:12" x14ac:dyDescent="0.2">
      <c r="A337" s="4"/>
      <c r="B337" s="4"/>
      <c r="C337" s="43"/>
      <c r="D337" s="43"/>
      <c r="E337" s="33"/>
      <c r="F337" s="45"/>
      <c r="G337" s="43"/>
      <c r="H337" s="43"/>
      <c r="I337" s="4"/>
      <c r="J337" s="4"/>
      <c r="K337" s="4"/>
      <c r="L337" s="4"/>
    </row>
    <row r="338" spans="1:12" x14ac:dyDescent="0.2">
      <c r="A338" s="4"/>
      <c r="B338" s="4"/>
      <c r="C338" s="43"/>
      <c r="D338" s="43"/>
      <c r="E338" s="33"/>
      <c r="F338" s="45"/>
      <c r="G338" s="43"/>
      <c r="H338" s="43"/>
      <c r="I338" s="4"/>
      <c r="J338" s="4"/>
      <c r="K338" s="4"/>
      <c r="L338" s="4"/>
    </row>
    <row r="339" spans="1:12" x14ac:dyDescent="0.2">
      <c r="A339" s="4"/>
      <c r="B339" s="4"/>
      <c r="C339" s="43"/>
      <c r="D339" s="43"/>
      <c r="E339" s="33"/>
      <c r="F339" s="45"/>
      <c r="G339" s="43"/>
      <c r="H339" s="43"/>
      <c r="I339" s="4"/>
      <c r="J339" s="4"/>
      <c r="K339" s="4"/>
      <c r="L339" s="4"/>
    </row>
    <row r="340" spans="1:12" x14ac:dyDescent="0.2">
      <c r="A340" s="4"/>
      <c r="B340" s="4"/>
      <c r="C340" s="43"/>
      <c r="D340" s="43"/>
      <c r="E340" s="33"/>
      <c r="F340" s="45"/>
      <c r="G340" s="43"/>
      <c r="H340" s="43"/>
      <c r="I340" s="4"/>
      <c r="J340" s="4"/>
      <c r="K340" s="4"/>
      <c r="L340" s="4"/>
    </row>
    <row r="341" spans="1:12" x14ac:dyDescent="0.2">
      <c r="A341" s="4"/>
      <c r="B341" s="4"/>
      <c r="C341" s="43"/>
      <c r="D341" s="43"/>
      <c r="E341" s="33"/>
      <c r="F341" s="45"/>
      <c r="G341" s="43"/>
      <c r="H341" s="43"/>
      <c r="I341" s="4"/>
      <c r="J341" s="4"/>
      <c r="K341" s="4"/>
      <c r="L341" s="4"/>
    </row>
    <row r="342" spans="1:12" x14ac:dyDescent="0.2">
      <c r="A342" s="4"/>
      <c r="B342" s="4"/>
      <c r="C342" s="43"/>
      <c r="D342" s="43"/>
      <c r="E342" s="33"/>
      <c r="F342" s="45"/>
      <c r="G342" s="43"/>
      <c r="H342" s="43"/>
      <c r="I342" s="4"/>
      <c r="J342" s="4"/>
      <c r="K342" s="4"/>
      <c r="L342" s="4"/>
    </row>
    <row r="343" spans="1:12" x14ac:dyDescent="0.2">
      <c r="A343" s="4"/>
      <c r="B343" s="4"/>
      <c r="C343" s="43"/>
      <c r="D343" s="43"/>
      <c r="E343" s="33"/>
      <c r="F343" s="45"/>
      <c r="G343" s="43"/>
      <c r="H343" s="43"/>
      <c r="I343" s="4"/>
      <c r="J343" s="4"/>
      <c r="K343" s="4"/>
      <c r="L343" s="4"/>
    </row>
    <row r="344" spans="1:12" s="1" customFormat="1" x14ac:dyDescent="0.2">
      <c r="C344" s="37"/>
      <c r="D344" s="37"/>
      <c r="E344" s="38"/>
      <c r="F344" s="46"/>
      <c r="G344" s="37"/>
      <c r="H344" s="37"/>
    </row>
    <row r="345" spans="1:12" s="1" customFormat="1" x14ac:dyDescent="0.2">
      <c r="C345" s="37"/>
      <c r="D345" s="37"/>
      <c r="E345" s="38"/>
      <c r="F345" s="46"/>
      <c r="G345" s="37"/>
      <c r="H345" s="37"/>
    </row>
    <row r="346" spans="1:12" s="1" customFormat="1" x14ac:dyDescent="0.2">
      <c r="C346" s="37"/>
      <c r="D346" s="37"/>
      <c r="E346" s="38"/>
      <c r="F346" s="46"/>
      <c r="G346" s="37"/>
      <c r="H346" s="37"/>
    </row>
    <row r="347" spans="1:12" s="1" customFormat="1" x14ac:dyDescent="0.2">
      <c r="C347" s="37"/>
      <c r="D347" s="37"/>
      <c r="E347" s="38"/>
      <c r="F347" s="46"/>
      <c r="G347" s="37"/>
      <c r="H347" s="37"/>
    </row>
    <row r="348" spans="1:12" x14ac:dyDescent="0.2">
      <c r="A348" s="4"/>
      <c r="B348" s="4"/>
      <c r="C348" s="43"/>
      <c r="D348" s="43"/>
      <c r="E348" s="33"/>
      <c r="F348" s="45"/>
      <c r="G348" s="43"/>
      <c r="H348" s="43"/>
      <c r="I348" s="4"/>
      <c r="J348" s="4"/>
      <c r="K348" s="4"/>
      <c r="L348" s="4"/>
    </row>
    <row r="349" spans="1:12" s="1" customFormat="1" x14ac:dyDescent="0.2">
      <c r="C349" s="37"/>
      <c r="D349" s="37"/>
      <c r="E349" s="38"/>
      <c r="F349" s="46"/>
      <c r="G349" s="37"/>
      <c r="H349" s="37"/>
      <c r="L349" s="5"/>
    </row>
    <row r="350" spans="1:12" x14ac:dyDescent="0.2">
      <c r="L350" s="4"/>
    </row>
    <row r="351" spans="1:12" x14ac:dyDescent="0.2">
      <c r="L351" s="4"/>
    </row>
    <row r="352" spans="1:12" x14ac:dyDescent="0.2">
      <c r="L352" s="4"/>
    </row>
    <row r="355" spans="3:12" x14ac:dyDescent="0.2">
      <c r="L355" s="4"/>
    </row>
    <row r="356" spans="3:12" x14ac:dyDescent="0.2">
      <c r="L356" s="4"/>
    </row>
    <row r="357" spans="3:12" x14ac:dyDescent="0.2">
      <c r="L357" s="4"/>
    </row>
    <row r="358" spans="3:12" x14ac:dyDescent="0.2">
      <c r="L358" s="4"/>
    </row>
    <row r="359" spans="3:12" x14ac:dyDescent="0.2">
      <c r="L359" s="4"/>
    </row>
    <row r="360" spans="3:12" x14ac:dyDescent="0.2">
      <c r="L360" s="4"/>
    </row>
    <row r="361" spans="3:12" x14ac:dyDescent="0.2">
      <c r="L361" s="4"/>
    </row>
    <row r="362" spans="3:12" x14ac:dyDescent="0.2">
      <c r="L362" s="4"/>
    </row>
    <row r="363" spans="3:12" x14ac:dyDescent="0.2">
      <c r="L363" s="4"/>
    </row>
    <row r="364" spans="3:12" x14ac:dyDescent="0.2">
      <c r="L364" s="4"/>
    </row>
    <row r="365" spans="3:12" x14ac:dyDescent="0.2">
      <c r="L365" s="4"/>
    </row>
    <row r="366" spans="3:12" s="1" customFormat="1" x14ac:dyDescent="0.2">
      <c r="C366" s="37"/>
      <c r="D366" s="37"/>
      <c r="E366" s="38"/>
      <c r="F366" s="46"/>
      <c r="G366" s="37"/>
      <c r="H366" s="37"/>
    </row>
    <row r="367" spans="3:12" s="1" customFormat="1" x14ac:dyDescent="0.2">
      <c r="C367" s="37"/>
      <c r="D367" s="37"/>
      <c r="E367" s="38"/>
      <c r="F367" s="46"/>
      <c r="G367" s="37"/>
      <c r="H367" s="37"/>
    </row>
    <row r="368" spans="3:12" s="1" customFormat="1" x14ac:dyDescent="0.2">
      <c r="C368" s="37"/>
      <c r="D368" s="37"/>
      <c r="E368" s="38"/>
      <c r="F368" s="46"/>
      <c r="G368" s="37"/>
      <c r="H368" s="37"/>
    </row>
    <row r="369" spans="3:8" s="1" customFormat="1" x14ac:dyDescent="0.2">
      <c r="C369" s="37"/>
      <c r="D369" s="37"/>
      <c r="E369" s="38"/>
      <c r="F369" s="46"/>
      <c r="G369" s="37"/>
      <c r="H369" s="37"/>
    </row>
    <row r="370" spans="3:8" s="1" customFormat="1" x14ac:dyDescent="0.2">
      <c r="C370" s="37"/>
      <c r="D370" s="37"/>
      <c r="E370" s="38"/>
      <c r="F370" s="46"/>
      <c r="G370" s="37"/>
      <c r="H370" s="37"/>
    </row>
    <row r="371" spans="3:8" s="1" customFormat="1" x14ac:dyDescent="0.2">
      <c r="C371" s="37"/>
      <c r="D371" s="37"/>
      <c r="E371" s="38"/>
      <c r="F371" s="46"/>
      <c r="G371" s="37"/>
      <c r="H371" s="37"/>
    </row>
    <row r="372" spans="3:8" s="1" customFormat="1" x14ac:dyDescent="0.2">
      <c r="C372" s="37"/>
      <c r="D372" s="37"/>
      <c r="E372" s="38"/>
      <c r="F372" s="46"/>
      <c r="G372" s="37"/>
      <c r="H372" s="37"/>
    </row>
    <row r="373" spans="3:8" s="1" customFormat="1" x14ac:dyDescent="0.2">
      <c r="C373" s="37"/>
      <c r="D373" s="37"/>
      <c r="E373" s="38"/>
      <c r="F373" s="46"/>
      <c r="G373" s="37"/>
      <c r="H373" s="37"/>
    </row>
  </sheetData>
  <sheetProtection algorithmName="SHA-512" hashValue="DVdQ6eACclgYPgwdw9sDxS5xrh5auVOr+ekUv+0FtL89xlab0IWY5p2nnA/j/hw3L98wadH46d4eGEtVqYE9nw==" saltValue="pVnTS3fos1Bc/nAasbQouw==" spinCount="100000" sheet="1" objects="1" scenarios="1"/>
  <mergeCells count="4">
    <mergeCell ref="E19:F19"/>
    <mergeCell ref="G19:H19"/>
    <mergeCell ref="A1:B1"/>
    <mergeCell ref="C1:D1"/>
  </mergeCells>
  <phoneticPr fontId="9" type="noConversion"/>
  <printOptions horizontalCentered="1" verticalCentered="1"/>
  <pageMargins left="0.39370078740157483" right="0.39370078740157483" top="0" bottom="0" header="0.51181102362204722" footer="0.51181102362204722"/>
  <pageSetup paperSize="9" scale="10" orientation="portrait" horizontalDpi="300" verticalDpi="360" r:id="rId1"/>
  <headerFooter alignWithMargins="0">
    <oddHeader>&amp;L&amp;F&amp;C&amp;A</oddHeader>
    <oddFooter>&amp;C&amp;8Seite &amp;P von &amp;N Seiten&amp;R&amp;8copyright by robert steinberger 1999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9145-A0BF-4AEC-B8E7-9B33AC6E0B62}">
  <sheetPr codeName="Tabelle5">
    <pageSetUpPr fitToPage="1"/>
  </sheetPr>
  <dimension ref="A1:M56"/>
  <sheetViews>
    <sheetView showGridLines="0" topLeftCell="B1" zoomScaleNormal="100" zoomScalePageLayoutView="150" workbookViewId="0">
      <pane ySplit="1" topLeftCell="A2" activePane="bottomLeft" state="frozen"/>
      <selection activeCell="A6" sqref="A6"/>
      <selection pane="bottomLeft" activeCell="I32" sqref="I32:I45"/>
    </sheetView>
  </sheetViews>
  <sheetFormatPr baseColWidth="10" defaultColWidth="11.42578125" defaultRowHeight="15" x14ac:dyDescent="0.25"/>
  <cols>
    <col min="1" max="1" width="0" style="460" hidden="1" customWidth="1"/>
    <col min="2" max="2" width="12" style="460" customWidth="1"/>
    <col min="3" max="3" width="14.5703125" style="460" customWidth="1"/>
    <col min="4" max="7" width="11.42578125" style="460"/>
    <col min="8" max="8" width="15.5703125" style="460" customWidth="1"/>
    <col min="9" max="9" width="13.28515625" style="460" customWidth="1"/>
    <col min="10" max="10" width="16.85546875" style="460" customWidth="1"/>
    <col min="11" max="11" width="14.7109375" style="460" customWidth="1"/>
    <col min="12" max="16384" width="11.42578125" style="460"/>
  </cols>
  <sheetData>
    <row r="1" spans="1:11" s="457" customFormat="1" ht="28.5" thickBot="1" x14ac:dyDescent="0.45">
      <c r="B1" s="458" t="s">
        <v>303</v>
      </c>
      <c r="C1" s="459"/>
      <c r="D1" s="459"/>
      <c r="E1" s="459"/>
      <c r="F1" s="459"/>
      <c r="G1" s="1156" t="s">
        <v>304</v>
      </c>
      <c r="H1" s="1156" t="s">
        <v>304</v>
      </c>
      <c r="I1" s="1156"/>
      <c r="J1" s="1156"/>
      <c r="K1" s="1156"/>
    </row>
    <row r="2" spans="1:11" ht="9" customHeight="1" x14ac:dyDescent="0.25"/>
    <row r="3" spans="1:11" x14ac:dyDescent="0.25">
      <c r="B3" s="461" t="s">
        <v>305</v>
      </c>
      <c r="E3" s="462" t="s">
        <v>306</v>
      </c>
      <c r="F3" s="462"/>
    </row>
    <row r="4" spans="1:11" x14ac:dyDescent="0.25">
      <c r="B4" s="1155" t="s">
        <v>307</v>
      </c>
      <c r="C4" s="1155"/>
      <c r="D4" s="1155"/>
      <c r="E4" s="1155"/>
      <c r="F4" s="463">
        <v>8.5</v>
      </c>
    </row>
    <row r="5" spans="1:11" x14ac:dyDescent="0.25">
      <c r="B5" s="1150"/>
      <c r="C5" s="1150"/>
      <c r="D5" s="1150"/>
      <c r="E5" s="1150"/>
      <c r="F5" s="464"/>
    </row>
    <row r="6" spans="1:11" ht="11.25" customHeight="1" x14ac:dyDescent="0.25">
      <c r="B6" s="465"/>
    </row>
    <row r="7" spans="1:11" x14ac:dyDescent="0.25">
      <c r="B7" s="720"/>
      <c r="C7" s="721"/>
      <c r="D7" s="1157" t="s">
        <v>308</v>
      </c>
      <c r="E7" s="1157"/>
      <c r="F7" s="1157"/>
      <c r="G7" s="1157"/>
      <c r="H7" s="722"/>
      <c r="I7" s="723" t="s">
        <v>308</v>
      </c>
      <c r="J7" s="724"/>
      <c r="K7" s="725"/>
    </row>
    <row r="8" spans="1:11" ht="51" customHeight="1" x14ac:dyDescent="0.25">
      <c r="B8" s="726" t="s">
        <v>309</v>
      </c>
      <c r="C8" s="727" t="s">
        <v>310</v>
      </c>
      <c r="D8" s="727" t="s">
        <v>311</v>
      </c>
      <c r="E8" s="728" t="s">
        <v>312</v>
      </c>
      <c r="F8" s="728" t="s">
        <v>313</v>
      </c>
      <c r="G8" s="728" t="s">
        <v>314</v>
      </c>
      <c r="H8" s="729" t="s">
        <v>315</v>
      </c>
      <c r="I8" s="728" t="s">
        <v>316</v>
      </c>
      <c r="J8" s="729" t="s">
        <v>317</v>
      </c>
      <c r="K8" s="730" t="s">
        <v>318</v>
      </c>
    </row>
    <row r="9" spans="1:11" x14ac:dyDescent="0.25">
      <c r="B9" s="731" t="s">
        <v>319</v>
      </c>
      <c r="C9" s="732">
        <f>175+27.5</f>
        <v>202.5</v>
      </c>
      <c r="D9" s="733"/>
      <c r="E9" s="733"/>
      <c r="F9" s="733"/>
      <c r="G9" s="733"/>
      <c r="H9" s="734">
        <f>H12*2</f>
        <v>405</v>
      </c>
      <c r="I9" s="735">
        <v>0</v>
      </c>
      <c r="J9" s="734">
        <f>H9-I9</f>
        <v>405</v>
      </c>
      <c r="K9" s="736">
        <f>J9/12</f>
        <v>33.75</v>
      </c>
    </row>
    <row r="10" spans="1:11" x14ac:dyDescent="0.25">
      <c r="B10" s="731" t="s">
        <v>320</v>
      </c>
      <c r="C10" s="732">
        <f>175+27.5</f>
        <v>202.5</v>
      </c>
      <c r="D10" s="733"/>
      <c r="E10" s="733"/>
      <c r="F10" s="733"/>
      <c r="G10" s="733"/>
      <c r="H10" s="734">
        <f>H13*2</f>
        <v>333</v>
      </c>
      <c r="I10" s="735">
        <v>0</v>
      </c>
      <c r="J10" s="734">
        <f>H10-I10</f>
        <v>333</v>
      </c>
      <c r="K10" s="736">
        <f>J10/12</f>
        <v>27.75</v>
      </c>
    </row>
    <row r="11" spans="1:11" x14ac:dyDescent="0.25">
      <c r="B11" s="731" t="s">
        <v>321</v>
      </c>
      <c r="C11" s="732">
        <f>175+27.5</f>
        <v>202.5</v>
      </c>
      <c r="D11" s="733"/>
      <c r="E11" s="733"/>
      <c r="F11" s="733"/>
      <c r="G11" s="733"/>
      <c r="H11" s="734">
        <f>H14*2</f>
        <v>274.66666666666669</v>
      </c>
      <c r="I11" s="735">
        <v>0</v>
      </c>
      <c r="J11" s="734">
        <f>H11-I11</f>
        <v>274.66666666666669</v>
      </c>
      <c r="K11" s="736">
        <f>J11/12</f>
        <v>22.888888888888889</v>
      </c>
    </row>
    <row r="12" spans="1:11" x14ac:dyDescent="0.25">
      <c r="A12" s="460">
        <v>7</v>
      </c>
      <c r="B12" s="731" t="s">
        <v>322</v>
      </c>
      <c r="C12" s="732">
        <f t="shared" ref="C12:C19" si="0">175+27.5</f>
        <v>202.5</v>
      </c>
      <c r="D12" s="733">
        <v>0</v>
      </c>
      <c r="E12" s="733">
        <v>0</v>
      </c>
      <c r="F12" s="733">
        <v>0</v>
      </c>
      <c r="G12" s="733">
        <v>0</v>
      </c>
      <c r="H12" s="734">
        <f>C12-D12-E12-F12-G12</f>
        <v>202.5</v>
      </c>
      <c r="I12" s="735">
        <v>0</v>
      </c>
      <c r="J12" s="734">
        <f>H12-I12</f>
        <v>202.5</v>
      </c>
      <c r="K12" s="736">
        <f>J12/12</f>
        <v>16.875</v>
      </c>
    </row>
    <row r="13" spans="1:11" x14ac:dyDescent="0.25">
      <c r="A13" s="460">
        <v>6</v>
      </c>
      <c r="B13" s="731" t="s">
        <v>323</v>
      </c>
      <c r="C13" s="732">
        <f t="shared" si="0"/>
        <v>202.5</v>
      </c>
      <c r="D13" s="733">
        <f>27.5</f>
        <v>27.5</v>
      </c>
      <c r="E13" s="733">
        <f>F4</f>
        <v>8.5</v>
      </c>
      <c r="F13" s="733">
        <f>$F$5*A13/7</f>
        <v>0</v>
      </c>
      <c r="G13" s="733">
        <v>0</v>
      </c>
      <c r="H13" s="734">
        <f t="shared" ref="H13:H18" si="1">C13-D13-E13-F13-G13</f>
        <v>166.5</v>
      </c>
      <c r="I13" s="735">
        <v>0</v>
      </c>
      <c r="J13" s="734">
        <f t="shared" ref="J13:J19" si="2">H13-I13</f>
        <v>166.5</v>
      </c>
      <c r="K13" s="736">
        <f t="shared" ref="K13:K19" si="3">J13/12</f>
        <v>13.875</v>
      </c>
    </row>
    <row r="14" spans="1:11" x14ac:dyDescent="0.25">
      <c r="A14" s="460">
        <v>5</v>
      </c>
      <c r="B14" s="731" t="s">
        <v>324</v>
      </c>
      <c r="C14" s="732">
        <f t="shared" si="0"/>
        <v>202.5</v>
      </c>
      <c r="D14" s="733">
        <v>27.5</v>
      </c>
      <c r="E14" s="733">
        <f>($F$4*A14)/5</f>
        <v>8.5</v>
      </c>
      <c r="F14" s="733">
        <f>$F$5*A14/7</f>
        <v>0</v>
      </c>
      <c r="G14" s="733">
        <f>175/6</f>
        <v>29.166666666666668</v>
      </c>
      <c r="H14" s="734">
        <f>C14-D14-E14-F14-G14</f>
        <v>137.33333333333334</v>
      </c>
      <c r="I14" s="735">
        <v>0</v>
      </c>
      <c r="J14" s="734">
        <f t="shared" si="2"/>
        <v>137.33333333333334</v>
      </c>
      <c r="K14" s="736">
        <f t="shared" si="3"/>
        <v>11.444444444444445</v>
      </c>
    </row>
    <row r="15" spans="1:11" x14ac:dyDescent="0.25">
      <c r="A15" s="460">
        <v>4</v>
      </c>
      <c r="B15" s="731" t="s">
        <v>325</v>
      </c>
      <c r="C15" s="732">
        <f t="shared" si="0"/>
        <v>202.5</v>
      </c>
      <c r="D15" s="733">
        <v>27.5</v>
      </c>
      <c r="E15" s="733">
        <f>($F$4*A15)/5</f>
        <v>6.8</v>
      </c>
      <c r="F15" s="733">
        <f>$F$5*A15/7</f>
        <v>0</v>
      </c>
      <c r="G15" s="733">
        <f>G14*2</f>
        <v>58.333333333333336</v>
      </c>
      <c r="H15" s="734">
        <f t="shared" si="1"/>
        <v>109.86666666666665</v>
      </c>
      <c r="I15" s="735">
        <v>0</v>
      </c>
      <c r="J15" s="734">
        <f t="shared" si="2"/>
        <v>109.86666666666665</v>
      </c>
      <c r="K15" s="736">
        <f t="shared" si="3"/>
        <v>9.1555555555555532</v>
      </c>
    </row>
    <row r="16" spans="1:11" x14ac:dyDescent="0.25">
      <c r="A16" s="460">
        <v>3</v>
      </c>
      <c r="B16" s="731" t="s">
        <v>326</v>
      </c>
      <c r="C16" s="732">
        <f t="shared" si="0"/>
        <v>202.5</v>
      </c>
      <c r="D16" s="733">
        <v>27.5</v>
      </c>
      <c r="E16" s="733">
        <f>($F$4*A16)/5</f>
        <v>5.0999999999999996</v>
      </c>
      <c r="F16" s="733">
        <f>$F$5*A16/7</f>
        <v>0</v>
      </c>
      <c r="G16" s="733">
        <f>G14*3</f>
        <v>87.5</v>
      </c>
      <c r="H16" s="734">
        <f t="shared" si="1"/>
        <v>82.4</v>
      </c>
      <c r="I16" s="735">
        <v>0</v>
      </c>
      <c r="J16" s="734">
        <f t="shared" si="2"/>
        <v>82.4</v>
      </c>
      <c r="K16" s="736">
        <f t="shared" si="3"/>
        <v>6.8666666666666671</v>
      </c>
    </row>
    <row r="17" spans="1:12" x14ac:dyDescent="0.25">
      <c r="A17" s="460">
        <v>2</v>
      </c>
      <c r="B17" s="731" t="s">
        <v>327</v>
      </c>
      <c r="C17" s="732">
        <f t="shared" si="0"/>
        <v>202.5</v>
      </c>
      <c r="D17" s="733">
        <v>27.5</v>
      </c>
      <c r="E17" s="733">
        <f>F17</f>
        <v>0</v>
      </c>
      <c r="F17" s="733">
        <v>0</v>
      </c>
      <c r="G17" s="733">
        <f>G14*4</f>
        <v>116.66666666666667</v>
      </c>
      <c r="H17" s="734">
        <f t="shared" si="1"/>
        <v>58.333333333333329</v>
      </c>
      <c r="I17" s="735">
        <v>0</v>
      </c>
      <c r="J17" s="734">
        <f t="shared" si="2"/>
        <v>58.333333333333329</v>
      </c>
      <c r="K17" s="736">
        <f t="shared" si="3"/>
        <v>4.8611111111111107</v>
      </c>
    </row>
    <row r="18" spans="1:12" x14ac:dyDescent="0.25">
      <c r="A18" s="460">
        <v>1</v>
      </c>
      <c r="B18" s="731" t="s">
        <v>328</v>
      </c>
      <c r="C18" s="732">
        <f t="shared" si="0"/>
        <v>202.5</v>
      </c>
      <c r="D18" s="733">
        <v>27.5</v>
      </c>
      <c r="E18" s="733">
        <f>F18</f>
        <v>0</v>
      </c>
      <c r="F18" s="733">
        <v>0</v>
      </c>
      <c r="G18" s="733">
        <f>G14*5</f>
        <v>145.83333333333334</v>
      </c>
      <c r="H18" s="734">
        <f t="shared" si="1"/>
        <v>29.166666666666657</v>
      </c>
      <c r="I18" s="735">
        <v>0</v>
      </c>
      <c r="J18" s="734">
        <f t="shared" si="2"/>
        <v>29.166666666666657</v>
      </c>
      <c r="K18" s="736">
        <f t="shared" si="3"/>
        <v>2.4305555555555549</v>
      </c>
    </row>
    <row r="19" spans="1:12" x14ac:dyDescent="0.25">
      <c r="A19" s="301" t="s">
        <v>329</v>
      </c>
      <c r="B19" s="731" t="s">
        <v>329</v>
      </c>
      <c r="C19" s="732">
        <f t="shared" si="0"/>
        <v>202.5</v>
      </c>
      <c r="D19" s="733">
        <v>27.5</v>
      </c>
      <c r="E19" s="733">
        <f>F19</f>
        <v>0</v>
      </c>
      <c r="F19" s="733">
        <v>0</v>
      </c>
      <c r="G19" s="733">
        <f>G14*6</f>
        <v>175</v>
      </c>
      <c r="H19" s="734">
        <v>6.7</v>
      </c>
      <c r="I19" s="735">
        <v>0</v>
      </c>
      <c r="J19" s="734">
        <f t="shared" si="2"/>
        <v>6.7</v>
      </c>
      <c r="K19" s="736">
        <f t="shared" si="3"/>
        <v>0.55833333333333335</v>
      </c>
      <c r="L19" s="466"/>
    </row>
    <row r="20" spans="1:12" x14ac:dyDescent="0.25">
      <c r="A20" s="301"/>
      <c r="B20" s="737" t="s">
        <v>62</v>
      </c>
      <c r="C20" s="738">
        <f>175+27.5</f>
        <v>202.5</v>
      </c>
      <c r="D20" s="739"/>
      <c r="E20" s="739"/>
      <c r="F20" s="739"/>
      <c r="G20" s="739"/>
      <c r="H20" s="740">
        <v>3</v>
      </c>
      <c r="I20" s="735">
        <v>0</v>
      </c>
      <c r="J20" s="740">
        <f t="shared" ref="J20:J22" si="4">H20-I20</f>
        <v>3</v>
      </c>
      <c r="K20" s="741">
        <f t="shared" ref="K20:K22" si="5">J20/12</f>
        <v>0.25</v>
      </c>
      <c r="L20" s="466"/>
    </row>
    <row r="21" spans="1:12" x14ac:dyDescent="0.25">
      <c r="A21" s="301"/>
      <c r="B21" s="737" t="s">
        <v>61</v>
      </c>
      <c r="C21" s="738">
        <f>175+27.5</f>
        <v>202.5</v>
      </c>
      <c r="D21" s="739"/>
      <c r="E21" s="739"/>
      <c r="F21" s="739"/>
      <c r="G21" s="739"/>
      <c r="H21" s="740">
        <v>1</v>
      </c>
      <c r="I21" s="735">
        <v>0</v>
      </c>
      <c r="J21" s="740">
        <f t="shared" si="4"/>
        <v>1</v>
      </c>
      <c r="K21" s="741">
        <f t="shared" si="5"/>
        <v>8.3333333333333329E-2</v>
      </c>
      <c r="L21" s="466"/>
    </row>
    <row r="22" spans="1:12" x14ac:dyDescent="0.25">
      <c r="A22" s="301"/>
      <c r="B22" s="499" t="s">
        <v>60</v>
      </c>
      <c r="C22" s="742">
        <f>175+27.5</f>
        <v>202.5</v>
      </c>
      <c r="D22" s="743"/>
      <c r="E22" s="743"/>
      <c r="F22" s="743"/>
      <c r="G22" s="743"/>
      <c r="H22" s="744">
        <v>1</v>
      </c>
      <c r="I22" s="735">
        <v>0</v>
      </c>
      <c r="J22" s="744">
        <f t="shared" si="4"/>
        <v>1</v>
      </c>
      <c r="K22" s="745">
        <f t="shared" si="5"/>
        <v>8.3333333333333329E-2</v>
      </c>
      <c r="L22" s="466"/>
    </row>
    <row r="23" spans="1:12" x14ac:dyDescent="0.25">
      <c r="B23" s="467"/>
      <c r="C23" s="467"/>
      <c r="D23" s="468"/>
      <c r="E23" s="468"/>
      <c r="F23" s="468"/>
      <c r="G23" s="468"/>
      <c r="H23" s="469"/>
      <c r="I23" s="470"/>
      <c r="J23" s="469"/>
      <c r="K23" s="469"/>
      <c r="L23" s="466"/>
    </row>
    <row r="24" spans="1:12" s="471" customFormat="1" ht="28.5" thickBot="1" x14ac:dyDescent="0.45">
      <c r="B24" s="458" t="s">
        <v>303</v>
      </c>
      <c r="C24" s="459"/>
      <c r="D24" s="459"/>
      <c r="E24" s="459"/>
      <c r="F24" s="459"/>
      <c r="G24" s="1156" t="s">
        <v>330</v>
      </c>
      <c r="H24" s="1156"/>
      <c r="I24" s="1156"/>
      <c r="J24" s="1156"/>
      <c r="K24" s="1156"/>
    </row>
    <row r="25" spans="1:12" s="472" customFormat="1" ht="9" customHeight="1" x14ac:dyDescent="0.25"/>
    <row r="26" spans="1:12" s="472" customFormat="1" x14ac:dyDescent="0.25">
      <c r="B26" s="461" t="s">
        <v>305</v>
      </c>
      <c r="C26" s="460"/>
      <c r="E26" s="462" t="s">
        <v>306</v>
      </c>
      <c r="F26" s="462"/>
    </row>
    <row r="27" spans="1:12" s="472" customFormat="1" ht="16.5" customHeight="1" x14ac:dyDescent="0.25">
      <c r="B27" s="1155" t="s">
        <v>307</v>
      </c>
      <c r="C27" s="1155"/>
      <c r="D27" s="1155"/>
      <c r="E27" s="1155"/>
      <c r="F27" s="463">
        <v>2</v>
      </c>
    </row>
    <row r="28" spans="1:12" s="472" customFormat="1" ht="16.5" customHeight="1" x14ac:dyDescent="0.25">
      <c r="B28" s="1150"/>
      <c r="C28" s="1150"/>
      <c r="D28" s="1150"/>
      <c r="E28" s="1150"/>
      <c r="F28" s="464"/>
    </row>
    <row r="29" spans="1:12" s="472" customFormat="1" ht="11.25" customHeight="1" x14ac:dyDescent="0.25">
      <c r="B29" s="473"/>
    </row>
    <row r="30" spans="1:12" s="472" customFormat="1" x14ac:dyDescent="0.25">
      <c r="B30" s="746"/>
      <c r="C30" s="747"/>
      <c r="D30" s="1151" t="s">
        <v>308</v>
      </c>
      <c r="E30" s="1151"/>
      <c r="F30" s="1151"/>
      <c r="G30" s="1151"/>
      <c r="H30" s="748"/>
      <c r="I30" s="749" t="s">
        <v>308</v>
      </c>
      <c r="J30" s="750"/>
      <c r="K30" s="751"/>
    </row>
    <row r="31" spans="1:12" s="472" customFormat="1" ht="51" customHeight="1" x14ac:dyDescent="0.25">
      <c r="B31" s="726" t="s">
        <v>309</v>
      </c>
      <c r="C31" s="727" t="s">
        <v>310</v>
      </c>
      <c r="D31" s="727" t="s">
        <v>311</v>
      </c>
      <c r="E31" s="728" t="s">
        <v>312</v>
      </c>
      <c r="F31" s="728" t="s">
        <v>313</v>
      </c>
      <c r="G31" s="728" t="s">
        <v>314</v>
      </c>
      <c r="H31" s="729" t="s">
        <v>315</v>
      </c>
      <c r="I31" s="728" t="s">
        <v>316</v>
      </c>
      <c r="J31" s="729" t="s">
        <v>317</v>
      </c>
      <c r="K31" s="730" t="s">
        <v>318</v>
      </c>
    </row>
    <row r="32" spans="1:12" s="472" customFormat="1" x14ac:dyDescent="0.25">
      <c r="B32" s="731" t="s">
        <v>319</v>
      </c>
      <c r="C32" s="752">
        <f>138+24.5</f>
        <v>162.5</v>
      </c>
      <c r="D32" s="753"/>
      <c r="E32" s="753"/>
      <c r="F32" s="753"/>
      <c r="G32" s="753"/>
      <c r="H32" s="754">
        <f>H35*2</f>
        <v>325</v>
      </c>
      <c r="I32" s="735">
        <v>0</v>
      </c>
      <c r="J32" s="754">
        <f>H32-I32</f>
        <v>325</v>
      </c>
      <c r="K32" s="755">
        <f>J32/12</f>
        <v>27.083333333333332</v>
      </c>
    </row>
    <row r="33" spans="1:13" s="472" customFormat="1" x14ac:dyDescent="0.25">
      <c r="B33" s="731" t="s">
        <v>320</v>
      </c>
      <c r="C33" s="752">
        <f>138+24.5</f>
        <v>162.5</v>
      </c>
      <c r="D33" s="753"/>
      <c r="E33" s="753"/>
      <c r="F33" s="753"/>
      <c r="G33" s="753"/>
      <c r="H33" s="754">
        <f>H36*2</f>
        <v>272</v>
      </c>
      <c r="I33" s="735">
        <v>0</v>
      </c>
      <c r="J33" s="754">
        <f>H33-I33</f>
        <v>272</v>
      </c>
      <c r="K33" s="755">
        <f>J33/12</f>
        <v>22.666666666666668</v>
      </c>
    </row>
    <row r="34" spans="1:13" s="472" customFormat="1" x14ac:dyDescent="0.25">
      <c r="B34" s="731" t="s">
        <v>321</v>
      </c>
      <c r="C34" s="752">
        <f>138+24.5</f>
        <v>162.5</v>
      </c>
      <c r="D34" s="753"/>
      <c r="E34" s="753"/>
      <c r="F34" s="753"/>
      <c r="G34" s="753"/>
      <c r="H34" s="754">
        <f>H37*2</f>
        <v>226</v>
      </c>
      <c r="I34" s="735">
        <v>0</v>
      </c>
      <c r="J34" s="754">
        <f>H34-I34</f>
        <v>226</v>
      </c>
      <c r="K34" s="755">
        <f>J34/12</f>
        <v>18.833333333333332</v>
      </c>
    </row>
    <row r="35" spans="1:13" s="472" customFormat="1" x14ac:dyDescent="0.25">
      <c r="A35" s="460">
        <v>7</v>
      </c>
      <c r="B35" s="731" t="s">
        <v>322</v>
      </c>
      <c r="C35" s="752">
        <f t="shared" ref="C35:C42" si="6">138+24.5</f>
        <v>162.5</v>
      </c>
      <c r="D35" s="753">
        <v>0</v>
      </c>
      <c r="E35" s="753">
        <v>0</v>
      </c>
      <c r="F35" s="753">
        <v>0</v>
      </c>
      <c r="G35" s="753">
        <v>0</v>
      </c>
      <c r="H35" s="754">
        <f>C35-D35-E35-F35-G35</f>
        <v>162.5</v>
      </c>
      <c r="I35" s="735">
        <v>0</v>
      </c>
      <c r="J35" s="754">
        <f>H35-I35</f>
        <v>162.5</v>
      </c>
      <c r="K35" s="755">
        <f>J35/12</f>
        <v>13.541666666666666</v>
      </c>
    </row>
    <row r="36" spans="1:13" s="472" customFormat="1" x14ac:dyDescent="0.25">
      <c r="A36" s="460">
        <v>6</v>
      </c>
      <c r="B36" s="731" t="s">
        <v>323</v>
      </c>
      <c r="C36" s="752">
        <f t="shared" si="6"/>
        <v>162.5</v>
      </c>
      <c r="D36" s="753">
        <v>24.5</v>
      </c>
      <c r="E36" s="753">
        <f>F27</f>
        <v>2</v>
      </c>
      <c r="F36" s="753">
        <f>$F$28*A36/7</f>
        <v>0</v>
      </c>
      <c r="G36" s="753">
        <v>0</v>
      </c>
      <c r="H36" s="754">
        <f t="shared" ref="H36:H41" si="7">C36-D36-E36-F36-G36</f>
        <v>136</v>
      </c>
      <c r="I36" s="735">
        <v>0</v>
      </c>
      <c r="J36" s="754">
        <f t="shared" ref="J36:J42" si="8">H36-I36</f>
        <v>136</v>
      </c>
      <c r="K36" s="755">
        <f t="shared" ref="K36:K42" si="9">J36/12</f>
        <v>11.333333333333334</v>
      </c>
    </row>
    <row r="37" spans="1:13" s="472" customFormat="1" x14ac:dyDescent="0.25">
      <c r="A37" s="460">
        <v>5</v>
      </c>
      <c r="B37" s="731" t="s">
        <v>324</v>
      </c>
      <c r="C37" s="752">
        <f t="shared" si="6"/>
        <v>162.5</v>
      </c>
      <c r="D37" s="753">
        <v>24.5</v>
      </c>
      <c r="E37" s="753">
        <f>($F$27*A37)/5</f>
        <v>2</v>
      </c>
      <c r="F37" s="753">
        <f>$F$28*A37/7</f>
        <v>0</v>
      </c>
      <c r="G37" s="753">
        <f>138/6</f>
        <v>23</v>
      </c>
      <c r="H37" s="754">
        <f t="shared" si="7"/>
        <v>113</v>
      </c>
      <c r="I37" s="735">
        <v>0</v>
      </c>
      <c r="J37" s="754">
        <f t="shared" si="8"/>
        <v>113</v>
      </c>
      <c r="K37" s="755">
        <f t="shared" si="9"/>
        <v>9.4166666666666661</v>
      </c>
    </row>
    <row r="38" spans="1:13" s="472" customFormat="1" x14ac:dyDescent="0.25">
      <c r="A38" s="460">
        <v>4</v>
      </c>
      <c r="B38" s="731" t="s">
        <v>325</v>
      </c>
      <c r="C38" s="752">
        <f t="shared" si="6"/>
        <v>162.5</v>
      </c>
      <c r="D38" s="753">
        <v>24.5</v>
      </c>
      <c r="E38" s="753">
        <f>($F$27*A38)/5</f>
        <v>1.6</v>
      </c>
      <c r="F38" s="753">
        <f>$F$28*A38/7</f>
        <v>0</v>
      </c>
      <c r="G38" s="753">
        <f>G37*2</f>
        <v>46</v>
      </c>
      <c r="H38" s="754">
        <f t="shared" si="7"/>
        <v>90.4</v>
      </c>
      <c r="I38" s="735">
        <v>0</v>
      </c>
      <c r="J38" s="754">
        <f t="shared" si="8"/>
        <v>90.4</v>
      </c>
      <c r="K38" s="755">
        <f t="shared" si="9"/>
        <v>7.5333333333333341</v>
      </c>
    </row>
    <row r="39" spans="1:13" s="472" customFormat="1" x14ac:dyDescent="0.25">
      <c r="A39" s="460">
        <v>3</v>
      </c>
      <c r="B39" s="731" t="s">
        <v>326</v>
      </c>
      <c r="C39" s="752">
        <f t="shared" si="6"/>
        <v>162.5</v>
      </c>
      <c r="D39" s="753">
        <v>24.5</v>
      </c>
      <c r="E39" s="753">
        <f>($F$27*A39)/5</f>
        <v>1.2</v>
      </c>
      <c r="F39" s="753">
        <f>$F$28*A39/7</f>
        <v>0</v>
      </c>
      <c r="G39" s="753">
        <f>G37*3</f>
        <v>69</v>
      </c>
      <c r="H39" s="754">
        <f t="shared" si="7"/>
        <v>67.800000000000011</v>
      </c>
      <c r="I39" s="735">
        <v>0</v>
      </c>
      <c r="J39" s="754">
        <f t="shared" si="8"/>
        <v>67.800000000000011</v>
      </c>
      <c r="K39" s="755">
        <f t="shared" si="9"/>
        <v>5.6500000000000012</v>
      </c>
    </row>
    <row r="40" spans="1:13" s="472" customFormat="1" x14ac:dyDescent="0.25">
      <c r="A40" s="460">
        <v>2</v>
      </c>
      <c r="B40" s="731" t="s">
        <v>327</v>
      </c>
      <c r="C40" s="752">
        <f t="shared" si="6"/>
        <v>162.5</v>
      </c>
      <c r="D40" s="753">
        <v>24.5</v>
      </c>
      <c r="E40" s="753">
        <f>F40</f>
        <v>0</v>
      </c>
      <c r="F40" s="753">
        <v>0</v>
      </c>
      <c r="G40" s="753">
        <f>G37*4</f>
        <v>92</v>
      </c>
      <c r="H40" s="754">
        <f t="shared" si="7"/>
        <v>46</v>
      </c>
      <c r="I40" s="735">
        <v>0</v>
      </c>
      <c r="J40" s="754">
        <f t="shared" si="8"/>
        <v>46</v>
      </c>
      <c r="K40" s="755">
        <f t="shared" si="9"/>
        <v>3.8333333333333335</v>
      </c>
    </row>
    <row r="41" spans="1:13" s="472" customFormat="1" x14ac:dyDescent="0.25">
      <c r="A41" s="460">
        <v>1</v>
      </c>
      <c r="B41" s="731" t="s">
        <v>328</v>
      </c>
      <c r="C41" s="752">
        <f t="shared" si="6"/>
        <v>162.5</v>
      </c>
      <c r="D41" s="753">
        <v>24.5</v>
      </c>
      <c r="E41" s="753">
        <f>F41</f>
        <v>0</v>
      </c>
      <c r="F41" s="753">
        <v>0</v>
      </c>
      <c r="G41" s="753">
        <f>G37*5</f>
        <v>115</v>
      </c>
      <c r="H41" s="754">
        <f t="shared" si="7"/>
        <v>23</v>
      </c>
      <c r="I41" s="735">
        <v>0</v>
      </c>
      <c r="J41" s="754">
        <f t="shared" si="8"/>
        <v>23</v>
      </c>
      <c r="K41" s="755">
        <f t="shared" si="9"/>
        <v>1.9166666666666667</v>
      </c>
    </row>
    <row r="42" spans="1:13" s="472" customFormat="1" x14ac:dyDescent="0.25">
      <c r="A42" s="301" t="s">
        <v>329</v>
      </c>
      <c r="B42" s="731" t="s">
        <v>329</v>
      </c>
      <c r="C42" s="752">
        <f t="shared" si="6"/>
        <v>162.5</v>
      </c>
      <c r="D42" s="753">
        <v>24.5</v>
      </c>
      <c r="E42" s="753">
        <f>F42</f>
        <v>0</v>
      </c>
      <c r="F42" s="753">
        <v>0</v>
      </c>
      <c r="G42" s="753">
        <f>G37*6</f>
        <v>138</v>
      </c>
      <c r="H42" s="754">
        <v>5.3</v>
      </c>
      <c r="I42" s="735">
        <v>0</v>
      </c>
      <c r="J42" s="754">
        <f t="shared" si="8"/>
        <v>5.3</v>
      </c>
      <c r="K42" s="755">
        <f t="shared" si="9"/>
        <v>0.44166666666666665</v>
      </c>
      <c r="L42" s="474"/>
      <c r="M42" s="475"/>
    </row>
    <row r="43" spans="1:13" s="472" customFormat="1" x14ac:dyDescent="0.25">
      <c r="A43" s="301"/>
      <c r="B43" s="737" t="s">
        <v>62</v>
      </c>
      <c r="C43" s="756">
        <f>138+24.5</f>
        <v>162.5</v>
      </c>
      <c r="D43" s="757"/>
      <c r="E43" s="757"/>
      <c r="F43" s="757"/>
      <c r="G43" s="757"/>
      <c r="H43" s="758">
        <v>1</v>
      </c>
      <c r="I43" s="735">
        <v>0</v>
      </c>
      <c r="J43" s="758">
        <f t="shared" ref="J43:J45" si="10">H43-I43</f>
        <v>1</v>
      </c>
      <c r="K43" s="759">
        <f t="shared" ref="K43:K45" si="11">J43/12</f>
        <v>8.3333333333333329E-2</v>
      </c>
      <c r="L43" s="474"/>
      <c r="M43" s="475"/>
    </row>
    <row r="44" spans="1:13" s="472" customFormat="1" x14ac:dyDescent="0.25">
      <c r="A44" s="301"/>
      <c r="B44" s="737" t="s">
        <v>61</v>
      </c>
      <c r="C44" s="756">
        <f>138+24.5</f>
        <v>162.5</v>
      </c>
      <c r="D44" s="757"/>
      <c r="E44" s="757"/>
      <c r="F44" s="757"/>
      <c r="G44" s="757"/>
      <c r="H44" s="758">
        <v>1</v>
      </c>
      <c r="I44" s="735">
        <v>0</v>
      </c>
      <c r="J44" s="758">
        <f t="shared" si="10"/>
        <v>1</v>
      </c>
      <c r="K44" s="759">
        <f t="shared" si="11"/>
        <v>8.3333333333333329E-2</v>
      </c>
      <c r="L44" s="474"/>
      <c r="M44" s="475"/>
    </row>
    <row r="45" spans="1:13" s="472" customFormat="1" x14ac:dyDescent="0.25">
      <c r="A45" s="301"/>
      <c r="B45" s="499" t="s">
        <v>60</v>
      </c>
      <c r="C45" s="760">
        <f>138+24.5</f>
        <v>162.5</v>
      </c>
      <c r="D45" s="761"/>
      <c r="E45" s="761"/>
      <c r="F45" s="761"/>
      <c r="G45" s="761"/>
      <c r="H45" s="762">
        <v>0</v>
      </c>
      <c r="I45" s="735">
        <v>0</v>
      </c>
      <c r="J45" s="762">
        <f t="shared" si="10"/>
        <v>0</v>
      </c>
      <c r="K45" s="763">
        <f t="shared" si="11"/>
        <v>0</v>
      </c>
      <c r="L45" s="474"/>
      <c r="M45" s="475"/>
    </row>
    <row r="46" spans="1:13" s="472" customFormat="1" x14ac:dyDescent="0.25">
      <c r="B46" s="477"/>
      <c r="C46" s="477"/>
      <c r="D46" s="478"/>
      <c r="E46" s="478"/>
      <c r="F46" s="478"/>
      <c r="G46" s="478"/>
      <c r="H46" s="479"/>
      <c r="I46" s="480"/>
      <c r="J46" s="479"/>
      <c r="K46" s="479"/>
      <c r="L46" s="474"/>
      <c r="M46" s="476"/>
    </row>
    <row r="47" spans="1:13" s="472" customFormat="1" x14ac:dyDescent="0.25">
      <c r="B47" s="477"/>
      <c r="C47" s="477"/>
      <c r="D47" s="478"/>
      <c r="E47" s="478"/>
      <c r="F47" s="478"/>
      <c r="G47" s="478"/>
      <c r="H47" s="479"/>
      <c r="I47" s="480"/>
      <c r="J47" s="479"/>
      <c r="K47" s="479"/>
      <c r="L47" s="474"/>
      <c r="M47" s="476"/>
    </row>
    <row r="48" spans="1:13" x14ac:dyDescent="0.25">
      <c r="B48" s="460" t="s">
        <v>331</v>
      </c>
    </row>
    <row r="49" spans="2:5" hidden="1" x14ac:dyDescent="0.25"/>
    <row r="50" spans="2:5" hidden="1" x14ac:dyDescent="0.25">
      <c r="B50" s="1152" t="s">
        <v>332</v>
      </c>
      <c r="C50" s="481" t="s">
        <v>333</v>
      </c>
      <c r="D50" s="482"/>
      <c r="E50" s="482"/>
    </row>
    <row r="51" spans="2:5" hidden="1" x14ac:dyDescent="0.25">
      <c r="B51" s="1153"/>
      <c r="C51" s="1154" t="s">
        <v>334</v>
      </c>
      <c r="D51" s="1154"/>
      <c r="E51" s="1154"/>
    </row>
    <row r="52" spans="2:5" ht="9.75" customHeight="1" x14ac:dyDescent="0.25">
      <c r="C52" s="483"/>
      <c r="D52" s="483"/>
      <c r="E52" s="483"/>
    </row>
    <row r="53" spans="2:5" ht="15" customHeight="1" x14ac:dyDescent="0.25">
      <c r="B53" s="1152" t="s">
        <v>335</v>
      </c>
      <c r="C53" s="484" t="s">
        <v>336</v>
      </c>
      <c r="D53" s="483"/>
      <c r="E53" s="483"/>
    </row>
    <row r="54" spans="2:5" x14ac:dyDescent="0.25">
      <c r="B54" s="1153"/>
      <c r="C54" s="1154" t="s">
        <v>337</v>
      </c>
      <c r="D54" s="1154"/>
      <c r="E54" s="1154"/>
    </row>
    <row r="55" spans="2:5" ht="6.75" customHeight="1" x14ac:dyDescent="0.25">
      <c r="C55" s="483"/>
      <c r="D55" s="483"/>
      <c r="E55" s="483"/>
    </row>
    <row r="56" spans="2:5" x14ac:dyDescent="0.25">
      <c r="B56" s="460" t="s">
        <v>338</v>
      </c>
    </row>
  </sheetData>
  <sheetProtection algorithmName="SHA-512" hashValue="EGcB8aBfIeHLnv73w6xGQYNP6OYPlYLr8yXzYmz72qH9iMe9a8fJTMs5ezM6rM9mZFx5GmclmJrZt5b8Sf21tg==" saltValue="eAPSLpy0HLG97MEK09exrg==" spinCount="100000" sheet="1" objects="1" scenarios="1"/>
  <mergeCells count="12">
    <mergeCell ref="B27:E27"/>
    <mergeCell ref="G1:K1"/>
    <mergeCell ref="B4:E4"/>
    <mergeCell ref="B5:E5"/>
    <mergeCell ref="D7:G7"/>
    <mergeCell ref="G24:K24"/>
    <mergeCell ref="B28:E28"/>
    <mergeCell ref="D30:G30"/>
    <mergeCell ref="B50:B51"/>
    <mergeCell ref="C51:E51"/>
    <mergeCell ref="B53:B54"/>
    <mergeCell ref="C54:E54"/>
  </mergeCells>
  <pageMargins left="0.70866141732283472" right="0.70866141732283472" top="0.78740157480314965" bottom="0.78740157480314965" header="0.31496062992125984" footer="0.31496062992125984"/>
  <pageSetup paperSize="9" scale="60" orientation="portrait" r:id="rId1"/>
  <drawing r:id="rId2"/>
  <tableParts count="2">
    <tablePart r:id="rId3"/>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Tabelle6">
    <pageSetUpPr fitToPage="1"/>
  </sheetPr>
  <dimension ref="A1:K78"/>
  <sheetViews>
    <sheetView showZeros="0" topLeftCell="A18" zoomScaleNormal="100" workbookViewId="0">
      <selection activeCell="C23" sqref="C23"/>
    </sheetView>
  </sheetViews>
  <sheetFormatPr baseColWidth="10" defaultColWidth="11.42578125" defaultRowHeight="12" x14ac:dyDescent="0.2"/>
  <cols>
    <col min="1" max="1" width="45.42578125" style="19" customWidth="1"/>
    <col min="2" max="3" width="11.85546875" style="17" customWidth="1"/>
    <col min="4" max="4" width="15.7109375" style="18" customWidth="1"/>
    <col min="5" max="5" width="13.140625" style="19" customWidth="1"/>
    <col min="6" max="6" width="12.28515625" style="19" bestFit="1" customWidth="1"/>
    <col min="7" max="7" width="15.5703125" style="19" customWidth="1"/>
    <col min="8" max="8" width="11.42578125" style="19"/>
    <col min="9" max="9" width="14.5703125" style="19" customWidth="1"/>
    <col min="10" max="16384" width="11.42578125" style="19"/>
  </cols>
  <sheetData>
    <row r="1" spans="1:8" ht="13.5" customHeight="1" x14ac:dyDescent="0.2">
      <c r="A1" s="16" t="s">
        <v>339</v>
      </c>
    </row>
    <row r="2" spans="1:8" ht="6" customHeight="1" x14ac:dyDescent="0.2"/>
    <row r="3" spans="1:8" ht="24.75" customHeight="1" x14ac:dyDescent="0.2">
      <c r="A3" s="764" t="s">
        <v>340</v>
      </c>
      <c r="B3" s="765">
        <v>26</v>
      </c>
    </row>
    <row r="4" spans="1:8" ht="3" customHeight="1" x14ac:dyDescent="0.2">
      <c r="A4" s="20"/>
      <c r="B4" s="21"/>
    </row>
    <row r="5" spans="1:8" ht="27" customHeight="1" x14ac:dyDescent="0.2">
      <c r="A5" s="764" t="s">
        <v>341</v>
      </c>
      <c r="B5" s="765">
        <v>0.5</v>
      </c>
    </row>
    <row r="6" spans="1:8" ht="3" customHeight="1" x14ac:dyDescent="0.2">
      <c r="A6" s="20"/>
      <c r="B6" s="21"/>
    </row>
    <row r="7" spans="1:8" ht="27.75" customHeight="1" x14ac:dyDescent="0.2">
      <c r="A7" s="764" t="s">
        <v>342</v>
      </c>
      <c r="B7" s="765">
        <v>7.5</v>
      </c>
    </row>
    <row r="8" spans="1:8" ht="12.75" thickBot="1" x14ac:dyDescent="0.25">
      <c r="A8" s="22"/>
      <c r="B8" s="23"/>
      <c r="C8" s="23"/>
      <c r="D8" s="74" t="s">
        <v>343</v>
      </c>
      <c r="E8" s="74" t="s">
        <v>343</v>
      </c>
      <c r="H8" s="74" t="s">
        <v>343</v>
      </c>
    </row>
    <row r="9" spans="1:8" ht="12" customHeight="1" thickBot="1" x14ac:dyDescent="0.25">
      <c r="B9" s="24" t="s">
        <v>344</v>
      </c>
      <c r="C9" s="24" t="s">
        <v>345</v>
      </c>
      <c r="D9" s="25" t="s">
        <v>346</v>
      </c>
      <c r="E9" s="185" t="s">
        <v>347</v>
      </c>
      <c r="H9" s="274" t="str">
        <f>$E$9</f>
        <v>ab 1.01.2025</v>
      </c>
    </row>
    <row r="10" spans="1:8" ht="12" customHeight="1" x14ac:dyDescent="0.2">
      <c r="A10" s="766" t="s">
        <v>348</v>
      </c>
      <c r="B10" s="767">
        <v>100</v>
      </c>
      <c r="C10" s="767">
        <v>100</v>
      </c>
      <c r="D10" s="768">
        <v>7.87</v>
      </c>
      <c r="E10" s="768">
        <v>14.25</v>
      </c>
      <c r="F10" s="196">
        <f>H10+G10</f>
        <v>10.800198</v>
      </c>
      <c r="G10" s="197">
        <f>9.31*2.58/100</f>
        <v>0.24019800000000002</v>
      </c>
      <c r="H10" s="768">
        <v>10.56</v>
      </c>
    </row>
    <row r="11" spans="1:8" ht="12" customHeight="1" x14ac:dyDescent="0.2">
      <c r="A11" s="766" t="s">
        <v>349</v>
      </c>
      <c r="B11" s="63"/>
      <c r="C11" s="63"/>
      <c r="D11" s="1158" t="s">
        <v>350</v>
      </c>
      <c r="E11" s="1159"/>
    </row>
    <row r="12" spans="1:8" ht="12" customHeight="1" x14ac:dyDescent="0.2">
      <c r="A12" s="26" t="s">
        <v>351</v>
      </c>
      <c r="B12" s="769">
        <v>9.3000000000000007</v>
      </c>
      <c r="C12" s="769">
        <v>12</v>
      </c>
      <c r="D12" s="770">
        <v>9.9499999999999993</v>
      </c>
      <c r="E12" s="770">
        <v>15</v>
      </c>
    </row>
    <row r="13" spans="1:8" ht="12" customHeight="1" x14ac:dyDescent="0.2">
      <c r="A13" s="26" t="s">
        <v>352</v>
      </c>
      <c r="B13" s="769">
        <v>7.3</v>
      </c>
      <c r="C13" s="769">
        <v>11</v>
      </c>
      <c r="D13" s="770">
        <v>7.35</v>
      </c>
      <c r="E13" s="770">
        <v>14</v>
      </c>
    </row>
    <row r="14" spans="1:8" ht="12" customHeight="1" x14ac:dyDescent="0.2">
      <c r="A14" s="26" t="s">
        <v>353</v>
      </c>
      <c r="B14" s="769">
        <v>1.25</v>
      </c>
      <c r="C14" s="63"/>
      <c r="D14" s="770">
        <v>1.65</v>
      </c>
      <c r="E14" s="770"/>
    </row>
    <row r="15" spans="1:8" ht="12" customHeight="1" x14ac:dyDescent="0.2">
      <c r="A15" s="26" t="s">
        <v>354</v>
      </c>
      <c r="B15" s="769">
        <v>1.53</v>
      </c>
      <c r="C15" s="63"/>
      <c r="D15" s="770">
        <v>0.85</v>
      </c>
      <c r="E15" s="770"/>
    </row>
    <row r="16" spans="1:8" ht="12" customHeight="1" x14ac:dyDescent="0.2">
      <c r="A16" s="771" t="s">
        <v>355</v>
      </c>
      <c r="B16" s="769">
        <v>2.02</v>
      </c>
      <c r="C16" s="769">
        <v>2</v>
      </c>
      <c r="D16" s="770">
        <v>1.94</v>
      </c>
      <c r="E16" s="770">
        <v>2.9</v>
      </c>
    </row>
    <row r="17" spans="1:5" ht="20.25" customHeight="1" x14ac:dyDescent="0.2">
      <c r="A17" s="772" t="s">
        <v>356</v>
      </c>
      <c r="B17" s="773">
        <f>SUM(B12:B16)</f>
        <v>21.400000000000002</v>
      </c>
      <c r="C17" s="773">
        <f>SUM(C12:C16)</f>
        <v>25</v>
      </c>
      <c r="D17" s="774">
        <f>SUM(D12:D16)</f>
        <v>21.74</v>
      </c>
      <c r="E17" s="774">
        <f>SUM(E12:E16)</f>
        <v>31.9</v>
      </c>
    </row>
    <row r="18" spans="1:5" ht="16.5" customHeight="1" x14ac:dyDescent="0.2">
      <c r="A18" s="766" t="s">
        <v>357</v>
      </c>
      <c r="B18" s="63"/>
      <c r="C18" s="63"/>
      <c r="D18" s="19"/>
    </row>
    <row r="19" spans="1:5" ht="14.25" customHeight="1" x14ac:dyDescent="0.2">
      <c r="A19" s="26" t="s">
        <v>358</v>
      </c>
      <c r="B19" s="769">
        <v>11.680143755615454</v>
      </c>
      <c r="C19" s="769">
        <v>11.680143755615454</v>
      </c>
      <c r="D19" s="19"/>
    </row>
    <row r="20" spans="1:5" ht="14.25" customHeight="1" x14ac:dyDescent="0.2">
      <c r="A20" s="26" t="s">
        <v>359</v>
      </c>
      <c r="B20" s="769">
        <v>2.7027852650494166</v>
      </c>
      <c r="C20" s="769">
        <v>2.9200359389038635</v>
      </c>
      <c r="D20" s="19"/>
    </row>
    <row r="21" spans="1:5" ht="14.25" customHeight="1" x14ac:dyDescent="0.2">
      <c r="A21" s="26" t="s">
        <v>360</v>
      </c>
      <c r="B21" s="769">
        <v>3.7241689128481577</v>
      </c>
      <c r="C21" s="769">
        <v>3.7241689128481577</v>
      </c>
      <c r="D21" s="19"/>
    </row>
    <row r="22" spans="1:5" ht="14.25" customHeight="1" x14ac:dyDescent="0.2">
      <c r="A22" s="26" t="s">
        <v>361</v>
      </c>
      <c r="B22" s="769">
        <v>0.86177268643306382</v>
      </c>
      <c r="C22" s="769">
        <v>0.93104222821203941</v>
      </c>
      <c r="D22" s="19"/>
    </row>
    <row r="23" spans="1:5" ht="14.25" customHeight="1" x14ac:dyDescent="0.2">
      <c r="A23" s="26" t="s">
        <v>362</v>
      </c>
      <c r="B23" s="769">
        <v>3.5</v>
      </c>
      <c r="C23" s="769">
        <v>3.5</v>
      </c>
      <c r="D23" s="19"/>
    </row>
    <row r="24" spans="1:5" ht="14.25" customHeight="1" x14ac:dyDescent="0.2">
      <c r="A24" s="26" t="s">
        <v>363</v>
      </c>
      <c r="B24" s="769">
        <v>0.80990000000000018</v>
      </c>
      <c r="C24" s="769">
        <v>0.875</v>
      </c>
      <c r="D24" s="19"/>
    </row>
    <row r="25" spans="1:5" ht="14.25" customHeight="1" x14ac:dyDescent="0.2">
      <c r="A25" s="26" t="s">
        <v>364</v>
      </c>
      <c r="B25" s="769">
        <v>0.22461814914645103</v>
      </c>
      <c r="C25" s="769">
        <v>0.22461814914645103</v>
      </c>
      <c r="D25" s="19"/>
    </row>
    <row r="26" spans="1:5" ht="14.25" customHeight="1" x14ac:dyDescent="0.2">
      <c r="A26" s="26" t="s">
        <v>365</v>
      </c>
      <c r="B26" s="769">
        <v>5.1976639712488781E-2</v>
      </c>
      <c r="C26" s="769">
        <v>5.6154537286612759E-2</v>
      </c>
      <c r="D26" s="19"/>
    </row>
    <row r="27" spans="1:5" ht="14.25" customHeight="1" x14ac:dyDescent="0.2">
      <c r="A27" s="511" t="s">
        <v>366</v>
      </c>
      <c r="B27" s="775">
        <v>2.74</v>
      </c>
      <c r="C27" s="775">
        <v>2.74</v>
      </c>
      <c r="D27" s="769">
        <v>2.74</v>
      </c>
      <c r="E27" s="769">
        <v>2.74</v>
      </c>
    </row>
    <row r="28" spans="1:5" ht="20.25" customHeight="1" x14ac:dyDescent="0.2">
      <c r="A28" s="772" t="s">
        <v>367</v>
      </c>
      <c r="B28" s="773">
        <f>SUM(B17:B27)</f>
        <v>47.695365408805024</v>
      </c>
      <c r="C28" s="773">
        <f>SUM(C17:C27)</f>
        <v>51.651163522012581</v>
      </c>
      <c r="D28" s="19"/>
    </row>
    <row r="29" spans="1:5" ht="11.25" customHeight="1" x14ac:dyDescent="0.2">
      <c r="A29" s="776" t="s">
        <v>368</v>
      </c>
      <c r="B29" s="27"/>
      <c r="C29" s="27"/>
      <c r="D29" s="19"/>
    </row>
    <row r="30" spans="1:5" ht="12" customHeight="1" x14ac:dyDescent="0.2">
      <c r="A30" s="771" t="s">
        <v>369</v>
      </c>
      <c r="B30" s="769">
        <v>0.16</v>
      </c>
      <c r="C30" s="769">
        <v>0.16</v>
      </c>
      <c r="D30" s="19"/>
    </row>
    <row r="31" spans="1:5" ht="12" customHeight="1" x14ac:dyDescent="0.2">
      <c r="A31" s="771" t="s">
        <v>370</v>
      </c>
      <c r="B31" s="769">
        <v>6.9</v>
      </c>
      <c r="C31" s="769">
        <v>6.9</v>
      </c>
      <c r="D31" s="19"/>
    </row>
    <row r="32" spans="1:5" ht="12" customHeight="1" x14ac:dyDescent="0.2">
      <c r="A32" s="512" t="s">
        <v>371</v>
      </c>
      <c r="B32" s="773">
        <f>SUM(B28:B31)+B10</f>
        <v>154.75536540880501</v>
      </c>
      <c r="C32" s="773">
        <f>SUM(C28:C31)+C10</f>
        <v>158.71116352201258</v>
      </c>
      <c r="D32" s="19"/>
    </row>
    <row r="33" spans="1:5" ht="27" customHeight="1" x14ac:dyDescent="0.2">
      <c r="A33" s="776" t="s">
        <v>372</v>
      </c>
      <c r="B33" s="27"/>
      <c r="C33" s="27"/>
      <c r="D33" s="19"/>
    </row>
    <row r="34" spans="1:5" ht="12" customHeight="1" x14ac:dyDescent="0.2">
      <c r="A34" s="771" t="s">
        <v>373</v>
      </c>
      <c r="B34" s="769">
        <v>1.35</v>
      </c>
      <c r="C34" s="769">
        <v>1.35</v>
      </c>
      <c r="D34" s="19"/>
    </row>
    <row r="35" spans="1:5" ht="12" customHeight="1" x14ac:dyDescent="0.2">
      <c r="A35" s="26" t="s">
        <v>374</v>
      </c>
      <c r="B35" s="769">
        <v>6.2411702454723699</v>
      </c>
      <c r="C35" s="769">
        <v>6.2411702454723699</v>
      </c>
      <c r="D35" s="19"/>
    </row>
    <row r="36" spans="1:5" ht="14.25" customHeight="1" x14ac:dyDescent="0.2">
      <c r="A36" s="776" t="s">
        <v>375</v>
      </c>
      <c r="B36" s="27"/>
      <c r="C36" s="27"/>
      <c r="D36" s="19"/>
    </row>
    <row r="37" spans="1:5" ht="12" customHeight="1" x14ac:dyDescent="0.2">
      <c r="A37" s="771" t="s">
        <v>376</v>
      </c>
      <c r="B37" s="769">
        <v>3.5</v>
      </c>
      <c r="C37" s="769">
        <v>3.5</v>
      </c>
      <c r="D37" s="19"/>
    </row>
    <row r="38" spans="1:5" ht="12" customHeight="1" x14ac:dyDescent="0.2">
      <c r="A38" s="771" t="s">
        <v>377</v>
      </c>
      <c r="B38" s="769">
        <v>5.63</v>
      </c>
      <c r="C38" s="769">
        <v>4.7764007103753885</v>
      </c>
      <c r="D38" s="19"/>
    </row>
    <row r="39" spans="1:5" ht="12" customHeight="1" x14ac:dyDescent="0.2">
      <c r="A39" s="771" t="s">
        <v>378</v>
      </c>
      <c r="B39" s="769">
        <v>0.75</v>
      </c>
      <c r="C39" s="769">
        <v>0.75</v>
      </c>
      <c r="D39" s="19"/>
    </row>
    <row r="40" spans="1:5" ht="12" customHeight="1" x14ac:dyDescent="0.2">
      <c r="A40" s="771" t="s">
        <v>379</v>
      </c>
      <c r="B40" s="769">
        <v>1.5</v>
      </c>
      <c r="C40" s="769">
        <v>1.5</v>
      </c>
      <c r="D40" s="19"/>
    </row>
    <row r="41" spans="1:5" ht="12" customHeight="1" x14ac:dyDescent="0.2">
      <c r="A41" s="771" t="s">
        <v>380</v>
      </c>
      <c r="B41" s="769">
        <v>0.55000000000000004</v>
      </c>
      <c r="C41" s="769">
        <v>0.55000000000000004</v>
      </c>
      <c r="D41" s="19"/>
    </row>
    <row r="42" spans="1:5" ht="12" customHeight="1" x14ac:dyDescent="0.2">
      <c r="A42" s="771" t="s">
        <v>381</v>
      </c>
      <c r="B42" s="769">
        <v>0.25</v>
      </c>
      <c r="C42" s="769">
        <v>0.25</v>
      </c>
      <c r="D42" s="19"/>
    </row>
    <row r="43" spans="1:5" ht="12" customHeight="1" x14ac:dyDescent="0.2">
      <c r="A43" s="771" t="s">
        <v>382</v>
      </c>
      <c r="B43" s="769">
        <v>0.94</v>
      </c>
      <c r="C43" s="769">
        <v>0.94</v>
      </c>
      <c r="D43" s="19"/>
    </row>
    <row r="44" spans="1:5" ht="16.5" customHeight="1" x14ac:dyDescent="0.2">
      <c r="A44" s="772" t="s">
        <v>383</v>
      </c>
      <c r="B44" s="773">
        <f>SUM(B34:B43)</f>
        <v>20.711170245472371</v>
      </c>
      <c r="C44" s="773">
        <f>SUM(C34:C43)</f>
        <v>19.857570955847759</v>
      </c>
      <c r="D44" s="19"/>
    </row>
    <row r="45" spans="1:5" ht="15" customHeight="1" x14ac:dyDescent="0.2">
      <c r="A45" s="777" t="s">
        <v>384</v>
      </c>
      <c r="B45" s="28">
        <f>B44+B32</f>
        <v>175.46653565427738</v>
      </c>
      <c r="C45" s="28">
        <f>C44+C32</f>
        <v>178.56873447786035</v>
      </c>
      <c r="D45" s="194" t="s">
        <v>385</v>
      </c>
      <c r="E45" s="195"/>
    </row>
    <row r="46" spans="1:5" ht="13.5" customHeight="1" x14ac:dyDescent="0.2">
      <c r="A46" s="771" t="s">
        <v>386</v>
      </c>
      <c r="B46" s="769">
        <v>3.5</v>
      </c>
      <c r="C46" s="769">
        <v>3.5</v>
      </c>
      <c r="D46" s="1160" t="s">
        <v>387</v>
      </c>
      <c r="E46" s="1161"/>
    </row>
    <row r="47" spans="1:5" ht="12.75" customHeight="1" x14ac:dyDescent="0.2">
      <c r="A47" s="778" t="s">
        <v>388</v>
      </c>
      <c r="B47" s="28">
        <f>SUM(B45:B46)</f>
        <v>178.96653565427738</v>
      </c>
      <c r="C47" s="28">
        <f>SUM(C45:C46)</f>
        <v>182.06873447786035</v>
      </c>
      <c r="D47" s="1160" t="s">
        <v>389</v>
      </c>
      <c r="E47" s="1161"/>
    </row>
    <row r="48" spans="1:5" ht="15" customHeight="1" x14ac:dyDescent="0.2">
      <c r="A48" s="779" t="s">
        <v>390</v>
      </c>
      <c r="B48" s="780">
        <f>E10*B47%</f>
        <v>25.502731330734527</v>
      </c>
      <c r="C48" s="781">
        <f>D10*C47%</f>
        <v>14.328809403407609</v>
      </c>
      <c r="D48" s="75" t="s">
        <v>344</v>
      </c>
      <c r="E48" s="75" t="s">
        <v>345</v>
      </c>
    </row>
    <row r="49" spans="1:7" ht="14.25" customHeight="1" thickBot="1" x14ac:dyDescent="0.25">
      <c r="A49" s="29" t="s">
        <v>391</v>
      </c>
      <c r="B49" s="782">
        <f>B32/B47*100</f>
        <v>86.471677424519839</v>
      </c>
      <c r="C49" s="782">
        <f>C32/C47*100</f>
        <v>87.171014824245916</v>
      </c>
      <c r="D49" s="782">
        <v>86.4</v>
      </c>
      <c r="E49" s="782">
        <v>86.97</v>
      </c>
    </row>
    <row r="50" spans="1:7" ht="5.25" customHeight="1" x14ac:dyDescent="0.2"/>
    <row r="51" spans="1:7" x14ac:dyDescent="0.2">
      <c r="B51" s="783" t="s">
        <v>344</v>
      </c>
      <c r="C51" s="783" t="s">
        <v>345</v>
      </c>
      <c r="D51" s="784" t="s">
        <v>392</v>
      </c>
    </row>
    <row r="52" spans="1:7" x14ac:dyDescent="0.2">
      <c r="A52" s="30" t="s">
        <v>393</v>
      </c>
      <c r="B52" s="785">
        <v>100</v>
      </c>
      <c r="C52" s="785"/>
      <c r="D52" s="786">
        <f>B52+C52</f>
        <v>100</v>
      </c>
    </row>
    <row r="53" spans="1:7" ht="4.5" customHeight="1" x14ac:dyDescent="0.2"/>
    <row r="54" spans="1:7" s="32" customFormat="1" x14ac:dyDescent="0.2">
      <c r="A54" s="31" t="s">
        <v>394</v>
      </c>
      <c r="B54" s="780">
        <v>23.94</v>
      </c>
    </row>
    <row r="55" spans="1:7" s="32" customFormat="1" x14ac:dyDescent="0.2">
      <c r="A55" s="31"/>
      <c r="B55" s="224"/>
      <c r="D55" s="191"/>
      <c r="E55" s="192"/>
      <c r="F55" s="193"/>
    </row>
    <row r="56" spans="1:7" s="32" customFormat="1" x14ac:dyDescent="0.2">
      <c r="A56" s="226" t="s">
        <v>395</v>
      </c>
      <c r="B56" s="271" t="s">
        <v>396</v>
      </c>
      <c r="C56" s="272">
        <v>4.8000000000000001E-2</v>
      </c>
      <c r="D56" s="273" t="s">
        <v>397</v>
      </c>
      <c r="E56" s="32" t="s">
        <v>398</v>
      </c>
      <c r="F56" s="193"/>
    </row>
    <row r="57" spans="1:7" s="32" customFormat="1" x14ac:dyDescent="0.2">
      <c r="A57" s="226"/>
      <c r="B57" s="224"/>
      <c r="D57" s="191"/>
      <c r="F57" s="193"/>
    </row>
    <row r="58" spans="1:7" s="32" customFormat="1" x14ac:dyDescent="0.2">
      <c r="A58" s="226" t="s">
        <v>399</v>
      </c>
      <c r="B58" s="227">
        <v>22.11</v>
      </c>
      <c r="C58" s="225">
        <v>3.3300000000000003E-2</v>
      </c>
      <c r="D58" s="228">
        <v>22.84</v>
      </c>
      <c r="E58" s="32" t="s">
        <v>400</v>
      </c>
      <c r="F58" s="193"/>
    </row>
    <row r="59" spans="1:7" s="32" customFormat="1" x14ac:dyDescent="0.2">
      <c r="A59" s="226"/>
      <c r="B59" s="229"/>
      <c r="C59" s="225"/>
      <c r="D59" s="230"/>
      <c r="F59" s="193"/>
    </row>
    <row r="60" spans="1:7" s="32" customFormat="1" x14ac:dyDescent="0.2">
      <c r="A60" s="226"/>
      <c r="B60" s="229"/>
      <c r="C60" s="225"/>
      <c r="D60" s="230"/>
      <c r="F60" s="193"/>
    </row>
    <row r="61" spans="1:7" s="32" customFormat="1" x14ac:dyDescent="0.2">
      <c r="A61" s="31" t="s">
        <v>401</v>
      </c>
      <c r="B61" s="227">
        <v>19.68</v>
      </c>
      <c r="C61" s="225">
        <v>0.1084</v>
      </c>
      <c r="D61" s="228">
        <v>21.81</v>
      </c>
      <c r="E61" s="232" t="s">
        <v>402</v>
      </c>
      <c r="F61" s="193"/>
    </row>
    <row r="62" spans="1:7" s="32" customFormat="1" x14ac:dyDescent="0.2">
      <c r="A62" s="23" t="s">
        <v>403</v>
      </c>
      <c r="B62" s="229">
        <v>21.81</v>
      </c>
      <c r="C62" s="225">
        <v>1.4E-2</v>
      </c>
      <c r="D62" s="230">
        <v>22.11</v>
      </c>
      <c r="E62" s="32" t="s">
        <v>404</v>
      </c>
      <c r="F62" s="193"/>
    </row>
    <row r="63" spans="1:7" x14ac:dyDescent="0.2">
      <c r="D63" s="231" t="s">
        <v>405</v>
      </c>
      <c r="E63" s="232" t="s">
        <v>406</v>
      </c>
      <c r="G63" s="19">
        <v>2022</v>
      </c>
    </row>
    <row r="64" spans="1:7" x14ac:dyDescent="0.2">
      <c r="D64" s="32" t="s">
        <v>407</v>
      </c>
      <c r="E64" s="32"/>
    </row>
    <row r="65" spans="1:11" x14ac:dyDescent="0.2">
      <c r="A65" s="19" t="s">
        <v>408</v>
      </c>
      <c r="D65" s="231" t="s">
        <v>409</v>
      </c>
      <c r="E65" s="19" t="s">
        <v>410</v>
      </c>
      <c r="G65" s="19">
        <v>2021</v>
      </c>
    </row>
    <row r="66" spans="1:11" x14ac:dyDescent="0.2">
      <c r="A66" s="19" t="s">
        <v>411</v>
      </c>
      <c r="D66" s="32" t="s">
        <v>412</v>
      </c>
    </row>
    <row r="67" spans="1:11" x14ac:dyDescent="0.2">
      <c r="B67" s="247"/>
      <c r="C67" s="247"/>
      <c r="D67" s="247"/>
      <c r="E67" s="247"/>
    </row>
    <row r="68" spans="1:11" x14ac:dyDescent="0.2">
      <c r="A68" s="65" t="s">
        <v>413</v>
      </c>
      <c r="B68" s="248"/>
      <c r="C68" s="248"/>
      <c r="D68" s="248"/>
      <c r="E68" s="248"/>
      <c r="F68" s="249"/>
    </row>
    <row r="69" spans="1:11" ht="30" customHeight="1" x14ac:dyDescent="0.2">
      <c r="A69" s="65"/>
      <c r="B69" s="787" t="s">
        <v>414</v>
      </c>
      <c r="C69" s="788" t="s">
        <v>415</v>
      </c>
      <c r="D69" s="789" t="s">
        <v>416</v>
      </c>
      <c r="E69" s="247" t="s">
        <v>417</v>
      </c>
      <c r="F69" s="19">
        <v>2021</v>
      </c>
    </row>
    <row r="70" spans="1:11" x14ac:dyDescent="0.2">
      <c r="A70" s="66" t="s">
        <v>418</v>
      </c>
      <c r="B70" s="790">
        <v>14.25</v>
      </c>
      <c r="C70" s="791">
        <v>80.83</v>
      </c>
      <c r="D70" s="792">
        <f>E70*104.49%</f>
        <v>23.522633566975031</v>
      </c>
      <c r="E70" s="793">
        <v>22.511851437434235</v>
      </c>
      <c r="F70" s="792">
        <v>19.589815889092158</v>
      </c>
      <c r="G70" s="19" t="s">
        <v>419</v>
      </c>
      <c r="K70" s="194"/>
    </row>
    <row r="71" spans="1:11" x14ac:dyDescent="0.2">
      <c r="A71" s="19" t="s">
        <v>420</v>
      </c>
      <c r="B71" s="790">
        <v>15.91</v>
      </c>
      <c r="C71" s="791">
        <v>80.83</v>
      </c>
      <c r="D71" s="792">
        <f>E71*104%</f>
        <v>27.846650067182292</v>
      </c>
      <c r="E71" s="793">
        <v>26.775625064598358</v>
      </c>
      <c r="F71" s="792">
        <v>23.37951241525581</v>
      </c>
      <c r="G71" s="19" t="s">
        <v>421</v>
      </c>
    </row>
    <row r="72" spans="1:11" ht="24" x14ac:dyDescent="0.2">
      <c r="A72" s="20" t="s">
        <v>422</v>
      </c>
      <c r="B72" s="790">
        <v>17.649999999999999</v>
      </c>
      <c r="C72" s="791">
        <v>80.83</v>
      </c>
      <c r="D72" s="792">
        <f>E72*104.6%</f>
        <v>30.089668190060475</v>
      </c>
      <c r="E72" s="793">
        <v>28.766413183614219</v>
      </c>
      <c r="F72" s="792">
        <v>25.181510408135964</v>
      </c>
      <c r="G72" s="19" t="s">
        <v>423</v>
      </c>
    </row>
    <row r="73" spans="1:11" x14ac:dyDescent="0.2">
      <c r="A73" s="19" t="s">
        <v>424</v>
      </c>
      <c r="D73" s="792"/>
      <c r="E73" s="794"/>
    </row>
    <row r="74" spans="1:11" ht="41.25" customHeight="1" x14ac:dyDescent="0.2">
      <c r="A74" s="20" t="s">
        <v>425</v>
      </c>
      <c r="B74" s="795" t="s">
        <v>426</v>
      </c>
      <c r="C74" s="796" t="s">
        <v>426</v>
      </c>
      <c r="D74" s="792">
        <f>E74*104.49%</f>
        <v>1.9918718984201746</v>
      </c>
      <c r="E74" s="793">
        <v>1.9062799295819455</v>
      </c>
      <c r="F74" s="797">
        <v>1.6588450291336001</v>
      </c>
      <c r="G74" s="19" t="s">
        <v>419</v>
      </c>
    </row>
    <row r="75" spans="1:11" x14ac:dyDescent="0.2">
      <c r="A75" s="19" t="s">
        <v>427</v>
      </c>
      <c r="B75" s="795" t="s">
        <v>426</v>
      </c>
      <c r="C75" s="796" t="s">
        <v>426</v>
      </c>
      <c r="D75" s="792">
        <f>E75*104.49%</f>
        <v>0.69844858775772367</v>
      </c>
      <c r="E75" s="793">
        <v>0.66843581946379915</v>
      </c>
      <c r="F75" s="797">
        <v>0.58167293229360018</v>
      </c>
      <c r="G75" s="19" t="s">
        <v>419</v>
      </c>
    </row>
    <row r="76" spans="1:11" x14ac:dyDescent="0.2">
      <c r="A76" s="194"/>
    </row>
    <row r="78" spans="1:11" x14ac:dyDescent="0.2">
      <c r="A78" s="194" t="s">
        <v>428</v>
      </c>
    </row>
  </sheetData>
  <sheetProtection algorithmName="SHA-512" hashValue="PbEmiU3rlZDaGojueHG9Z73WlPqJBxXRzWZty8zXNgxI/cbMutlO5Dg9e5KxfozVsfoMyvgiCa4kXF5n6CsJtg==" saltValue="bvn9+9N355py9NIrFSQUfw==" spinCount="100000" sheet="1" objects="1" scenarios="1"/>
  <mergeCells count="3">
    <mergeCell ref="D11:E11"/>
    <mergeCell ref="D46:E46"/>
    <mergeCell ref="D47:E47"/>
  </mergeCells>
  <phoneticPr fontId="9" type="noConversion"/>
  <conditionalFormatting sqref="D52">
    <cfRule type="cellIs" dxfId="29" priority="1" stopIfTrue="1" operator="notEqual">
      <formula>100</formula>
    </cfRule>
    <cfRule type="cellIs" dxfId="28" priority="2" stopIfTrue="1" operator="equal">
      <formula>100</formula>
    </cfRule>
  </conditionalFormatting>
  <printOptions horizontalCentered="1" verticalCentered="1"/>
  <pageMargins left="0.39370078740157483" right="0.39370078740157483" top="0.78740157480314965" bottom="0.51" header="0.51181102362204722" footer="0.22"/>
  <pageSetup paperSize="9" scale="46" orientation="portrait" r:id="rId1"/>
  <headerFooter alignWithMargins="0">
    <oddHeader>&amp;L&amp;F&amp;C&amp;A</oddHeader>
    <oddFooter>&amp;C&amp;8Seite &amp;P von &amp;N Seiten&amp;R&amp;8copyright by robert steinberger 1999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C03A2-782F-4BF0-B3B1-C1518AC160B6}">
  <sheetPr codeName="Tabelle7">
    <tabColor rgb="FFC00000"/>
    <pageSetUpPr fitToPage="1"/>
  </sheetPr>
  <dimension ref="A1:G224"/>
  <sheetViews>
    <sheetView showGridLines="0" workbookViewId="0">
      <pane ySplit="4" topLeftCell="A197" activePane="bottomLeft" state="frozen"/>
      <selection activeCell="A6" sqref="A6"/>
      <selection pane="bottomLeft" activeCell="D1" sqref="D1:G2"/>
    </sheetView>
  </sheetViews>
  <sheetFormatPr baseColWidth="10" defaultColWidth="11.42578125" defaultRowHeight="12.75" x14ac:dyDescent="0.2"/>
  <cols>
    <col min="1" max="1" width="5.85546875" style="277" customWidth="1"/>
    <col min="2" max="2" width="52.140625" style="277" customWidth="1"/>
    <col min="3" max="3" width="7.140625" style="277" bestFit="1" customWidth="1"/>
    <col min="4" max="4" width="11.5703125" style="277" bestFit="1" customWidth="1"/>
    <col min="5" max="5" width="14.85546875" style="277" bestFit="1" customWidth="1"/>
    <col min="6" max="7" width="14.42578125" style="277" customWidth="1"/>
    <col min="8" max="16384" width="11.42578125" style="277"/>
  </cols>
  <sheetData>
    <row r="1" spans="1:7" ht="15" customHeight="1" x14ac:dyDescent="0.2">
      <c r="A1" s="1164" t="str">
        <f>'SVS Unterhaltsreinigung'!A1</f>
        <v>Johannes Gutenberg-Universität Mainz
Saarstr. 21, 55122 Mainz - Los 3</v>
      </c>
      <c r="B1" s="1164"/>
      <c r="C1" s="276"/>
      <c r="D1" s="1165" t="str">
        <f>'SVS Unterhaltsreinigung'!E1</f>
        <v>Firmendaten ergänzen</v>
      </c>
      <c r="E1" s="1166"/>
      <c r="F1" s="1166"/>
      <c r="G1" s="1166"/>
    </row>
    <row r="2" spans="1:7" x14ac:dyDescent="0.2">
      <c r="A2" s="1164"/>
      <c r="B2" s="1164"/>
      <c r="C2" s="276"/>
      <c r="D2" s="1167"/>
      <c r="E2" s="1168"/>
      <c r="F2" s="1168"/>
      <c r="G2" s="1168"/>
    </row>
    <row r="3" spans="1:7" ht="14.25" x14ac:dyDescent="0.25">
      <c r="A3" s="1169" t="s">
        <v>429</v>
      </c>
      <c r="B3" s="1169"/>
      <c r="C3" s="278"/>
      <c r="D3" s="1170" t="s">
        <v>430</v>
      </c>
      <c r="E3" s="1171"/>
      <c r="F3" s="1172" t="s">
        <v>431</v>
      </c>
      <c r="G3" s="1173"/>
    </row>
    <row r="4" spans="1:7" ht="29.25" customHeight="1" x14ac:dyDescent="0.2">
      <c r="A4" s="798" t="s">
        <v>432</v>
      </c>
      <c r="B4" s="799" t="s">
        <v>433</v>
      </c>
      <c r="C4" s="800" t="s">
        <v>434</v>
      </c>
      <c r="D4" s="800" t="s">
        <v>435</v>
      </c>
      <c r="E4" s="799" t="s">
        <v>436</v>
      </c>
      <c r="F4" s="800" t="s">
        <v>437</v>
      </c>
      <c r="G4" s="801" t="s">
        <v>438</v>
      </c>
    </row>
    <row r="5" spans="1:7" ht="17.25" customHeight="1" x14ac:dyDescent="0.2">
      <c r="A5" s="802" t="s">
        <v>70</v>
      </c>
      <c r="B5" s="803" t="s">
        <v>439</v>
      </c>
      <c r="C5" s="803"/>
      <c r="D5" s="804">
        <v>0</v>
      </c>
      <c r="E5" s="804">
        <v>0</v>
      </c>
      <c r="F5" s="805"/>
      <c r="G5" s="806"/>
    </row>
    <row r="6" spans="1:7" ht="17.25" customHeight="1" x14ac:dyDescent="0.2">
      <c r="A6" s="802" t="s">
        <v>72</v>
      </c>
      <c r="B6" s="803" t="s">
        <v>439</v>
      </c>
      <c r="C6" s="803"/>
      <c r="D6" s="804">
        <v>0</v>
      </c>
      <c r="E6" s="804">
        <v>0</v>
      </c>
      <c r="F6" s="805"/>
      <c r="G6" s="806"/>
    </row>
    <row r="7" spans="1:7" ht="17.25" customHeight="1" x14ac:dyDescent="0.2">
      <c r="A7" s="802" t="s">
        <v>73</v>
      </c>
      <c r="B7" s="803" t="s">
        <v>74</v>
      </c>
      <c r="C7" s="803"/>
      <c r="D7" s="804">
        <v>0</v>
      </c>
      <c r="E7" s="804">
        <v>0</v>
      </c>
      <c r="F7" s="805"/>
      <c r="G7" s="806"/>
    </row>
    <row r="8" spans="1:7" ht="17.25" customHeight="1" x14ac:dyDescent="0.2">
      <c r="A8" s="802" t="s">
        <v>75</v>
      </c>
      <c r="B8" s="803" t="s">
        <v>74</v>
      </c>
      <c r="C8" s="803"/>
      <c r="D8" s="804">
        <v>0</v>
      </c>
      <c r="E8" s="804">
        <v>0</v>
      </c>
      <c r="F8" s="805"/>
      <c r="G8" s="806"/>
    </row>
    <row r="9" spans="1:7" ht="17.25" customHeight="1" x14ac:dyDescent="0.2">
      <c r="A9" s="802" t="s">
        <v>76</v>
      </c>
      <c r="B9" s="803" t="s">
        <v>77</v>
      </c>
      <c r="C9" s="803"/>
      <c r="D9" s="804">
        <v>0</v>
      </c>
      <c r="E9" s="804">
        <v>0</v>
      </c>
      <c r="F9" s="805"/>
      <c r="G9" s="806"/>
    </row>
    <row r="10" spans="1:7" ht="17.25" customHeight="1" x14ac:dyDescent="0.2">
      <c r="A10" s="802" t="s">
        <v>78</v>
      </c>
      <c r="B10" s="803" t="s">
        <v>77</v>
      </c>
      <c r="C10" s="803"/>
      <c r="D10" s="804">
        <v>0</v>
      </c>
      <c r="E10" s="804">
        <v>0</v>
      </c>
      <c r="F10" s="805"/>
      <c r="G10" s="806"/>
    </row>
    <row r="11" spans="1:7" ht="25.5" x14ac:dyDescent="0.2">
      <c r="A11" s="802" t="s">
        <v>79</v>
      </c>
      <c r="B11" s="803" t="s">
        <v>440</v>
      </c>
      <c r="C11" s="803"/>
      <c r="D11" s="804">
        <v>0</v>
      </c>
      <c r="E11" s="804">
        <v>0</v>
      </c>
      <c r="F11" s="805"/>
      <c r="G11" s="806"/>
    </row>
    <row r="12" spans="1:7" ht="25.5" x14ac:dyDescent="0.2">
      <c r="A12" s="802" t="s">
        <v>81</v>
      </c>
      <c r="B12" s="803" t="s">
        <v>440</v>
      </c>
      <c r="C12" s="803"/>
      <c r="D12" s="804">
        <v>0</v>
      </c>
      <c r="E12" s="804">
        <v>0</v>
      </c>
      <c r="F12" s="805"/>
      <c r="G12" s="806"/>
    </row>
    <row r="13" spans="1:7" ht="17.25" customHeight="1" x14ac:dyDescent="0.2">
      <c r="A13" s="802" t="s">
        <v>82</v>
      </c>
      <c r="B13" s="803" t="s">
        <v>170</v>
      </c>
      <c r="C13" s="803"/>
      <c r="D13" s="804">
        <v>0</v>
      </c>
      <c r="E13" s="804">
        <v>0</v>
      </c>
      <c r="F13" s="805"/>
      <c r="G13" s="806"/>
    </row>
    <row r="14" spans="1:7" ht="17.25" customHeight="1" x14ac:dyDescent="0.2">
      <c r="A14" s="802" t="s">
        <v>84</v>
      </c>
      <c r="B14" s="803" t="s">
        <v>441</v>
      </c>
      <c r="C14" s="803"/>
      <c r="D14" s="804">
        <v>0</v>
      </c>
      <c r="E14" s="804">
        <v>0</v>
      </c>
      <c r="F14" s="805"/>
      <c r="G14" s="806"/>
    </row>
    <row r="15" spans="1:7" ht="17.25" customHeight="1" x14ac:dyDescent="0.2">
      <c r="A15" s="802" t="s">
        <v>86</v>
      </c>
      <c r="B15" s="803" t="s">
        <v>441</v>
      </c>
      <c r="C15" s="803"/>
      <c r="D15" s="804">
        <v>0</v>
      </c>
      <c r="E15" s="804">
        <v>0</v>
      </c>
      <c r="F15" s="805"/>
      <c r="G15" s="806"/>
    </row>
    <row r="16" spans="1:7" ht="17.25" customHeight="1" x14ac:dyDescent="0.2">
      <c r="A16" s="802" t="s">
        <v>87</v>
      </c>
      <c r="B16" s="803" t="s">
        <v>88</v>
      </c>
      <c r="C16" s="803"/>
      <c r="D16" s="804">
        <v>0</v>
      </c>
      <c r="E16" s="804">
        <v>0</v>
      </c>
      <c r="F16" s="805"/>
      <c r="G16" s="806"/>
    </row>
    <row r="17" spans="1:7" ht="17.25" customHeight="1" x14ac:dyDescent="0.2">
      <c r="A17" s="802" t="s">
        <v>89</v>
      </c>
      <c r="B17" s="803" t="s">
        <v>88</v>
      </c>
      <c r="C17" s="803"/>
      <c r="D17" s="804">
        <v>0</v>
      </c>
      <c r="E17" s="804">
        <v>0</v>
      </c>
      <c r="F17" s="805"/>
      <c r="G17" s="806"/>
    </row>
    <row r="18" spans="1:7" ht="17.25" customHeight="1" x14ac:dyDescent="0.2">
      <c r="A18" s="802" t="s">
        <v>90</v>
      </c>
      <c r="B18" s="803" t="s">
        <v>91</v>
      </c>
      <c r="C18" s="803"/>
      <c r="D18" s="804">
        <v>0</v>
      </c>
      <c r="E18" s="804">
        <v>0</v>
      </c>
      <c r="F18" s="805"/>
      <c r="G18" s="806"/>
    </row>
    <row r="19" spans="1:7" ht="17.25" customHeight="1" x14ac:dyDescent="0.2">
      <c r="A19" s="802" t="s">
        <v>92</v>
      </c>
      <c r="B19" s="803" t="s">
        <v>91</v>
      </c>
      <c r="C19" s="803"/>
      <c r="D19" s="804">
        <v>0</v>
      </c>
      <c r="E19" s="804">
        <v>0</v>
      </c>
      <c r="F19" s="805"/>
      <c r="G19" s="806"/>
    </row>
    <row r="20" spans="1:7" ht="17.25" customHeight="1" x14ac:dyDescent="0.2">
      <c r="A20" s="802" t="s">
        <v>93</v>
      </c>
      <c r="B20" s="803" t="s">
        <v>94</v>
      </c>
      <c r="C20" s="803"/>
      <c r="D20" s="804">
        <v>0</v>
      </c>
      <c r="E20" s="804">
        <v>0</v>
      </c>
      <c r="F20" s="805"/>
      <c r="G20" s="806"/>
    </row>
    <row r="21" spans="1:7" ht="17.25" customHeight="1" x14ac:dyDescent="0.2">
      <c r="A21" s="802" t="s">
        <v>95</v>
      </c>
      <c r="B21" s="803" t="s">
        <v>94</v>
      </c>
      <c r="C21" s="803"/>
      <c r="D21" s="804">
        <v>0</v>
      </c>
      <c r="E21" s="804">
        <v>0</v>
      </c>
      <c r="F21" s="805"/>
      <c r="G21" s="806"/>
    </row>
    <row r="22" spans="1:7" ht="17.25" customHeight="1" x14ac:dyDescent="0.2">
      <c r="A22" s="802" t="s">
        <v>96</v>
      </c>
      <c r="B22" s="803" t="s">
        <v>97</v>
      </c>
      <c r="C22" s="803"/>
      <c r="D22" s="804">
        <v>0</v>
      </c>
      <c r="E22" s="804">
        <v>0</v>
      </c>
      <c r="F22" s="805"/>
      <c r="G22" s="806"/>
    </row>
    <row r="23" spans="1:7" ht="17.25" customHeight="1" x14ac:dyDescent="0.2">
      <c r="A23" s="802" t="s">
        <v>98</v>
      </c>
      <c r="B23" s="803" t="s">
        <v>97</v>
      </c>
      <c r="C23" s="803"/>
      <c r="D23" s="804">
        <v>0</v>
      </c>
      <c r="E23" s="804">
        <v>0</v>
      </c>
      <c r="F23" s="805"/>
      <c r="G23" s="806"/>
    </row>
    <row r="24" spans="1:7" ht="17.25" customHeight="1" x14ac:dyDescent="0.2">
      <c r="A24" s="802" t="s">
        <v>99</v>
      </c>
      <c r="B24" s="803" t="s">
        <v>100</v>
      </c>
      <c r="C24" s="803"/>
      <c r="D24" s="804">
        <v>0</v>
      </c>
      <c r="E24" s="804">
        <v>0</v>
      </c>
      <c r="F24" s="805"/>
      <c r="G24" s="806"/>
    </row>
    <row r="25" spans="1:7" ht="17.25" customHeight="1" x14ac:dyDescent="0.2">
      <c r="A25" s="802" t="s">
        <v>101</v>
      </c>
      <c r="B25" s="803" t="s">
        <v>100</v>
      </c>
      <c r="C25" s="803"/>
      <c r="D25" s="804">
        <v>0</v>
      </c>
      <c r="E25" s="804">
        <v>0</v>
      </c>
      <c r="F25" s="805"/>
      <c r="G25" s="806"/>
    </row>
    <row r="26" spans="1:7" ht="17.25" customHeight="1" x14ac:dyDescent="0.2">
      <c r="A26" s="802" t="s">
        <v>102</v>
      </c>
      <c r="B26" s="803" t="s">
        <v>103</v>
      </c>
      <c r="C26" s="804" t="s">
        <v>63</v>
      </c>
      <c r="D26" s="804">
        <v>8</v>
      </c>
      <c r="E26" s="804">
        <v>4</v>
      </c>
      <c r="F26" s="807" t="e">
        <f>'Leistungsbeschreibung AFm'!B5</f>
        <v>#DIV/0!</v>
      </c>
      <c r="G26" s="808"/>
    </row>
    <row r="27" spans="1:7" ht="17.25" customHeight="1" x14ac:dyDescent="0.2">
      <c r="A27" s="802" t="s">
        <v>104</v>
      </c>
      <c r="B27" s="803" t="s">
        <v>103</v>
      </c>
      <c r="C27" s="804" t="s">
        <v>63</v>
      </c>
      <c r="D27" s="804">
        <v>8</v>
      </c>
      <c r="E27" s="804">
        <v>4</v>
      </c>
      <c r="F27" s="807" t="e">
        <f>'Leistungsbeschreibung AFm'!B6</f>
        <v>#DIV/0!</v>
      </c>
      <c r="G27" s="808"/>
    </row>
    <row r="28" spans="1:7" ht="17.25" customHeight="1" x14ac:dyDescent="0.2">
      <c r="A28" s="802" t="s">
        <v>105</v>
      </c>
      <c r="B28" s="803" t="s">
        <v>103</v>
      </c>
      <c r="C28" s="804">
        <v>1</v>
      </c>
      <c r="D28" s="804">
        <v>28</v>
      </c>
      <c r="E28" s="804">
        <v>23</v>
      </c>
      <c r="F28" s="807" t="e">
        <f>'Leistungsbeschreibung AF1'!B5</f>
        <v>#DIV/0!</v>
      </c>
      <c r="G28" s="808"/>
    </row>
    <row r="29" spans="1:7" ht="17.25" customHeight="1" x14ac:dyDescent="0.2">
      <c r="A29" s="802" t="s">
        <v>106</v>
      </c>
      <c r="B29" s="803" t="s">
        <v>103</v>
      </c>
      <c r="C29" s="804">
        <v>1</v>
      </c>
      <c r="D29" s="804">
        <v>28</v>
      </c>
      <c r="E29" s="804">
        <v>23</v>
      </c>
      <c r="F29" s="807" t="e">
        <f>'Leistungsbeschreibung AF1'!B6</f>
        <v>#DIV/0!</v>
      </c>
      <c r="G29" s="808"/>
    </row>
    <row r="30" spans="1:7" ht="17.25" customHeight="1" x14ac:dyDescent="0.2">
      <c r="A30" s="802" t="s">
        <v>107</v>
      </c>
      <c r="B30" s="803" t="s">
        <v>103</v>
      </c>
      <c r="C30" s="804">
        <v>2</v>
      </c>
      <c r="D30" s="804">
        <v>53</v>
      </c>
      <c r="E30" s="804">
        <v>48</v>
      </c>
      <c r="F30" s="807" t="e">
        <f>'Leistungsbeschreibung AF2'!B5</f>
        <v>#DIV/0!</v>
      </c>
      <c r="G30" s="808"/>
    </row>
    <row r="31" spans="1:7" ht="17.25" customHeight="1" x14ac:dyDescent="0.2">
      <c r="A31" s="802" t="s">
        <v>108</v>
      </c>
      <c r="B31" s="803" t="s">
        <v>103</v>
      </c>
      <c r="C31" s="804">
        <v>2</v>
      </c>
      <c r="D31" s="804">
        <v>53</v>
      </c>
      <c r="E31" s="804">
        <v>48</v>
      </c>
      <c r="F31" s="807" t="e">
        <f>'Leistungsbeschreibung AF2'!B6</f>
        <v>#DIV/0!</v>
      </c>
      <c r="G31" s="808"/>
    </row>
    <row r="32" spans="1:7" ht="17.25" customHeight="1" x14ac:dyDescent="0.2">
      <c r="A32" s="802" t="s">
        <v>109</v>
      </c>
      <c r="B32" s="803" t="s">
        <v>103</v>
      </c>
      <c r="C32" s="804">
        <v>3</v>
      </c>
      <c r="D32" s="804">
        <v>80</v>
      </c>
      <c r="E32" s="804">
        <v>72</v>
      </c>
      <c r="F32" s="807" t="e">
        <f>'Leistungsbeschreibung AF3'!B5</f>
        <v>#DIV/0!</v>
      </c>
      <c r="G32" s="808"/>
    </row>
    <row r="33" spans="1:7" ht="17.25" customHeight="1" x14ac:dyDescent="0.2">
      <c r="A33" s="802" t="s">
        <v>110</v>
      </c>
      <c r="B33" s="803" t="s">
        <v>103</v>
      </c>
      <c r="C33" s="804">
        <v>3</v>
      </c>
      <c r="D33" s="804">
        <v>80</v>
      </c>
      <c r="E33" s="804">
        <v>72</v>
      </c>
      <c r="F33" s="807" t="e">
        <f>'Leistungsbeschreibung AF3'!B6</f>
        <v>#DIV/0!</v>
      </c>
      <c r="G33" s="808"/>
    </row>
    <row r="34" spans="1:7" ht="17.25" customHeight="1" x14ac:dyDescent="0.2">
      <c r="A34" s="802" t="s">
        <v>111</v>
      </c>
      <c r="B34" s="803" t="s">
        <v>103</v>
      </c>
      <c r="C34" s="804">
        <v>5</v>
      </c>
      <c r="D34" s="804">
        <v>136</v>
      </c>
      <c r="E34" s="804">
        <v>112</v>
      </c>
      <c r="F34" s="807" t="e">
        <f>'Leistungsbeschreibung AF5'!B5</f>
        <v>#DIV/0!</v>
      </c>
      <c r="G34" s="808"/>
    </row>
    <row r="35" spans="1:7" ht="17.25" customHeight="1" x14ac:dyDescent="0.2">
      <c r="A35" s="802" t="s">
        <v>112</v>
      </c>
      <c r="B35" s="803" t="s">
        <v>103</v>
      </c>
      <c r="C35" s="804">
        <v>5</v>
      </c>
      <c r="D35" s="804">
        <v>136</v>
      </c>
      <c r="E35" s="804">
        <v>112</v>
      </c>
      <c r="F35" s="807" t="e">
        <f>'Leistungsbeschreibung AF5'!B6</f>
        <v>#DIV/0!</v>
      </c>
      <c r="G35" s="808"/>
    </row>
    <row r="36" spans="1:7" ht="17.25" customHeight="1" x14ac:dyDescent="0.2">
      <c r="A36" s="513" t="s">
        <v>113</v>
      </c>
      <c r="B36" s="803" t="s">
        <v>77</v>
      </c>
      <c r="C36" s="806" t="s">
        <v>60</v>
      </c>
      <c r="D36" s="806">
        <v>1</v>
      </c>
      <c r="E36" s="806">
        <v>0</v>
      </c>
      <c r="F36" s="809" t="e">
        <f>'Leistungsbeschreibung ATj'!B5</f>
        <v>#DIV/0!</v>
      </c>
      <c r="G36" s="810"/>
    </row>
    <row r="37" spans="1:7" ht="17.25" customHeight="1" x14ac:dyDescent="0.2">
      <c r="A37" s="802" t="s">
        <v>114</v>
      </c>
      <c r="B37" s="803" t="s">
        <v>77</v>
      </c>
      <c r="C37" s="804" t="s">
        <v>60</v>
      </c>
      <c r="D37" s="804">
        <v>1</v>
      </c>
      <c r="E37" s="804">
        <v>0</v>
      </c>
      <c r="F37" s="807" t="e">
        <f>'Leistungsbeschreibung ATj'!B6</f>
        <v>#DIV/0!</v>
      </c>
      <c r="G37" s="808"/>
    </row>
    <row r="38" spans="1:7" ht="17.25" customHeight="1" x14ac:dyDescent="0.2">
      <c r="A38" s="802" t="s">
        <v>115</v>
      </c>
      <c r="B38" s="803" t="s">
        <v>77</v>
      </c>
      <c r="C38" s="804" t="s">
        <v>63</v>
      </c>
      <c r="D38" s="804">
        <v>8</v>
      </c>
      <c r="E38" s="804">
        <v>4</v>
      </c>
      <c r="F38" s="807" t="e">
        <f>'Leistungsbeschreibung ATm'!B5</f>
        <v>#DIV/0!</v>
      </c>
      <c r="G38" s="808"/>
    </row>
    <row r="39" spans="1:7" ht="17.25" customHeight="1" x14ac:dyDescent="0.2">
      <c r="A39" s="802" t="s">
        <v>116</v>
      </c>
      <c r="B39" s="803" t="s">
        <v>77</v>
      </c>
      <c r="C39" s="804" t="s">
        <v>63</v>
      </c>
      <c r="D39" s="804">
        <v>8</v>
      </c>
      <c r="E39" s="804">
        <v>4</v>
      </c>
      <c r="F39" s="807" t="e">
        <f>'Leistungsbeschreibung ATm'!B6</f>
        <v>#DIV/0!</v>
      </c>
      <c r="G39" s="808"/>
    </row>
    <row r="40" spans="1:7" ht="17.25" customHeight="1" x14ac:dyDescent="0.2">
      <c r="A40" s="802" t="s">
        <v>117</v>
      </c>
      <c r="B40" s="803" t="s">
        <v>77</v>
      </c>
      <c r="C40" s="804">
        <v>1</v>
      </c>
      <c r="D40" s="804">
        <v>28</v>
      </c>
      <c r="E40" s="804">
        <v>23</v>
      </c>
      <c r="F40" s="807" t="e">
        <f>'Leistungsbeschreibung AT1'!B5</f>
        <v>#DIV/0!</v>
      </c>
      <c r="G40" s="808"/>
    </row>
    <row r="41" spans="1:7" ht="17.25" customHeight="1" x14ac:dyDescent="0.2">
      <c r="A41" s="802" t="s">
        <v>118</v>
      </c>
      <c r="B41" s="803" t="s">
        <v>77</v>
      </c>
      <c r="C41" s="804">
        <v>1</v>
      </c>
      <c r="D41" s="804">
        <v>28</v>
      </c>
      <c r="E41" s="804">
        <v>23</v>
      </c>
      <c r="F41" s="807" t="e">
        <f>'Leistungsbeschreibung AT1'!B6</f>
        <v>#DIV/0!</v>
      </c>
      <c r="G41" s="808"/>
    </row>
    <row r="42" spans="1:7" ht="17.25" customHeight="1" x14ac:dyDescent="0.2">
      <c r="A42" s="802" t="s">
        <v>119</v>
      </c>
      <c r="B42" s="803" t="s">
        <v>77</v>
      </c>
      <c r="C42" s="804">
        <v>2</v>
      </c>
      <c r="D42" s="804">
        <v>53</v>
      </c>
      <c r="E42" s="804">
        <v>48</v>
      </c>
      <c r="F42" s="807" t="e">
        <f>'Leistungsbeschreibung AT2'!B5</f>
        <v>#DIV/0!</v>
      </c>
      <c r="G42" s="808"/>
    </row>
    <row r="43" spans="1:7" ht="17.25" customHeight="1" x14ac:dyDescent="0.2">
      <c r="A43" s="802" t="s">
        <v>120</v>
      </c>
      <c r="B43" s="803" t="s">
        <v>77</v>
      </c>
      <c r="C43" s="804">
        <v>2</v>
      </c>
      <c r="D43" s="804">
        <v>53</v>
      </c>
      <c r="E43" s="804">
        <v>48</v>
      </c>
      <c r="F43" s="807" t="e">
        <f>'Leistungsbeschreibung AT2'!B6</f>
        <v>#DIV/0!</v>
      </c>
      <c r="G43" s="808"/>
    </row>
    <row r="44" spans="1:7" ht="17.25" customHeight="1" x14ac:dyDescent="0.2">
      <c r="A44" s="802" t="s">
        <v>121</v>
      </c>
      <c r="B44" s="803" t="s">
        <v>77</v>
      </c>
      <c r="C44" s="804">
        <v>3</v>
      </c>
      <c r="D44" s="804">
        <v>80</v>
      </c>
      <c r="E44" s="804">
        <v>72</v>
      </c>
      <c r="F44" s="807" t="e">
        <f>'Leistungsbeschreibung AT3'!B5</f>
        <v>#DIV/0!</v>
      </c>
      <c r="G44" s="808"/>
    </row>
    <row r="45" spans="1:7" ht="17.25" customHeight="1" x14ac:dyDescent="0.2">
      <c r="A45" s="802" t="s">
        <v>122</v>
      </c>
      <c r="B45" s="803" t="s">
        <v>77</v>
      </c>
      <c r="C45" s="804">
        <v>3</v>
      </c>
      <c r="D45" s="804">
        <v>80</v>
      </c>
      <c r="E45" s="804">
        <v>72</v>
      </c>
      <c r="F45" s="807" t="e">
        <f>'Leistungsbeschreibung AT3'!B6</f>
        <v>#DIV/0!</v>
      </c>
      <c r="G45" s="808"/>
    </row>
    <row r="46" spans="1:7" ht="17.25" customHeight="1" x14ac:dyDescent="0.2">
      <c r="A46" s="802" t="s">
        <v>123</v>
      </c>
      <c r="B46" s="803" t="s">
        <v>77</v>
      </c>
      <c r="C46" s="804">
        <v>5</v>
      </c>
      <c r="D46" s="804">
        <v>136</v>
      </c>
      <c r="E46" s="804">
        <v>112</v>
      </c>
      <c r="F46" s="807" t="e">
        <f>'Leistungsbeschreibung AT5'!B5</f>
        <v>#DIV/0!</v>
      </c>
      <c r="G46" s="808"/>
    </row>
    <row r="47" spans="1:7" ht="17.25" customHeight="1" x14ac:dyDescent="0.2">
      <c r="A47" s="802" t="s">
        <v>124</v>
      </c>
      <c r="B47" s="803" t="s">
        <v>77</v>
      </c>
      <c r="C47" s="804">
        <v>5</v>
      </c>
      <c r="D47" s="804">
        <v>136</v>
      </c>
      <c r="E47" s="804">
        <v>112</v>
      </c>
      <c r="F47" s="807" t="e">
        <f>'Leistungsbeschreibung AT5'!B6</f>
        <v>#DIV/0!</v>
      </c>
      <c r="G47" s="808"/>
    </row>
    <row r="48" spans="1:7" ht="17.25" customHeight="1" x14ac:dyDescent="0.2">
      <c r="A48" s="802" t="s">
        <v>125</v>
      </c>
      <c r="B48" s="803" t="s">
        <v>77</v>
      </c>
      <c r="C48" s="804">
        <v>6</v>
      </c>
      <c r="D48" s="804">
        <v>178</v>
      </c>
      <c r="E48" s="804">
        <v>124</v>
      </c>
      <c r="F48" s="807" t="e">
        <f>'Leistungsbeschreibung AT6'!B5</f>
        <v>#DIV/0!</v>
      </c>
      <c r="G48" s="808"/>
    </row>
    <row r="49" spans="1:7" ht="17.25" customHeight="1" x14ac:dyDescent="0.2">
      <c r="A49" s="802" t="s">
        <v>126</v>
      </c>
      <c r="B49" s="803" t="s">
        <v>77</v>
      </c>
      <c r="C49" s="804">
        <v>6</v>
      </c>
      <c r="D49" s="804">
        <v>178</v>
      </c>
      <c r="E49" s="804">
        <v>124</v>
      </c>
      <c r="F49" s="807" t="e">
        <f>'Leistungsbeschreibung AT6'!B6</f>
        <v>#DIV/0!</v>
      </c>
      <c r="G49" s="808"/>
    </row>
    <row r="50" spans="1:7" ht="17.25" customHeight="1" x14ac:dyDescent="0.2">
      <c r="A50" s="802" t="s">
        <v>127</v>
      </c>
      <c r="B50" s="803" t="s">
        <v>77</v>
      </c>
      <c r="C50" s="804">
        <v>7</v>
      </c>
      <c r="D50" s="804">
        <v>204</v>
      </c>
      <c r="E50" s="804">
        <v>144</v>
      </c>
      <c r="F50" s="807" t="e">
        <f>'Leistungsbeschreibung AT7'!B5</f>
        <v>#DIV/0!</v>
      </c>
      <c r="G50" s="808"/>
    </row>
    <row r="51" spans="1:7" ht="17.25" customHeight="1" x14ac:dyDescent="0.2">
      <c r="A51" s="802" t="s">
        <v>128</v>
      </c>
      <c r="B51" s="803" t="s">
        <v>77</v>
      </c>
      <c r="C51" s="804">
        <v>7</v>
      </c>
      <c r="D51" s="804">
        <v>204</v>
      </c>
      <c r="E51" s="804">
        <v>144</v>
      </c>
      <c r="F51" s="807" t="e">
        <f>'Leistungsbeschreibung AT7'!B6</f>
        <v>#DIV/0!</v>
      </c>
      <c r="G51" s="808"/>
    </row>
    <row r="52" spans="1:7" ht="17.25" customHeight="1" x14ac:dyDescent="0.2">
      <c r="A52" s="802" t="s">
        <v>129</v>
      </c>
      <c r="B52" s="803" t="s">
        <v>439</v>
      </c>
      <c r="C52" s="804" t="s">
        <v>60</v>
      </c>
      <c r="D52" s="804">
        <v>1</v>
      </c>
      <c r="E52" s="804">
        <v>0</v>
      </c>
      <c r="F52" s="807" t="e">
        <f>'Leistungsbeschreibung Aj'!B5</f>
        <v>#DIV/0!</v>
      </c>
      <c r="G52" s="808"/>
    </row>
    <row r="53" spans="1:7" ht="17.25" customHeight="1" x14ac:dyDescent="0.2">
      <c r="A53" s="802" t="s">
        <v>130</v>
      </c>
      <c r="B53" s="803" t="s">
        <v>439</v>
      </c>
      <c r="C53" s="804" t="s">
        <v>60</v>
      </c>
      <c r="D53" s="804">
        <v>1</v>
      </c>
      <c r="E53" s="804">
        <v>0</v>
      </c>
      <c r="F53" s="807" t="e">
        <f>'Leistungsbeschreibung Aj'!B6</f>
        <v>#DIV/0!</v>
      </c>
      <c r="G53" s="808"/>
    </row>
    <row r="54" spans="1:7" ht="17.25" customHeight="1" x14ac:dyDescent="0.2">
      <c r="A54" s="802" t="s">
        <v>131</v>
      </c>
      <c r="B54" s="803" t="s">
        <v>439</v>
      </c>
      <c r="C54" s="804" t="s">
        <v>61</v>
      </c>
      <c r="D54" s="804">
        <v>1</v>
      </c>
      <c r="E54" s="804">
        <v>1</v>
      </c>
      <c r="F54" s="807" t="e">
        <f>'Leistungsbeschreibung Ah'!B5</f>
        <v>#DIV/0!</v>
      </c>
      <c r="G54" s="808"/>
    </row>
    <row r="55" spans="1:7" ht="17.25" customHeight="1" x14ac:dyDescent="0.2">
      <c r="A55" s="802" t="s">
        <v>132</v>
      </c>
      <c r="B55" s="803" t="s">
        <v>439</v>
      </c>
      <c r="C55" s="804" t="s">
        <v>61</v>
      </c>
      <c r="D55" s="804">
        <v>1</v>
      </c>
      <c r="E55" s="804">
        <v>1</v>
      </c>
      <c r="F55" s="807" t="e">
        <f>'Leistungsbeschreibung Ah'!B6</f>
        <v>#DIV/0!</v>
      </c>
      <c r="G55" s="808"/>
    </row>
    <row r="56" spans="1:7" ht="17.25" customHeight="1" x14ac:dyDescent="0.2">
      <c r="A56" s="802" t="s">
        <v>133</v>
      </c>
      <c r="B56" s="803" t="s">
        <v>439</v>
      </c>
      <c r="C56" s="804" t="s">
        <v>62</v>
      </c>
      <c r="D56" s="804">
        <v>3</v>
      </c>
      <c r="E56" s="804">
        <v>1</v>
      </c>
      <c r="F56" s="807" t="e">
        <f>'Leistungsbeschreibung Av'!B5</f>
        <v>#DIV/0!</v>
      </c>
      <c r="G56" s="808"/>
    </row>
    <row r="57" spans="1:7" ht="17.25" customHeight="1" x14ac:dyDescent="0.2">
      <c r="A57" s="802" t="s">
        <v>134</v>
      </c>
      <c r="B57" s="803" t="s">
        <v>439</v>
      </c>
      <c r="C57" s="804" t="s">
        <v>62</v>
      </c>
      <c r="D57" s="804">
        <v>3</v>
      </c>
      <c r="E57" s="804">
        <v>1</v>
      </c>
      <c r="F57" s="807" t="e">
        <f>'Leistungsbeschreibung Av'!B6</f>
        <v>#DIV/0!</v>
      </c>
      <c r="G57" s="808"/>
    </row>
    <row r="58" spans="1:7" ht="17.25" customHeight="1" x14ac:dyDescent="0.2">
      <c r="A58" s="802" t="s">
        <v>135</v>
      </c>
      <c r="B58" s="803" t="s">
        <v>439</v>
      </c>
      <c r="C58" s="804" t="s">
        <v>63</v>
      </c>
      <c r="D58" s="804">
        <v>8</v>
      </c>
      <c r="E58" s="804">
        <v>4</v>
      </c>
      <c r="F58" s="807" t="e">
        <f>'Leistungsbeschreibung Am'!B5</f>
        <v>#DIV/0!</v>
      </c>
      <c r="G58" s="808"/>
    </row>
    <row r="59" spans="1:7" ht="17.25" customHeight="1" x14ac:dyDescent="0.2">
      <c r="A59" s="802" t="s">
        <v>136</v>
      </c>
      <c r="B59" s="803" t="s">
        <v>439</v>
      </c>
      <c r="C59" s="804" t="s">
        <v>63</v>
      </c>
      <c r="D59" s="804">
        <v>8</v>
      </c>
      <c r="E59" s="804">
        <v>4</v>
      </c>
      <c r="F59" s="807" t="e">
        <f>'Leistungsbeschreibung Am'!B6</f>
        <v>#DIV/0!</v>
      </c>
      <c r="G59" s="808"/>
    </row>
    <row r="60" spans="1:7" ht="17.25" customHeight="1" x14ac:dyDescent="0.2">
      <c r="A60" s="802" t="s">
        <v>137</v>
      </c>
      <c r="B60" s="803" t="s">
        <v>439</v>
      </c>
      <c r="C60" s="804">
        <v>1</v>
      </c>
      <c r="D60" s="804">
        <v>28</v>
      </c>
      <c r="E60" s="804">
        <v>23</v>
      </c>
      <c r="F60" s="807" t="e">
        <f>'Leistungsbeschreibung A1'!B5</f>
        <v>#DIV/0!</v>
      </c>
      <c r="G60" s="808"/>
    </row>
    <row r="61" spans="1:7" ht="17.25" customHeight="1" x14ac:dyDescent="0.2">
      <c r="A61" s="802" t="s">
        <v>138</v>
      </c>
      <c r="B61" s="803" t="s">
        <v>439</v>
      </c>
      <c r="C61" s="804">
        <v>1</v>
      </c>
      <c r="D61" s="804">
        <v>28</v>
      </c>
      <c r="E61" s="804">
        <v>23</v>
      </c>
      <c r="F61" s="807" t="e">
        <f>'Leistungsbeschreibung A1'!B6</f>
        <v>#DIV/0!</v>
      </c>
      <c r="G61" s="808"/>
    </row>
    <row r="62" spans="1:7" ht="17.25" customHeight="1" x14ac:dyDescent="0.2">
      <c r="A62" s="802" t="s">
        <v>139</v>
      </c>
      <c r="B62" s="803" t="s">
        <v>439</v>
      </c>
      <c r="C62" s="804">
        <v>2</v>
      </c>
      <c r="D62" s="804">
        <v>53</v>
      </c>
      <c r="E62" s="804">
        <v>48</v>
      </c>
      <c r="F62" s="807" t="e">
        <f>'Leistungsbeschreibung A2'!B5</f>
        <v>#DIV/0!</v>
      </c>
      <c r="G62" s="808"/>
    </row>
    <row r="63" spans="1:7" ht="17.25" customHeight="1" x14ac:dyDescent="0.2">
      <c r="A63" s="802" t="s">
        <v>140</v>
      </c>
      <c r="B63" s="803" t="s">
        <v>439</v>
      </c>
      <c r="C63" s="804">
        <v>2</v>
      </c>
      <c r="D63" s="804">
        <v>53</v>
      </c>
      <c r="E63" s="804">
        <v>48</v>
      </c>
      <c r="F63" s="807" t="e">
        <f>'Leistungsbeschreibung A2'!B6</f>
        <v>#DIV/0!</v>
      </c>
      <c r="G63" s="808"/>
    </row>
    <row r="64" spans="1:7" ht="17.25" customHeight="1" x14ac:dyDescent="0.2">
      <c r="A64" s="802" t="s">
        <v>141</v>
      </c>
      <c r="B64" s="803" t="s">
        <v>439</v>
      </c>
      <c r="C64" s="804">
        <v>3</v>
      </c>
      <c r="D64" s="804">
        <v>80</v>
      </c>
      <c r="E64" s="804">
        <v>72</v>
      </c>
      <c r="F64" s="807" t="e">
        <f>'Leistungsbeschreibung A3'!B5</f>
        <v>#DIV/0!</v>
      </c>
      <c r="G64" s="808"/>
    </row>
    <row r="65" spans="1:7" ht="17.25" customHeight="1" x14ac:dyDescent="0.2">
      <c r="A65" s="802" t="s">
        <v>142</v>
      </c>
      <c r="B65" s="803" t="s">
        <v>439</v>
      </c>
      <c r="C65" s="804">
        <v>3</v>
      </c>
      <c r="D65" s="804">
        <v>80</v>
      </c>
      <c r="E65" s="804">
        <v>72</v>
      </c>
      <c r="F65" s="807" t="e">
        <f>'Leistungsbeschreibung A3'!B6</f>
        <v>#DIV/0!</v>
      </c>
      <c r="G65" s="808"/>
    </row>
    <row r="66" spans="1:7" ht="17.25" customHeight="1" x14ac:dyDescent="0.2">
      <c r="A66" s="802" t="s">
        <v>143</v>
      </c>
      <c r="B66" s="803" t="s">
        <v>439</v>
      </c>
      <c r="C66" s="804">
        <v>5</v>
      </c>
      <c r="D66" s="804">
        <v>136</v>
      </c>
      <c r="E66" s="804">
        <v>112</v>
      </c>
      <c r="F66" s="807" t="e">
        <f>'Leistungsbeschreibung A5'!B5</f>
        <v>#DIV/0!</v>
      </c>
      <c r="G66" s="808"/>
    </row>
    <row r="67" spans="1:7" ht="17.25" customHeight="1" x14ac:dyDescent="0.2">
      <c r="A67" s="802" t="s">
        <v>144</v>
      </c>
      <c r="B67" s="803" t="s">
        <v>439</v>
      </c>
      <c r="C67" s="804">
        <v>5</v>
      </c>
      <c r="D67" s="804">
        <v>136</v>
      </c>
      <c r="E67" s="804">
        <v>112</v>
      </c>
      <c r="F67" s="807" t="e">
        <f>'Leistungsbeschreibung A5'!B6</f>
        <v>#DIV/0!</v>
      </c>
      <c r="G67" s="808"/>
    </row>
    <row r="68" spans="1:7" ht="17.25" customHeight="1" x14ac:dyDescent="0.2">
      <c r="A68" s="802" t="s">
        <v>145</v>
      </c>
      <c r="B68" s="803" t="s">
        <v>439</v>
      </c>
      <c r="C68" s="804">
        <v>6</v>
      </c>
      <c r="D68" s="804">
        <v>178</v>
      </c>
      <c r="E68" s="804">
        <v>124</v>
      </c>
      <c r="F68" s="807" t="e">
        <f>'Leistungsbeschreibung A6'!B5</f>
        <v>#DIV/0!</v>
      </c>
      <c r="G68" s="808"/>
    </row>
    <row r="69" spans="1:7" ht="17.25" customHeight="1" x14ac:dyDescent="0.2">
      <c r="A69" s="802" t="s">
        <v>146</v>
      </c>
      <c r="B69" s="803" t="s">
        <v>439</v>
      </c>
      <c r="C69" s="804">
        <v>6</v>
      </c>
      <c r="D69" s="804">
        <v>178</v>
      </c>
      <c r="E69" s="804">
        <v>124</v>
      </c>
      <c r="F69" s="807" t="e">
        <f>'Leistungsbeschreibung A6'!B6</f>
        <v>#DIV/0!</v>
      </c>
      <c r="G69" s="808"/>
    </row>
    <row r="70" spans="1:7" ht="17.25" customHeight="1" x14ac:dyDescent="0.2">
      <c r="A70" s="802" t="s">
        <v>147</v>
      </c>
      <c r="B70" s="803" t="s">
        <v>439</v>
      </c>
      <c r="C70" s="804">
        <v>7</v>
      </c>
      <c r="D70" s="804">
        <v>204</v>
      </c>
      <c r="E70" s="804">
        <v>144</v>
      </c>
      <c r="F70" s="807" t="e">
        <f>'Leistungsbeschreibung A7'!B5</f>
        <v>#DIV/0!</v>
      </c>
      <c r="G70" s="808"/>
    </row>
    <row r="71" spans="1:7" ht="17.25" customHeight="1" x14ac:dyDescent="0.2">
      <c r="A71" s="802" t="s">
        <v>148</v>
      </c>
      <c r="B71" s="803" t="s">
        <v>439</v>
      </c>
      <c r="C71" s="804">
        <v>7</v>
      </c>
      <c r="D71" s="804">
        <v>204</v>
      </c>
      <c r="E71" s="804">
        <v>144</v>
      </c>
      <c r="F71" s="807" t="e">
        <f>'Leistungsbeschreibung A7'!B6</f>
        <v>#DIV/0!</v>
      </c>
      <c r="G71" s="808"/>
    </row>
    <row r="72" spans="1:7" ht="25.5" x14ac:dyDescent="0.2">
      <c r="A72" s="802" t="s">
        <v>149</v>
      </c>
      <c r="B72" s="803" t="s">
        <v>440</v>
      </c>
      <c r="C72" s="804" t="s">
        <v>60</v>
      </c>
      <c r="D72" s="804">
        <v>1</v>
      </c>
      <c r="E72" s="804">
        <v>0</v>
      </c>
      <c r="F72" s="807" t="e">
        <f>'Leistungsbeschreibung Bj'!B5</f>
        <v>#DIV/0!</v>
      </c>
      <c r="G72" s="808"/>
    </row>
    <row r="73" spans="1:7" ht="25.5" x14ac:dyDescent="0.2">
      <c r="A73" s="802" t="s">
        <v>150</v>
      </c>
      <c r="B73" s="803" t="s">
        <v>440</v>
      </c>
      <c r="C73" s="804" t="s">
        <v>60</v>
      </c>
      <c r="D73" s="804">
        <v>1</v>
      </c>
      <c r="E73" s="804">
        <v>0</v>
      </c>
      <c r="F73" s="807" t="e">
        <f>'Leistungsbeschreibung Bj'!B6</f>
        <v>#DIV/0!</v>
      </c>
      <c r="G73" s="808"/>
    </row>
    <row r="74" spans="1:7" ht="25.5" x14ac:dyDescent="0.2">
      <c r="A74" s="802" t="s">
        <v>151</v>
      </c>
      <c r="B74" s="803" t="s">
        <v>440</v>
      </c>
      <c r="C74" s="804" t="s">
        <v>61</v>
      </c>
      <c r="D74" s="804">
        <v>1</v>
      </c>
      <c r="E74" s="804">
        <v>1</v>
      </c>
      <c r="F74" s="807" t="e">
        <f>'Leistungsbeschreibung Bh'!B5</f>
        <v>#DIV/0!</v>
      </c>
      <c r="G74" s="808"/>
    </row>
    <row r="75" spans="1:7" ht="25.5" x14ac:dyDescent="0.2">
      <c r="A75" s="802" t="s">
        <v>152</v>
      </c>
      <c r="B75" s="803" t="s">
        <v>440</v>
      </c>
      <c r="C75" s="804" t="s">
        <v>61</v>
      </c>
      <c r="D75" s="804">
        <v>1</v>
      </c>
      <c r="E75" s="804">
        <v>1</v>
      </c>
      <c r="F75" s="807" t="e">
        <f>'Leistungsbeschreibung Bh'!B6</f>
        <v>#DIV/0!</v>
      </c>
      <c r="G75" s="808"/>
    </row>
    <row r="76" spans="1:7" ht="25.5" x14ac:dyDescent="0.2">
      <c r="A76" s="802" t="s">
        <v>153</v>
      </c>
      <c r="B76" s="803" t="s">
        <v>440</v>
      </c>
      <c r="C76" s="804" t="s">
        <v>62</v>
      </c>
      <c r="D76" s="804">
        <v>3</v>
      </c>
      <c r="E76" s="804">
        <v>1</v>
      </c>
      <c r="F76" s="807" t="e">
        <f>'Leistungsbeschreibung Bv'!B5</f>
        <v>#DIV/0!</v>
      </c>
      <c r="G76" s="808"/>
    </row>
    <row r="77" spans="1:7" ht="25.5" x14ac:dyDescent="0.2">
      <c r="A77" s="802" t="s">
        <v>154</v>
      </c>
      <c r="B77" s="803" t="s">
        <v>440</v>
      </c>
      <c r="C77" s="804" t="s">
        <v>62</v>
      </c>
      <c r="D77" s="804">
        <v>3</v>
      </c>
      <c r="E77" s="804">
        <v>1</v>
      </c>
      <c r="F77" s="807" t="e">
        <f>'Leistungsbeschreibung Bv'!B6</f>
        <v>#DIV/0!</v>
      </c>
      <c r="G77" s="808"/>
    </row>
    <row r="78" spans="1:7" ht="25.5" x14ac:dyDescent="0.2">
      <c r="A78" s="802" t="s">
        <v>155</v>
      </c>
      <c r="B78" s="803" t="s">
        <v>440</v>
      </c>
      <c r="C78" s="804" t="s">
        <v>63</v>
      </c>
      <c r="D78" s="804">
        <v>8</v>
      </c>
      <c r="E78" s="804">
        <v>4</v>
      </c>
      <c r="F78" s="807" t="e">
        <f>'Leistungsbeschreibung Bm'!B5</f>
        <v>#DIV/0!</v>
      </c>
      <c r="G78" s="808"/>
    </row>
    <row r="79" spans="1:7" ht="25.5" x14ac:dyDescent="0.2">
      <c r="A79" s="802" t="s">
        <v>156</v>
      </c>
      <c r="B79" s="803" t="s">
        <v>440</v>
      </c>
      <c r="C79" s="804" t="s">
        <v>63</v>
      </c>
      <c r="D79" s="804">
        <v>8</v>
      </c>
      <c r="E79" s="804">
        <v>4</v>
      </c>
      <c r="F79" s="807" t="e">
        <f>'Leistungsbeschreibung Bm'!B6</f>
        <v>#DIV/0!</v>
      </c>
      <c r="G79" s="808"/>
    </row>
    <row r="80" spans="1:7" ht="25.5" x14ac:dyDescent="0.2">
      <c r="A80" s="802" t="s">
        <v>157</v>
      </c>
      <c r="B80" s="803" t="s">
        <v>440</v>
      </c>
      <c r="C80" s="804">
        <v>1</v>
      </c>
      <c r="D80" s="804">
        <v>28</v>
      </c>
      <c r="E80" s="804">
        <v>23</v>
      </c>
      <c r="F80" s="807" t="e">
        <f>'Leistungsbeschreibung B1'!B5</f>
        <v>#DIV/0!</v>
      </c>
      <c r="G80" s="808"/>
    </row>
    <row r="81" spans="1:7" ht="25.5" x14ac:dyDescent="0.2">
      <c r="A81" s="802" t="s">
        <v>158</v>
      </c>
      <c r="B81" s="803" t="s">
        <v>440</v>
      </c>
      <c r="C81" s="804">
        <v>1</v>
      </c>
      <c r="D81" s="804">
        <v>28</v>
      </c>
      <c r="E81" s="804">
        <v>23</v>
      </c>
      <c r="F81" s="807" t="e">
        <f>'Leistungsbeschreibung B1'!B6</f>
        <v>#DIV/0!</v>
      </c>
      <c r="G81" s="808"/>
    </row>
    <row r="82" spans="1:7" ht="25.5" x14ac:dyDescent="0.2">
      <c r="A82" s="802" t="s">
        <v>159</v>
      </c>
      <c r="B82" s="803" t="s">
        <v>440</v>
      </c>
      <c r="C82" s="804">
        <v>2</v>
      </c>
      <c r="D82" s="804">
        <v>53</v>
      </c>
      <c r="E82" s="804">
        <v>48</v>
      </c>
      <c r="F82" s="807" t="e">
        <f>'Leistungsbeschreibung B2'!B5</f>
        <v>#DIV/0!</v>
      </c>
      <c r="G82" s="808"/>
    </row>
    <row r="83" spans="1:7" ht="25.5" x14ac:dyDescent="0.2">
      <c r="A83" s="802" t="s">
        <v>160</v>
      </c>
      <c r="B83" s="803" t="s">
        <v>440</v>
      </c>
      <c r="C83" s="804">
        <v>2</v>
      </c>
      <c r="D83" s="804">
        <v>53</v>
      </c>
      <c r="E83" s="804">
        <v>48</v>
      </c>
      <c r="F83" s="807" t="e">
        <f>'Leistungsbeschreibung B2'!B6</f>
        <v>#DIV/0!</v>
      </c>
      <c r="G83" s="808"/>
    </row>
    <row r="84" spans="1:7" ht="25.5" x14ac:dyDescent="0.2">
      <c r="A84" s="802" t="s">
        <v>161</v>
      </c>
      <c r="B84" s="803" t="s">
        <v>440</v>
      </c>
      <c r="C84" s="804">
        <v>3</v>
      </c>
      <c r="D84" s="804">
        <v>80</v>
      </c>
      <c r="E84" s="804">
        <v>72</v>
      </c>
      <c r="F84" s="807" t="e">
        <f>'Leistungsbeschreibung B3'!B5</f>
        <v>#DIV/0!</v>
      </c>
      <c r="G84" s="808"/>
    </row>
    <row r="85" spans="1:7" ht="25.5" x14ac:dyDescent="0.2">
      <c r="A85" s="802" t="s">
        <v>162</v>
      </c>
      <c r="B85" s="803" t="s">
        <v>440</v>
      </c>
      <c r="C85" s="804">
        <v>3</v>
      </c>
      <c r="D85" s="804">
        <v>80</v>
      </c>
      <c r="E85" s="804">
        <v>72</v>
      </c>
      <c r="F85" s="807" t="e">
        <f>'Leistungsbeschreibung B3'!B6</f>
        <v>#DIV/0!</v>
      </c>
      <c r="G85" s="808"/>
    </row>
    <row r="86" spans="1:7" ht="25.5" x14ac:dyDescent="0.2">
      <c r="A86" s="802" t="s">
        <v>163</v>
      </c>
      <c r="B86" s="803" t="s">
        <v>440</v>
      </c>
      <c r="C86" s="804">
        <v>5</v>
      </c>
      <c r="D86" s="804">
        <v>136</v>
      </c>
      <c r="E86" s="804">
        <v>112</v>
      </c>
      <c r="F86" s="807" t="e">
        <f>'Leistungsbeschreibung B5'!B5</f>
        <v>#DIV/0!</v>
      </c>
      <c r="G86" s="808"/>
    </row>
    <row r="87" spans="1:7" ht="25.5" x14ac:dyDescent="0.2">
      <c r="A87" s="802" t="s">
        <v>164</v>
      </c>
      <c r="B87" s="803" t="s">
        <v>440</v>
      </c>
      <c r="C87" s="804">
        <v>5</v>
      </c>
      <c r="D87" s="804">
        <v>136</v>
      </c>
      <c r="E87" s="804">
        <v>112</v>
      </c>
      <c r="F87" s="807" t="e">
        <f>'Leistungsbeschreibung B5'!B6</f>
        <v>#DIV/0!</v>
      </c>
      <c r="G87" s="808"/>
    </row>
    <row r="88" spans="1:7" ht="25.5" x14ac:dyDescent="0.2">
      <c r="A88" s="802" t="s">
        <v>165</v>
      </c>
      <c r="B88" s="803" t="s">
        <v>440</v>
      </c>
      <c r="C88" s="804">
        <v>6</v>
      </c>
      <c r="D88" s="804">
        <v>178</v>
      </c>
      <c r="E88" s="804">
        <v>124</v>
      </c>
      <c r="F88" s="807" t="e">
        <f>'Leistungsbeschreibung B6'!B5</f>
        <v>#DIV/0!</v>
      </c>
      <c r="G88" s="808"/>
    </row>
    <row r="89" spans="1:7" ht="25.5" x14ac:dyDescent="0.2">
      <c r="A89" s="802" t="s">
        <v>166</v>
      </c>
      <c r="B89" s="803" t="s">
        <v>440</v>
      </c>
      <c r="C89" s="804">
        <v>6</v>
      </c>
      <c r="D89" s="804">
        <v>178</v>
      </c>
      <c r="E89" s="804">
        <v>124</v>
      </c>
      <c r="F89" s="807" t="e">
        <f>'Leistungsbeschreibung B6'!B6</f>
        <v>#DIV/0!</v>
      </c>
      <c r="G89" s="808"/>
    </row>
    <row r="90" spans="1:7" ht="25.5" x14ac:dyDescent="0.2">
      <c r="A90" s="802" t="s">
        <v>167</v>
      </c>
      <c r="B90" s="803" t="s">
        <v>440</v>
      </c>
      <c r="C90" s="804">
        <v>7</v>
      </c>
      <c r="D90" s="804">
        <v>204</v>
      </c>
      <c r="E90" s="804">
        <v>144</v>
      </c>
      <c r="F90" s="807" t="e">
        <f>'Leistungsbeschreibung B7'!B5</f>
        <v>#DIV/0!</v>
      </c>
      <c r="G90" s="808"/>
    </row>
    <row r="91" spans="1:7" ht="25.5" x14ac:dyDescent="0.2">
      <c r="A91" s="802" t="s">
        <v>168</v>
      </c>
      <c r="B91" s="803" t="s">
        <v>440</v>
      </c>
      <c r="C91" s="804">
        <v>7</v>
      </c>
      <c r="D91" s="804">
        <v>204</v>
      </c>
      <c r="E91" s="804">
        <v>144</v>
      </c>
      <c r="F91" s="807" t="e">
        <f>'Leistungsbeschreibung B7'!B6</f>
        <v>#DIV/0!</v>
      </c>
      <c r="G91" s="808"/>
    </row>
    <row r="92" spans="1:7" ht="17.25" customHeight="1" x14ac:dyDescent="0.2">
      <c r="A92" s="802" t="s">
        <v>169</v>
      </c>
      <c r="B92" s="803" t="s">
        <v>170</v>
      </c>
      <c r="C92" s="804" t="s">
        <v>63</v>
      </c>
      <c r="D92" s="804">
        <v>8</v>
      </c>
      <c r="E92" s="804">
        <v>4</v>
      </c>
      <c r="F92" s="807" t="e">
        <f>'Leistungsbeschreibung Cm'!B5</f>
        <v>#DIV/0!</v>
      </c>
      <c r="G92" s="808"/>
    </row>
    <row r="93" spans="1:7" ht="17.25" customHeight="1" x14ac:dyDescent="0.2">
      <c r="A93" s="802" t="s">
        <v>171</v>
      </c>
      <c r="B93" s="803" t="s">
        <v>170</v>
      </c>
      <c r="C93" s="804">
        <v>1</v>
      </c>
      <c r="D93" s="804">
        <v>28</v>
      </c>
      <c r="E93" s="804">
        <v>23</v>
      </c>
      <c r="F93" s="807" t="e">
        <f>'Leistungsbeschreibung C1'!B5</f>
        <v>#DIV/0!</v>
      </c>
      <c r="G93" s="808"/>
    </row>
    <row r="94" spans="1:7" ht="17.25" customHeight="1" x14ac:dyDescent="0.2">
      <c r="A94" s="802" t="s">
        <v>172</v>
      </c>
      <c r="B94" s="803" t="s">
        <v>170</v>
      </c>
      <c r="C94" s="804">
        <v>2</v>
      </c>
      <c r="D94" s="804">
        <v>53</v>
      </c>
      <c r="E94" s="804">
        <v>48</v>
      </c>
      <c r="F94" s="807" t="e">
        <f>'Leistungsbeschreibung C2'!B5</f>
        <v>#DIV/0!</v>
      </c>
      <c r="G94" s="808"/>
    </row>
    <row r="95" spans="1:7" ht="17.25" customHeight="1" x14ac:dyDescent="0.2">
      <c r="A95" s="802" t="s">
        <v>173</v>
      </c>
      <c r="B95" s="803" t="s">
        <v>170</v>
      </c>
      <c r="C95" s="804">
        <v>3</v>
      </c>
      <c r="D95" s="804">
        <v>80</v>
      </c>
      <c r="E95" s="804">
        <v>72</v>
      </c>
      <c r="F95" s="807" t="e">
        <f>'Leistungsbeschreibung C3'!B5</f>
        <v>#DIV/0!</v>
      </c>
      <c r="G95" s="808"/>
    </row>
    <row r="96" spans="1:7" ht="17.25" customHeight="1" x14ac:dyDescent="0.2">
      <c r="A96" s="802" t="s">
        <v>174</v>
      </c>
      <c r="B96" s="803" t="s">
        <v>170</v>
      </c>
      <c r="C96" s="804">
        <v>5</v>
      </c>
      <c r="D96" s="804">
        <v>136</v>
      </c>
      <c r="E96" s="804">
        <v>112</v>
      </c>
      <c r="F96" s="807" t="e">
        <f>'Leistungsbeschreibung C5'!B5</f>
        <v>#DIV/0!</v>
      </c>
      <c r="G96" s="808"/>
    </row>
    <row r="97" spans="1:7" ht="17.25" customHeight="1" x14ac:dyDescent="0.2">
      <c r="A97" s="802" t="s">
        <v>175</v>
      </c>
      <c r="B97" s="803" t="s">
        <v>170</v>
      </c>
      <c r="C97" s="804">
        <v>6</v>
      </c>
      <c r="D97" s="804">
        <v>178</v>
      </c>
      <c r="E97" s="804">
        <v>124</v>
      </c>
      <c r="F97" s="807" t="e">
        <f>'Leistungsbeschreibung C6'!B5</f>
        <v>#DIV/0!</v>
      </c>
      <c r="G97" s="808"/>
    </row>
    <row r="98" spans="1:7" ht="17.25" customHeight="1" x14ac:dyDescent="0.2">
      <c r="A98" s="802" t="s">
        <v>176</v>
      </c>
      <c r="B98" s="803" t="s">
        <v>170</v>
      </c>
      <c r="C98" s="804">
        <v>7</v>
      </c>
      <c r="D98" s="804">
        <v>204</v>
      </c>
      <c r="E98" s="804">
        <v>144</v>
      </c>
      <c r="F98" s="807" t="e">
        <f>'Leistungsbeschreibung C7'!B5</f>
        <v>#DIV/0!</v>
      </c>
      <c r="G98" s="808"/>
    </row>
    <row r="99" spans="1:7" ht="17.25" customHeight="1" x14ac:dyDescent="0.2">
      <c r="A99" s="802" t="s">
        <v>177</v>
      </c>
      <c r="B99" s="803" t="s">
        <v>170</v>
      </c>
      <c r="C99" s="804">
        <v>10</v>
      </c>
      <c r="D99" s="804">
        <v>272</v>
      </c>
      <c r="E99" s="804">
        <v>224</v>
      </c>
      <c r="F99" s="807" t="e">
        <f>'Leistungsbeschreibung C10'!B5</f>
        <v>#DIV/0!</v>
      </c>
      <c r="G99" s="808"/>
    </row>
    <row r="100" spans="1:7" ht="17.25" customHeight="1" x14ac:dyDescent="0.2">
      <c r="A100" s="802" t="s">
        <v>178</v>
      </c>
      <c r="B100" s="803" t="s">
        <v>170</v>
      </c>
      <c r="C100" s="804">
        <v>12</v>
      </c>
      <c r="D100" s="804">
        <v>356</v>
      </c>
      <c r="E100" s="804">
        <v>248</v>
      </c>
      <c r="F100" s="807" t="e">
        <f>'Leistungsbeschreibung C12'!B5</f>
        <v>#DIV/0!</v>
      </c>
      <c r="G100" s="808"/>
    </row>
    <row r="101" spans="1:7" ht="17.25" customHeight="1" x14ac:dyDescent="0.2">
      <c r="A101" s="802" t="s">
        <v>179</v>
      </c>
      <c r="B101" s="803" t="s">
        <v>170</v>
      </c>
      <c r="C101" s="804">
        <v>14</v>
      </c>
      <c r="D101" s="804">
        <v>408</v>
      </c>
      <c r="E101" s="804">
        <v>288</v>
      </c>
      <c r="F101" s="807" t="e">
        <f>'Leistungsbeschreibung C14'!B5</f>
        <v>#DIV/0!</v>
      </c>
      <c r="G101" s="808"/>
    </row>
    <row r="102" spans="1:7" ht="17.25" customHeight="1" x14ac:dyDescent="0.2">
      <c r="A102" s="802" t="s">
        <v>180</v>
      </c>
      <c r="B102" s="803" t="s">
        <v>85</v>
      </c>
      <c r="C102" s="804" t="s">
        <v>60</v>
      </c>
      <c r="D102" s="804">
        <v>1</v>
      </c>
      <c r="E102" s="804">
        <v>0</v>
      </c>
      <c r="F102" s="807" t="e">
        <f>'Leistungsbeschreibung Dj'!B5</f>
        <v>#DIV/0!</v>
      </c>
      <c r="G102" s="808"/>
    </row>
    <row r="103" spans="1:7" ht="17.25" customHeight="1" x14ac:dyDescent="0.2">
      <c r="A103" s="802" t="s">
        <v>181</v>
      </c>
      <c r="B103" s="803" t="s">
        <v>85</v>
      </c>
      <c r="C103" s="804" t="s">
        <v>60</v>
      </c>
      <c r="D103" s="804">
        <v>1</v>
      </c>
      <c r="E103" s="804">
        <v>0</v>
      </c>
      <c r="F103" s="807" t="e">
        <f>'Leistungsbeschreibung Dj'!B6</f>
        <v>#DIV/0!</v>
      </c>
      <c r="G103" s="808"/>
    </row>
    <row r="104" spans="1:7" ht="17.25" customHeight="1" x14ac:dyDescent="0.2">
      <c r="A104" s="802" t="s">
        <v>182</v>
      </c>
      <c r="B104" s="803" t="s">
        <v>85</v>
      </c>
      <c r="C104" s="804" t="s">
        <v>61</v>
      </c>
      <c r="D104" s="804">
        <v>1</v>
      </c>
      <c r="E104" s="804">
        <v>1</v>
      </c>
      <c r="F104" s="807" t="e">
        <f>'Leistungsbeschreibung Dh'!B5</f>
        <v>#DIV/0!</v>
      </c>
      <c r="G104" s="808"/>
    </row>
    <row r="105" spans="1:7" ht="17.25" customHeight="1" x14ac:dyDescent="0.2">
      <c r="A105" s="802" t="s">
        <v>183</v>
      </c>
      <c r="B105" s="803" t="s">
        <v>85</v>
      </c>
      <c r="C105" s="804" t="s">
        <v>61</v>
      </c>
      <c r="D105" s="804">
        <v>1</v>
      </c>
      <c r="E105" s="804">
        <v>1</v>
      </c>
      <c r="F105" s="807" t="e">
        <f>'Leistungsbeschreibung Dh'!B6</f>
        <v>#DIV/0!</v>
      </c>
      <c r="G105" s="808"/>
    </row>
    <row r="106" spans="1:7" ht="17.25" customHeight="1" x14ac:dyDescent="0.2">
      <c r="A106" s="802" t="s">
        <v>184</v>
      </c>
      <c r="B106" s="803" t="s">
        <v>85</v>
      </c>
      <c r="C106" s="804" t="s">
        <v>62</v>
      </c>
      <c r="D106" s="804">
        <v>3</v>
      </c>
      <c r="E106" s="804">
        <v>1</v>
      </c>
      <c r="F106" s="807" t="e">
        <f>'Leistungsbeschreibung Dv'!B5</f>
        <v>#DIV/0!</v>
      </c>
      <c r="G106" s="808"/>
    </row>
    <row r="107" spans="1:7" ht="17.25" customHeight="1" x14ac:dyDescent="0.2">
      <c r="A107" s="802" t="s">
        <v>185</v>
      </c>
      <c r="B107" s="803" t="s">
        <v>85</v>
      </c>
      <c r="C107" s="804" t="s">
        <v>62</v>
      </c>
      <c r="D107" s="804">
        <v>3</v>
      </c>
      <c r="E107" s="804">
        <v>1</v>
      </c>
      <c r="F107" s="807" t="e">
        <f>'Leistungsbeschreibung Dv'!B6</f>
        <v>#DIV/0!</v>
      </c>
      <c r="G107" s="808"/>
    </row>
    <row r="108" spans="1:7" ht="17.25" customHeight="1" x14ac:dyDescent="0.2">
      <c r="A108" s="802" t="s">
        <v>186</v>
      </c>
      <c r="B108" s="803" t="s">
        <v>85</v>
      </c>
      <c r="C108" s="804" t="s">
        <v>63</v>
      </c>
      <c r="D108" s="804">
        <v>8</v>
      </c>
      <c r="E108" s="804">
        <v>4</v>
      </c>
      <c r="F108" s="807" t="e">
        <f>'Leistungsbeschreibung Dm'!B5</f>
        <v>#DIV/0!</v>
      </c>
      <c r="G108" s="808"/>
    </row>
    <row r="109" spans="1:7" ht="17.25" customHeight="1" x14ac:dyDescent="0.2">
      <c r="A109" s="802" t="s">
        <v>187</v>
      </c>
      <c r="B109" s="803" t="s">
        <v>85</v>
      </c>
      <c r="C109" s="804" t="s">
        <v>63</v>
      </c>
      <c r="D109" s="804">
        <v>8</v>
      </c>
      <c r="E109" s="804">
        <v>4</v>
      </c>
      <c r="F109" s="807" t="e">
        <f>'Leistungsbeschreibung Dm'!B6</f>
        <v>#DIV/0!</v>
      </c>
      <c r="G109" s="808"/>
    </row>
    <row r="110" spans="1:7" ht="17.25" customHeight="1" x14ac:dyDescent="0.2">
      <c r="A110" s="802" t="s">
        <v>188</v>
      </c>
      <c r="B110" s="803" t="s">
        <v>85</v>
      </c>
      <c r="C110" s="804">
        <v>1</v>
      </c>
      <c r="D110" s="804">
        <v>28</v>
      </c>
      <c r="E110" s="804">
        <v>23</v>
      </c>
      <c r="F110" s="807" t="e">
        <f>'Leistungsbeschreibung D1'!B5</f>
        <v>#DIV/0!</v>
      </c>
      <c r="G110" s="808"/>
    </row>
    <row r="111" spans="1:7" ht="17.25" customHeight="1" x14ac:dyDescent="0.2">
      <c r="A111" s="802" t="s">
        <v>189</v>
      </c>
      <c r="B111" s="803" t="s">
        <v>85</v>
      </c>
      <c r="C111" s="804">
        <v>1</v>
      </c>
      <c r="D111" s="804">
        <v>28</v>
      </c>
      <c r="E111" s="804">
        <v>23</v>
      </c>
      <c r="F111" s="807" t="e">
        <f>'Leistungsbeschreibung D1'!B6</f>
        <v>#DIV/0!</v>
      </c>
      <c r="G111" s="808"/>
    </row>
    <row r="112" spans="1:7" ht="17.25" customHeight="1" x14ac:dyDescent="0.2">
      <c r="A112" s="802" t="s">
        <v>190</v>
      </c>
      <c r="B112" s="803" t="s">
        <v>85</v>
      </c>
      <c r="C112" s="804">
        <v>2</v>
      </c>
      <c r="D112" s="804">
        <v>53</v>
      </c>
      <c r="E112" s="804">
        <v>48</v>
      </c>
      <c r="F112" s="807" t="e">
        <f>'Leistungsbeschreibung D2'!B5</f>
        <v>#DIV/0!</v>
      </c>
      <c r="G112" s="808"/>
    </row>
    <row r="113" spans="1:7" ht="17.25" customHeight="1" x14ac:dyDescent="0.2">
      <c r="A113" s="802" t="s">
        <v>191</v>
      </c>
      <c r="B113" s="803" t="s">
        <v>85</v>
      </c>
      <c r="C113" s="804">
        <v>2</v>
      </c>
      <c r="D113" s="804">
        <v>53</v>
      </c>
      <c r="E113" s="804">
        <v>48</v>
      </c>
      <c r="F113" s="807" t="e">
        <f>'Leistungsbeschreibung D2'!B6</f>
        <v>#DIV/0!</v>
      </c>
      <c r="G113" s="808"/>
    </row>
    <row r="114" spans="1:7" ht="17.25" customHeight="1" x14ac:dyDescent="0.2">
      <c r="A114" s="802" t="s">
        <v>192</v>
      </c>
      <c r="B114" s="803" t="s">
        <v>85</v>
      </c>
      <c r="C114" s="804">
        <v>3</v>
      </c>
      <c r="D114" s="804">
        <v>80</v>
      </c>
      <c r="E114" s="804">
        <v>72</v>
      </c>
      <c r="F114" s="807" t="e">
        <f>'Leistungsbeschreibung D3'!B5</f>
        <v>#DIV/0!</v>
      </c>
      <c r="G114" s="808"/>
    </row>
    <row r="115" spans="1:7" ht="17.25" customHeight="1" x14ac:dyDescent="0.2">
      <c r="A115" s="802" t="s">
        <v>193</v>
      </c>
      <c r="B115" s="803" t="s">
        <v>85</v>
      </c>
      <c r="C115" s="804">
        <v>3</v>
      </c>
      <c r="D115" s="804">
        <v>80</v>
      </c>
      <c r="E115" s="804">
        <v>72</v>
      </c>
      <c r="F115" s="807" t="e">
        <f>'Leistungsbeschreibung D3'!B6</f>
        <v>#DIV/0!</v>
      </c>
      <c r="G115" s="808"/>
    </row>
    <row r="116" spans="1:7" ht="17.25" customHeight="1" x14ac:dyDescent="0.2">
      <c r="A116" s="802" t="s">
        <v>194</v>
      </c>
      <c r="B116" s="803" t="s">
        <v>85</v>
      </c>
      <c r="C116" s="804">
        <v>5</v>
      </c>
      <c r="D116" s="804">
        <v>136</v>
      </c>
      <c r="E116" s="804">
        <v>112</v>
      </c>
      <c r="F116" s="807" t="e">
        <f>'Leistungsbeschreibung D5'!B5</f>
        <v>#DIV/0!</v>
      </c>
      <c r="G116" s="808"/>
    </row>
    <row r="117" spans="1:7" ht="17.25" customHeight="1" x14ac:dyDescent="0.2">
      <c r="A117" s="802" t="s">
        <v>195</v>
      </c>
      <c r="B117" s="803" t="s">
        <v>85</v>
      </c>
      <c r="C117" s="804">
        <v>5</v>
      </c>
      <c r="D117" s="804">
        <v>136</v>
      </c>
      <c r="E117" s="804">
        <v>112</v>
      </c>
      <c r="F117" s="807" t="e">
        <f>'Leistungsbeschreibung D5'!B6</f>
        <v>#DIV/0!</v>
      </c>
      <c r="G117" s="808"/>
    </row>
    <row r="118" spans="1:7" ht="17.25" customHeight="1" x14ac:dyDescent="0.2">
      <c r="A118" s="802" t="s">
        <v>196</v>
      </c>
      <c r="B118" s="803" t="s">
        <v>85</v>
      </c>
      <c r="C118" s="804">
        <v>6</v>
      </c>
      <c r="D118" s="804">
        <v>178</v>
      </c>
      <c r="E118" s="804">
        <v>124</v>
      </c>
      <c r="F118" s="807" t="e">
        <f>'Leistungsbeschreibung D6'!B5</f>
        <v>#DIV/0!</v>
      </c>
      <c r="G118" s="808"/>
    </row>
    <row r="119" spans="1:7" ht="17.25" customHeight="1" x14ac:dyDescent="0.2">
      <c r="A119" s="802" t="s">
        <v>197</v>
      </c>
      <c r="B119" s="803" t="s">
        <v>85</v>
      </c>
      <c r="C119" s="804">
        <v>6</v>
      </c>
      <c r="D119" s="804">
        <v>178</v>
      </c>
      <c r="E119" s="804">
        <v>124</v>
      </c>
      <c r="F119" s="807" t="e">
        <f>'Leistungsbeschreibung D6'!B6</f>
        <v>#DIV/0!</v>
      </c>
      <c r="G119" s="808"/>
    </row>
    <row r="120" spans="1:7" ht="17.25" customHeight="1" x14ac:dyDescent="0.2">
      <c r="A120" s="802" t="s">
        <v>198</v>
      </c>
      <c r="B120" s="803" t="s">
        <v>85</v>
      </c>
      <c r="C120" s="804">
        <v>7</v>
      </c>
      <c r="D120" s="804">
        <v>204</v>
      </c>
      <c r="E120" s="804">
        <v>144</v>
      </c>
      <c r="F120" s="807" t="e">
        <f>'Leistungsbeschreibung D7'!B5</f>
        <v>#DIV/0!</v>
      </c>
      <c r="G120" s="808"/>
    </row>
    <row r="121" spans="1:7" ht="17.25" customHeight="1" x14ac:dyDescent="0.2">
      <c r="A121" s="802" t="s">
        <v>199</v>
      </c>
      <c r="B121" s="803" t="s">
        <v>85</v>
      </c>
      <c r="C121" s="804">
        <v>7</v>
      </c>
      <c r="D121" s="804">
        <v>204</v>
      </c>
      <c r="E121" s="804">
        <v>144</v>
      </c>
      <c r="F121" s="807" t="e">
        <f>'Leistungsbeschreibung D7'!B6</f>
        <v>#DIV/0!</v>
      </c>
      <c r="G121" s="808"/>
    </row>
    <row r="122" spans="1:7" ht="17.25" customHeight="1" x14ac:dyDescent="0.2">
      <c r="A122" s="802" t="s">
        <v>200</v>
      </c>
      <c r="B122" s="803" t="s">
        <v>201</v>
      </c>
      <c r="C122" s="804" t="s">
        <v>60</v>
      </c>
      <c r="D122" s="804">
        <v>1</v>
      </c>
      <c r="E122" s="804">
        <v>0</v>
      </c>
      <c r="F122" s="807" t="e">
        <f>'Leistungsbeschreibung Ej'!B5</f>
        <v>#DIV/0!</v>
      </c>
      <c r="G122" s="808"/>
    </row>
    <row r="123" spans="1:7" ht="17.25" customHeight="1" x14ac:dyDescent="0.2">
      <c r="A123" s="802" t="s">
        <v>202</v>
      </c>
      <c r="B123" s="803" t="s">
        <v>201</v>
      </c>
      <c r="C123" s="804" t="s">
        <v>60</v>
      </c>
      <c r="D123" s="804">
        <v>1</v>
      </c>
      <c r="E123" s="804">
        <v>0</v>
      </c>
      <c r="F123" s="807" t="e">
        <f>'Leistungsbeschreibung Ej'!B6</f>
        <v>#DIV/0!</v>
      </c>
      <c r="G123" s="808"/>
    </row>
    <row r="124" spans="1:7" ht="17.25" customHeight="1" x14ac:dyDescent="0.2">
      <c r="A124" s="802" t="s">
        <v>203</v>
      </c>
      <c r="B124" s="803" t="s">
        <v>201</v>
      </c>
      <c r="C124" s="804" t="s">
        <v>61</v>
      </c>
      <c r="D124" s="804">
        <v>1</v>
      </c>
      <c r="E124" s="804">
        <v>1</v>
      </c>
      <c r="F124" s="807" t="e">
        <f>'Leistungsbeschreibung Eh'!B5</f>
        <v>#DIV/0!</v>
      </c>
      <c r="G124" s="808"/>
    </row>
    <row r="125" spans="1:7" ht="17.25" customHeight="1" x14ac:dyDescent="0.2">
      <c r="A125" s="802" t="s">
        <v>204</v>
      </c>
      <c r="B125" s="803" t="s">
        <v>201</v>
      </c>
      <c r="C125" s="804" t="s">
        <v>61</v>
      </c>
      <c r="D125" s="804">
        <v>1</v>
      </c>
      <c r="E125" s="804">
        <v>1</v>
      </c>
      <c r="F125" s="807" t="e">
        <f>'Leistungsbeschreibung Eh'!B6</f>
        <v>#DIV/0!</v>
      </c>
      <c r="G125" s="808"/>
    </row>
    <row r="126" spans="1:7" ht="17.25" customHeight="1" x14ac:dyDescent="0.2">
      <c r="A126" s="802" t="s">
        <v>205</v>
      </c>
      <c r="B126" s="803" t="s">
        <v>201</v>
      </c>
      <c r="C126" s="804" t="s">
        <v>62</v>
      </c>
      <c r="D126" s="804">
        <v>3</v>
      </c>
      <c r="E126" s="804">
        <v>1</v>
      </c>
      <c r="F126" s="807" t="e">
        <f>'Leistungsbeschreibung Ev'!B5</f>
        <v>#DIV/0!</v>
      </c>
      <c r="G126" s="808"/>
    </row>
    <row r="127" spans="1:7" ht="17.25" customHeight="1" x14ac:dyDescent="0.2">
      <c r="A127" s="802" t="s">
        <v>206</v>
      </c>
      <c r="B127" s="803" t="s">
        <v>201</v>
      </c>
      <c r="C127" s="804" t="s">
        <v>62</v>
      </c>
      <c r="D127" s="804">
        <v>3</v>
      </c>
      <c r="E127" s="804">
        <v>1</v>
      </c>
      <c r="F127" s="807" t="e">
        <f>'Leistungsbeschreibung Ev'!B6</f>
        <v>#DIV/0!</v>
      </c>
      <c r="G127" s="808"/>
    </row>
    <row r="128" spans="1:7" ht="17.25" customHeight="1" x14ac:dyDescent="0.2">
      <c r="A128" s="802" t="s">
        <v>207</v>
      </c>
      <c r="B128" s="803" t="s">
        <v>201</v>
      </c>
      <c r="C128" s="804" t="s">
        <v>63</v>
      </c>
      <c r="D128" s="804">
        <v>8</v>
      </c>
      <c r="E128" s="804">
        <v>4</v>
      </c>
      <c r="F128" s="807" t="e">
        <f>'Leistungsbeschreibung Em'!B5</f>
        <v>#DIV/0!</v>
      </c>
      <c r="G128" s="808"/>
    </row>
    <row r="129" spans="1:7" ht="17.25" customHeight="1" x14ac:dyDescent="0.2">
      <c r="A129" s="802" t="s">
        <v>208</v>
      </c>
      <c r="B129" s="803" t="s">
        <v>201</v>
      </c>
      <c r="C129" s="804" t="s">
        <v>63</v>
      </c>
      <c r="D129" s="804">
        <v>8</v>
      </c>
      <c r="E129" s="804">
        <v>4</v>
      </c>
      <c r="F129" s="807" t="e">
        <f>'Leistungsbeschreibung Em'!B6</f>
        <v>#DIV/0!</v>
      </c>
      <c r="G129" s="808"/>
    </row>
    <row r="130" spans="1:7" ht="17.25" customHeight="1" x14ac:dyDescent="0.2">
      <c r="A130" s="802" t="s">
        <v>209</v>
      </c>
      <c r="B130" s="803" t="s">
        <v>201</v>
      </c>
      <c r="C130" s="804">
        <v>1</v>
      </c>
      <c r="D130" s="804">
        <v>28</v>
      </c>
      <c r="E130" s="804">
        <v>23</v>
      </c>
      <c r="F130" s="807" t="e">
        <f>'Leistungsbeschreibung E1'!B5</f>
        <v>#DIV/0!</v>
      </c>
      <c r="G130" s="808"/>
    </row>
    <row r="131" spans="1:7" ht="17.25" customHeight="1" x14ac:dyDescent="0.2">
      <c r="A131" s="802" t="s">
        <v>210</v>
      </c>
      <c r="B131" s="803" t="s">
        <v>201</v>
      </c>
      <c r="C131" s="804">
        <v>1</v>
      </c>
      <c r="D131" s="804">
        <v>28</v>
      </c>
      <c r="E131" s="804">
        <v>23</v>
      </c>
      <c r="F131" s="807" t="e">
        <f>'Leistungsbeschreibung E1'!B6</f>
        <v>#DIV/0!</v>
      </c>
      <c r="G131" s="808"/>
    </row>
    <row r="132" spans="1:7" ht="17.25" customHeight="1" x14ac:dyDescent="0.2">
      <c r="A132" s="802" t="s">
        <v>211</v>
      </c>
      <c r="B132" s="803" t="s">
        <v>201</v>
      </c>
      <c r="C132" s="804">
        <v>2</v>
      </c>
      <c r="D132" s="804">
        <v>53</v>
      </c>
      <c r="E132" s="804">
        <v>48</v>
      </c>
      <c r="F132" s="807" t="e">
        <f>'Leistungsbeschreibung E2'!B5</f>
        <v>#DIV/0!</v>
      </c>
      <c r="G132" s="808"/>
    </row>
    <row r="133" spans="1:7" ht="17.25" customHeight="1" x14ac:dyDescent="0.2">
      <c r="A133" s="802" t="s">
        <v>212</v>
      </c>
      <c r="B133" s="803" t="s">
        <v>201</v>
      </c>
      <c r="C133" s="804">
        <v>2</v>
      </c>
      <c r="D133" s="804">
        <v>53</v>
      </c>
      <c r="E133" s="804">
        <v>48</v>
      </c>
      <c r="F133" s="807" t="e">
        <f>'Leistungsbeschreibung E2'!B6</f>
        <v>#DIV/0!</v>
      </c>
      <c r="G133" s="808"/>
    </row>
    <row r="134" spans="1:7" ht="17.25" customHeight="1" x14ac:dyDescent="0.2">
      <c r="A134" s="802" t="s">
        <v>213</v>
      </c>
      <c r="B134" s="803" t="s">
        <v>201</v>
      </c>
      <c r="C134" s="804">
        <v>3</v>
      </c>
      <c r="D134" s="804">
        <v>80</v>
      </c>
      <c r="E134" s="804">
        <v>72</v>
      </c>
      <c r="F134" s="807" t="e">
        <f>'Leistungsbeschreibung E3'!B5</f>
        <v>#DIV/0!</v>
      </c>
      <c r="G134" s="808"/>
    </row>
    <row r="135" spans="1:7" ht="17.25" customHeight="1" x14ac:dyDescent="0.2">
      <c r="A135" s="802" t="s">
        <v>214</v>
      </c>
      <c r="B135" s="803" t="s">
        <v>201</v>
      </c>
      <c r="C135" s="804">
        <v>3</v>
      </c>
      <c r="D135" s="804">
        <v>80</v>
      </c>
      <c r="E135" s="804">
        <v>72</v>
      </c>
      <c r="F135" s="807" t="e">
        <f>'Leistungsbeschreibung E3'!B6</f>
        <v>#DIV/0!</v>
      </c>
      <c r="G135" s="808"/>
    </row>
    <row r="136" spans="1:7" ht="17.25" customHeight="1" x14ac:dyDescent="0.2">
      <c r="A136" s="802" t="s">
        <v>215</v>
      </c>
      <c r="B136" s="803" t="s">
        <v>201</v>
      </c>
      <c r="C136" s="804">
        <v>5</v>
      </c>
      <c r="D136" s="804">
        <v>136</v>
      </c>
      <c r="E136" s="804">
        <v>112</v>
      </c>
      <c r="F136" s="807" t="e">
        <f>'Leistungsbeschreibung E5'!B5</f>
        <v>#DIV/0!</v>
      </c>
      <c r="G136" s="808"/>
    </row>
    <row r="137" spans="1:7" ht="17.25" customHeight="1" x14ac:dyDescent="0.2">
      <c r="A137" s="802" t="s">
        <v>216</v>
      </c>
      <c r="B137" s="803" t="s">
        <v>201</v>
      </c>
      <c r="C137" s="804">
        <v>5</v>
      </c>
      <c r="D137" s="804">
        <v>136</v>
      </c>
      <c r="E137" s="804">
        <v>112</v>
      </c>
      <c r="F137" s="807" t="e">
        <f>'Leistungsbeschreibung E5'!B6</f>
        <v>#DIV/0!</v>
      </c>
      <c r="G137" s="808"/>
    </row>
    <row r="138" spans="1:7" ht="17.25" customHeight="1" x14ac:dyDescent="0.2">
      <c r="A138" s="802" t="s">
        <v>217</v>
      </c>
      <c r="B138" s="803" t="s">
        <v>201</v>
      </c>
      <c r="C138" s="804">
        <v>6</v>
      </c>
      <c r="D138" s="804">
        <v>178</v>
      </c>
      <c r="E138" s="804">
        <v>124</v>
      </c>
      <c r="F138" s="807" t="e">
        <f>'Leistungsbeschreibung E6'!B5</f>
        <v>#DIV/0!</v>
      </c>
      <c r="G138" s="808"/>
    </row>
    <row r="139" spans="1:7" ht="17.25" customHeight="1" x14ac:dyDescent="0.2">
      <c r="A139" s="802" t="s">
        <v>218</v>
      </c>
      <c r="B139" s="803" t="s">
        <v>201</v>
      </c>
      <c r="C139" s="804">
        <v>6</v>
      </c>
      <c r="D139" s="804">
        <v>178</v>
      </c>
      <c r="E139" s="804">
        <v>124</v>
      </c>
      <c r="F139" s="807" t="e">
        <f>'Leistungsbeschreibung E6'!B6</f>
        <v>#DIV/0!</v>
      </c>
      <c r="G139" s="808"/>
    </row>
    <row r="140" spans="1:7" ht="17.25" customHeight="1" x14ac:dyDescent="0.2">
      <c r="A140" s="802" t="s">
        <v>219</v>
      </c>
      <c r="B140" s="803" t="s">
        <v>201</v>
      </c>
      <c r="C140" s="804">
        <v>7</v>
      </c>
      <c r="D140" s="804">
        <v>204</v>
      </c>
      <c r="E140" s="804">
        <v>144</v>
      </c>
      <c r="F140" s="807" t="e">
        <f>'Leistungsbeschreibung E7'!B5</f>
        <v>#DIV/0!</v>
      </c>
      <c r="G140" s="808"/>
    </row>
    <row r="141" spans="1:7" ht="17.25" customHeight="1" x14ac:dyDescent="0.2">
      <c r="A141" s="802" t="s">
        <v>220</v>
      </c>
      <c r="B141" s="803" t="s">
        <v>201</v>
      </c>
      <c r="C141" s="804">
        <v>7</v>
      </c>
      <c r="D141" s="804">
        <v>204</v>
      </c>
      <c r="E141" s="804">
        <v>144</v>
      </c>
      <c r="F141" s="807" t="e">
        <f>'Leistungsbeschreibung E7'!B6</f>
        <v>#DIV/0!</v>
      </c>
      <c r="G141" s="808"/>
    </row>
    <row r="142" spans="1:7" ht="17.25" customHeight="1" x14ac:dyDescent="0.2">
      <c r="A142" s="802" t="s">
        <v>221</v>
      </c>
      <c r="B142" s="803" t="s">
        <v>91</v>
      </c>
      <c r="C142" s="804" t="s">
        <v>60</v>
      </c>
      <c r="D142" s="804">
        <v>1</v>
      </c>
      <c r="E142" s="804">
        <v>0</v>
      </c>
      <c r="F142" s="807" t="e">
        <f>'Leistungsbeschreibung Fj'!B5</f>
        <v>#DIV/0!</v>
      </c>
      <c r="G142" s="808"/>
    </row>
    <row r="143" spans="1:7" ht="17.25" customHeight="1" x14ac:dyDescent="0.2">
      <c r="A143" s="802" t="s">
        <v>222</v>
      </c>
      <c r="B143" s="803" t="s">
        <v>91</v>
      </c>
      <c r="C143" s="804" t="s">
        <v>60</v>
      </c>
      <c r="D143" s="804">
        <v>1</v>
      </c>
      <c r="E143" s="804">
        <v>0</v>
      </c>
      <c r="F143" s="807" t="e">
        <f>'Leistungsbeschreibung Fj'!B6</f>
        <v>#DIV/0!</v>
      </c>
      <c r="G143" s="808"/>
    </row>
    <row r="144" spans="1:7" ht="17.25" customHeight="1" x14ac:dyDescent="0.2">
      <c r="A144" s="802" t="s">
        <v>223</v>
      </c>
      <c r="B144" s="803" t="s">
        <v>91</v>
      </c>
      <c r="C144" s="804" t="s">
        <v>61</v>
      </c>
      <c r="D144" s="804">
        <v>1</v>
      </c>
      <c r="E144" s="804">
        <v>1</v>
      </c>
      <c r="F144" s="807" t="e">
        <f>'Leistungsbeschreibung Fh'!B5</f>
        <v>#DIV/0!</v>
      </c>
      <c r="G144" s="808"/>
    </row>
    <row r="145" spans="1:7" ht="17.25" customHeight="1" x14ac:dyDescent="0.2">
      <c r="A145" s="802" t="s">
        <v>224</v>
      </c>
      <c r="B145" s="803" t="s">
        <v>91</v>
      </c>
      <c r="C145" s="804" t="s">
        <v>61</v>
      </c>
      <c r="D145" s="804">
        <v>1</v>
      </c>
      <c r="E145" s="804">
        <v>1</v>
      </c>
      <c r="F145" s="807" t="e">
        <f>'Leistungsbeschreibung Fh'!B6</f>
        <v>#DIV/0!</v>
      </c>
      <c r="G145" s="808"/>
    </row>
    <row r="146" spans="1:7" ht="17.25" customHeight="1" x14ac:dyDescent="0.2">
      <c r="A146" s="802" t="s">
        <v>225</v>
      </c>
      <c r="B146" s="803" t="s">
        <v>91</v>
      </c>
      <c r="C146" s="804" t="s">
        <v>62</v>
      </c>
      <c r="D146" s="804">
        <v>3</v>
      </c>
      <c r="E146" s="804">
        <v>1</v>
      </c>
      <c r="F146" s="807" t="e">
        <f>'Leistungsbeschreibung Fv'!B5</f>
        <v>#DIV/0!</v>
      </c>
      <c r="G146" s="808"/>
    </row>
    <row r="147" spans="1:7" ht="17.25" customHeight="1" x14ac:dyDescent="0.2">
      <c r="A147" s="802" t="s">
        <v>226</v>
      </c>
      <c r="B147" s="803" t="s">
        <v>91</v>
      </c>
      <c r="C147" s="804" t="s">
        <v>62</v>
      </c>
      <c r="D147" s="804">
        <v>3</v>
      </c>
      <c r="E147" s="804">
        <v>1</v>
      </c>
      <c r="F147" s="807" t="e">
        <f>'Leistungsbeschreibung Fv'!B6</f>
        <v>#DIV/0!</v>
      </c>
      <c r="G147" s="808"/>
    </row>
    <row r="148" spans="1:7" ht="17.25" customHeight="1" x14ac:dyDescent="0.2">
      <c r="A148" s="802" t="s">
        <v>227</v>
      </c>
      <c r="B148" s="803" t="s">
        <v>91</v>
      </c>
      <c r="C148" s="804" t="s">
        <v>63</v>
      </c>
      <c r="D148" s="804">
        <v>8</v>
      </c>
      <c r="E148" s="804">
        <v>4</v>
      </c>
      <c r="F148" s="807" t="e">
        <f>'Leistungsbeschreibung Fm'!B5</f>
        <v>#DIV/0!</v>
      </c>
      <c r="G148" s="808"/>
    </row>
    <row r="149" spans="1:7" ht="17.25" customHeight="1" x14ac:dyDescent="0.2">
      <c r="A149" s="802" t="s">
        <v>228</v>
      </c>
      <c r="B149" s="803" t="s">
        <v>91</v>
      </c>
      <c r="C149" s="804" t="s">
        <v>63</v>
      </c>
      <c r="D149" s="804">
        <v>8</v>
      </c>
      <c r="E149" s="804">
        <v>4</v>
      </c>
      <c r="F149" s="807" t="e">
        <f>'Leistungsbeschreibung Fm'!B6</f>
        <v>#DIV/0!</v>
      </c>
      <c r="G149" s="808"/>
    </row>
    <row r="150" spans="1:7" ht="17.25" customHeight="1" x14ac:dyDescent="0.2">
      <c r="A150" s="802" t="s">
        <v>229</v>
      </c>
      <c r="B150" s="803" t="s">
        <v>91</v>
      </c>
      <c r="C150" s="804">
        <v>1</v>
      </c>
      <c r="D150" s="804">
        <v>28</v>
      </c>
      <c r="E150" s="804">
        <v>23</v>
      </c>
      <c r="F150" s="807" t="e">
        <f>'Leistungsbeschreibung F1'!B5</f>
        <v>#DIV/0!</v>
      </c>
      <c r="G150" s="808"/>
    </row>
    <row r="151" spans="1:7" ht="17.25" customHeight="1" x14ac:dyDescent="0.2">
      <c r="A151" s="802" t="s">
        <v>230</v>
      </c>
      <c r="B151" s="803" t="s">
        <v>91</v>
      </c>
      <c r="C151" s="804">
        <v>1</v>
      </c>
      <c r="D151" s="804">
        <v>28</v>
      </c>
      <c r="E151" s="804">
        <v>23</v>
      </c>
      <c r="F151" s="807" t="e">
        <f>'Leistungsbeschreibung F1'!B6</f>
        <v>#DIV/0!</v>
      </c>
      <c r="G151" s="808"/>
    </row>
    <row r="152" spans="1:7" ht="17.25" customHeight="1" x14ac:dyDescent="0.2">
      <c r="A152" s="802" t="s">
        <v>231</v>
      </c>
      <c r="B152" s="803" t="s">
        <v>91</v>
      </c>
      <c r="C152" s="804">
        <v>2</v>
      </c>
      <c r="D152" s="804">
        <v>53</v>
      </c>
      <c r="E152" s="804">
        <v>48</v>
      </c>
      <c r="F152" s="807" t="e">
        <f>'Leistungsbeschreibung F2'!B5</f>
        <v>#DIV/0!</v>
      </c>
      <c r="G152" s="808"/>
    </row>
    <row r="153" spans="1:7" ht="17.25" customHeight="1" x14ac:dyDescent="0.2">
      <c r="A153" s="802" t="s">
        <v>232</v>
      </c>
      <c r="B153" s="803" t="s">
        <v>91</v>
      </c>
      <c r="C153" s="804">
        <v>2</v>
      </c>
      <c r="D153" s="804">
        <v>53</v>
      </c>
      <c r="E153" s="804">
        <v>48</v>
      </c>
      <c r="F153" s="807" t="e">
        <f>'Leistungsbeschreibung F2'!B6</f>
        <v>#DIV/0!</v>
      </c>
      <c r="G153" s="808"/>
    </row>
    <row r="154" spans="1:7" ht="17.25" customHeight="1" x14ac:dyDescent="0.2">
      <c r="A154" s="802" t="s">
        <v>233</v>
      </c>
      <c r="B154" s="803" t="s">
        <v>91</v>
      </c>
      <c r="C154" s="804">
        <v>3</v>
      </c>
      <c r="D154" s="804">
        <v>80</v>
      </c>
      <c r="E154" s="804">
        <v>72</v>
      </c>
      <c r="F154" s="807" t="e">
        <f>'Leistungsbeschreibung F3'!B5</f>
        <v>#DIV/0!</v>
      </c>
      <c r="G154" s="808"/>
    </row>
    <row r="155" spans="1:7" ht="17.25" customHeight="1" x14ac:dyDescent="0.2">
      <c r="A155" s="802" t="s">
        <v>234</v>
      </c>
      <c r="B155" s="803" t="s">
        <v>91</v>
      </c>
      <c r="C155" s="804">
        <v>3</v>
      </c>
      <c r="D155" s="804">
        <v>80</v>
      </c>
      <c r="E155" s="804">
        <v>72</v>
      </c>
      <c r="F155" s="807" t="e">
        <f>'Leistungsbeschreibung F3'!B6</f>
        <v>#DIV/0!</v>
      </c>
      <c r="G155" s="808"/>
    </row>
    <row r="156" spans="1:7" ht="17.25" customHeight="1" x14ac:dyDescent="0.2">
      <c r="A156" s="802" t="s">
        <v>235</v>
      </c>
      <c r="B156" s="803" t="s">
        <v>91</v>
      </c>
      <c r="C156" s="804">
        <v>5</v>
      </c>
      <c r="D156" s="804">
        <v>136</v>
      </c>
      <c r="E156" s="804">
        <v>112</v>
      </c>
      <c r="F156" s="807" t="e">
        <f>'Leistungsbeschreibung F5'!B5</f>
        <v>#DIV/0!</v>
      </c>
      <c r="G156" s="808"/>
    </row>
    <row r="157" spans="1:7" ht="17.25" customHeight="1" x14ac:dyDescent="0.2">
      <c r="A157" s="802" t="s">
        <v>236</v>
      </c>
      <c r="B157" s="803" t="s">
        <v>91</v>
      </c>
      <c r="C157" s="804">
        <v>5</v>
      </c>
      <c r="D157" s="804">
        <v>136</v>
      </c>
      <c r="E157" s="804">
        <v>112</v>
      </c>
      <c r="F157" s="807" t="e">
        <f>'Leistungsbeschreibung F5'!B6</f>
        <v>#DIV/0!</v>
      </c>
      <c r="G157" s="808"/>
    </row>
    <row r="158" spans="1:7" ht="17.25" customHeight="1" x14ac:dyDescent="0.2">
      <c r="A158" s="802" t="s">
        <v>237</v>
      </c>
      <c r="B158" s="803" t="s">
        <v>91</v>
      </c>
      <c r="C158" s="804">
        <v>6</v>
      </c>
      <c r="D158" s="804">
        <v>178</v>
      </c>
      <c r="E158" s="804">
        <v>124</v>
      </c>
      <c r="F158" s="807" t="e">
        <f>'Leistungsbeschreibung F6'!B5</f>
        <v>#DIV/0!</v>
      </c>
      <c r="G158" s="808"/>
    </row>
    <row r="159" spans="1:7" ht="17.25" customHeight="1" x14ac:dyDescent="0.2">
      <c r="A159" s="802" t="s">
        <v>238</v>
      </c>
      <c r="B159" s="803" t="s">
        <v>91</v>
      </c>
      <c r="C159" s="804">
        <v>6</v>
      </c>
      <c r="D159" s="804">
        <v>178</v>
      </c>
      <c r="E159" s="804">
        <v>124</v>
      </c>
      <c r="F159" s="807" t="e">
        <f>'Leistungsbeschreibung F6'!B6</f>
        <v>#DIV/0!</v>
      </c>
      <c r="G159" s="808"/>
    </row>
    <row r="160" spans="1:7" ht="17.25" customHeight="1" x14ac:dyDescent="0.2">
      <c r="A160" s="802" t="s">
        <v>239</v>
      </c>
      <c r="B160" s="803" t="s">
        <v>91</v>
      </c>
      <c r="C160" s="804">
        <v>7</v>
      </c>
      <c r="D160" s="804">
        <v>204</v>
      </c>
      <c r="E160" s="804">
        <v>144</v>
      </c>
      <c r="F160" s="807" t="e">
        <f>'Leistungsbeschreibung F7'!B5</f>
        <v>#DIV/0!</v>
      </c>
      <c r="G160" s="808"/>
    </row>
    <row r="161" spans="1:7" ht="17.25" customHeight="1" x14ac:dyDescent="0.2">
      <c r="A161" s="802" t="s">
        <v>240</v>
      </c>
      <c r="B161" s="803" t="s">
        <v>91</v>
      </c>
      <c r="C161" s="804">
        <v>7</v>
      </c>
      <c r="D161" s="804">
        <v>204</v>
      </c>
      <c r="E161" s="804">
        <v>144</v>
      </c>
      <c r="F161" s="807" t="e">
        <f>'Leistungsbeschreibung F7'!B6</f>
        <v>#DIV/0!</v>
      </c>
      <c r="G161" s="808"/>
    </row>
    <row r="162" spans="1:7" ht="17.25" customHeight="1" x14ac:dyDescent="0.2">
      <c r="A162" s="802" t="s">
        <v>241</v>
      </c>
      <c r="B162" s="803" t="s">
        <v>94</v>
      </c>
      <c r="C162" s="804" t="s">
        <v>60</v>
      </c>
      <c r="D162" s="804">
        <v>1</v>
      </c>
      <c r="E162" s="804">
        <v>0</v>
      </c>
      <c r="F162" s="807" t="e">
        <f>'Leistungsbeschreibung Gj'!B5</f>
        <v>#DIV/0!</v>
      </c>
      <c r="G162" s="808"/>
    </row>
    <row r="163" spans="1:7" ht="17.25" customHeight="1" x14ac:dyDescent="0.2">
      <c r="A163" s="802" t="s">
        <v>242</v>
      </c>
      <c r="B163" s="803" t="s">
        <v>94</v>
      </c>
      <c r="C163" s="804" t="s">
        <v>60</v>
      </c>
      <c r="D163" s="804">
        <v>1</v>
      </c>
      <c r="E163" s="804">
        <v>0</v>
      </c>
      <c r="F163" s="807" t="e">
        <f>'Leistungsbeschreibung Gj'!B6</f>
        <v>#DIV/0!</v>
      </c>
      <c r="G163" s="808"/>
    </row>
    <row r="164" spans="1:7" ht="17.25" customHeight="1" x14ac:dyDescent="0.2">
      <c r="A164" s="802" t="s">
        <v>243</v>
      </c>
      <c r="B164" s="803" t="s">
        <v>94</v>
      </c>
      <c r="C164" s="804" t="s">
        <v>61</v>
      </c>
      <c r="D164" s="804">
        <v>1</v>
      </c>
      <c r="E164" s="804">
        <v>1</v>
      </c>
      <c r="F164" s="807" t="e">
        <f>'Leistungsbeschreibung Gh'!B5</f>
        <v>#DIV/0!</v>
      </c>
      <c r="G164" s="808"/>
    </row>
    <row r="165" spans="1:7" ht="17.25" customHeight="1" x14ac:dyDescent="0.2">
      <c r="A165" s="802" t="s">
        <v>244</v>
      </c>
      <c r="B165" s="803" t="s">
        <v>94</v>
      </c>
      <c r="C165" s="804" t="s">
        <v>61</v>
      </c>
      <c r="D165" s="804">
        <v>1</v>
      </c>
      <c r="E165" s="804">
        <v>1</v>
      </c>
      <c r="F165" s="807" t="e">
        <f>'Leistungsbeschreibung Gh'!B6</f>
        <v>#DIV/0!</v>
      </c>
      <c r="G165" s="808"/>
    </row>
    <row r="166" spans="1:7" ht="17.25" customHeight="1" x14ac:dyDescent="0.2">
      <c r="A166" s="802" t="s">
        <v>245</v>
      </c>
      <c r="B166" s="803" t="s">
        <v>94</v>
      </c>
      <c r="C166" s="804" t="s">
        <v>62</v>
      </c>
      <c r="D166" s="804">
        <v>3</v>
      </c>
      <c r="E166" s="804">
        <v>1</v>
      </c>
      <c r="F166" s="807" t="e">
        <f>'Leistungsbeschreibung Gv'!B5</f>
        <v>#DIV/0!</v>
      </c>
      <c r="G166" s="808"/>
    </row>
    <row r="167" spans="1:7" ht="17.25" customHeight="1" x14ac:dyDescent="0.2">
      <c r="A167" s="802" t="s">
        <v>246</v>
      </c>
      <c r="B167" s="803" t="s">
        <v>94</v>
      </c>
      <c r="C167" s="804" t="s">
        <v>62</v>
      </c>
      <c r="D167" s="804">
        <v>3</v>
      </c>
      <c r="E167" s="804">
        <v>1</v>
      </c>
      <c r="F167" s="807" t="e">
        <f>'Leistungsbeschreibung Gv'!B6</f>
        <v>#DIV/0!</v>
      </c>
      <c r="G167" s="808"/>
    </row>
    <row r="168" spans="1:7" ht="17.25" customHeight="1" x14ac:dyDescent="0.2">
      <c r="A168" s="802" t="s">
        <v>247</v>
      </c>
      <c r="B168" s="803" t="s">
        <v>94</v>
      </c>
      <c r="C168" s="804" t="s">
        <v>63</v>
      </c>
      <c r="D168" s="804">
        <v>8</v>
      </c>
      <c r="E168" s="804">
        <v>4</v>
      </c>
      <c r="F168" s="807" t="e">
        <f>'Leistungsbeschreibung Gm'!B5</f>
        <v>#DIV/0!</v>
      </c>
      <c r="G168" s="808"/>
    </row>
    <row r="169" spans="1:7" ht="17.25" customHeight="1" x14ac:dyDescent="0.2">
      <c r="A169" s="802" t="s">
        <v>248</v>
      </c>
      <c r="B169" s="803" t="s">
        <v>94</v>
      </c>
      <c r="C169" s="804" t="s">
        <v>63</v>
      </c>
      <c r="D169" s="804">
        <v>8</v>
      </c>
      <c r="E169" s="804">
        <v>4</v>
      </c>
      <c r="F169" s="807" t="e">
        <f>'Leistungsbeschreibung Gm'!B6</f>
        <v>#DIV/0!</v>
      </c>
      <c r="G169" s="808"/>
    </row>
    <row r="170" spans="1:7" ht="17.25" customHeight="1" x14ac:dyDescent="0.2">
      <c r="A170" s="802" t="s">
        <v>249</v>
      </c>
      <c r="B170" s="803" t="s">
        <v>94</v>
      </c>
      <c r="C170" s="804">
        <v>1</v>
      </c>
      <c r="D170" s="804">
        <v>28</v>
      </c>
      <c r="E170" s="804">
        <v>23</v>
      </c>
      <c r="F170" s="807" t="e">
        <f>'Leistungsbeschreibung G1'!B5</f>
        <v>#DIV/0!</v>
      </c>
      <c r="G170" s="808"/>
    </row>
    <row r="171" spans="1:7" ht="17.25" customHeight="1" x14ac:dyDescent="0.2">
      <c r="A171" s="802" t="s">
        <v>250</v>
      </c>
      <c r="B171" s="803" t="s">
        <v>94</v>
      </c>
      <c r="C171" s="804">
        <v>1</v>
      </c>
      <c r="D171" s="804">
        <v>28</v>
      </c>
      <c r="E171" s="804">
        <v>23</v>
      </c>
      <c r="F171" s="807" t="e">
        <f>'Leistungsbeschreibung G1'!B6</f>
        <v>#DIV/0!</v>
      </c>
      <c r="G171" s="808"/>
    </row>
    <row r="172" spans="1:7" ht="17.25" customHeight="1" x14ac:dyDescent="0.2">
      <c r="A172" s="802" t="s">
        <v>251</v>
      </c>
      <c r="B172" s="803" t="s">
        <v>94</v>
      </c>
      <c r="C172" s="804">
        <v>2</v>
      </c>
      <c r="D172" s="804">
        <v>53</v>
      </c>
      <c r="E172" s="804">
        <v>48</v>
      </c>
      <c r="F172" s="807" t="e">
        <f>'Leistungsbeschreibung G2'!B5</f>
        <v>#DIV/0!</v>
      </c>
      <c r="G172" s="808"/>
    </row>
    <row r="173" spans="1:7" ht="17.25" customHeight="1" x14ac:dyDescent="0.2">
      <c r="A173" s="802" t="s">
        <v>252</v>
      </c>
      <c r="B173" s="803" t="s">
        <v>94</v>
      </c>
      <c r="C173" s="804">
        <v>2</v>
      </c>
      <c r="D173" s="804">
        <v>53</v>
      </c>
      <c r="E173" s="804">
        <v>48</v>
      </c>
      <c r="F173" s="807" t="e">
        <f>'Leistungsbeschreibung G2'!B6</f>
        <v>#DIV/0!</v>
      </c>
      <c r="G173" s="808"/>
    </row>
    <row r="174" spans="1:7" ht="17.25" customHeight="1" x14ac:dyDescent="0.2">
      <c r="A174" s="802" t="s">
        <v>253</v>
      </c>
      <c r="B174" s="803" t="s">
        <v>94</v>
      </c>
      <c r="C174" s="804">
        <v>3</v>
      </c>
      <c r="D174" s="804">
        <v>80</v>
      </c>
      <c r="E174" s="804">
        <v>72</v>
      </c>
      <c r="F174" s="807" t="e">
        <f>'Leistungsbeschreibung G3'!B5</f>
        <v>#DIV/0!</v>
      </c>
      <c r="G174" s="808"/>
    </row>
    <row r="175" spans="1:7" ht="17.25" customHeight="1" x14ac:dyDescent="0.2">
      <c r="A175" s="802" t="s">
        <v>254</v>
      </c>
      <c r="B175" s="803" t="s">
        <v>94</v>
      </c>
      <c r="C175" s="804">
        <v>3</v>
      </c>
      <c r="D175" s="804">
        <v>80</v>
      </c>
      <c r="E175" s="804">
        <v>72</v>
      </c>
      <c r="F175" s="807" t="e">
        <f>'Leistungsbeschreibung G3'!B6</f>
        <v>#DIV/0!</v>
      </c>
      <c r="G175" s="808"/>
    </row>
    <row r="176" spans="1:7" ht="17.25" customHeight="1" x14ac:dyDescent="0.2">
      <c r="A176" s="802" t="s">
        <v>255</v>
      </c>
      <c r="B176" s="803" t="s">
        <v>94</v>
      </c>
      <c r="C176" s="804">
        <v>5</v>
      </c>
      <c r="D176" s="804">
        <v>136</v>
      </c>
      <c r="E176" s="804">
        <v>112</v>
      </c>
      <c r="F176" s="807" t="e">
        <f>'Leistungsbeschreibung G5'!B5</f>
        <v>#DIV/0!</v>
      </c>
      <c r="G176" s="808"/>
    </row>
    <row r="177" spans="1:7" ht="17.25" customHeight="1" x14ac:dyDescent="0.2">
      <c r="A177" s="802" t="s">
        <v>256</v>
      </c>
      <c r="B177" s="803" t="s">
        <v>94</v>
      </c>
      <c r="C177" s="804">
        <v>5</v>
      </c>
      <c r="D177" s="804">
        <v>136</v>
      </c>
      <c r="E177" s="804">
        <v>112</v>
      </c>
      <c r="F177" s="807" t="e">
        <f>'Leistungsbeschreibung G5'!B6</f>
        <v>#DIV/0!</v>
      </c>
      <c r="G177" s="808"/>
    </row>
    <row r="178" spans="1:7" ht="17.25" customHeight="1" x14ac:dyDescent="0.2">
      <c r="A178" s="802" t="s">
        <v>257</v>
      </c>
      <c r="B178" s="803" t="s">
        <v>94</v>
      </c>
      <c r="C178" s="804">
        <v>6</v>
      </c>
      <c r="D178" s="804">
        <v>178</v>
      </c>
      <c r="E178" s="804">
        <v>124</v>
      </c>
      <c r="F178" s="807" t="e">
        <f>'Leistungsbeschreibung G6'!B5</f>
        <v>#DIV/0!</v>
      </c>
      <c r="G178" s="808"/>
    </row>
    <row r="179" spans="1:7" ht="17.25" customHeight="1" x14ac:dyDescent="0.2">
      <c r="A179" s="802" t="s">
        <v>258</v>
      </c>
      <c r="B179" s="803" t="s">
        <v>94</v>
      </c>
      <c r="C179" s="804">
        <v>6</v>
      </c>
      <c r="D179" s="804">
        <v>178</v>
      </c>
      <c r="E179" s="804">
        <v>124</v>
      </c>
      <c r="F179" s="807" t="e">
        <f>'Leistungsbeschreibung G6'!B6</f>
        <v>#DIV/0!</v>
      </c>
      <c r="G179" s="808"/>
    </row>
    <row r="180" spans="1:7" ht="17.25" customHeight="1" x14ac:dyDescent="0.2">
      <c r="A180" s="802" t="s">
        <v>259</v>
      </c>
      <c r="B180" s="803" t="s">
        <v>94</v>
      </c>
      <c r="C180" s="804">
        <v>7</v>
      </c>
      <c r="D180" s="804">
        <v>204</v>
      </c>
      <c r="E180" s="804">
        <v>144</v>
      </c>
      <c r="F180" s="807" t="e">
        <f>'Leistungsbeschreibung G7'!B5</f>
        <v>#DIV/0!</v>
      </c>
      <c r="G180" s="808"/>
    </row>
    <row r="181" spans="1:7" ht="17.25" customHeight="1" x14ac:dyDescent="0.2">
      <c r="A181" s="802" t="s">
        <v>260</v>
      </c>
      <c r="B181" s="803" t="s">
        <v>94</v>
      </c>
      <c r="C181" s="804">
        <v>7</v>
      </c>
      <c r="D181" s="804">
        <v>204</v>
      </c>
      <c r="E181" s="804">
        <v>144</v>
      </c>
      <c r="F181" s="807" t="e">
        <f>'Leistungsbeschreibung G7'!B6</f>
        <v>#DIV/0!</v>
      </c>
      <c r="G181" s="808"/>
    </row>
    <row r="182" spans="1:7" ht="17.25" customHeight="1" x14ac:dyDescent="0.2">
      <c r="A182" s="802" t="s">
        <v>261</v>
      </c>
      <c r="B182" s="803" t="s">
        <v>262</v>
      </c>
      <c r="C182" s="804" t="s">
        <v>60</v>
      </c>
      <c r="D182" s="804">
        <v>1</v>
      </c>
      <c r="E182" s="804">
        <v>0</v>
      </c>
      <c r="F182" s="807" t="e">
        <f>'Leistungsbeschreibung Hj'!B5</f>
        <v>#DIV/0!</v>
      </c>
      <c r="G182" s="808"/>
    </row>
    <row r="183" spans="1:7" ht="17.25" customHeight="1" x14ac:dyDescent="0.2">
      <c r="A183" s="802" t="s">
        <v>263</v>
      </c>
      <c r="B183" s="803" t="s">
        <v>262</v>
      </c>
      <c r="C183" s="804" t="s">
        <v>60</v>
      </c>
      <c r="D183" s="804">
        <v>1</v>
      </c>
      <c r="E183" s="804">
        <v>0</v>
      </c>
      <c r="F183" s="807" t="e">
        <f>'Leistungsbeschreibung Hj'!B6</f>
        <v>#DIV/0!</v>
      </c>
      <c r="G183" s="808"/>
    </row>
    <row r="184" spans="1:7" ht="17.25" customHeight="1" x14ac:dyDescent="0.2">
      <c r="A184" s="802" t="s">
        <v>264</v>
      </c>
      <c r="B184" s="803" t="s">
        <v>262</v>
      </c>
      <c r="C184" s="804" t="s">
        <v>61</v>
      </c>
      <c r="D184" s="804">
        <v>1</v>
      </c>
      <c r="E184" s="804">
        <v>1</v>
      </c>
      <c r="F184" s="807" t="e">
        <f>'Leistungsbeschreibung Hh'!B5</f>
        <v>#DIV/0!</v>
      </c>
      <c r="G184" s="808"/>
    </row>
    <row r="185" spans="1:7" ht="17.25" customHeight="1" x14ac:dyDescent="0.2">
      <c r="A185" s="802" t="s">
        <v>265</v>
      </c>
      <c r="B185" s="803" t="s">
        <v>262</v>
      </c>
      <c r="C185" s="804" t="s">
        <v>61</v>
      </c>
      <c r="D185" s="804">
        <v>1</v>
      </c>
      <c r="E185" s="804">
        <v>1</v>
      </c>
      <c r="F185" s="807" t="e">
        <f>'Leistungsbeschreibung Hh'!B6</f>
        <v>#DIV/0!</v>
      </c>
      <c r="G185" s="808"/>
    </row>
    <row r="186" spans="1:7" ht="17.25" customHeight="1" x14ac:dyDescent="0.2">
      <c r="A186" s="802" t="s">
        <v>266</v>
      </c>
      <c r="B186" s="803" t="s">
        <v>262</v>
      </c>
      <c r="C186" s="804" t="s">
        <v>62</v>
      </c>
      <c r="D186" s="804">
        <v>3</v>
      </c>
      <c r="E186" s="804">
        <v>1</v>
      </c>
      <c r="F186" s="807" t="e">
        <f>'Leistungsbeschreibung Hv'!B5</f>
        <v>#DIV/0!</v>
      </c>
      <c r="G186" s="808"/>
    </row>
    <row r="187" spans="1:7" ht="17.25" customHeight="1" x14ac:dyDescent="0.2">
      <c r="A187" s="802" t="s">
        <v>267</v>
      </c>
      <c r="B187" s="803" t="s">
        <v>262</v>
      </c>
      <c r="C187" s="804" t="s">
        <v>62</v>
      </c>
      <c r="D187" s="804">
        <v>3</v>
      </c>
      <c r="E187" s="804">
        <v>1</v>
      </c>
      <c r="F187" s="807" t="e">
        <f>'Leistungsbeschreibung Hv'!B6</f>
        <v>#DIV/0!</v>
      </c>
      <c r="G187" s="808"/>
    </row>
    <row r="188" spans="1:7" ht="17.25" customHeight="1" x14ac:dyDescent="0.2">
      <c r="A188" s="802" t="s">
        <v>268</v>
      </c>
      <c r="B188" s="803" t="s">
        <v>262</v>
      </c>
      <c r="C188" s="804" t="s">
        <v>63</v>
      </c>
      <c r="D188" s="804">
        <v>8</v>
      </c>
      <c r="E188" s="804">
        <v>4</v>
      </c>
      <c r="F188" s="807" t="e">
        <f>'Leistungsbeschreibung Hm'!B5</f>
        <v>#DIV/0!</v>
      </c>
      <c r="G188" s="808"/>
    </row>
    <row r="189" spans="1:7" ht="17.25" customHeight="1" x14ac:dyDescent="0.2">
      <c r="A189" s="802" t="s">
        <v>269</v>
      </c>
      <c r="B189" s="803" t="s">
        <v>262</v>
      </c>
      <c r="C189" s="804" t="s">
        <v>63</v>
      </c>
      <c r="D189" s="804">
        <v>8</v>
      </c>
      <c r="E189" s="804">
        <v>4</v>
      </c>
      <c r="F189" s="807" t="e">
        <f>'Leistungsbeschreibung Hm'!B6</f>
        <v>#DIV/0!</v>
      </c>
      <c r="G189" s="808"/>
    </row>
    <row r="190" spans="1:7" ht="17.25" customHeight="1" x14ac:dyDescent="0.2">
      <c r="A190" s="802" t="s">
        <v>270</v>
      </c>
      <c r="B190" s="803" t="s">
        <v>262</v>
      </c>
      <c r="C190" s="804">
        <v>1</v>
      </c>
      <c r="D190" s="804">
        <v>28</v>
      </c>
      <c r="E190" s="804">
        <v>23</v>
      </c>
      <c r="F190" s="807" t="e">
        <f>'Leistungsbeschreibung H1'!B5</f>
        <v>#DIV/0!</v>
      </c>
      <c r="G190" s="808"/>
    </row>
    <row r="191" spans="1:7" ht="17.25" customHeight="1" x14ac:dyDescent="0.2">
      <c r="A191" s="802" t="s">
        <v>271</v>
      </c>
      <c r="B191" s="803" t="s">
        <v>262</v>
      </c>
      <c r="C191" s="804">
        <v>1</v>
      </c>
      <c r="D191" s="804">
        <v>28</v>
      </c>
      <c r="E191" s="804">
        <v>23</v>
      </c>
      <c r="F191" s="807" t="e">
        <f>'Leistungsbeschreibung H1'!B6</f>
        <v>#DIV/0!</v>
      </c>
      <c r="G191" s="808"/>
    </row>
    <row r="192" spans="1:7" ht="17.25" customHeight="1" x14ac:dyDescent="0.2">
      <c r="A192" s="802" t="s">
        <v>272</v>
      </c>
      <c r="B192" s="803" t="s">
        <v>262</v>
      </c>
      <c r="C192" s="804">
        <v>2</v>
      </c>
      <c r="D192" s="804">
        <v>53</v>
      </c>
      <c r="E192" s="804">
        <v>48</v>
      </c>
      <c r="F192" s="807" t="e">
        <f>'Leistungsbeschreibung H2'!B5</f>
        <v>#DIV/0!</v>
      </c>
      <c r="G192" s="808"/>
    </row>
    <row r="193" spans="1:7" ht="17.25" customHeight="1" x14ac:dyDescent="0.2">
      <c r="A193" s="802" t="s">
        <v>273</v>
      </c>
      <c r="B193" s="803" t="s">
        <v>262</v>
      </c>
      <c r="C193" s="804">
        <v>2</v>
      </c>
      <c r="D193" s="804">
        <v>53</v>
      </c>
      <c r="E193" s="804">
        <v>48</v>
      </c>
      <c r="F193" s="807" t="e">
        <f>'Leistungsbeschreibung H2'!B6</f>
        <v>#DIV/0!</v>
      </c>
      <c r="G193" s="808"/>
    </row>
    <row r="194" spans="1:7" ht="17.25" customHeight="1" x14ac:dyDescent="0.2">
      <c r="A194" s="802" t="s">
        <v>274</v>
      </c>
      <c r="B194" s="803" t="s">
        <v>262</v>
      </c>
      <c r="C194" s="804">
        <v>3</v>
      </c>
      <c r="D194" s="804">
        <v>80</v>
      </c>
      <c r="E194" s="804">
        <v>72</v>
      </c>
      <c r="F194" s="807" t="e">
        <f>'Leistungsbeschreibung H3'!B5</f>
        <v>#DIV/0!</v>
      </c>
      <c r="G194" s="808"/>
    </row>
    <row r="195" spans="1:7" ht="17.25" customHeight="1" x14ac:dyDescent="0.2">
      <c r="A195" s="802" t="s">
        <v>275</v>
      </c>
      <c r="B195" s="803" t="s">
        <v>262</v>
      </c>
      <c r="C195" s="804">
        <v>3</v>
      </c>
      <c r="D195" s="804">
        <v>80</v>
      </c>
      <c r="E195" s="804">
        <v>72</v>
      </c>
      <c r="F195" s="807" t="e">
        <f>'Leistungsbeschreibung H3'!B6</f>
        <v>#DIV/0!</v>
      </c>
      <c r="G195" s="808"/>
    </row>
    <row r="196" spans="1:7" ht="17.25" customHeight="1" x14ac:dyDescent="0.2">
      <c r="A196" s="802" t="s">
        <v>276</v>
      </c>
      <c r="B196" s="803" t="s">
        <v>262</v>
      </c>
      <c r="C196" s="804">
        <v>5</v>
      </c>
      <c r="D196" s="804">
        <v>136</v>
      </c>
      <c r="E196" s="804">
        <v>112</v>
      </c>
      <c r="F196" s="807" t="e">
        <f>'Leistungsbeschreibung H5'!B5</f>
        <v>#DIV/0!</v>
      </c>
      <c r="G196" s="808"/>
    </row>
    <row r="197" spans="1:7" ht="17.25" customHeight="1" x14ac:dyDescent="0.2">
      <c r="A197" s="802" t="s">
        <v>277</v>
      </c>
      <c r="B197" s="803" t="s">
        <v>262</v>
      </c>
      <c r="C197" s="804">
        <v>5</v>
      </c>
      <c r="D197" s="804">
        <v>136</v>
      </c>
      <c r="E197" s="804">
        <v>112</v>
      </c>
      <c r="F197" s="807" t="e">
        <f>'Leistungsbeschreibung H5'!B6</f>
        <v>#DIV/0!</v>
      </c>
      <c r="G197" s="808"/>
    </row>
    <row r="198" spans="1:7" ht="17.25" customHeight="1" x14ac:dyDescent="0.2">
      <c r="A198" s="802" t="s">
        <v>278</v>
      </c>
      <c r="B198" s="803" t="s">
        <v>262</v>
      </c>
      <c r="C198" s="804">
        <v>6</v>
      </c>
      <c r="D198" s="804">
        <v>178</v>
      </c>
      <c r="E198" s="804">
        <v>124</v>
      </c>
      <c r="F198" s="807" t="e">
        <f>'Leistungsbeschreibung H6'!B5</f>
        <v>#DIV/0!</v>
      </c>
      <c r="G198" s="808"/>
    </row>
    <row r="199" spans="1:7" ht="17.25" customHeight="1" x14ac:dyDescent="0.2">
      <c r="A199" s="802" t="s">
        <v>279</v>
      </c>
      <c r="B199" s="803" t="s">
        <v>262</v>
      </c>
      <c r="C199" s="804">
        <v>6</v>
      </c>
      <c r="D199" s="804">
        <v>178</v>
      </c>
      <c r="E199" s="804">
        <v>124</v>
      </c>
      <c r="F199" s="807" t="e">
        <f>'Leistungsbeschreibung H6'!B6</f>
        <v>#DIV/0!</v>
      </c>
      <c r="G199" s="808"/>
    </row>
    <row r="200" spans="1:7" ht="17.25" customHeight="1" x14ac:dyDescent="0.2">
      <c r="A200" s="802" t="s">
        <v>280</v>
      </c>
      <c r="B200" s="803" t="s">
        <v>262</v>
      </c>
      <c r="C200" s="804">
        <v>7</v>
      </c>
      <c r="D200" s="804">
        <v>204</v>
      </c>
      <c r="E200" s="804">
        <v>144</v>
      </c>
      <c r="F200" s="807" t="e">
        <f>'Leistungsbeschreibung H7'!B5</f>
        <v>#DIV/0!</v>
      </c>
      <c r="G200" s="808"/>
    </row>
    <row r="201" spans="1:7" ht="17.25" customHeight="1" x14ac:dyDescent="0.2">
      <c r="A201" s="802" t="s">
        <v>281</v>
      </c>
      <c r="B201" s="803" t="s">
        <v>262</v>
      </c>
      <c r="C201" s="804">
        <v>7</v>
      </c>
      <c r="D201" s="804">
        <v>204</v>
      </c>
      <c r="E201" s="804">
        <v>144</v>
      </c>
      <c r="F201" s="807" t="e">
        <f>'Leistungsbeschreibung H7'!B6</f>
        <v>#DIV/0!</v>
      </c>
      <c r="G201" s="808"/>
    </row>
    <row r="202" spans="1:7" ht="17.25" customHeight="1" x14ac:dyDescent="0.2">
      <c r="A202" s="802" t="s">
        <v>282</v>
      </c>
      <c r="B202" s="803" t="s">
        <v>283</v>
      </c>
      <c r="C202" s="804" t="s">
        <v>60</v>
      </c>
      <c r="D202" s="804">
        <v>1</v>
      </c>
      <c r="E202" s="804">
        <v>0</v>
      </c>
      <c r="F202" s="807" t="e">
        <f>'Leistungsbeschreibung Ij'!B5</f>
        <v>#DIV/0!</v>
      </c>
      <c r="G202" s="808"/>
    </row>
    <row r="203" spans="1:7" ht="17.25" customHeight="1" x14ac:dyDescent="0.2">
      <c r="A203" s="802" t="s">
        <v>284</v>
      </c>
      <c r="B203" s="803" t="s">
        <v>283</v>
      </c>
      <c r="C203" s="804" t="s">
        <v>60</v>
      </c>
      <c r="D203" s="804">
        <v>1</v>
      </c>
      <c r="E203" s="804">
        <v>0</v>
      </c>
      <c r="F203" s="807" t="e">
        <f>'Leistungsbeschreibung Ij'!B6</f>
        <v>#DIV/0!</v>
      </c>
      <c r="G203" s="808"/>
    </row>
    <row r="204" spans="1:7" ht="17.25" customHeight="1" x14ac:dyDescent="0.2">
      <c r="A204" s="802" t="s">
        <v>285</v>
      </c>
      <c r="B204" s="803" t="s">
        <v>283</v>
      </c>
      <c r="C204" s="804" t="s">
        <v>61</v>
      </c>
      <c r="D204" s="804">
        <v>1</v>
      </c>
      <c r="E204" s="804">
        <v>1</v>
      </c>
      <c r="F204" s="807" t="e">
        <f>'Leistungsbeschreibung Ih'!B5</f>
        <v>#DIV/0!</v>
      </c>
      <c r="G204" s="808"/>
    </row>
    <row r="205" spans="1:7" ht="17.25" customHeight="1" x14ac:dyDescent="0.2">
      <c r="A205" s="802" t="s">
        <v>286</v>
      </c>
      <c r="B205" s="803" t="s">
        <v>283</v>
      </c>
      <c r="C205" s="804" t="s">
        <v>61</v>
      </c>
      <c r="D205" s="804">
        <v>1</v>
      </c>
      <c r="E205" s="804">
        <v>1</v>
      </c>
      <c r="F205" s="807" t="e">
        <f>'Leistungsbeschreibung Ih'!B6</f>
        <v>#DIV/0!</v>
      </c>
      <c r="G205" s="808"/>
    </row>
    <row r="206" spans="1:7" ht="17.25" customHeight="1" x14ac:dyDescent="0.2">
      <c r="A206" s="802" t="s">
        <v>287</v>
      </c>
      <c r="B206" s="803" t="s">
        <v>283</v>
      </c>
      <c r="C206" s="804" t="s">
        <v>62</v>
      </c>
      <c r="D206" s="804">
        <v>3</v>
      </c>
      <c r="E206" s="804">
        <v>1</v>
      </c>
      <c r="F206" s="807" t="e">
        <f>'Leistungsbeschreibung Iv'!B5</f>
        <v>#DIV/0!</v>
      </c>
      <c r="G206" s="808"/>
    </row>
    <row r="207" spans="1:7" ht="17.25" customHeight="1" x14ac:dyDescent="0.2">
      <c r="A207" s="802" t="s">
        <v>288</v>
      </c>
      <c r="B207" s="803" t="s">
        <v>283</v>
      </c>
      <c r="C207" s="804" t="s">
        <v>62</v>
      </c>
      <c r="D207" s="804">
        <v>3</v>
      </c>
      <c r="E207" s="804">
        <v>1</v>
      </c>
      <c r="F207" s="807" t="e">
        <f>'Leistungsbeschreibung Iv'!B6</f>
        <v>#DIV/0!</v>
      </c>
      <c r="G207" s="808"/>
    </row>
    <row r="208" spans="1:7" ht="17.25" customHeight="1" x14ac:dyDescent="0.2">
      <c r="A208" s="802" t="s">
        <v>289</v>
      </c>
      <c r="B208" s="803" t="s">
        <v>283</v>
      </c>
      <c r="C208" s="804" t="s">
        <v>63</v>
      </c>
      <c r="D208" s="804">
        <v>8</v>
      </c>
      <c r="E208" s="804">
        <v>4</v>
      </c>
      <c r="F208" s="807" t="e">
        <f>'Leistungsbeschreibung Im'!B5</f>
        <v>#DIV/0!</v>
      </c>
      <c r="G208" s="808"/>
    </row>
    <row r="209" spans="1:7" ht="17.25" customHeight="1" x14ac:dyDescent="0.2">
      <c r="A209" s="802" t="s">
        <v>290</v>
      </c>
      <c r="B209" s="803" t="s">
        <v>283</v>
      </c>
      <c r="C209" s="804" t="s">
        <v>63</v>
      </c>
      <c r="D209" s="804">
        <v>8</v>
      </c>
      <c r="E209" s="804">
        <v>4</v>
      </c>
      <c r="F209" s="807" t="e">
        <f>'Leistungsbeschreibung Im'!B6</f>
        <v>#DIV/0!</v>
      </c>
      <c r="G209" s="808"/>
    </row>
    <row r="210" spans="1:7" ht="17.25" customHeight="1" x14ac:dyDescent="0.2">
      <c r="A210" s="802" t="s">
        <v>291</v>
      </c>
      <c r="B210" s="803" t="s">
        <v>283</v>
      </c>
      <c r="C210" s="804">
        <v>1</v>
      </c>
      <c r="D210" s="804">
        <v>28</v>
      </c>
      <c r="E210" s="804">
        <v>23</v>
      </c>
      <c r="F210" s="807" t="e">
        <f>'Leistungsbeschreibung I1'!B5</f>
        <v>#DIV/0!</v>
      </c>
      <c r="G210" s="808"/>
    </row>
    <row r="211" spans="1:7" ht="17.25" customHeight="1" x14ac:dyDescent="0.2">
      <c r="A211" s="802" t="s">
        <v>292</v>
      </c>
      <c r="B211" s="803" t="s">
        <v>283</v>
      </c>
      <c r="C211" s="804">
        <v>1</v>
      </c>
      <c r="D211" s="804">
        <v>28</v>
      </c>
      <c r="E211" s="804">
        <v>23</v>
      </c>
      <c r="F211" s="807" t="e">
        <f>'Leistungsbeschreibung I1'!B6</f>
        <v>#DIV/0!</v>
      </c>
      <c r="G211" s="808"/>
    </row>
    <row r="212" spans="1:7" ht="17.25" customHeight="1" x14ac:dyDescent="0.2">
      <c r="A212" s="802" t="s">
        <v>293</v>
      </c>
      <c r="B212" s="803" t="s">
        <v>283</v>
      </c>
      <c r="C212" s="804">
        <v>2</v>
      </c>
      <c r="D212" s="804">
        <v>53</v>
      </c>
      <c r="E212" s="804">
        <v>48</v>
      </c>
      <c r="F212" s="807" t="e">
        <f>'Leistungsbeschreibung I2'!B5</f>
        <v>#DIV/0!</v>
      </c>
      <c r="G212" s="808"/>
    </row>
    <row r="213" spans="1:7" ht="17.25" customHeight="1" x14ac:dyDescent="0.2">
      <c r="A213" s="802" t="s">
        <v>294</v>
      </c>
      <c r="B213" s="803" t="s">
        <v>283</v>
      </c>
      <c r="C213" s="804">
        <v>2</v>
      </c>
      <c r="D213" s="804">
        <v>53</v>
      </c>
      <c r="E213" s="804">
        <v>48</v>
      </c>
      <c r="F213" s="807" t="e">
        <f>'Leistungsbeschreibung I2'!B6</f>
        <v>#DIV/0!</v>
      </c>
      <c r="G213" s="808"/>
    </row>
    <row r="214" spans="1:7" ht="17.25" customHeight="1" x14ac:dyDescent="0.2">
      <c r="A214" s="802" t="s">
        <v>295</v>
      </c>
      <c r="B214" s="803" t="s">
        <v>283</v>
      </c>
      <c r="C214" s="804">
        <v>3</v>
      </c>
      <c r="D214" s="804">
        <v>80</v>
      </c>
      <c r="E214" s="804">
        <v>72</v>
      </c>
      <c r="F214" s="807" t="e">
        <f>'Leistungsbeschreibung I3'!B5</f>
        <v>#DIV/0!</v>
      </c>
      <c r="G214" s="808"/>
    </row>
    <row r="215" spans="1:7" ht="17.25" customHeight="1" x14ac:dyDescent="0.2">
      <c r="A215" s="802" t="s">
        <v>296</v>
      </c>
      <c r="B215" s="803" t="s">
        <v>283</v>
      </c>
      <c r="C215" s="804">
        <v>3</v>
      </c>
      <c r="D215" s="804">
        <v>80</v>
      </c>
      <c r="E215" s="804">
        <v>72</v>
      </c>
      <c r="F215" s="807" t="e">
        <f>'Leistungsbeschreibung I3'!B6</f>
        <v>#DIV/0!</v>
      </c>
      <c r="G215" s="808"/>
    </row>
    <row r="216" spans="1:7" ht="17.25" customHeight="1" x14ac:dyDescent="0.2">
      <c r="A216" s="802" t="s">
        <v>297</v>
      </c>
      <c r="B216" s="803" t="s">
        <v>283</v>
      </c>
      <c r="C216" s="804">
        <v>5</v>
      </c>
      <c r="D216" s="804">
        <v>136</v>
      </c>
      <c r="E216" s="804">
        <v>112</v>
      </c>
      <c r="F216" s="807" t="e">
        <f>'Leistungsbeschreibung I5'!B5</f>
        <v>#DIV/0!</v>
      </c>
      <c r="G216" s="808"/>
    </row>
    <row r="217" spans="1:7" ht="17.25" customHeight="1" x14ac:dyDescent="0.2">
      <c r="A217" s="802" t="s">
        <v>298</v>
      </c>
      <c r="B217" s="803" t="s">
        <v>283</v>
      </c>
      <c r="C217" s="804">
        <v>5</v>
      </c>
      <c r="D217" s="804">
        <v>136</v>
      </c>
      <c r="E217" s="804">
        <v>112</v>
      </c>
      <c r="F217" s="807" t="e">
        <f>'Leistungsbeschreibung I5'!B6</f>
        <v>#DIV/0!</v>
      </c>
      <c r="G217" s="808"/>
    </row>
    <row r="218" spans="1:7" ht="17.25" customHeight="1" x14ac:dyDescent="0.2">
      <c r="A218" s="802" t="s">
        <v>299</v>
      </c>
      <c r="B218" s="803" t="s">
        <v>283</v>
      </c>
      <c r="C218" s="804">
        <v>6</v>
      </c>
      <c r="D218" s="804">
        <v>178</v>
      </c>
      <c r="E218" s="804">
        <v>124</v>
      </c>
      <c r="F218" s="807" t="e">
        <f>'Leistungsbeschreibung I6'!B5</f>
        <v>#DIV/0!</v>
      </c>
      <c r="G218" s="808"/>
    </row>
    <row r="219" spans="1:7" ht="17.25" customHeight="1" x14ac:dyDescent="0.2">
      <c r="A219" s="802" t="s">
        <v>300</v>
      </c>
      <c r="B219" s="803" t="s">
        <v>283</v>
      </c>
      <c r="C219" s="804">
        <v>6</v>
      </c>
      <c r="D219" s="804">
        <v>178</v>
      </c>
      <c r="E219" s="804">
        <v>124</v>
      </c>
      <c r="F219" s="807" t="e">
        <f>'Leistungsbeschreibung I6'!B6</f>
        <v>#DIV/0!</v>
      </c>
      <c r="G219" s="808"/>
    </row>
    <row r="220" spans="1:7" ht="17.25" customHeight="1" x14ac:dyDescent="0.2">
      <c r="A220" s="802" t="s">
        <v>301</v>
      </c>
      <c r="B220" s="803" t="s">
        <v>283</v>
      </c>
      <c r="C220" s="804">
        <v>7</v>
      </c>
      <c r="D220" s="804">
        <v>204</v>
      </c>
      <c r="E220" s="804">
        <v>144</v>
      </c>
      <c r="F220" s="807" t="e">
        <f>'Leistungsbeschreibung I7'!B5</f>
        <v>#DIV/0!</v>
      </c>
      <c r="G220" s="808"/>
    </row>
    <row r="221" spans="1:7" ht="17.25" customHeight="1" x14ac:dyDescent="0.2">
      <c r="A221" s="802" t="s">
        <v>302</v>
      </c>
      <c r="B221" s="803" t="s">
        <v>283</v>
      </c>
      <c r="C221" s="804">
        <v>7</v>
      </c>
      <c r="D221" s="804">
        <v>204</v>
      </c>
      <c r="E221" s="804">
        <v>144</v>
      </c>
      <c r="F221" s="807" t="e">
        <f>'Leistungsbeschreibung I7'!B6</f>
        <v>#DIV/0!</v>
      </c>
      <c r="G221" s="808"/>
    </row>
    <row r="223" spans="1:7" ht="14.25" x14ac:dyDescent="0.25">
      <c r="A223" s="1162" t="s">
        <v>3625</v>
      </c>
      <c r="B223" s="1162"/>
      <c r="C223" s="1162"/>
      <c r="D223" s="1162"/>
      <c r="E223" s="1162"/>
      <c r="F223" s="1162"/>
      <c r="G223" s="1162"/>
    </row>
    <row r="224" spans="1:7" ht="14.25" x14ac:dyDescent="0.25">
      <c r="A224" s="1163" t="s">
        <v>3626</v>
      </c>
      <c r="B224" s="1163"/>
      <c r="C224" s="1163"/>
      <c r="D224" s="1163"/>
      <c r="E224" s="1163"/>
      <c r="F224" s="1163"/>
      <c r="G224" s="1163"/>
    </row>
  </sheetData>
  <sheetProtection algorithmName="SHA-512" hashValue="Pas/tmVD+HF9kqt1QuRAiHiN4gTHSHg40qdnK7A2A6ewNwnRWhaXF6VYtWG46IRjKLjnybXEAuWTBLfnNH4UKA==" saltValue="/0c1/2rZi/C9ymKfyXZiXA==" spinCount="100000" sheet="1" objects="1" scenarios="1"/>
  <mergeCells count="7">
    <mergeCell ref="A223:G223"/>
    <mergeCell ref="A224:G224"/>
    <mergeCell ref="A1:B2"/>
    <mergeCell ref="D1:G2"/>
    <mergeCell ref="A3:B3"/>
    <mergeCell ref="D3:E3"/>
    <mergeCell ref="F3:G3"/>
  </mergeCells>
  <conditionalFormatting sqref="A1:G221">
    <cfRule type="expression" dxfId="27" priority="2">
      <formula>CELL("schutz",A1)=0</formula>
    </cfRule>
  </conditionalFormatting>
  <conditionalFormatting sqref="D1">
    <cfRule type="expression" dxfId="26" priority="1">
      <formula>CELL("schutz",D1)=0</formula>
    </cfRule>
  </conditionalFormatting>
  <pageMargins left="0.51181102362204722" right="0.51181102362204722" top="0.39370078740157483" bottom="0.39370078740157483" header="0.31496062992125984" footer="0.31496062992125984"/>
  <pageSetup paperSize="9" scale="92"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BA459-1FEB-4E3D-B310-EFEF13F42EF1}">
  <sheetPr codeName="Tabelle8">
    <tabColor rgb="FFC00000"/>
    <pageSetUpPr fitToPage="1"/>
  </sheetPr>
  <dimension ref="A1:U65"/>
  <sheetViews>
    <sheetView showGridLines="0" topLeftCell="A35" zoomScale="90" zoomScaleNormal="90" zoomScaleSheetLayoutView="100" zoomScalePageLayoutView="70" workbookViewId="0">
      <selection activeCell="U13" sqref="U13"/>
    </sheetView>
  </sheetViews>
  <sheetFormatPr baseColWidth="10" defaultColWidth="10.85546875" defaultRowHeight="15" x14ac:dyDescent="0.2"/>
  <cols>
    <col min="1" max="1" width="52.42578125" style="282" customWidth="1"/>
    <col min="2" max="2" width="21.5703125" style="282" customWidth="1"/>
    <col min="3" max="3" width="13.42578125" style="282" customWidth="1"/>
    <col min="4" max="4" width="12" style="334" customWidth="1"/>
    <col min="5" max="5" width="16.42578125" style="334" customWidth="1"/>
    <col min="6" max="6" width="1.5703125" style="335" customWidth="1"/>
    <col min="7" max="7" width="12.140625" style="335" customWidth="1"/>
    <col min="8" max="8" width="12.5703125" style="334" customWidth="1"/>
    <col min="9" max="9" width="19.85546875" style="334" customWidth="1"/>
    <col min="10" max="10" width="1.5703125" style="335" customWidth="1"/>
    <col min="11" max="11" width="12.140625" style="335" customWidth="1"/>
    <col min="12" max="12" width="12.5703125" style="334" customWidth="1"/>
    <col min="13" max="13" width="19.85546875" style="334" customWidth="1"/>
    <col min="14" max="14" width="17" style="280" customWidth="1"/>
    <col min="15" max="15" width="24" style="281" hidden="1" customWidth="1"/>
    <col min="16" max="16" width="12.42578125" style="281" hidden="1" customWidth="1"/>
    <col min="17" max="18" width="10.42578125" style="281" hidden="1" customWidth="1"/>
    <col min="19" max="19" width="10.85546875" style="282" hidden="1" customWidth="1"/>
    <col min="20" max="20" width="10.85546875" style="282" customWidth="1"/>
    <col min="21" max="16384" width="10.85546875" style="282"/>
  </cols>
  <sheetData>
    <row r="1" spans="1:20" ht="33" customHeight="1" x14ac:dyDescent="0.2">
      <c r="A1" s="1257" t="s">
        <v>442</v>
      </c>
      <c r="B1" s="1258"/>
      <c r="C1" s="1258"/>
      <c r="D1" s="1258"/>
      <c r="E1" s="1259" t="s">
        <v>443</v>
      </c>
      <c r="F1" s="1260"/>
      <c r="G1" s="1260"/>
      <c r="H1" s="1260"/>
      <c r="I1" s="1260"/>
      <c r="J1" s="1260"/>
      <c r="K1" s="1260"/>
      <c r="L1" s="1260"/>
      <c r="M1" s="1261"/>
    </row>
    <row r="2" spans="1:20" s="287" customFormat="1" ht="16.5" thickBot="1" x14ac:dyDescent="0.3">
      <c r="A2" s="1265" t="s">
        <v>444</v>
      </c>
      <c r="B2" s="1266"/>
      <c r="C2" s="1266"/>
      <c r="D2" s="1266"/>
      <c r="E2" s="1262"/>
      <c r="F2" s="1263"/>
      <c r="G2" s="1263"/>
      <c r="H2" s="1263"/>
      <c r="I2" s="1263"/>
      <c r="J2" s="1263"/>
      <c r="K2" s="1263"/>
      <c r="L2" s="1263"/>
      <c r="M2" s="1264"/>
      <c r="N2" s="283"/>
      <c r="O2" s="284"/>
      <c r="P2" s="284"/>
      <c r="Q2" s="284"/>
      <c r="R2" s="284"/>
      <c r="S2" s="285"/>
      <c r="T2" s="286"/>
    </row>
    <row r="3" spans="1:20" s="287" customFormat="1" ht="17.100000000000001" customHeight="1" thickBot="1" x14ac:dyDescent="0.3">
      <c r="A3" s="288"/>
      <c r="B3" s="288"/>
      <c r="C3" s="288"/>
      <c r="D3" s="289"/>
      <c r="E3" s="290"/>
      <c r="F3" s="291"/>
      <c r="G3" s="291"/>
      <c r="H3" s="290"/>
      <c r="I3" s="290"/>
      <c r="J3" s="291"/>
      <c r="K3" s="291"/>
      <c r="L3" s="290"/>
      <c r="M3" s="290"/>
      <c r="N3" s="283"/>
      <c r="O3" s="292" t="s">
        <v>445</v>
      </c>
      <c r="P3" s="293"/>
      <c r="Q3" s="284"/>
      <c r="R3" s="284"/>
      <c r="S3" s="285"/>
      <c r="T3" s="285"/>
    </row>
    <row r="4" spans="1:20" s="287" customFormat="1" ht="21.75" customHeight="1" thickTop="1" x14ac:dyDescent="0.25">
      <c r="A4" s="1225" t="s">
        <v>446</v>
      </c>
      <c r="B4" s="1226"/>
      <c r="C4" s="514"/>
      <c r="D4" s="294"/>
      <c r="E4" s="1267"/>
      <c r="F4" s="1267"/>
      <c r="G4" s="1267"/>
      <c r="H4" s="290"/>
      <c r="I4" s="290"/>
      <c r="J4" s="290"/>
      <c r="K4" s="290"/>
      <c r="L4" s="290"/>
      <c r="M4" s="290"/>
      <c r="N4" s="283"/>
      <c r="O4" s="812" t="s">
        <v>447</v>
      </c>
      <c r="P4" s="813">
        <v>365.25</v>
      </c>
      <c r="Q4" s="284"/>
      <c r="R4" s="284"/>
      <c r="S4" s="285"/>
      <c r="T4" s="285"/>
    </row>
    <row r="5" spans="1:20" s="287" customFormat="1" ht="21.75" customHeight="1" x14ac:dyDescent="0.25">
      <c r="A5" s="1225" t="s">
        <v>448</v>
      </c>
      <c r="B5" s="1226"/>
      <c r="C5" s="814"/>
      <c r="D5" s="294"/>
      <c r="E5" s="1253" t="s">
        <v>449</v>
      </c>
      <c r="F5" s="1254"/>
      <c r="G5" s="1255"/>
      <c r="H5" s="290"/>
      <c r="I5" s="290"/>
      <c r="J5" s="290"/>
      <c r="K5" s="290"/>
      <c r="L5" s="290"/>
      <c r="M5" s="290"/>
      <c r="N5" s="283"/>
      <c r="O5" s="812" t="s">
        <v>311</v>
      </c>
      <c r="P5" s="813">
        <v>52.18</v>
      </c>
      <c r="Q5" s="284"/>
      <c r="R5" s="284"/>
      <c r="S5" s="285"/>
      <c r="T5" s="286"/>
    </row>
    <row r="6" spans="1:20" s="287" customFormat="1" ht="21.75" customHeight="1" thickBot="1" x14ac:dyDescent="0.3">
      <c r="A6" s="1225" t="s">
        <v>450</v>
      </c>
      <c r="B6" s="1226"/>
      <c r="C6" s="815"/>
      <c r="D6" s="515"/>
      <c r="E6" s="1240">
        <f>'Zusammenfassung 05.2025'!C26+'Zusammenfassung 05.2025'!D26</f>
        <v>0</v>
      </c>
      <c r="F6" s="1241"/>
      <c r="G6" s="1242"/>
      <c r="H6" s="295"/>
      <c r="I6" s="290"/>
      <c r="J6" s="290"/>
      <c r="K6" s="290"/>
      <c r="L6" s="295"/>
      <c r="M6" s="290"/>
      <c r="N6" s="283"/>
      <c r="O6" s="812" t="s">
        <v>451</v>
      </c>
      <c r="P6" s="813">
        <v>52.18</v>
      </c>
      <c r="Q6" s="284"/>
      <c r="R6" s="284"/>
      <c r="S6" s="285"/>
      <c r="T6" s="285"/>
    </row>
    <row r="7" spans="1:20" s="287" customFormat="1" ht="19.5" customHeight="1" thickTop="1" x14ac:dyDescent="0.25">
      <c r="A7" s="1243" t="s">
        <v>452</v>
      </c>
      <c r="B7" s="1244"/>
      <c r="C7" s="816">
        <v>9.2899999999999991</v>
      </c>
      <c r="D7" s="289"/>
      <c r="E7" s="296" t="s">
        <v>453</v>
      </c>
      <c r="F7" s="297"/>
      <c r="G7" s="297"/>
      <c r="H7" s="290"/>
      <c r="I7" s="290"/>
      <c r="J7" s="297"/>
      <c r="K7" s="1245" t="s">
        <v>454</v>
      </c>
      <c r="L7" s="1246"/>
      <c r="M7" s="1251"/>
      <c r="N7" s="283"/>
      <c r="O7" s="812" t="s">
        <v>455</v>
      </c>
      <c r="P7" s="813">
        <f>C7</f>
        <v>9.2899999999999991</v>
      </c>
      <c r="Q7" s="284"/>
      <c r="R7" s="284"/>
      <c r="S7" s="285"/>
      <c r="T7" s="285"/>
    </row>
    <row r="8" spans="1:20" s="287" customFormat="1" ht="19.5" customHeight="1" thickBot="1" x14ac:dyDescent="0.3">
      <c r="A8" s="288"/>
      <c r="B8" s="288"/>
      <c r="C8" s="288"/>
      <c r="D8" s="289"/>
      <c r="E8" s="297"/>
      <c r="F8" s="297"/>
      <c r="G8" s="297"/>
      <c r="H8" s="290"/>
      <c r="I8" s="290"/>
      <c r="J8" s="297"/>
      <c r="K8" s="1247"/>
      <c r="L8" s="1248"/>
      <c r="M8" s="1252"/>
      <c r="N8" s="283"/>
      <c r="O8" s="812" t="s">
        <v>456</v>
      </c>
      <c r="P8" s="813">
        <v>0</v>
      </c>
      <c r="Q8" s="284"/>
      <c r="R8" s="284"/>
      <c r="S8" s="285"/>
      <c r="T8" s="285"/>
    </row>
    <row r="9" spans="1:20" ht="20.85" customHeight="1" thickTop="1" x14ac:dyDescent="0.25">
      <c r="A9" s="298"/>
      <c r="B9" s="298"/>
      <c r="C9" s="1253" t="s">
        <v>457</v>
      </c>
      <c r="D9" s="1254"/>
      <c r="E9" s="1255"/>
      <c r="F9" s="299"/>
      <c r="G9" s="1253" t="s">
        <v>458</v>
      </c>
      <c r="H9" s="1254"/>
      <c r="I9" s="1255"/>
      <c r="J9" s="299"/>
      <c r="K9" s="1253" t="s">
        <v>459</v>
      </c>
      <c r="L9" s="1254"/>
      <c r="M9" s="1256"/>
      <c r="N9" s="300"/>
      <c r="O9" s="817" t="s">
        <v>460</v>
      </c>
      <c r="P9" s="818">
        <f>P4-P5-P6-P7-P8</f>
        <v>251.6</v>
      </c>
      <c r="Q9" s="284"/>
      <c r="R9" s="284"/>
      <c r="S9" s="285"/>
      <c r="T9" s="301"/>
    </row>
    <row r="10" spans="1:20" ht="24" customHeight="1" x14ac:dyDescent="0.25">
      <c r="A10" s="1225" t="s">
        <v>461</v>
      </c>
      <c r="B10" s="1226"/>
      <c r="C10" s="516">
        <v>100</v>
      </c>
      <c r="D10" s="819" t="s">
        <v>462</v>
      </c>
      <c r="E10" s="819" t="s">
        <v>463</v>
      </c>
      <c r="F10" s="302"/>
      <c r="G10" s="516">
        <v>100</v>
      </c>
      <c r="H10" s="819" t="s">
        <v>462</v>
      </c>
      <c r="I10" s="819" t="s">
        <v>463</v>
      </c>
      <c r="J10" s="302"/>
      <c r="K10" s="516">
        <v>100</v>
      </c>
      <c r="L10" s="819" t="s">
        <v>462</v>
      </c>
      <c r="M10" s="819" t="s">
        <v>463</v>
      </c>
      <c r="N10" s="303"/>
      <c r="O10" s="812" t="s">
        <v>464</v>
      </c>
      <c r="P10" s="820">
        <f>C4</f>
        <v>0</v>
      </c>
      <c r="Q10" s="284"/>
      <c r="R10" s="284"/>
      <c r="S10" s="285"/>
    </row>
    <row r="11" spans="1:20" ht="28.5" customHeight="1" x14ac:dyDescent="0.25">
      <c r="A11" s="1211" t="s">
        <v>465</v>
      </c>
      <c r="B11" s="1212"/>
      <c r="C11" s="417"/>
      <c r="D11" s="821">
        <f>C11</f>
        <v>0</v>
      </c>
      <c r="E11" s="821">
        <f>D11*$E$6</f>
        <v>0</v>
      </c>
      <c r="F11" s="302"/>
      <c r="G11" s="822">
        <f>C11</f>
        <v>0</v>
      </c>
      <c r="H11" s="821">
        <f>G11</f>
        <v>0</v>
      </c>
      <c r="I11" s="821">
        <f>H11*$E$6</f>
        <v>0</v>
      </c>
      <c r="J11" s="302"/>
      <c r="K11" s="822">
        <f>G11</f>
        <v>0</v>
      </c>
      <c r="L11" s="821">
        <f>K11</f>
        <v>0</v>
      </c>
      <c r="M11" s="821">
        <f>L11*$E$6</f>
        <v>0</v>
      </c>
      <c r="N11" s="303"/>
      <c r="O11" s="812" t="s">
        <v>466</v>
      </c>
      <c r="P11" s="820">
        <f>C5</f>
        <v>0</v>
      </c>
      <c r="Q11" s="284"/>
      <c r="R11" s="284"/>
      <c r="S11" s="285"/>
      <c r="T11" s="304"/>
    </row>
    <row r="12" spans="1:20" ht="24" customHeight="1" x14ac:dyDescent="0.25">
      <c r="A12" s="1211" t="s">
        <v>467</v>
      </c>
      <c r="B12" s="1212"/>
      <c r="C12" s="823"/>
      <c r="D12" s="824">
        <f t="shared" ref="D12:D19" si="0">$D$11/100*C12</f>
        <v>0</v>
      </c>
      <c r="E12" s="825">
        <f>D12*$E$6</f>
        <v>0</v>
      </c>
      <c r="F12" s="305"/>
      <c r="G12" s="306"/>
      <c r="H12" s="824">
        <f t="shared" ref="H12:H19" si="1">$D$11/100*G12</f>
        <v>0</v>
      </c>
      <c r="I12" s="825">
        <f>H12*$E$6</f>
        <v>0</v>
      </c>
      <c r="J12" s="305"/>
      <c r="K12" s="306"/>
      <c r="L12" s="824">
        <f t="shared" ref="L12:L19" si="2">$D$11/100*K12</f>
        <v>0</v>
      </c>
      <c r="M12" s="825">
        <f>L12*$E$6</f>
        <v>0</v>
      </c>
      <c r="N12" s="307"/>
      <c r="O12" s="812" t="s">
        <v>468</v>
      </c>
      <c r="P12" s="826">
        <f>C6</f>
        <v>0</v>
      </c>
      <c r="Q12" s="308"/>
      <c r="R12" s="309"/>
    </row>
    <row r="13" spans="1:20" ht="24" customHeight="1" thickBot="1" x14ac:dyDescent="0.3">
      <c r="A13" s="1211" t="s">
        <v>469</v>
      </c>
      <c r="B13" s="1212"/>
      <c r="C13" s="827"/>
      <c r="D13" s="824">
        <f t="shared" si="0"/>
        <v>0</v>
      </c>
      <c r="E13" s="825">
        <f t="shared" ref="E13:E19" si="3">D13*$E$6</f>
        <v>0</v>
      </c>
      <c r="F13" s="305"/>
      <c r="G13" s="828"/>
      <c r="H13" s="824">
        <f t="shared" si="1"/>
        <v>0</v>
      </c>
      <c r="I13" s="825">
        <f t="shared" ref="I13:I19" si="4">H13*$E$6</f>
        <v>0</v>
      </c>
      <c r="J13" s="305"/>
      <c r="K13" s="827"/>
      <c r="L13" s="824">
        <f t="shared" si="2"/>
        <v>0</v>
      </c>
      <c r="M13" s="825">
        <f t="shared" ref="M13:M19" si="5">L13*$E$6</f>
        <v>0</v>
      </c>
      <c r="N13" s="307"/>
      <c r="O13" s="812"/>
      <c r="P13" s="826"/>
      <c r="Q13" s="308"/>
      <c r="R13" s="310"/>
    </row>
    <row r="14" spans="1:20" ht="24" customHeight="1" thickTop="1" x14ac:dyDescent="0.25">
      <c r="A14" s="1249" t="s">
        <v>470</v>
      </c>
      <c r="B14" s="1250"/>
      <c r="C14" s="829"/>
      <c r="D14" s="824">
        <f t="shared" si="0"/>
        <v>0</v>
      </c>
      <c r="E14" s="825">
        <f t="shared" si="3"/>
        <v>0</v>
      </c>
      <c r="F14" s="305"/>
      <c r="G14" s="830"/>
      <c r="H14" s="831"/>
      <c r="I14" s="825"/>
      <c r="J14" s="305"/>
      <c r="K14" s="829"/>
      <c r="L14" s="824">
        <f t="shared" si="2"/>
        <v>0</v>
      </c>
      <c r="M14" s="825">
        <f t="shared" si="5"/>
        <v>0</v>
      </c>
      <c r="N14" s="307"/>
      <c r="O14" s="812"/>
      <c r="P14" s="826"/>
      <c r="Q14" s="308"/>
      <c r="R14" s="310"/>
    </row>
    <row r="15" spans="1:20" ht="24" customHeight="1" x14ac:dyDescent="0.25">
      <c r="A15" s="1211" t="s">
        <v>471</v>
      </c>
      <c r="B15" s="1212"/>
      <c r="C15" s="829"/>
      <c r="D15" s="824">
        <f t="shared" si="0"/>
        <v>0</v>
      </c>
      <c r="E15" s="825">
        <f t="shared" si="3"/>
        <v>0</v>
      </c>
      <c r="F15" s="305"/>
      <c r="G15" s="832">
        <v>0</v>
      </c>
      <c r="H15" s="825">
        <f t="shared" si="1"/>
        <v>0</v>
      </c>
      <c r="I15" s="825">
        <f t="shared" si="4"/>
        <v>0</v>
      </c>
      <c r="J15" s="305"/>
      <c r="K15" s="829"/>
      <c r="L15" s="825">
        <f t="shared" si="2"/>
        <v>0</v>
      </c>
      <c r="M15" s="825">
        <f t="shared" si="5"/>
        <v>0</v>
      </c>
      <c r="N15" s="307"/>
      <c r="O15" s="833" t="s">
        <v>472</v>
      </c>
      <c r="P15" s="834">
        <f>P9-P10-P11-P12-P13</f>
        <v>251.6</v>
      </c>
      <c r="R15" s="311"/>
    </row>
    <row r="16" spans="1:20" ht="24" customHeight="1" thickBot="1" x14ac:dyDescent="0.25">
      <c r="A16" s="1211" t="s">
        <v>473</v>
      </c>
      <c r="B16" s="1212"/>
      <c r="C16" s="829"/>
      <c r="D16" s="824">
        <f t="shared" si="0"/>
        <v>0</v>
      </c>
      <c r="E16" s="825">
        <f t="shared" si="3"/>
        <v>0</v>
      </c>
      <c r="F16" s="305"/>
      <c r="G16" s="835">
        <v>0</v>
      </c>
      <c r="H16" s="825">
        <f t="shared" si="1"/>
        <v>0</v>
      </c>
      <c r="I16" s="825">
        <f t="shared" si="4"/>
        <v>0</v>
      </c>
      <c r="J16" s="305"/>
      <c r="K16" s="829"/>
      <c r="L16" s="825">
        <f t="shared" si="2"/>
        <v>0</v>
      </c>
      <c r="M16" s="825">
        <f t="shared" si="5"/>
        <v>0</v>
      </c>
      <c r="N16" s="307"/>
      <c r="P16" s="312"/>
      <c r="Q16" s="313"/>
      <c r="R16" s="314"/>
    </row>
    <row r="17" spans="1:18" ht="24" customHeight="1" thickTop="1" x14ac:dyDescent="0.25">
      <c r="A17" s="1211" t="s">
        <v>474</v>
      </c>
      <c r="B17" s="1212"/>
      <c r="C17" s="829"/>
      <c r="D17" s="824">
        <f t="shared" si="0"/>
        <v>0</v>
      </c>
      <c r="E17" s="825">
        <f t="shared" si="3"/>
        <v>0</v>
      </c>
      <c r="F17" s="305"/>
      <c r="G17" s="306"/>
      <c r="H17" s="824">
        <f t="shared" si="1"/>
        <v>0</v>
      </c>
      <c r="I17" s="825">
        <f t="shared" si="4"/>
        <v>0</v>
      </c>
      <c r="J17" s="305"/>
      <c r="K17" s="829"/>
      <c r="L17" s="824">
        <f t="shared" si="2"/>
        <v>0</v>
      </c>
      <c r="M17" s="825">
        <f t="shared" si="5"/>
        <v>0</v>
      </c>
      <c r="N17" s="307"/>
      <c r="O17" s="292" t="s">
        <v>475</v>
      </c>
      <c r="P17" s="293"/>
      <c r="Q17" s="308"/>
      <c r="R17" s="293"/>
    </row>
    <row r="18" spans="1:18" ht="24" customHeight="1" x14ac:dyDescent="0.25">
      <c r="A18" s="1211" t="s">
        <v>476</v>
      </c>
      <c r="B18" s="1212"/>
      <c r="C18" s="829"/>
      <c r="D18" s="824">
        <f t="shared" si="0"/>
        <v>0</v>
      </c>
      <c r="E18" s="825">
        <f t="shared" si="3"/>
        <v>0</v>
      </c>
      <c r="F18" s="305"/>
      <c r="G18" s="827"/>
      <c r="H18" s="824">
        <f t="shared" si="1"/>
        <v>0</v>
      </c>
      <c r="I18" s="825">
        <f t="shared" si="4"/>
        <v>0</v>
      </c>
      <c r="J18" s="305"/>
      <c r="K18" s="829"/>
      <c r="L18" s="824">
        <f t="shared" si="2"/>
        <v>0</v>
      </c>
      <c r="M18" s="825">
        <f t="shared" si="5"/>
        <v>0</v>
      </c>
      <c r="N18" s="307"/>
      <c r="O18" s="836">
        <f>P10</f>
        <v>0</v>
      </c>
      <c r="P18" s="837">
        <v>1</v>
      </c>
      <c r="Q18" s="315" t="s">
        <v>477</v>
      </c>
      <c r="R18" s="316">
        <f>O18*P18/O19</f>
        <v>0</v>
      </c>
    </row>
    <row r="19" spans="1:18" ht="24" customHeight="1" thickBot="1" x14ac:dyDescent="0.3">
      <c r="A19" s="1215" t="s">
        <v>478</v>
      </c>
      <c r="B19" s="1216"/>
      <c r="C19" s="828"/>
      <c r="D19" s="838">
        <f t="shared" si="0"/>
        <v>0</v>
      </c>
      <c r="E19" s="839">
        <f t="shared" si="3"/>
        <v>0</v>
      </c>
      <c r="F19" s="305"/>
      <c r="G19" s="828"/>
      <c r="H19" s="838">
        <f t="shared" si="1"/>
        <v>0</v>
      </c>
      <c r="I19" s="839">
        <f t="shared" si="4"/>
        <v>0</v>
      </c>
      <c r="J19" s="305"/>
      <c r="K19" s="828"/>
      <c r="L19" s="838">
        <f t="shared" si="2"/>
        <v>0</v>
      </c>
      <c r="M19" s="839">
        <f t="shared" si="5"/>
        <v>0</v>
      </c>
      <c r="N19" s="307"/>
      <c r="O19" s="840">
        <f>P15</f>
        <v>251.6</v>
      </c>
      <c r="P19" s="841"/>
      <c r="Q19" s="842"/>
      <c r="R19" s="843"/>
    </row>
    <row r="20" spans="1:18" ht="24" customHeight="1" x14ac:dyDescent="0.25">
      <c r="A20" s="1238" t="s">
        <v>356</v>
      </c>
      <c r="B20" s="1239"/>
      <c r="C20" s="844">
        <f>SUM(C12:C19)</f>
        <v>0</v>
      </c>
      <c r="D20" s="845">
        <f>SUM(D11:D19)</f>
        <v>0</v>
      </c>
      <c r="E20" s="845">
        <f>SUM(E11:E19)</f>
        <v>0</v>
      </c>
      <c r="F20" s="317"/>
      <c r="G20" s="846">
        <f>SUM(G12:G19)</f>
        <v>0</v>
      </c>
      <c r="H20" s="845">
        <f>SUM(H11:H19)</f>
        <v>0</v>
      </c>
      <c r="I20" s="845">
        <f>SUM(I11:I19)</f>
        <v>0</v>
      </c>
      <c r="J20" s="317"/>
      <c r="K20" s="846">
        <f>SUM(K12:K19)</f>
        <v>0</v>
      </c>
      <c r="L20" s="845">
        <f>SUM(L11:L19)</f>
        <v>0</v>
      </c>
      <c r="M20" s="845">
        <f>SUM(M11:M19)</f>
        <v>0</v>
      </c>
      <c r="N20" s="318"/>
      <c r="O20" s="847" t="s">
        <v>479</v>
      </c>
      <c r="P20" s="605"/>
      <c r="Q20" s="606"/>
      <c r="R20" s="607">
        <f>(R18*$C$20)/100</f>
        <v>0</v>
      </c>
    </row>
    <row r="21" spans="1:18" ht="24" customHeight="1" x14ac:dyDescent="0.25">
      <c r="A21" s="1225" t="s">
        <v>480</v>
      </c>
      <c r="B21" s="1226"/>
      <c r="C21" s="319"/>
      <c r="D21" s="608"/>
      <c r="E21" s="608"/>
      <c r="F21" s="320"/>
      <c r="G21" s="319"/>
      <c r="H21" s="608"/>
      <c r="I21" s="608"/>
      <c r="J21" s="320"/>
      <c r="K21" s="319"/>
      <c r="L21" s="608"/>
      <c r="M21" s="608"/>
      <c r="N21" s="321"/>
      <c r="O21" s="609" t="s">
        <v>481</v>
      </c>
      <c r="P21" s="605"/>
      <c r="Q21" s="606"/>
      <c r="R21" s="607">
        <f>R18*$G$20/100</f>
        <v>0</v>
      </c>
    </row>
    <row r="22" spans="1:18" ht="24" customHeight="1" x14ac:dyDescent="0.25">
      <c r="A22" s="1225" t="s">
        <v>358</v>
      </c>
      <c r="B22" s="1226"/>
      <c r="C22" s="848">
        <f>R18*100</f>
        <v>0</v>
      </c>
      <c r="D22" s="610">
        <f t="shared" ref="D22:D31" si="6">$D$11/100*C22</f>
        <v>0</v>
      </c>
      <c r="E22" s="610">
        <f t="shared" ref="E22:E31" si="7">D22*$E$6</f>
        <v>0</v>
      </c>
      <c r="F22" s="322"/>
      <c r="G22" s="848">
        <f>R18*100</f>
        <v>0</v>
      </c>
      <c r="H22" s="610">
        <f>$D$11/100*G22</f>
        <v>0</v>
      </c>
      <c r="I22" s="610">
        <f t="shared" ref="I22:I31" si="8">H22*$E$6</f>
        <v>0</v>
      </c>
      <c r="J22" s="322"/>
      <c r="K22" s="848">
        <f>R18*100</f>
        <v>0</v>
      </c>
      <c r="L22" s="610">
        <f>$D$11/100*K22</f>
        <v>0</v>
      </c>
      <c r="M22" s="610">
        <f t="shared" ref="M22:M31" si="9">L22*$E$6</f>
        <v>0</v>
      </c>
      <c r="N22" s="307"/>
      <c r="O22" s="609" t="s">
        <v>482</v>
      </c>
      <c r="P22" s="605"/>
      <c r="Q22" s="606"/>
      <c r="R22" s="607">
        <f>R18*$K$20/100</f>
        <v>0</v>
      </c>
    </row>
    <row r="23" spans="1:18" ht="24" customHeight="1" x14ac:dyDescent="0.25">
      <c r="A23" s="1211" t="s">
        <v>483</v>
      </c>
      <c r="B23" s="1237"/>
      <c r="C23" s="849">
        <f>R20*100</f>
        <v>0</v>
      </c>
      <c r="D23" s="825">
        <f t="shared" si="6"/>
        <v>0</v>
      </c>
      <c r="E23" s="825">
        <f t="shared" si="7"/>
        <v>0</v>
      </c>
      <c r="F23" s="305"/>
      <c r="G23" s="849">
        <f>R21*100</f>
        <v>0</v>
      </c>
      <c r="H23" s="825">
        <f t="shared" ref="H23:H31" si="10">$D$11/100*G23</f>
        <v>0</v>
      </c>
      <c r="I23" s="825">
        <f t="shared" si="8"/>
        <v>0</v>
      </c>
      <c r="J23" s="305"/>
      <c r="K23" s="849">
        <f>R22*100</f>
        <v>0</v>
      </c>
      <c r="L23" s="825">
        <f t="shared" ref="L23:L31" si="11">$D$11/100*K23</f>
        <v>0</v>
      </c>
      <c r="M23" s="825">
        <f t="shared" si="9"/>
        <v>0</v>
      </c>
      <c r="N23" s="307"/>
      <c r="O23" s="292" t="s">
        <v>484</v>
      </c>
      <c r="P23" s="313"/>
      <c r="Q23" s="313"/>
      <c r="R23" s="313"/>
    </row>
    <row r="24" spans="1:18" ht="24" customHeight="1" x14ac:dyDescent="0.25">
      <c r="A24" s="1225" t="s">
        <v>485</v>
      </c>
      <c r="B24" s="1226"/>
      <c r="C24" s="848">
        <f>R24*100</f>
        <v>3.692368839427663</v>
      </c>
      <c r="D24" s="610">
        <f t="shared" si="6"/>
        <v>0</v>
      </c>
      <c r="E24" s="610">
        <f t="shared" si="7"/>
        <v>0</v>
      </c>
      <c r="F24" s="322"/>
      <c r="G24" s="848">
        <f>R24*100</f>
        <v>3.692368839427663</v>
      </c>
      <c r="H24" s="610">
        <f t="shared" si="10"/>
        <v>0</v>
      </c>
      <c r="I24" s="610">
        <f t="shared" si="8"/>
        <v>0</v>
      </c>
      <c r="J24" s="322"/>
      <c r="K24" s="848">
        <f>R24*100</f>
        <v>3.692368839427663</v>
      </c>
      <c r="L24" s="610">
        <f t="shared" si="11"/>
        <v>0</v>
      </c>
      <c r="M24" s="610">
        <f t="shared" si="9"/>
        <v>0</v>
      </c>
      <c r="N24" s="307"/>
      <c r="O24" s="836">
        <f>P7</f>
        <v>9.2899999999999991</v>
      </c>
      <c r="P24" s="837">
        <v>1</v>
      </c>
      <c r="Q24" s="315" t="s">
        <v>477</v>
      </c>
      <c r="R24" s="316">
        <f>O24*P24/O25</f>
        <v>3.6923688394276628E-2</v>
      </c>
    </row>
    <row r="25" spans="1:18" ht="24" customHeight="1" x14ac:dyDescent="0.25">
      <c r="A25" s="1211" t="s">
        <v>486</v>
      </c>
      <c r="B25" s="1237"/>
      <c r="C25" s="849">
        <f>R26*100</f>
        <v>0</v>
      </c>
      <c r="D25" s="825">
        <f t="shared" si="6"/>
        <v>0</v>
      </c>
      <c r="E25" s="825">
        <f t="shared" si="7"/>
        <v>0</v>
      </c>
      <c r="F25" s="305"/>
      <c r="G25" s="849">
        <f>R27*100</f>
        <v>0</v>
      </c>
      <c r="H25" s="825">
        <f t="shared" si="10"/>
        <v>0</v>
      </c>
      <c r="I25" s="825">
        <f t="shared" si="8"/>
        <v>0</v>
      </c>
      <c r="J25" s="305"/>
      <c r="K25" s="849">
        <f>R28*100</f>
        <v>0</v>
      </c>
      <c r="L25" s="825">
        <f t="shared" si="11"/>
        <v>0</v>
      </c>
      <c r="M25" s="825">
        <f t="shared" si="9"/>
        <v>0</v>
      </c>
      <c r="N25" s="307"/>
      <c r="O25" s="840">
        <f>P15</f>
        <v>251.6</v>
      </c>
      <c r="P25" s="841"/>
      <c r="Q25" s="842"/>
      <c r="R25" s="843"/>
    </row>
    <row r="26" spans="1:18" ht="24" customHeight="1" x14ac:dyDescent="0.25">
      <c r="A26" s="1225" t="s">
        <v>487</v>
      </c>
      <c r="B26" s="1226"/>
      <c r="C26" s="848">
        <f>R30*100</f>
        <v>0</v>
      </c>
      <c r="D26" s="610">
        <f t="shared" si="6"/>
        <v>0</v>
      </c>
      <c r="E26" s="610">
        <f t="shared" si="7"/>
        <v>0</v>
      </c>
      <c r="F26" s="322"/>
      <c r="G26" s="848">
        <f>R30*100</f>
        <v>0</v>
      </c>
      <c r="H26" s="610">
        <f t="shared" si="10"/>
        <v>0</v>
      </c>
      <c r="I26" s="610">
        <f t="shared" si="8"/>
        <v>0</v>
      </c>
      <c r="J26" s="322"/>
      <c r="K26" s="848">
        <f>R30*100</f>
        <v>0</v>
      </c>
      <c r="L26" s="610">
        <f t="shared" si="11"/>
        <v>0</v>
      </c>
      <c r="M26" s="610">
        <f t="shared" si="9"/>
        <v>0</v>
      </c>
      <c r="N26" s="307"/>
      <c r="O26" s="609" t="s">
        <v>479</v>
      </c>
      <c r="P26" s="605"/>
      <c r="Q26" s="606"/>
      <c r="R26" s="607">
        <f>(R24*$C$20)/100</f>
        <v>0</v>
      </c>
    </row>
    <row r="27" spans="1:18" ht="24" customHeight="1" x14ac:dyDescent="0.25">
      <c r="A27" s="1211" t="s">
        <v>488</v>
      </c>
      <c r="B27" s="1237"/>
      <c r="C27" s="849">
        <f>R32*100</f>
        <v>0</v>
      </c>
      <c r="D27" s="825">
        <f t="shared" si="6"/>
        <v>0</v>
      </c>
      <c r="E27" s="825">
        <f t="shared" si="7"/>
        <v>0</v>
      </c>
      <c r="F27" s="305"/>
      <c r="G27" s="849">
        <f>R33*100</f>
        <v>0</v>
      </c>
      <c r="H27" s="825">
        <f t="shared" si="10"/>
        <v>0</v>
      </c>
      <c r="I27" s="825">
        <f t="shared" si="8"/>
        <v>0</v>
      </c>
      <c r="J27" s="305"/>
      <c r="K27" s="849">
        <f>R34*100</f>
        <v>0</v>
      </c>
      <c r="L27" s="825">
        <f t="shared" si="11"/>
        <v>0</v>
      </c>
      <c r="M27" s="825">
        <f t="shared" si="9"/>
        <v>0</v>
      </c>
      <c r="N27" s="307"/>
      <c r="O27" s="609" t="s">
        <v>481</v>
      </c>
      <c r="P27" s="605"/>
      <c r="Q27" s="606"/>
      <c r="R27" s="607">
        <f>R24*$G$20/100</f>
        <v>0</v>
      </c>
    </row>
    <row r="28" spans="1:18" ht="24" customHeight="1" x14ac:dyDescent="0.25">
      <c r="A28" s="1225" t="s">
        <v>489</v>
      </c>
      <c r="B28" s="1226"/>
      <c r="C28" s="848">
        <f>R36*100</f>
        <v>0</v>
      </c>
      <c r="D28" s="610">
        <f t="shared" si="6"/>
        <v>0</v>
      </c>
      <c r="E28" s="610">
        <f t="shared" si="7"/>
        <v>0</v>
      </c>
      <c r="F28" s="322"/>
      <c r="G28" s="848">
        <f>R36*100</f>
        <v>0</v>
      </c>
      <c r="H28" s="610">
        <f t="shared" si="10"/>
        <v>0</v>
      </c>
      <c r="I28" s="610">
        <f t="shared" si="8"/>
        <v>0</v>
      </c>
      <c r="J28" s="322"/>
      <c r="K28" s="848">
        <f>R36*100</f>
        <v>0</v>
      </c>
      <c r="L28" s="610">
        <f t="shared" si="11"/>
        <v>0</v>
      </c>
      <c r="M28" s="610">
        <f t="shared" si="9"/>
        <v>0</v>
      </c>
      <c r="N28" s="307"/>
      <c r="O28" s="609" t="s">
        <v>482</v>
      </c>
      <c r="P28" s="605"/>
      <c r="Q28" s="606"/>
      <c r="R28" s="607">
        <f>R24*$K$20/100</f>
        <v>0</v>
      </c>
    </row>
    <row r="29" spans="1:18" ht="24" customHeight="1" thickBot="1" x14ac:dyDescent="0.3">
      <c r="A29" s="1213" t="s">
        <v>490</v>
      </c>
      <c r="B29" s="1227"/>
      <c r="C29" s="835">
        <f>R38*100</f>
        <v>0</v>
      </c>
      <c r="D29" s="825">
        <f t="shared" si="6"/>
        <v>0</v>
      </c>
      <c r="E29" s="825">
        <f t="shared" si="7"/>
        <v>0</v>
      </c>
      <c r="F29" s="305"/>
      <c r="G29" s="835">
        <f>R39*100</f>
        <v>0</v>
      </c>
      <c r="H29" s="825">
        <f t="shared" si="10"/>
        <v>0</v>
      </c>
      <c r="I29" s="825">
        <f t="shared" si="8"/>
        <v>0</v>
      </c>
      <c r="J29" s="305"/>
      <c r="K29" s="835">
        <f>R40*100</f>
        <v>0</v>
      </c>
      <c r="L29" s="825">
        <f t="shared" si="11"/>
        <v>0</v>
      </c>
      <c r="M29" s="825">
        <f t="shared" si="9"/>
        <v>0</v>
      </c>
      <c r="N29" s="307"/>
      <c r="O29" s="292" t="s">
        <v>491</v>
      </c>
      <c r="P29" s="293"/>
      <c r="Q29" s="308"/>
      <c r="R29" s="293"/>
    </row>
    <row r="30" spans="1:18" ht="24" customHeight="1" thickTop="1" x14ac:dyDescent="0.25">
      <c r="A30" s="811" t="s">
        <v>492</v>
      </c>
      <c r="B30" s="1228" t="s">
        <v>493</v>
      </c>
      <c r="C30" s="517"/>
      <c r="D30" s="611">
        <f t="shared" si="6"/>
        <v>0</v>
      </c>
      <c r="E30" s="610">
        <f t="shared" si="7"/>
        <v>0</v>
      </c>
      <c r="F30" s="322"/>
      <c r="G30" s="517"/>
      <c r="H30" s="611">
        <f t="shared" si="10"/>
        <v>0</v>
      </c>
      <c r="I30" s="610">
        <f t="shared" si="8"/>
        <v>0</v>
      </c>
      <c r="J30" s="322"/>
      <c r="K30" s="517"/>
      <c r="L30" s="611">
        <f t="shared" si="11"/>
        <v>0</v>
      </c>
      <c r="M30" s="610">
        <f t="shared" si="9"/>
        <v>0</v>
      </c>
      <c r="N30" s="307"/>
      <c r="O30" s="836">
        <f>P12+P13</f>
        <v>0</v>
      </c>
      <c r="P30" s="837">
        <v>1</v>
      </c>
      <c r="Q30" s="315" t="s">
        <v>477</v>
      </c>
      <c r="R30" s="316">
        <f>O30*P30/O31</f>
        <v>0</v>
      </c>
    </row>
    <row r="31" spans="1:18" ht="24" customHeight="1" thickBot="1" x14ac:dyDescent="0.3">
      <c r="A31" s="850" t="s">
        <v>494</v>
      </c>
      <c r="B31" s="1229"/>
      <c r="C31" s="851"/>
      <c r="D31" s="824">
        <f t="shared" si="6"/>
        <v>0</v>
      </c>
      <c r="E31" s="825">
        <f t="shared" si="7"/>
        <v>0</v>
      </c>
      <c r="F31" s="305"/>
      <c r="G31" s="851"/>
      <c r="H31" s="824">
        <f t="shared" si="10"/>
        <v>0</v>
      </c>
      <c r="I31" s="825">
        <f t="shared" si="8"/>
        <v>0</v>
      </c>
      <c r="J31" s="305"/>
      <c r="K31" s="851"/>
      <c r="L31" s="824">
        <f t="shared" si="11"/>
        <v>0</v>
      </c>
      <c r="M31" s="825">
        <f t="shared" si="9"/>
        <v>0</v>
      </c>
      <c r="N31" s="307"/>
      <c r="O31" s="840">
        <f>P15</f>
        <v>251.6</v>
      </c>
      <c r="P31" s="841"/>
      <c r="Q31" s="842"/>
      <c r="R31" s="843"/>
    </row>
    <row r="32" spans="1:18" ht="28.5" customHeight="1" thickTop="1" thickBot="1" x14ac:dyDescent="0.3">
      <c r="A32" s="1230" t="s">
        <v>495</v>
      </c>
      <c r="B32" s="1231"/>
      <c r="C32" s="852" t="str">
        <f>IF(ISERROR((D32*100)/C11)," ",(D32*100)/C11)</f>
        <v xml:space="preserve"> </v>
      </c>
      <c r="D32" s="839" t="str">
        <f>IF(ISERROR(E32/E6)," ",(E32/E6))</f>
        <v xml:space="preserve"> </v>
      </c>
      <c r="E32" s="839">
        <f>VA_Jahr</f>
        <v>0</v>
      </c>
      <c r="F32" s="305"/>
      <c r="G32" s="852" t="str">
        <f>IF(ISERROR((H32*100)/G11)," ",(H32*100)/G11)</f>
        <v xml:space="preserve"> </v>
      </c>
      <c r="H32" s="839" t="str">
        <f>IF(ISERROR(I32/E6)," ",I32/E6)</f>
        <v xml:space="preserve"> </v>
      </c>
      <c r="I32" s="839">
        <f>VA_Jahr</f>
        <v>0</v>
      </c>
      <c r="J32" s="305"/>
      <c r="K32" s="852" t="str">
        <f>IF(ISERROR((L32*100)/K11)," ",(L32*100)/K11)</f>
        <v xml:space="preserve"> </v>
      </c>
      <c r="L32" s="839" t="str">
        <f>IF(ISERROR(M32/E6)," ",M32/E6)</f>
        <v xml:space="preserve"> </v>
      </c>
      <c r="M32" s="839">
        <f>VA_Jahr</f>
        <v>0</v>
      </c>
      <c r="N32" s="307"/>
      <c r="O32" s="609" t="s">
        <v>479</v>
      </c>
      <c r="P32" s="605"/>
      <c r="Q32" s="606"/>
      <c r="R32" s="607">
        <f>(R30*$C$20)/100</f>
        <v>0</v>
      </c>
    </row>
    <row r="33" spans="1:18" ht="24" customHeight="1" x14ac:dyDescent="0.25">
      <c r="A33" s="1217" t="s">
        <v>496</v>
      </c>
      <c r="B33" s="1218"/>
      <c r="C33" s="518">
        <f>IFERROR(100*D33/D11,0)</f>
        <v>0</v>
      </c>
      <c r="D33" s="845">
        <f>SUM(D22:D32)</f>
        <v>0</v>
      </c>
      <c r="E33" s="845">
        <f>SUM(E22:E32)</f>
        <v>0</v>
      </c>
      <c r="F33" s="317"/>
      <c r="G33" s="518">
        <f>IFERROR(100*H33/H11,0)</f>
        <v>0</v>
      </c>
      <c r="H33" s="845">
        <f>SUM(H22:H32)</f>
        <v>0</v>
      </c>
      <c r="I33" s="845">
        <f>SUM(I22:I32)</f>
        <v>0</v>
      </c>
      <c r="J33" s="317"/>
      <c r="K33" s="518">
        <f>IFERROR(100*L33/L11,0)</f>
        <v>0</v>
      </c>
      <c r="L33" s="845">
        <f>SUM(L22:L32)</f>
        <v>0</v>
      </c>
      <c r="M33" s="845">
        <f>SUM(M22:M32)</f>
        <v>0</v>
      </c>
      <c r="N33" s="318"/>
      <c r="O33" s="609" t="s">
        <v>481</v>
      </c>
      <c r="P33" s="605"/>
      <c r="Q33" s="606"/>
      <c r="R33" s="607">
        <f>R30*$G$20/100</f>
        <v>0</v>
      </c>
    </row>
    <row r="34" spans="1:18" ht="24" customHeight="1" x14ac:dyDescent="0.25">
      <c r="A34" s="1232" t="s">
        <v>367</v>
      </c>
      <c r="B34" s="1233"/>
      <c r="C34" s="853">
        <f>C20+C33</f>
        <v>0</v>
      </c>
      <c r="D34" s="821">
        <f>D33+D20</f>
        <v>0</v>
      </c>
      <c r="E34" s="821">
        <f>E33+E20</f>
        <v>0</v>
      </c>
      <c r="F34" s="317"/>
      <c r="G34" s="853">
        <f>G20+G33</f>
        <v>0</v>
      </c>
      <c r="H34" s="821">
        <f>H33+H20</f>
        <v>0</v>
      </c>
      <c r="I34" s="821">
        <f>I33+I20</f>
        <v>0</v>
      </c>
      <c r="J34" s="317"/>
      <c r="K34" s="853">
        <f>K20+K33</f>
        <v>0</v>
      </c>
      <c r="L34" s="821">
        <f>L33+L20</f>
        <v>0</v>
      </c>
      <c r="M34" s="821">
        <f>M33+M20</f>
        <v>0</v>
      </c>
      <c r="N34" s="318"/>
      <c r="O34" s="609" t="s">
        <v>482</v>
      </c>
      <c r="P34" s="605"/>
      <c r="Q34" s="606"/>
      <c r="R34" s="607">
        <f>R30*$K$20/100</f>
        <v>0</v>
      </c>
    </row>
    <row r="35" spans="1:18" ht="24" customHeight="1" x14ac:dyDescent="0.25">
      <c r="A35" s="1234" t="s">
        <v>497</v>
      </c>
      <c r="B35" s="1235"/>
      <c r="C35" s="612"/>
      <c r="D35" s="608"/>
      <c r="E35" s="608"/>
      <c r="F35" s="326"/>
      <c r="G35" s="612"/>
      <c r="H35" s="608"/>
      <c r="I35" s="608"/>
      <c r="J35" s="326"/>
      <c r="K35" s="612"/>
      <c r="L35" s="608"/>
      <c r="M35" s="608"/>
      <c r="N35" s="327"/>
      <c r="O35" s="292" t="s">
        <v>498</v>
      </c>
      <c r="P35" s="293"/>
      <c r="Q35" s="308"/>
      <c r="R35" s="293"/>
    </row>
    <row r="36" spans="1:18" ht="24" customHeight="1" thickBot="1" x14ac:dyDescent="0.3">
      <c r="A36" s="1213" t="s">
        <v>499</v>
      </c>
      <c r="B36" s="1236"/>
      <c r="C36" s="854" t="str">
        <f>IF(ISERROR((D36*100)/C11)," ",((D36*100)/C11))</f>
        <v xml:space="preserve"> </v>
      </c>
      <c r="D36" s="855" t="str">
        <f>IF(ISERROR(E36/E6)," ",(E36/E6))</f>
        <v xml:space="preserve"> </v>
      </c>
      <c r="E36" s="855">
        <f>OL_Jahr</f>
        <v>0</v>
      </c>
      <c r="F36" s="320"/>
      <c r="G36" s="854" t="str">
        <f>IF(ISERROR((H36*100)/G11)," ",((H36*100)/G11))</f>
        <v xml:space="preserve"> </v>
      </c>
      <c r="H36" s="855" t="str">
        <f>IF(ISERROR(I36/E6)," ",(I36/E6))</f>
        <v xml:space="preserve"> </v>
      </c>
      <c r="I36" s="855">
        <f>OL_Jahr</f>
        <v>0</v>
      </c>
      <c r="J36" s="320"/>
      <c r="K36" s="854" t="str">
        <f>IF(ISERROR((L36*100)/K11)," ",((L36*100)/K11))</f>
        <v xml:space="preserve"> </v>
      </c>
      <c r="L36" s="855" t="str">
        <f>IF(ISERROR(M36/E6)," ",(M36/E6))</f>
        <v xml:space="preserve"> </v>
      </c>
      <c r="M36" s="855">
        <f>OL_Jahr</f>
        <v>0</v>
      </c>
      <c r="N36" s="321"/>
      <c r="O36" s="856">
        <f>P11</f>
        <v>0</v>
      </c>
      <c r="P36" s="857">
        <v>1</v>
      </c>
      <c r="Q36" s="858" t="s">
        <v>477</v>
      </c>
      <c r="R36" s="859">
        <f>O36*P36/O37</f>
        <v>0</v>
      </c>
    </row>
    <row r="37" spans="1:18" ht="24" customHeight="1" thickTop="1" x14ac:dyDescent="0.25">
      <c r="A37" s="1205" t="s">
        <v>500</v>
      </c>
      <c r="B37" s="1206"/>
      <c r="C37" s="328"/>
      <c r="D37" s="613">
        <f>$D$11/100*C37</f>
        <v>0</v>
      </c>
      <c r="E37" s="614">
        <f t="shared" ref="E37:E46" si="12">D37*$E$6</f>
        <v>0</v>
      </c>
      <c r="F37" s="320"/>
      <c r="G37" s="328"/>
      <c r="H37" s="613">
        <f t="shared" ref="H37:H38" si="13">$D$11/100*G37</f>
        <v>0</v>
      </c>
      <c r="I37" s="614">
        <f t="shared" ref="I37:I46" si="14">H37*$E$6</f>
        <v>0</v>
      </c>
      <c r="J37" s="320"/>
      <c r="K37" s="328"/>
      <c r="L37" s="613">
        <f t="shared" ref="L37:L38" si="15">$D$11/100*K37</f>
        <v>0</v>
      </c>
      <c r="M37" s="614">
        <f t="shared" ref="M37:M38" si="16">L37*$E$6</f>
        <v>0</v>
      </c>
      <c r="N37" s="321"/>
      <c r="O37" s="840">
        <f>P15</f>
        <v>251.6</v>
      </c>
      <c r="P37" s="841"/>
      <c r="Q37" s="842"/>
      <c r="R37" s="843"/>
    </row>
    <row r="38" spans="1:18" ht="24" customHeight="1" thickBot="1" x14ac:dyDescent="0.3">
      <c r="A38" s="1211" t="s">
        <v>501</v>
      </c>
      <c r="B38" s="1212"/>
      <c r="C38" s="860"/>
      <c r="D38" s="613">
        <f>$D$11/100*C38</f>
        <v>0</v>
      </c>
      <c r="E38" s="614">
        <f t="shared" si="12"/>
        <v>0</v>
      </c>
      <c r="F38" s="320"/>
      <c r="G38" s="860"/>
      <c r="H38" s="613">
        <f t="shared" si="13"/>
        <v>0</v>
      </c>
      <c r="I38" s="614">
        <f t="shared" si="14"/>
        <v>0</v>
      </c>
      <c r="J38" s="320"/>
      <c r="K38" s="860"/>
      <c r="L38" s="613">
        <f t="shared" si="15"/>
        <v>0</v>
      </c>
      <c r="M38" s="614">
        <f t="shared" si="16"/>
        <v>0</v>
      </c>
      <c r="N38" s="321"/>
      <c r="O38" s="609" t="s">
        <v>479</v>
      </c>
      <c r="P38" s="605"/>
      <c r="Q38" s="606"/>
      <c r="R38" s="607">
        <f>(R36*$C$20)/100</f>
        <v>0</v>
      </c>
    </row>
    <row r="39" spans="1:18" ht="24" customHeight="1" thickTop="1" x14ac:dyDescent="0.25">
      <c r="A39" s="1234" t="s">
        <v>502</v>
      </c>
      <c r="B39" s="1235"/>
      <c r="C39" s="861"/>
      <c r="D39" s="862"/>
      <c r="E39" s="615"/>
      <c r="F39" s="320"/>
      <c r="G39" s="861"/>
      <c r="H39" s="863"/>
      <c r="I39" s="616"/>
      <c r="J39" s="320"/>
      <c r="K39" s="861"/>
      <c r="L39" s="863"/>
      <c r="M39" s="616"/>
      <c r="N39" s="321"/>
      <c r="O39" s="609" t="s">
        <v>481</v>
      </c>
      <c r="P39" s="605"/>
      <c r="Q39" s="606"/>
      <c r="R39" s="607">
        <f>R36*$G$20/100</f>
        <v>0</v>
      </c>
    </row>
    <row r="40" spans="1:18" ht="24" customHeight="1" x14ac:dyDescent="0.25">
      <c r="A40" s="1223" t="s">
        <v>503</v>
      </c>
      <c r="B40" s="1224"/>
      <c r="C40" s="864" t="str">
        <f>IF(ISERROR((D40*100)/C11)," ",((D40*100)/C11))</f>
        <v xml:space="preserve"> </v>
      </c>
      <c r="D40" s="614" t="str">
        <f>IF(ISERROR(E40/E6)," ",(E40/E6))</f>
        <v xml:space="preserve"> </v>
      </c>
      <c r="E40" s="614">
        <f>D1_Jahr</f>
        <v>0</v>
      </c>
      <c r="F40" s="320"/>
      <c r="G40" s="519" t="str">
        <f>IF(ISERROR((H40*100)/G11)," ",((H40*100)/G11))</f>
        <v xml:space="preserve"> </v>
      </c>
      <c r="H40" s="329" t="str">
        <f>IF(ISERROR(I40/E6)," ",(I40/E6))</f>
        <v xml:space="preserve"> </v>
      </c>
      <c r="I40" s="614">
        <f>D1_Jahr</f>
        <v>0</v>
      </c>
      <c r="J40" s="320"/>
      <c r="K40" s="519" t="str">
        <f>IF(ISERROR((L40*100)/K11)," ",((L40*100)/K11))</f>
        <v xml:space="preserve"> </v>
      </c>
      <c r="L40" s="329" t="str">
        <f>IF(ISERROR(M40/E6)," ",(M40/E6))</f>
        <v xml:space="preserve"> </v>
      </c>
      <c r="M40" s="614">
        <f>D1_Jahr</f>
        <v>0</v>
      </c>
      <c r="N40" s="321"/>
      <c r="O40" s="609" t="s">
        <v>482</v>
      </c>
      <c r="P40" s="605"/>
      <c r="Q40" s="606"/>
      <c r="R40" s="607">
        <f>R36*$K$20/100</f>
        <v>0</v>
      </c>
    </row>
    <row r="41" spans="1:18" ht="24" customHeight="1" thickBot="1" x14ac:dyDescent="0.3">
      <c r="A41" s="1203" t="s">
        <v>504</v>
      </c>
      <c r="B41" s="1204"/>
      <c r="C41" s="330" t="str">
        <f>IF(ISERROR((D41*100)/C11)," ",((D41*100)/C11))</f>
        <v xml:space="preserve"> </v>
      </c>
      <c r="D41" s="614" t="str">
        <f>IF(ISERROR(E41/E6)," ",(E41/E6))</f>
        <v xml:space="preserve"> </v>
      </c>
      <c r="E41" s="614">
        <f>D2_Jahr</f>
        <v>0</v>
      </c>
      <c r="F41" s="320"/>
      <c r="G41" s="330" t="str">
        <f>IF(ISERROR((H41*100)/G11)," ",((H41*100)/G11))</f>
        <v xml:space="preserve"> </v>
      </c>
      <c r="H41" s="614" t="str">
        <f>IF(ISERROR(I41/E6)," ",(I41/E6))</f>
        <v xml:space="preserve"> </v>
      </c>
      <c r="I41" s="614">
        <f>D2_Jahr</f>
        <v>0</v>
      </c>
      <c r="J41" s="320"/>
      <c r="K41" s="330" t="str">
        <f>IF(ISERROR((L41*100)/K11)," ",((L41*100)/K11))</f>
        <v xml:space="preserve"> </v>
      </c>
      <c r="L41" s="614" t="str">
        <f>IF(ISERROR(M41/E6)," ",(M41/E6))</f>
        <v xml:space="preserve"> </v>
      </c>
      <c r="M41" s="614">
        <f>D2_Jahr</f>
        <v>0</v>
      </c>
      <c r="N41" s="321"/>
      <c r="O41" s="292" t="s">
        <v>505</v>
      </c>
      <c r="P41" s="293"/>
      <c r="Q41" s="308"/>
      <c r="R41" s="293"/>
    </row>
    <row r="42" spans="1:18" ht="24" customHeight="1" thickTop="1" x14ac:dyDescent="0.25">
      <c r="A42" s="1205" t="s">
        <v>506</v>
      </c>
      <c r="B42" s="1206"/>
      <c r="C42" s="520"/>
      <c r="D42" s="613">
        <f>$D$11/100*C42</f>
        <v>0</v>
      </c>
      <c r="E42" s="614">
        <f t="shared" si="12"/>
        <v>0</v>
      </c>
      <c r="F42" s="320"/>
      <c r="G42" s="520"/>
      <c r="H42" s="613">
        <f t="shared" ref="H42:H46" si="17">$D$11/100*G42</f>
        <v>0</v>
      </c>
      <c r="I42" s="614">
        <f t="shared" si="14"/>
        <v>0</v>
      </c>
      <c r="J42" s="320"/>
      <c r="K42" s="520"/>
      <c r="L42" s="613">
        <f t="shared" ref="L42:L46" si="18">$D$11/100*K42</f>
        <v>0</v>
      </c>
      <c r="M42" s="614">
        <f t="shared" ref="M42:M46" si="19">L42*$E$6</f>
        <v>0</v>
      </c>
      <c r="N42" s="321"/>
      <c r="O42" s="617">
        <f>1.85*P10</f>
        <v>0</v>
      </c>
      <c r="P42" s="837">
        <v>1</v>
      </c>
      <c r="Q42" s="1207" t="s">
        <v>477</v>
      </c>
      <c r="R42" s="1209">
        <f>O42*P42/O43</f>
        <v>0</v>
      </c>
    </row>
    <row r="43" spans="1:18" ht="24" customHeight="1" x14ac:dyDescent="0.25">
      <c r="A43" s="1211" t="s">
        <v>507</v>
      </c>
      <c r="B43" s="1212"/>
      <c r="C43" s="865"/>
      <c r="D43" s="613">
        <f>$D$11/100*C43</f>
        <v>0</v>
      </c>
      <c r="E43" s="614">
        <f t="shared" si="12"/>
        <v>0</v>
      </c>
      <c r="F43" s="320"/>
      <c r="G43" s="865"/>
      <c r="H43" s="613">
        <f t="shared" si="17"/>
        <v>0</v>
      </c>
      <c r="I43" s="614">
        <f t="shared" si="14"/>
        <v>0</v>
      </c>
      <c r="J43" s="320"/>
      <c r="K43" s="865"/>
      <c r="L43" s="613">
        <f t="shared" si="18"/>
        <v>0</v>
      </c>
      <c r="M43" s="614">
        <f t="shared" si="19"/>
        <v>0</v>
      </c>
      <c r="N43" s="321"/>
      <c r="O43" s="866">
        <f>P15*7.8</f>
        <v>1962.48</v>
      </c>
      <c r="P43" s="841"/>
      <c r="Q43" s="1208"/>
      <c r="R43" s="1210"/>
    </row>
    <row r="44" spans="1:18" ht="24" customHeight="1" x14ac:dyDescent="0.25">
      <c r="A44" s="1211" t="s">
        <v>508</v>
      </c>
      <c r="B44" s="1212"/>
      <c r="C44" s="865"/>
      <c r="D44" s="613">
        <f>$D$11/100*C44</f>
        <v>0</v>
      </c>
      <c r="E44" s="614">
        <f t="shared" si="12"/>
        <v>0</v>
      </c>
      <c r="F44" s="320"/>
      <c r="G44" s="865"/>
      <c r="H44" s="613">
        <f t="shared" si="17"/>
        <v>0</v>
      </c>
      <c r="I44" s="614">
        <f t="shared" si="14"/>
        <v>0</v>
      </c>
      <c r="J44" s="320"/>
      <c r="K44" s="865"/>
      <c r="L44" s="613">
        <f t="shared" si="18"/>
        <v>0</v>
      </c>
      <c r="M44" s="614">
        <f t="shared" si="19"/>
        <v>0</v>
      </c>
      <c r="N44" s="321"/>
      <c r="O44" s="609" t="s">
        <v>479</v>
      </c>
      <c r="P44" s="605"/>
      <c r="Q44" s="606"/>
      <c r="R44" s="607">
        <f>(R42*$C$20)/100</f>
        <v>0</v>
      </c>
    </row>
    <row r="45" spans="1:18" ht="24" customHeight="1" x14ac:dyDescent="0.25">
      <c r="A45" s="1213" t="s">
        <v>381</v>
      </c>
      <c r="B45" s="1214"/>
      <c r="C45" s="867"/>
      <c r="D45" s="824">
        <f>$D$11/100*C45</f>
        <v>0</v>
      </c>
      <c r="E45" s="614">
        <f t="shared" si="12"/>
        <v>0</v>
      </c>
      <c r="F45" s="305"/>
      <c r="G45" s="867"/>
      <c r="H45" s="824">
        <f t="shared" si="17"/>
        <v>0</v>
      </c>
      <c r="I45" s="614">
        <f t="shared" si="14"/>
        <v>0</v>
      </c>
      <c r="J45" s="305"/>
      <c r="K45" s="867"/>
      <c r="L45" s="824">
        <f t="shared" si="18"/>
        <v>0</v>
      </c>
      <c r="M45" s="614">
        <f t="shared" si="19"/>
        <v>0</v>
      </c>
      <c r="N45" s="307"/>
      <c r="O45" s="609" t="s">
        <v>481</v>
      </c>
      <c r="P45" s="605"/>
      <c r="Q45" s="606"/>
      <c r="R45" s="607">
        <f>R42*$G$20/100</f>
        <v>0</v>
      </c>
    </row>
    <row r="46" spans="1:18" ht="24" customHeight="1" thickBot="1" x14ac:dyDescent="0.3">
      <c r="A46" s="1215" t="s">
        <v>382</v>
      </c>
      <c r="B46" s="1216"/>
      <c r="C46" s="860"/>
      <c r="D46" s="868">
        <f>$D$11/100*C46</f>
        <v>0</v>
      </c>
      <c r="E46" s="869">
        <f t="shared" si="12"/>
        <v>0</v>
      </c>
      <c r="F46" s="320"/>
      <c r="G46" s="860"/>
      <c r="H46" s="868">
        <f t="shared" si="17"/>
        <v>0</v>
      </c>
      <c r="I46" s="869">
        <f t="shared" si="14"/>
        <v>0</v>
      </c>
      <c r="J46" s="320"/>
      <c r="K46" s="860"/>
      <c r="L46" s="868">
        <f t="shared" si="18"/>
        <v>0</v>
      </c>
      <c r="M46" s="869">
        <f t="shared" si="19"/>
        <v>0</v>
      </c>
      <c r="N46" s="321"/>
      <c r="O46" s="609" t="s">
        <v>482</v>
      </c>
      <c r="P46" s="605"/>
      <c r="Q46" s="606"/>
      <c r="R46" s="607">
        <f>R42*$K$20/100</f>
        <v>0</v>
      </c>
    </row>
    <row r="47" spans="1:18" ht="24" customHeight="1" x14ac:dyDescent="0.2">
      <c r="A47" s="1217" t="s">
        <v>509</v>
      </c>
      <c r="B47" s="1218"/>
      <c r="C47" s="846">
        <f>IFERROR(100*D47/D11,0)</f>
        <v>0</v>
      </c>
      <c r="D47" s="845">
        <f>SUM(D36:D46)</f>
        <v>0</v>
      </c>
      <c r="E47" s="845">
        <f>SUM(E36:E46)</f>
        <v>0</v>
      </c>
      <c r="F47" s="302"/>
      <c r="G47" s="846">
        <f>SUM(G36:G46)</f>
        <v>0</v>
      </c>
      <c r="H47" s="845">
        <f>SUM(H36:H46)</f>
        <v>0</v>
      </c>
      <c r="I47" s="845">
        <f>SUM(I36:I46)</f>
        <v>0</v>
      </c>
      <c r="J47" s="302"/>
      <c r="K47" s="846">
        <f>SUM(K36:K46)</f>
        <v>0</v>
      </c>
      <c r="L47" s="845">
        <f>SUM(L36:L46)</f>
        <v>0</v>
      </c>
      <c r="M47" s="845">
        <f>SUM(M36:M46)</f>
        <v>0</v>
      </c>
      <c r="N47" s="303"/>
    </row>
    <row r="48" spans="1:18" ht="24" customHeight="1" thickBot="1" x14ac:dyDescent="0.25">
      <c r="A48" s="1219" t="s">
        <v>510</v>
      </c>
      <c r="B48" s="1220"/>
      <c r="C48" s="848">
        <f>C34+C47+C10</f>
        <v>100</v>
      </c>
      <c r="D48" s="608"/>
      <c r="E48" s="608"/>
      <c r="F48" s="320"/>
      <c r="G48" s="848">
        <f>G34+G47+G10</f>
        <v>100</v>
      </c>
      <c r="H48" s="608"/>
      <c r="I48" s="608"/>
      <c r="J48" s="320"/>
      <c r="K48" s="848">
        <f>K34+K47+K10</f>
        <v>100</v>
      </c>
      <c r="L48" s="608"/>
      <c r="M48" s="608"/>
      <c r="N48" s="321"/>
    </row>
    <row r="49" spans="1:21" ht="24" customHeight="1" thickTop="1" thickBot="1" x14ac:dyDescent="0.25">
      <c r="A49" s="870" t="s">
        <v>511</v>
      </c>
      <c r="B49" s="618"/>
      <c r="C49" s="674">
        <f>C48*B49%</f>
        <v>0</v>
      </c>
      <c r="D49" s="871">
        <f>$D$11/100*C49</f>
        <v>0</v>
      </c>
      <c r="E49" s="871">
        <f>D49*$E$6</f>
        <v>0</v>
      </c>
      <c r="F49" s="302"/>
      <c r="G49" s="872">
        <f>G48*B49%</f>
        <v>0</v>
      </c>
      <c r="H49" s="871">
        <f t="shared" ref="H49" si="20">$D$11/100*G49</f>
        <v>0</v>
      </c>
      <c r="I49" s="871">
        <f>H49*$E$6</f>
        <v>0</v>
      </c>
      <c r="J49" s="302"/>
      <c r="K49" s="872">
        <f>K48*B49%</f>
        <v>0</v>
      </c>
      <c r="L49" s="871">
        <f t="shared" ref="L49" si="21">$D$11/100*K49</f>
        <v>0</v>
      </c>
      <c r="M49" s="871">
        <f>L49*$E$6</f>
        <v>0</v>
      </c>
      <c r="N49" s="303"/>
    </row>
    <row r="50" spans="1:21" ht="24" customHeight="1" x14ac:dyDescent="0.2">
      <c r="A50" s="1221" t="s">
        <v>388</v>
      </c>
      <c r="B50" s="1222"/>
      <c r="C50" s="846">
        <f>C48+C49</f>
        <v>100</v>
      </c>
      <c r="D50" s="819"/>
      <c r="E50" s="819"/>
      <c r="F50" s="317"/>
      <c r="G50" s="846">
        <f>G48+G49</f>
        <v>100</v>
      </c>
      <c r="H50" s="819"/>
      <c r="I50" s="819"/>
      <c r="J50" s="317"/>
      <c r="K50" s="846">
        <f>K48+K49</f>
        <v>100</v>
      </c>
      <c r="L50" s="819"/>
      <c r="M50" s="819"/>
      <c r="N50" s="318"/>
    </row>
    <row r="51" spans="1:21" ht="24" customHeight="1" x14ac:dyDescent="0.2">
      <c r="A51" s="1201" t="s">
        <v>512</v>
      </c>
      <c r="B51" s="1202"/>
      <c r="C51" s="873">
        <f>$C$11*C50%</f>
        <v>0</v>
      </c>
      <c r="D51" s="619">
        <f>D20+D33+D47+D49</f>
        <v>0</v>
      </c>
      <c r="E51" s="619">
        <f>E20+E33+E47+E49</f>
        <v>0</v>
      </c>
      <c r="F51" s="331"/>
      <c r="G51" s="873">
        <f>$C$11*G50%</f>
        <v>0</v>
      </c>
      <c r="H51" s="619">
        <f>H20+H33+H47+H49</f>
        <v>0</v>
      </c>
      <c r="I51" s="619">
        <f>I20+I33+I47+I49</f>
        <v>0</v>
      </c>
      <c r="J51" s="331"/>
      <c r="K51" s="873">
        <f>$C$11*K50%</f>
        <v>0</v>
      </c>
      <c r="L51" s="619">
        <f>L20+L33+L47+L49</f>
        <v>0</v>
      </c>
      <c r="M51" s="619">
        <f>M20+M33+M47+M49</f>
        <v>0</v>
      </c>
      <c r="N51" s="332"/>
    </row>
    <row r="52" spans="1:21" ht="24" customHeight="1" x14ac:dyDescent="0.2">
      <c r="A52" s="1194" t="s">
        <v>391</v>
      </c>
      <c r="B52" s="1195"/>
      <c r="C52" s="664" t="str">
        <f>IF(ISERROR(D34*100/C51)," ",(D34*100/C51))</f>
        <v xml:space="preserve"> </v>
      </c>
      <c r="D52" s="333"/>
      <c r="G52" s="664" t="str">
        <f>IF(ISERROR(H34*100/G51)," ",(H34*100/G51))</f>
        <v xml:space="preserve"> </v>
      </c>
      <c r="H52" s="333"/>
      <c r="K52" s="664" t="str">
        <f>IF(ISERROR(L34*100/K51)," ",(L34*100/K51))</f>
        <v xml:space="preserve"> </v>
      </c>
      <c r="L52" s="333"/>
    </row>
    <row r="53" spans="1:21" x14ac:dyDescent="0.2">
      <c r="A53" s="336"/>
      <c r="B53" s="336"/>
      <c r="C53" s="337"/>
      <c r="D53" s="333"/>
      <c r="G53" s="337"/>
      <c r="H53" s="333"/>
      <c r="K53" s="337"/>
      <c r="L53" s="333"/>
    </row>
    <row r="54" spans="1:21" s="343" customFormat="1" ht="24" customHeight="1" thickBot="1" x14ac:dyDescent="0.25">
      <c r="A54" s="338"/>
      <c r="B54" s="338"/>
      <c r="C54" s="338"/>
      <c r="D54" s="1196" t="s">
        <v>513</v>
      </c>
      <c r="E54" s="1196"/>
      <c r="F54" s="339"/>
      <c r="G54" s="1197" t="s">
        <v>514</v>
      </c>
      <c r="H54" s="1197"/>
      <c r="I54" s="874" t="s">
        <v>515</v>
      </c>
      <c r="J54" s="340"/>
      <c r="K54" s="340"/>
      <c r="L54" s="333"/>
      <c r="M54" s="334"/>
      <c r="N54" s="341"/>
      <c r="O54" s="342"/>
      <c r="P54" s="342"/>
      <c r="Q54" s="342"/>
      <c r="R54" s="342"/>
      <c r="T54" s="282"/>
      <c r="U54" s="282"/>
    </row>
    <row r="55" spans="1:21" ht="24" customHeight="1" thickTop="1" x14ac:dyDescent="0.2">
      <c r="A55" s="1189" t="s">
        <v>516</v>
      </c>
      <c r="B55" s="1189"/>
      <c r="C55" s="620"/>
      <c r="D55" s="1198">
        <f>E6*C55</f>
        <v>0</v>
      </c>
      <c r="E55" s="1199"/>
      <c r="F55" s="344"/>
      <c r="G55" s="1192">
        <f>D55*C51</f>
        <v>0</v>
      </c>
      <c r="H55" s="1193"/>
      <c r="I55" s="875">
        <f>D55*D34</f>
        <v>0</v>
      </c>
      <c r="J55" s="1179"/>
      <c r="K55" s="1179"/>
      <c r="L55" s="333"/>
    </row>
    <row r="56" spans="1:21" ht="24" customHeight="1" x14ac:dyDescent="0.2">
      <c r="A56" s="1189" t="s">
        <v>517</v>
      </c>
      <c r="B56" s="1189"/>
      <c r="C56" s="876"/>
      <c r="D56" s="1200">
        <f>E6*C56</f>
        <v>0</v>
      </c>
      <c r="E56" s="1199"/>
      <c r="F56" s="344"/>
      <c r="G56" s="1192">
        <f>D56*G51</f>
        <v>0</v>
      </c>
      <c r="H56" s="1193"/>
      <c r="I56" s="875">
        <f>D56*H34</f>
        <v>0</v>
      </c>
      <c r="J56" s="1179"/>
      <c r="K56" s="1179"/>
      <c r="L56" s="333"/>
    </row>
    <row r="57" spans="1:21" ht="24" customHeight="1" thickBot="1" x14ac:dyDescent="0.25">
      <c r="A57" s="1189" t="s">
        <v>518</v>
      </c>
      <c r="B57" s="1189"/>
      <c r="C57" s="522"/>
      <c r="D57" s="1190">
        <f>E6*C57</f>
        <v>0</v>
      </c>
      <c r="E57" s="1191"/>
      <c r="F57" s="339"/>
      <c r="G57" s="1192">
        <f>D57*K51</f>
        <v>0</v>
      </c>
      <c r="H57" s="1193"/>
      <c r="I57" s="875">
        <f>D57*L34</f>
        <v>0</v>
      </c>
      <c r="J57" s="1179"/>
      <c r="K57" s="1179"/>
      <c r="L57" s="333"/>
    </row>
    <row r="58" spans="1:21" ht="16.5" thickTop="1" x14ac:dyDescent="0.2">
      <c r="A58" s="345" t="s">
        <v>519</v>
      </c>
      <c r="B58" s="346"/>
      <c r="C58" s="877">
        <f>SUM(C55:C57)</f>
        <v>0</v>
      </c>
      <c r="D58" s="1177">
        <f>SUM(D55:E57)</f>
        <v>0</v>
      </c>
      <c r="E58" s="1177"/>
      <c r="F58" s="347"/>
      <c r="G58" s="1178">
        <f>SUM(G55:G57)</f>
        <v>0</v>
      </c>
      <c r="H58" s="1178"/>
      <c r="I58" s="878">
        <f>SUM(I55:I57)</f>
        <v>0</v>
      </c>
      <c r="J58" s="1179"/>
      <c r="K58" s="1179"/>
      <c r="L58" s="333"/>
    </row>
    <row r="59" spans="1:21" ht="18" customHeight="1" x14ac:dyDescent="0.2">
      <c r="A59" s="345" t="s">
        <v>520</v>
      </c>
      <c r="B59" s="346"/>
      <c r="C59" s="348"/>
      <c r="D59" s="1180">
        <f>IFERROR(I58*100/G58,0)</f>
        <v>0</v>
      </c>
      <c r="E59" s="1181"/>
      <c r="F59" s="1181"/>
      <c r="G59" s="1181"/>
      <c r="H59" s="1182"/>
      <c r="J59" s="1179"/>
      <c r="K59" s="1179"/>
      <c r="L59" s="333"/>
    </row>
    <row r="60" spans="1:21" ht="15.75" x14ac:dyDescent="0.2">
      <c r="J60" s="1179"/>
      <c r="K60" s="1179"/>
      <c r="N60" s="282"/>
    </row>
    <row r="61" spans="1:21" ht="21" customHeight="1" x14ac:dyDescent="0.2">
      <c r="A61" s="1183" t="s">
        <v>521</v>
      </c>
      <c r="B61" s="1184"/>
      <c r="C61" s="1184"/>
      <c r="D61" s="1184"/>
      <c r="E61" s="1185"/>
      <c r="F61" s="349"/>
      <c r="G61" s="879" t="str">
        <f>IF(ISERROR(G58/E6)," ",(G58/E6))</f>
        <v xml:space="preserve"> </v>
      </c>
      <c r="H61" s="1179"/>
      <c r="I61" s="1179"/>
      <c r="J61" s="1179"/>
      <c r="K61" s="1179"/>
      <c r="L61" s="1179"/>
      <c r="M61" s="1179"/>
      <c r="N61" s="282"/>
    </row>
    <row r="62" spans="1:21" x14ac:dyDescent="0.2">
      <c r="A62" s="336"/>
      <c r="B62" s="336"/>
      <c r="C62" s="337"/>
      <c r="D62" s="333"/>
      <c r="G62" s="337"/>
      <c r="H62" s="333"/>
      <c r="K62" s="337"/>
      <c r="L62" s="333"/>
      <c r="N62" s="282"/>
    </row>
    <row r="63" spans="1:21" ht="21" customHeight="1" thickBot="1" x14ac:dyDescent="0.25">
      <c r="A63" s="1186" t="s">
        <v>3625</v>
      </c>
      <c r="B63" s="1187"/>
      <c r="C63" s="1187"/>
      <c r="D63" s="1187"/>
      <c r="E63" s="1187"/>
      <c r="F63" s="1187"/>
      <c r="G63" s="1187"/>
      <c r="H63" s="1187"/>
      <c r="I63" s="1187"/>
      <c r="J63" s="1187"/>
      <c r="K63" s="1187"/>
      <c r="L63" s="1187"/>
      <c r="M63" s="1188"/>
      <c r="N63" s="282"/>
    </row>
    <row r="64" spans="1:21" s="287" customFormat="1" ht="24.75" customHeight="1" thickTop="1" thickBot="1" x14ac:dyDescent="0.25">
      <c r="A64" s="1174" t="s">
        <v>3626</v>
      </c>
      <c r="B64" s="1175"/>
      <c r="C64" s="1175"/>
      <c r="D64" s="1175"/>
      <c r="E64" s="1175"/>
      <c r="F64" s="1175"/>
      <c r="G64" s="1175"/>
      <c r="H64" s="1175"/>
      <c r="I64" s="1175"/>
      <c r="J64" s="1175"/>
      <c r="K64" s="1175"/>
      <c r="L64" s="1175"/>
      <c r="M64" s="1176"/>
      <c r="N64" s="350"/>
      <c r="O64" s="281"/>
      <c r="P64" s="281"/>
      <c r="Q64" s="281"/>
      <c r="R64" s="281"/>
      <c r="S64" s="282"/>
    </row>
    <row r="65" spans="2:19" s="287" customFormat="1" ht="22.5" customHeight="1" thickTop="1" x14ac:dyDescent="0.2">
      <c r="B65" s="351"/>
      <c r="C65" s="352"/>
      <c r="D65" s="291"/>
      <c r="E65" s="291"/>
      <c r="F65" s="291"/>
      <c r="G65" s="291"/>
      <c r="H65" s="291"/>
      <c r="J65" s="291"/>
      <c r="K65" s="291"/>
      <c r="L65" s="291"/>
      <c r="N65" s="290"/>
      <c r="O65" s="281"/>
      <c r="P65" s="281"/>
      <c r="Q65" s="281"/>
      <c r="R65" s="281"/>
      <c r="S65" s="282"/>
    </row>
  </sheetData>
  <sheetProtection algorithmName="SHA-512" hashValue="SPbPufXABWEGFm6YBRITH8invlwrhxv7qGko77J0AES2lmL34CGTbVKBulxCHaN9y+k/hMFwv6+OcWBGV4rD0w==" saltValue="97OVCG7m4IE4zR9JMBlJLA==" spinCount="100000" sheet="1" objects="1" scenarios="1"/>
  <mergeCells count="84">
    <mergeCell ref="M7:M8"/>
    <mergeCell ref="C9:E9"/>
    <mergeCell ref="G9:I9"/>
    <mergeCell ref="K9:M9"/>
    <mergeCell ref="A1:D1"/>
    <mergeCell ref="E1:M2"/>
    <mergeCell ref="A2:D2"/>
    <mergeCell ref="A4:B4"/>
    <mergeCell ref="E4:G4"/>
    <mergeCell ref="A5:B5"/>
    <mergeCell ref="E5:G5"/>
    <mergeCell ref="A15:B15"/>
    <mergeCell ref="A6:B6"/>
    <mergeCell ref="E6:G6"/>
    <mergeCell ref="A7:B7"/>
    <mergeCell ref="K7:L8"/>
    <mergeCell ref="A10:B10"/>
    <mergeCell ref="A11:B11"/>
    <mergeCell ref="A12:B12"/>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0:B40"/>
    <mergeCell ref="A28:B28"/>
    <mergeCell ref="A29:B29"/>
    <mergeCell ref="B30:B31"/>
    <mergeCell ref="A32:B32"/>
    <mergeCell ref="A33:B33"/>
    <mergeCell ref="A34:B34"/>
    <mergeCell ref="A35:B35"/>
    <mergeCell ref="A36:B36"/>
    <mergeCell ref="A37:B37"/>
    <mergeCell ref="A38:B38"/>
    <mergeCell ref="A39:B39"/>
    <mergeCell ref="A51:B51"/>
    <mergeCell ref="A41:B41"/>
    <mergeCell ref="A42:B42"/>
    <mergeCell ref="Q42:Q43"/>
    <mergeCell ref="R42:R43"/>
    <mergeCell ref="A43:B43"/>
    <mergeCell ref="A44:B44"/>
    <mergeCell ref="A45:B45"/>
    <mergeCell ref="A46:B46"/>
    <mergeCell ref="A47:B47"/>
    <mergeCell ref="A48:B48"/>
    <mergeCell ref="A50:B50"/>
    <mergeCell ref="A57:B57"/>
    <mergeCell ref="D57:E57"/>
    <mergeCell ref="G57:H57"/>
    <mergeCell ref="J57:K57"/>
    <mergeCell ref="A52:B52"/>
    <mergeCell ref="D54:E54"/>
    <mergeCell ref="G54:H54"/>
    <mergeCell ref="A55:B55"/>
    <mergeCell ref="D55:E55"/>
    <mergeCell ref="G55:H55"/>
    <mergeCell ref="J55:K55"/>
    <mergeCell ref="A56:B56"/>
    <mergeCell ref="D56:E56"/>
    <mergeCell ref="G56:H56"/>
    <mergeCell ref="J56:K56"/>
    <mergeCell ref="A64:M64"/>
    <mergeCell ref="D58:E58"/>
    <mergeCell ref="G58:H58"/>
    <mergeCell ref="J58:K58"/>
    <mergeCell ref="D59:H59"/>
    <mergeCell ref="J59:K59"/>
    <mergeCell ref="J60:K60"/>
    <mergeCell ref="A61:E61"/>
    <mergeCell ref="H61:I61"/>
    <mergeCell ref="J61:K61"/>
    <mergeCell ref="L61:M61"/>
    <mergeCell ref="A63:M63"/>
  </mergeCells>
  <conditionalFormatting sqref="A1:A2">
    <cfRule type="expression" dxfId="25" priority="1">
      <formula>CELL("schutz",A1)=0</formula>
    </cfRule>
  </conditionalFormatting>
  <conditionalFormatting sqref="A11:B19">
    <cfRule type="expression" dxfId="24" priority="2">
      <formula>CELL("schutz",A11)=0</formula>
    </cfRule>
  </conditionalFormatting>
  <conditionalFormatting sqref="C12:C19">
    <cfRule type="expression" dxfId="23" priority="4">
      <formula>CELL("schutz",C12)=0</formula>
    </cfRule>
  </conditionalFormatting>
  <conditionalFormatting sqref="E1 A3:M6 A7:J9 A10:M10 C11:M11 D12:F13 H12:J13 L12:M19 D14:J16 D17:F19 H17:J19 A20:M53 A54:I55 J54:M60 A56:D56 F56:G56 I56:I57 A57:G57 A58:I60 A61:M62 A63:I64">
    <cfRule type="expression" dxfId="22" priority="9">
      <formula>CELL("schutz",A1)=0</formula>
    </cfRule>
  </conditionalFormatting>
  <conditionalFormatting sqref="G12:G13">
    <cfRule type="expression" dxfId="21" priority="6">
      <formula>CELL("schutz",G12)=0</formula>
    </cfRule>
  </conditionalFormatting>
  <conditionalFormatting sqref="G17:G19">
    <cfRule type="expression" dxfId="20" priority="5">
      <formula>CELL("schutz",G17)=0</formula>
    </cfRule>
  </conditionalFormatting>
  <conditionalFormatting sqref="K12:K19">
    <cfRule type="expression" dxfId="19" priority="7">
      <formula>CELL("schutz",K12)=0</formula>
    </cfRule>
  </conditionalFormatting>
  <conditionalFormatting sqref="K7:M9">
    <cfRule type="expression" dxfId="18" priority="8">
      <formula>CELL("schutz",K7)=0</formula>
    </cfRule>
  </conditionalFormatting>
  <printOptions horizontalCentered="1"/>
  <pageMargins left="0.70866141732283472" right="0.70866141732283472" top="0.74803149606299213" bottom="0.74803149606299213" header="0.31496062992125984" footer="0.11811023622047245"/>
  <pageSetup paperSize="9" scale="48" firstPageNumber="0"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4FB23-D871-434D-BE45-8AB39048AC21}">
  <sheetPr codeName="Tabelle9">
    <tabColor rgb="FFC00000"/>
  </sheetPr>
  <dimension ref="A1:P43"/>
  <sheetViews>
    <sheetView showGridLines="0" topLeftCell="A9" zoomScale="120" zoomScaleNormal="120" workbookViewId="0">
      <selection activeCell="A28" sqref="A28:F28"/>
    </sheetView>
  </sheetViews>
  <sheetFormatPr baseColWidth="10" defaultColWidth="11.42578125" defaultRowHeight="14.25" x14ac:dyDescent="0.2"/>
  <cols>
    <col min="1" max="1" width="11.140625" style="364" customWidth="1"/>
    <col min="2" max="2" width="15.42578125" style="364" customWidth="1"/>
    <col min="3" max="3" width="11.42578125" style="364"/>
    <col min="4" max="4" width="18.42578125" style="364" customWidth="1"/>
    <col min="5" max="5" width="14.85546875" style="372" customWidth="1"/>
    <col min="6" max="6" width="20.42578125" style="364" customWidth="1"/>
    <col min="7" max="16384" width="11.42578125" style="362"/>
  </cols>
  <sheetData>
    <row r="1" spans="1:16" s="356" customFormat="1" ht="57" customHeight="1" x14ac:dyDescent="0.2">
      <c r="A1" s="1304" t="str">
        <f>'SVS Unterhaltsreinigung'!A1</f>
        <v>Johannes Gutenberg-Universität Mainz
Saarstr. 21, 55122 Mainz - Los 3</v>
      </c>
      <c r="B1" s="1305"/>
      <c r="C1" s="1305"/>
      <c r="D1" s="1305"/>
      <c r="E1" s="1306" t="str">
        <f>'SVS Unterhaltsreinigung'!E1</f>
        <v>Firmendaten ergänzen</v>
      </c>
      <c r="F1" s="1307"/>
      <c r="G1" s="353"/>
      <c r="H1" s="353"/>
      <c r="I1" s="353"/>
      <c r="J1" s="354"/>
      <c r="K1" s="355"/>
      <c r="L1" s="355"/>
      <c r="M1" s="355"/>
      <c r="N1" s="355"/>
    </row>
    <row r="2" spans="1:16" s="361" customFormat="1" ht="16.5" customHeight="1" thickBot="1" x14ac:dyDescent="0.25">
      <c r="A2" s="1310" t="s">
        <v>522</v>
      </c>
      <c r="B2" s="1311"/>
      <c r="C2" s="1311"/>
      <c r="D2" s="1311"/>
      <c r="E2" s="1308"/>
      <c r="F2" s="1309"/>
      <c r="G2" s="353"/>
      <c r="H2" s="353"/>
      <c r="I2" s="353"/>
      <c r="J2" s="357"/>
      <c r="K2" s="358"/>
      <c r="L2" s="358"/>
      <c r="M2" s="358"/>
      <c r="N2" s="358"/>
      <c r="O2" s="359"/>
      <c r="P2" s="360"/>
    </row>
    <row r="3" spans="1:16" ht="22.5" customHeight="1" x14ac:dyDescent="0.2">
      <c r="A3" s="1287" t="s">
        <v>523</v>
      </c>
      <c r="B3" s="1287"/>
      <c r="C3" s="1287"/>
      <c r="D3" s="1287"/>
      <c r="E3" s="1287"/>
      <c r="F3" s="1287"/>
    </row>
    <row r="4" spans="1:16" ht="41.25" customHeight="1" x14ac:dyDescent="0.2">
      <c r="A4" s="1288"/>
      <c r="B4" s="1289"/>
      <c r="C4" s="880" t="s">
        <v>524</v>
      </c>
      <c r="D4" s="881" t="s">
        <v>525</v>
      </c>
      <c r="E4" s="881"/>
      <c r="F4" s="881" t="s">
        <v>526</v>
      </c>
    </row>
    <row r="5" spans="1:16" ht="15" thickBot="1" x14ac:dyDescent="0.25">
      <c r="A5" s="1290" t="s">
        <v>527</v>
      </c>
      <c r="B5" s="1291"/>
      <c r="C5" s="882">
        <f>F8</f>
        <v>0</v>
      </c>
      <c r="D5" s="883">
        <f>E17</f>
        <v>0</v>
      </c>
      <c r="E5" s="884"/>
      <c r="F5" s="885">
        <f>C5*D5</f>
        <v>0</v>
      </c>
    </row>
    <row r="6" spans="1:16" ht="15" thickTop="1" x14ac:dyDescent="0.2">
      <c r="A6" s="363"/>
      <c r="E6" s="364"/>
    </row>
    <row r="7" spans="1:16" ht="26.25" thickBot="1" x14ac:dyDescent="0.25">
      <c r="A7" s="1271" t="s">
        <v>528</v>
      </c>
      <c r="B7" s="1271"/>
      <c r="C7" s="1271"/>
      <c r="D7" s="365" t="s">
        <v>529</v>
      </c>
      <c r="E7" s="886" t="s">
        <v>530</v>
      </c>
      <c r="F7" s="887" t="s">
        <v>531</v>
      </c>
    </row>
    <row r="8" spans="1:16" ht="15.75" thickTop="1" thickBot="1" x14ac:dyDescent="0.25">
      <c r="A8" s="1271"/>
      <c r="B8" s="1271"/>
      <c r="C8" s="1272"/>
      <c r="D8" s="621"/>
      <c r="E8" s="888">
        <v>250</v>
      </c>
      <c r="F8" s="889">
        <f>D8*E8</f>
        <v>0</v>
      </c>
    </row>
    <row r="9" spans="1:16" ht="15.75" thickTop="1" thickBot="1" x14ac:dyDescent="0.25">
      <c r="A9" s="366"/>
      <c r="E9" s="367"/>
      <c r="F9" s="368"/>
    </row>
    <row r="10" spans="1:16" ht="28.5" customHeight="1" x14ac:dyDescent="0.2">
      <c r="A10" s="1273" t="s">
        <v>465</v>
      </c>
      <c r="B10" s="1274"/>
      <c r="C10" s="1274"/>
      <c r="D10" s="1275"/>
      <c r="E10" s="622"/>
      <c r="F10" s="1276" t="s">
        <v>532</v>
      </c>
    </row>
    <row r="11" spans="1:16" ht="22.5" customHeight="1" thickTop="1" x14ac:dyDescent="0.2">
      <c r="A11" s="1279" t="s">
        <v>533</v>
      </c>
      <c r="B11" s="1279"/>
      <c r="C11" s="1280"/>
      <c r="D11" s="623"/>
      <c r="E11" s="890">
        <f>$E$10*D11</f>
        <v>0</v>
      </c>
      <c r="F11" s="1277"/>
    </row>
    <row r="12" spans="1:16" ht="22.5" customHeight="1" x14ac:dyDescent="0.2">
      <c r="A12" s="1281" t="s">
        <v>534</v>
      </c>
      <c r="B12" s="1281"/>
      <c r="C12" s="1282"/>
      <c r="D12" s="624"/>
      <c r="E12" s="890">
        <f>$E$10*D12</f>
        <v>0</v>
      </c>
      <c r="F12" s="1277"/>
    </row>
    <row r="13" spans="1:16" ht="22.5" customHeight="1" x14ac:dyDescent="0.2">
      <c r="A13" s="1282" t="s">
        <v>535</v>
      </c>
      <c r="B13" s="1283"/>
      <c r="C13" s="1283"/>
      <c r="D13" s="624"/>
      <c r="E13" s="891">
        <f>$E$10*D13</f>
        <v>0</v>
      </c>
      <c r="F13" s="1277"/>
    </row>
    <row r="14" spans="1:16" ht="22.5" customHeight="1" x14ac:dyDescent="0.2">
      <c r="A14" s="1279" t="s">
        <v>536</v>
      </c>
      <c r="B14" s="1279"/>
      <c r="C14" s="1280"/>
      <c r="D14" s="624"/>
      <c r="E14" s="891">
        <f>$E$10*D14</f>
        <v>0</v>
      </c>
      <c r="F14" s="1277"/>
    </row>
    <row r="15" spans="1:16" ht="22.5" customHeight="1" thickBot="1" x14ac:dyDescent="0.25">
      <c r="A15" s="1279" t="s">
        <v>537</v>
      </c>
      <c r="B15" s="1279"/>
      <c r="C15" s="1280"/>
      <c r="D15" s="892"/>
      <c r="E15" s="891">
        <f>$E$10*D15</f>
        <v>0</v>
      </c>
      <c r="F15" s="1277"/>
    </row>
    <row r="16" spans="1:16" ht="22.5" customHeight="1" thickTop="1" x14ac:dyDescent="0.2">
      <c r="A16" s="1284" t="s">
        <v>538</v>
      </c>
      <c r="B16" s="1284"/>
      <c r="C16" s="1284"/>
      <c r="D16" s="1285"/>
      <c r="E16" s="625">
        <f>SUM(E10:E15)</f>
        <v>0</v>
      </c>
      <c r="F16" s="1277"/>
    </row>
    <row r="17" spans="1:6" ht="22.5" customHeight="1" x14ac:dyDescent="0.2">
      <c r="A17" s="1286" t="s">
        <v>539</v>
      </c>
      <c r="B17" s="1286"/>
      <c r="C17" s="1286"/>
      <c r="D17" s="1286"/>
      <c r="E17" s="893">
        <f>SUM(E16:E16)</f>
        <v>0</v>
      </c>
      <c r="F17" s="1278"/>
    </row>
    <row r="18" spans="1:6" ht="33.75" customHeight="1" x14ac:dyDescent="0.2">
      <c r="A18" s="366"/>
      <c r="E18" s="368"/>
      <c r="F18" s="368"/>
    </row>
    <row r="19" spans="1:6" x14ac:dyDescent="0.2">
      <c r="A19" s="1287" t="s">
        <v>540</v>
      </c>
      <c r="B19" s="1287"/>
      <c r="C19" s="1287"/>
      <c r="D19" s="1287"/>
      <c r="E19" s="1287"/>
      <c r="F19" s="1287"/>
    </row>
    <row r="20" spans="1:6" ht="38.25" customHeight="1" thickBot="1" x14ac:dyDescent="0.25">
      <c r="A20" s="1288"/>
      <c r="B20" s="1289"/>
      <c r="C20" s="880" t="s">
        <v>524</v>
      </c>
      <c r="D20" s="881" t="s">
        <v>525</v>
      </c>
      <c r="E20" s="881"/>
      <c r="F20" s="881" t="s">
        <v>541</v>
      </c>
    </row>
    <row r="21" spans="1:6" ht="15.75" thickTop="1" thickBot="1" x14ac:dyDescent="0.25">
      <c r="A21" s="1290" t="s">
        <v>527</v>
      </c>
      <c r="B21" s="1291"/>
      <c r="C21" s="882">
        <f>F24</f>
        <v>0</v>
      </c>
      <c r="D21" s="626"/>
      <c r="E21" s="884"/>
      <c r="F21" s="885">
        <f>C21*D21</f>
        <v>0</v>
      </c>
    </row>
    <row r="22" spans="1:6" ht="15" thickTop="1" x14ac:dyDescent="0.2">
      <c r="A22" s="363"/>
      <c r="E22" s="364"/>
    </row>
    <row r="23" spans="1:6" ht="27.75" customHeight="1" thickBot="1" x14ac:dyDescent="0.25">
      <c r="A23" s="1292" t="s">
        <v>528</v>
      </c>
      <c r="B23" s="1293"/>
      <c r="C23" s="1294"/>
      <c r="D23" s="365" t="s">
        <v>529</v>
      </c>
      <c r="E23" s="886" t="s">
        <v>530</v>
      </c>
      <c r="F23" s="887" t="s">
        <v>531</v>
      </c>
    </row>
    <row r="24" spans="1:6" ht="22.5" customHeight="1" thickTop="1" thickBot="1" x14ac:dyDescent="0.25">
      <c r="A24" s="1295"/>
      <c r="B24" s="1296"/>
      <c r="C24" s="1297"/>
      <c r="D24" s="621"/>
      <c r="E24" s="627">
        <v>200</v>
      </c>
      <c r="F24" s="889">
        <f>D24*E24</f>
        <v>0</v>
      </c>
    </row>
    <row r="25" spans="1:6" ht="15" thickTop="1" x14ac:dyDescent="0.2">
      <c r="E25" s="369"/>
    </row>
    <row r="26" spans="1:6" ht="27.75" customHeight="1" x14ac:dyDescent="0.2">
      <c r="A26" s="1301" t="s">
        <v>542</v>
      </c>
      <c r="B26" s="1302"/>
      <c r="C26" s="1302"/>
      <c r="D26" s="1302"/>
      <c r="E26" s="1302"/>
      <c r="F26" s="1303"/>
    </row>
    <row r="27" spans="1:6" ht="16.5" thickBot="1" x14ac:dyDescent="0.25">
      <c r="A27" s="1298" t="s">
        <v>3627</v>
      </c>
      <c r="B27" s="1299"/>
      <c r="C27" s="1299"/>
      <c r="D27" s="1299"/>
      <c r="E27" s="1299"/>
      <c r="F27" s="1300"/>
    </row>
    <row r="28" spans="1:6" ht="17.25" thickTop="1" thickBot="1" x14ac:dyDescent="0.25">
      <c r="A28" s="1268" t="s">
        <v>543</v>
      </c>
      <c r="B28" s="1269"/>
      <c r="C28" s="1269"/>
      <c r="D28" s="1269"/>
      <c r="E28" s="1269"/>
      <c r="F28" s="1270"/>
    </row>
    <row r="29" spans="1:6" ht="15" thickTop="1" x14ac:dyDescent="0.2">
      <c r="A29" s="370"/>
      <c r="E29" s="364"/>
    </row>
    <row r="30" spans="1:6" x14ac:dyDescent="0.2">
      <c r="A30" s="371"/>
      <c r="E30" s="364"/>
    </row>
    <row r="31" spans="1:6" x14ac:dyDescent="0.2">
      <c r="A31" s="371"/>
      <c r="E31" s="364"/>
    </row>
    <row r="32" spans="1:6" x14ac:dyDescent="0.2">
      <c r="A32" s="371"/>
      <c r="E32" s="364"/>
    </row>
    <row r="33" spans="1:5" x14ac:dyDescent="0.2">
      <c r="A33" s="371"/>
      <c r="E33" s="364"/>
    </row>
    <row r="34" spans="1:5" x14ac:dyDescent="0.2">
      <c r="A34" s="371"/>
      <c r="E34" s="364"/>
    </row>
    <row r="35" spans="1:5" x14ac:dyDescent="0.2">
      <c r="A35" s="371"/>
      <c r="E35" s="364"/>
    </row>
    <row r="36" spans="1:5" x14ac:dyDescent="0.2">
      <c r="A36" s="371"/>
      <c r="E36" s="364"/>
    </row>
    <row r="37" spans="1:5" x14ac:dyDescent="0.2">
      <c r="A37" s="371"/>
      <c r="E37" s="364"/>
    </row>
    <row r="38" spans="1:5" x14ac:dyDescent="0.2">
      <c r="A38" s="371"/>
      <c r="E38" s="364"/>
    </row>
    <row r="39" spans="1:5" x14ac:dyDescent="0.2">
      <c r="A39" s="371"/>
      <c r="E39" s="364"/>
    </row>
    <row r="40" spans="1:5" x14ac:dyDescent="0.2">
      <c r="A40" s="371"/>
      <c r="E40" s="364"/>
    </row>
    <row r="41" spans="1:5" x14ac:dyDescent="0.2">
      <c r="A41" s="371"/>
      <c r="E41" s="364"/>
    </row>
    <row r="42" spans="1:5" x14ac:dyDescent="0.2">
      <c r="A42" s="371"/>
      <c r="E42" s="364"/>
    </row>
    <row r="43" spans="1:5" x14ac:dyDescent="0.2">
      <c r="A43" s="371"/>
      <c r="E43" s="364"/>
    </row>
  </sheetData>
  <sheetProtection algorithmName="SHA-512" hashValue="HHcM46vRDCXaOMEBKFzs7DKOWQXcSxU7csnNhiwwYhByNPgmDhrvw6GzAtX7JnbE40gAG15ijhNG2LFOMlpDQA==" saltValue="X7+z7LlCGpKFHS2tM/gjYw==" spinCount="100000" sheet="1" objects="1" scenarios="1"/>
  <mergeCells count="23">
    <mergeCell ref="A26:F26"/>
    <mergeCell ref="A5:B5"/>
    <mergeCell ref="A1:D1"/>
    <mergeCell ref="E1:F2"/>
    <mergeCell ref="A2:D2"/>
    <mergeCell ref="A3:F3"/>
    <mergeCell ref="A4:B4"/>
    <mergeCell ref="A28:F28"/>
    <mergeCell ref="A7:C8"/>
    <mergeCell ref="A10:D10"/>
    <mergeCell ref="F10:F17"/>
    <mergeCell ref="A11:C11"/>
    <mergeCell ref="A12:C12"/>
    <mergeCell ref="A13:C13"/>
    <mergeCell ref="A14:C14"/>
    <mergeCell ref="A15:C15"/>
    <mergeCell ref="A16:D16"/>
    <mergeCell ref="A17:D17"/>
    <mergeCell ref="A19:F19"/>
    <mergeCell ref="A20:B20"/>
    <mergeCell ref="A21:B21"/>
    <mergeCell ref="A23:C24"/>
    <mergeCell ref="A27:F27"/>
  </mergeCells>
  <conditionalFormatting sqref="A26">
    <cfRule type="expression" dxfId="17" priority="1">
      <formula>CELL("schutz",A26)=0</formula>
    </cfRule>
  </conditionalFormatting>
  <conditionalFormatting sqref="A10:B10">
    <cfRule type="expression" dxfId="16" priority="2">
      <formula>CELL("schutz",A10)=0</formula>
    </cfRule>
  </conditionalFormatting>
  <conditionalFormatting sqref="E1 A1:A2 A3:F9 E10:F10 A11:F25 A27:F28">
    <cfRule type="expression" dxfId="15" priority="3">
      <formula>CELL("schutz",A1)=0</formula>
    </cfRule>
  </conditionalFormatting>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74555-4F6D-46AE-8667-72F6564DA940}">
  <sheetPr codeName="Tabelle10">
    <tabColor rgb="FFC00000"/>
  </sheetPr>
  <dimension ref="A1:G40"/>
  <sheetViews>
    <sheetView showGridLines="0" topLeftCell="A22" zoomScale="110" zoomScaleNormal="110" workbookViewId="0">
      <selection activeCell="A40" sqref="A40:G40"/>
    </sheetView>
  </sheetViews>
  <sheetFormatPr baseColWidth="10" defaultColWidth="11.42578125" defaultRowHeight="14.25" x14ac:dyDescent="0.2"/>
  <cols>
    <col min="1" max="1" width="5.42578125" style="364" customWidth="1"/>
    <col min="2" max="2" width="30.42578125" style="364" customWidth="1"/>
    <col min="3" max="3" width="11.5703125" style="364" customWidth="1"/>
    <col min="4" max="4" width="9" style="364" customWidth="1"/>
    <col min="5" max="5" width="12.42578125" style="364" customWidth="1"/>
    <col min="6" max="6" width="12.42578125" style="372" customWidth="1"/>
    <col min="7" max="7" width="13.140625" style="364" customWidth="1"/>
    <col min="8" max="16384" width="11.42578125" style="362"/>
  </cols>
  <sheetData>
    <row r="1" spans="1:7" ht="53.25" customHeight="1" x14ac:dyDescent="0.2">
      <c r="A1" s="1313" t="str">
        <f>'SVS Unterhaltsreinigung'!A1</f>
        <v>Johannes Gutenberg-Universität Mainz
Saarstr. 21, 55122 Mainz - Los 3</v>
      </c>
      <c r="B1" s="1314"/>
      <c r="C1" s="1314"/>
      <c r="D1" s="1314"/>
      <c r="E1" s="1306" t="str">
        <f>'SVS Unterhaltsreinigung'!E1</f>
        <v>Firmendaten ergänzen</v>
      </c>
      <c r="F1" s="1315"/>
      <c r="G1" s="1307"/>
    </row>
    <row r="2" spans="1:7" ht="16.5" customHeight="1" thickBot="1" x14ac:dyDescent="0.25">
      <c r="A2" s="1317" t="s">
        <v>544</v>
      </c>
      <c r="B2" s="1318"/>
      <c r="C2" s="1318"/>
      <c r="D2" s="1318"/>
      <c r="E2" s="1308"/>
      <c r="F2" s="1316"/>
      <c r="G2" s="1309"/>
    </row>
    <row r="3" spans="1:7" ht="22.5" customHeight="1" x14ac:dyDescent="0.2">
      <c r="A3" s="1319" t="s">
        <v>545</v>
      </c>
      <c r="B3" s="1320"/>
      <c r="C3" s="1320"/>
      <c r="D3" s="1320"/>
      <c r="E3" s="1320"/>
      <c r="F3" s="1321"/>
      <c r="G3" s="628">
        <f>ROUND('Zusammenfassung 05.2025'!B28,0)</f>
        <v>0</v>
      </c>
    </row>
    <row r="4" spans="1:7" ht="38.25" x14ac:dyDescent="0.2">
      <c r="A4" s="629" t="s">
        <v>546</v>
      </c>
      <c r="B4" s="630" t="s">
        <v>547</v>
      </c>
      <c r="C4" s="631" t="s">
        <v>548</v>
      </c>
      <c r="D4" s="631" t="s">
        <v>549</v>
      </c>
      <c r="E4" s="632" t="s">
        <v>550</v>
      </c>
      <c r="F4" s="632" t="s">
        <v>551</v>
      </c>
      <c r="G4" s="894" t="s">
        <v>552</v>
      </c>
    </row>
    <row r="5" spans="1:7" ht="15" thickBot="1" x14ac:dyDescent="0.25">
      <c r="A5" s="1322" t="s">
        <v>34</v>
      </c>
      <c r="B5" s="1323"/>
      <c r="C5" s="633" t="s">
        <v>553</v>
      </c>
      <c r="D5" s="634" t="s">
        <v>554</v>
      </c>
      <c r="E5" s="635"/>
      <c r="F5" s="636"/>
      <c r="G5" s="636">
        <f>SUM(G6:G35)</f>
        <v>0</v>
      </c>
    </row>
    <row r="6" spans="1:7" ht="15" thickTop="1" x14ac:dyDescent="0.2">
      <c r="A6" s="895">
        <v>1</v>
      </c>
      <c r="B6" s="896" t="s">
        <v>555</v>
      </c>
      <c r="C6" s="373"/>
      <c r="D6" s="374"/>
      <c r="E6" s="897">
        <f>C6*D6</f>
        <v>0</v>
      </c>
      <c r="F6" s="897">
        <f>E6*$G$3</f>
        <v>0</v>
      </c>
      <c r="G6" s="898">
        <f>F6*12</f>
        <v>0</v>
      </c>
    </row>
    <row r="7" spans="1:7" ht="15" thickBot="1" x14ac:dyDescent="0.25">
      <c r="A7" s="637">
        <v>2</v>
      </c>
      <c r="B7" s="579" t="s">
        <v>556</v>
      </c>
      <c r="C7" s="899"/>
      <c r="D7" s="900"/>
      <c r="E7" s="897">
        <f t="shared" ref="E7:E35" si="0">C7*D7</f>
        <v>0</v>
      </c>
      <c r="F7" s="897">
        <f t="shared" ref="F7:F35" si="1">E7*$G$3</f>
        <v>0</v>
      </c>
      <c r="G7" s="898">
        <f t="shared" ref="G7:G35" si="2">F7*12</f>
        <v>0</v>
      </c>
    </row>
    <row r="8" spans="1:7" ht="15" thickTop="1" x14ac:dyDescent="0.2">
      <c r="A8" s="638">
        <v>3</v>
      </c>
      <c r="B8" s="375"/>
      <c r="C8" s="901"/>
      <c r="D8" s="900"/>
      <c r="E8" s="897">
        <f t="shared" si="0"/>
        <v>0</v>
      </c>
      <c r="F8" s="897">
        <f t="shared" si="1"/>
        <v>0</v>
      </c>
      <c r="G8" s="898">
        <f t="shared" si="2"/>
        <v>0</v>
      </c>
    </row>
    <row r="9" spans="1:7" x14ac:dyDescent="0.2">
      <c r="A9" s="638">
        <v>4</v>
      </c>
      <c r="B9" s="639"/>
      <c r="C9" s="902"/>
      <c r="D9" s="900"/>
      <c r="E9" s="897">
        <f t="shared" si="0"/>
        <v>0</v>
      </c>
      <c r="F9" s="897">
        <f t="shared" si="1"/>
        <v>0</v>
      </c>
      <c r="G9" s="898">
        <f t="shared" si="2"/>
        <v>0</v>
      </c>
    </row>
    <row r="10" spans="1:7" x14ac:dyDescent="0.2">
      <c r="A10" s="638">
        <v>5</v>
      </c>
      <c r="B10" s="639"/>
      <c r="C10" s="902"/>
      <c r="D10" s="900"/>
      <c r="E10" s="897">
        <f t="shared" si="0"/>
        <v>0</v>
      </c>
      <c r="F10" s="897">
        <f t="shared" si="1"/>
        <v>0</v>
      </c>
      <c r="G10" s="898">
        <f t="shared" si="2"/>
        <v>0</v>
      </c>
    </row>
    <row r="11" spans="1:7" x14ac:dyDescent="0.2">
      <c r="A11" s="638">
        <v>6</v>
      </c>
      <c r="B11" s="639"/>
      <c r="C11" s="902"/>
      <c r="D11" s="900"/>
      <c r="E11" s="897">
        <f t="shared" si="0"/>
        <v>0</v>
      </c>
      <c r="F11" s="897">
        <f t="shared" si="1"/>
        <v>0</v>
      </c>
      <c r="G11" s="898">
        <f t="shared" si="2"/>
        <v>0</v>
      </c>
    </row>
    <row r="12" spans="1:7" x14ac:dyDescent="0.2">
      <c r="A12" s="638">
        <v>7</v>
      </c>
      <c r="B12" s="639"/>
      <c r="C12" s="902"/>
      <c r="D12" s="900"/>
      <c r="E12" s="897">
        <f t="shared" si="0"/>
        <v>0</v>
      </c>
      <c r="F12" s="897">
        <f t="shared" si="1"/>
        <v>0</v>
      </c>
      <c r="G12" s="898">
        <f t="shared" si="2"/>
        <v>0</v>
      </c>
    </row>
    <row r="13" spans="1:7" x14ac:dyDescent="0.2">
      <c r="A13" s="638">
        <v>8</v>
      </c>
      <c r="B13" s="639"/>
      <c r="C13" s="902"/>
      <c r="D13" s="900"/>
      <c r="E13" s="897">
        <f t="shared" si="0"/>
        <v>0</v>
      </c>
      <c r="F13" s="897">
        <f t="shared" si="1"/>
        <v>0</v>
      </c>
      <c r="G13" s="898">
        <f t="shared" si="2"/>
        <v>0</v>
      </c>
    </row>
    <row r="14" spans="1:7" x14ac:dyDescent="0.2">
      <c r="A14" s="638">
        <v>9</v>
      </c>
      <c r="B14" s="639"/>
      <c r="C14" s="902"/>
      <c r="D14" s="900"/>
      <c r="E14" s="897">
        <f t="shared" si="0"/>
        <v>0</v>
      </c>
      <c r="F14" s="897">
        <f t="shared" si="1"/>
        <v>0</v>
      </c>
      <c r="G14" s="898">
        <f t="shared" si="2"/>
        <v>0</v>
      </c>
    </row>
    <row r="15" spans="1:7" x14ac:dyDescent="0.2">
      <c r="A15" s="638">
        <v>10</v>
      </c>
      <c r="B15" s="639"/>
      <c r="C15" s="902"/>
      <c r="D15" s="900"/>
      <c r="E15" s="897">
        <f t="shared" si="0"/>
        <v>0</v>
      </c>
      <c r="F15" s="897">
        <f t="shared" si="1"/>
        <v>0</v>
      </c>
      <c r="G15" s="898">
        <f t="shared" si="2"/>
        <v>0</v>
      </c>
    </row>
    <row r="16" spans="1:7" x14ac:dyDescent="0.2">
      <c r="A16" s="638">
        <v>11</v>
      </c>
      <c r="B16" s="639"/>
      <c r="C16" s="902"/>
      <c r="D16" s="900"/>
      <c r="E16" s="897">
        <f t="shared" si="0"/>
        <v>0</v>
      </c>
      <c r="F16" s="897">
        <f t="shared" si="1"/>
        <v>0</v>
      </c>
      <c r="G16" s="898">
        <f t="shared" si="2"/>
        <v>0</v>
      </c>
    </row>
    <row r="17" spans="1:7" x14ac:dyDescent="0.2">
      <c r="A17" s="638">
        <v>12</v>
      </c>
      <c r="B17" s="639"/>
      <c r="C17" s="902"/>
      <c r="D17" s="900"/>
      <c r="E17" s="897">
        <f t="shared" si="0"/>
        <v>0</v>
      </c>
      <c r="F17" s="897">
        <f t="shared" si="1"/>
        <v>0</v>
      </c>
      <c r="G17" s="898">
        <f t="shared" si="2"/>
        <v>0</v>
      </c>
    </row>
    <row r="18" spans="1:7" x14ac:dyDescent="0.2">
      <c r="A18" s="640">
        <v>13</v>
      </c>
      <c r="B18" s="639"/>
      <c r="C18" s="902"/>
      <c r="D18" s="900"/>
      <c r="E18" s="897">
        <f t="shared" si="0"/>
        <v>0</v>
      </c>
      <c r="F18" s="897">
        <f t="shared" si="1"/>
        <v>0</v>
      </c>
      <c r="G18" s="898">
        <f t="shared" si="2"/>
        <v>0</v>
      </c>
    </row>
    <row r="19" spans="1:7" x14ac:dyDescent="0.2">
      <c r="A19" s="640">
        <v>14</v>
      </c>
      <c r="B19" s="639"/>
      <c r="C19" s="902"/>
      <c r="D19" s="900"/>
      <c r="E19" s="897">
        <f t="shared" si="0"/>
        <v>0</v>
      </c>
      <c r="F19" s="897">
        <f t="shared" si="1"/>
        <v>0</v>
      </c>
      <c r="G19" s="898">
        <f t="shared" si="2"/>
        <v>0</v>
      </c>
    </row>
    <row r="20" spans="1:7" x14ac:dyDescent="0.2">
      <c r="A20" s="640">
        <v>15</v>
      </c>
      <c r="B20" s="639"/>
      <c r="C20" s="902"/>
      <c r="D20" s="900"/>
      <c r="E20" s="897">
        <f t="shared" si="0"/>
        <v>0</v>
      </c>
      <c r="F20" s="897">
        <f t="shared" si="1"/>
        <v>0</v>
      </c>
      <c r="G20" s="898">
        <f t="shared" si="2"/>
        <v>0</v>
      </c>
    </row>
    <row r="21" spans="1:7" x14ac:dyDescent="0.2">
      <c r="A21" s="638">
        <v>16</v>
      </c>
      <c r="B21" s="639"/>
      <c r="C21" s="902"/>
      <c r="D21" s="900"/>
      <c r="E21" s="897">
        <f t="shared" si="0"/>
        <v>0</v>
      </c>
      <c r="F21" s="897">
        <f t="shared" si="1"/>
        <v>0</v>
      </c>
      <c r="G21" s="898">
        <f t="shared" si="2"/>
        <v>0</v>
      </c>
    </row>
    <row r="22" spans="1:7" x14ac:dyDescent="0.2">
      <c r="A22" s="638">
        <v>17</v>
      </c>
      <c r="B22" s="639"/>
      <c r="C22" s="902"/>
      <c r="D22" s="900"/>
      <c r="E22" s="897">
        <f t="shared" si="0"/>
        <v>0</v>
      </c>
      <c r="F22" s="897">
        <f t="shared" si="1"/>
        <v>0</v>
      </c>
      <c r="G22" s="898">
        <f t="shared" si="2"/>
        <v>0</v>
      </c>
    </row>
    <row r="23" spans="1:7" x14ac:dyDescent="0.2">
      <c r="A23" s="638">
        <v>18</v>
      </c>
      <c r="B23" s="639"/>
      <c r="C23" s="902"/>
      <c r="D23" s="900"/>
      <c r="E23" s="897">
        <f t="shared" si="0"/>
        <v>0</v>
      </c>
      <c r="F23" s="897">
        <f t="shared" si="1"/>
        <v>0</v>
      </c>
      <c r="G23" s="898">
        <f t="shared" si="2"/>
        <v>0</v>
      </c>
    </row>
    <row r="24" spans="1:7" x14ac:dyDescent="0.2">
      <c r="A24" s="638">
        <v>19</v>
      </c>
      <c r="B24" s="639"/>
      <c r="C24" s="902"/>
      <c r="D24" s="900"/>
      <c r="E24" s="897">
        <f t="shared" si="0"/>
        <v>0</v>
      </c>
      <c r="F24" s="897">
        <f t="shared" si="1"/>
        <v>0</v>
      </c>
      <c r="G24" s="898">
        <f t="shared" si="2"/>
        <v>0</v>
      </c>
    </row>
    <row r="25" spans="1:7" x14ac:dyDescent="0.2">
      <c r="A25" s="638">
        <v>20</v>
      </c>
      <c r="B25" s="639"/>
      <c r="C25" s="902"/>
      <c r="D25" s="900"/>
      <c r="E25" s="897">
        <f t="shared" si="0"/>
        <v>0</v>
      </c>
      <c r="F25" s="897">
        <f t="shared" si="1"/>
        <v>0</v>
      </c>
      <c r="G25" s="898">
        <f t="shared" si="2"/>
        <v>0</v>
      </c>
    </row>
    <row r="26" spans="1:7" x14ac:dyDescent="0.2">
      <c r="A26" s="638">
        <v>21</v>
      </c>
      <c r="B26" s="639"/>
      <c r="C26" s="902"/>
      <c r="D26" s="900"/>
      <c r="E26" s="897">
        <f t="shared" si="0"/>
        <v>0</v>
      </c>
      <c r="F26" s="897">
        <f t="shared" si="1"/>
        <v>0</v>
      </c>
      <c r="G26" s="898">
        <f t="shared" si="2"/>
        <v>0</v>
      </c>
    </row>
    <row r="27" spans="1:7" x14ac:dyDescent="0.2">
      <c r="A27" s="638">
        <v>22</v>
      </c>
      <c r="B27" s="639"/>
      <c r="C27" s="902"/>
      <c r="D27" s="900"/>
      <c r="E27" s="897">
        <f t="shared" si="0"/>
        <v>0</v>
      </c>
      <c r="F27" s="897">
        <f t="shared" si="1"/>
        <v>0</v>
      </c>
      <c r="G27" s="898">
        <f t="shared" si="2"/>
        <v>0</v>
      </c>
    </row>
    <row r="28" spans="1:7" x14ac:dyDescent="0.2">
      <c r="A28" s="638">
        <v>23</v>
      </c>
      <c r="B28" s="639"/>
      <c r="C28" s="902"/>
      <c r="D28" s="900"/>
      <c r="E28" s="897">
        <f t="shared" si="0"/>
        <v>0</v>
      </c>
      <c r="F28" s="897">
        <f t="shared" si="1"/>
        <v>0</v>
      </c>
      <c r="G28" s="898">
        <f t="shared" si="2"/>
        <v>0</v>
      </c>
    </row>
    <row r="29" spans="1:7" x14ac:dyDescent="0.2">
      <c r="A29" s="638">
        <v>24</v>
      </c>
      <c r="B29" s="639"/>
      <c r="C29" s="902"/>
      <c r="D29" s="900"/>
      <c r="E29" s="897">
        <f t="shared" si="0"/>
        <v>0</v>
      </c>
      <c r="F29" s="897">
        <f t="shared" si="1"/>
        <v>0</v>
      </c>
      <c r="G29" s="898">
        <f t="shared" si="2"/>
        <v>0</v>
      </c>
    </row>
    <row r="30" spans="1:7" x14ac:dyDescent="0.2">
      <c r="A30" s="638">
        <v>25</v>
      </c>
      <c r="B30" s="639"/>
      <c r="C30" s="902"/>
      <c r="D30" s="900"/>
      <c r="E30" s="897">
        <f t="shared" si="0"/>
        <v>0</v>
      </c>
      <c r="F30" s="897">
        <f t="shared" si="1"/>
        <v>0</v>
      </c>
      <c r="G30" s="898">
        <f t="shared" si="2"/>
        <v>0</v>
      </c>
    </row>
    <row r="31" spans="1:7" x14ac:dyDescent="0.2">
      <c r="A31" s="638">
        <v>26</v>
      </c>
      <c r="B31" s="639"/>
      <c r="C31" s="902"/>
      <c r="D31" s="900"/>
      <c r="E31" s="897">
        <f t="shared" si="0"/>
        <v>0</v>
      </c>
      <c r="F31" s="897">
        <f t="shared" si="1"/>
        <v>0</v>
      </c>
      <c r="G31" s="898">
        <f t="shared" si="2"/>
        <v>0</v>
      </c>
    </row>
    <row r="32" spans="1:7" x14ac:dyDescent="0.2">
      <c r="A32" s="638">
        <v>27</v>
      </c>
      <c r="B32" s="639"/>
      <c r="C32" s="902"/>
      <c r="D32" s="900"/>
      <c r="E32" s="897">
        <f t="shared" si="0"/>
        <v>0</v>
      </c>
      <c r="F32" s="897">
        <f t="shared" si="1"/>
        <v>0</v>
      </c>
      <c r="G32" s="898">
        <f t="shared" si="2"/>
        <v>0</v>
      </c>
    </row>
    <row r="33" spans="1:7" x14ac:dyDescent="0.2">
      <c r="A33" s="638">
        <v>28</v>
      </c>
      <c r="B33" s="639"/>
      <c r="C33" s="902"/>
      <c r="D33" s="900"/>
      <c r="E33" s="897">
        <f t="shared" si="0"/>
        <v>0</v>
      </c>
      <c r="F33" s="897">
        <f t="shared" si="1"/>
        <v>0</v>
      </c>
      <c r="G33" s="898">
        <f t="shared" si="2"/>
        <v>0</v>
      </c>
    </row>
    <row r="34" spans="1:7" x14ac:dyDescent="0.2">
      <c r="A34" s="638">
        <v>29</v>
      </c>
      <c r="B34" s="639"/>
      <c r="C34" s="902"/>
      <c r="D34" s="900"/>
      <c r="E34" s="897">
        <f t="shared" si="0"/>
        <v>0</v>
      </c>
      <c r="F34" s="897">
        <f t="shared" si="1"/>
        <v>0</v>
      </c>
      <c r="G34" s="898">
        <f t="shared" si="2"/>
        <v>0</v>
      </c>
    </row>
    <row r="35" spans="1:7" ht="15" thickBot="1" x14ac:dyDescent="0.25">
      <c r="A35" s="638">
        <v>30</v>
      </c>
      <c r="B35" s="641"/>
      <c r="C35" s="376"/>
      <c r="D35" s="377"/>
      <c r="E35" s="897">
        <f t="shared" si="0"/>
        <v>0</v>
      </c>
      <c r="F35" s="897">
        <f t="shared" si="1"/>
        <v>0</v>
      </c>
      <c r="G35" s="898">
        <f t="shared" si="2"/>
        <v>0</v>
      </c>
    </row>
    <row r="36" spans="1:7" ht="6" customHeight="1" thickTop="1" x14ac:dyDescent="0.2"/>
    <row r="37" spans="1:7" ht="29.25" customHeight="1" x14ac:dyDescent="0.2">
      <c r="A37" s="1325" t="s">
        <v>557</v>
      </c>
      <c r="B37" s="1325"/>
      <c r="C37" s="1325"/>
      <c r="D37" s="1325"/>
      <c r="E37" s="1325"/>
      <c r="F37" s="1325"/>
      <c r="G37" s="1325"/>
    </row>
    <row r="38" spans="1:7" ht="6.75" customHeight="1" x14ac:dyDescent="0.2"/>
    <row r="39" spans="1:7" ht="15.75" x14ac:dyDescent="0.25">
      <c r="A39" s="1324" t="s">
        <v>3627</v>
      </c>
      <c r="B39" s="1324"/>
      <c r="C39" s="1324"/>
      <c r="D39" s="1324"/>
      <c r="E39" s="1324"/>
      <c r="F39" s="1324"/>
      <c r="G39" s="1324"/>
    </row>
    <row r="40" spans="1:7" ht="15.75" x14ac:dyDescent="0.25">
      <c r="A40" s="1312" t="s">
        <v>558</v>
      </c>
      <c r="B40" s="1312"/>
      <c r="C40" s="1312"/>
      <c r="D40" s="1312"/>
      <c r="E40" s="1312"/>
      <c r="F40" s="1312"/>
      <c r="G40" s="1312"/>
    </row>
  </sheetData>
  <sheetProtection algorithmName="SHA-512" hashValue="Hyi94+Eqa2ICmruJmVwrUj2TquAbrbA3cbG1ISWKCIVvthnx0lrqYpiCMfPEVTrPDAeodmVoFkGWyFvqtohWtA==" saltValue="4+eCNMurZRlLB+5rAb5XmA==" spinCount="100000" sheet="1" objects="1" scenarios="1"/>
  <mergeCells count="8">
    <mergeCell ref="A40:G40"/>
    <mergeCell ref="A1:D1"/>
    <mergeCell ref="E1:G2"/>
    <mergeCell ref="A2:D2"/>
    <mergeCell ref="A3:F3"/>
    <mergeCell ref="A5:B5"/>
    <mergeCell ref="A39:G39"/>
    <mergeCell ref="A37:G37"/>
  </mergeCells>
  <conditionalFormatting sqref="A3:G36 A37 A38:G40">
    <cfRule type="expression" dxfId="14" priority="1">
      <formula>CELL("schutz",A3)=0</formula>
    </cfRule>
  </conditionalFormatting>
  <conditionalFormatting sqref="E1 A1:A2">
    <cfRule type="expression" dxfId="13" priority="3">
      <formula>CELL("schutz",A1)=0</formula>
    </cfRule>
  </conditionalFormatting>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9DED1-5117-4DE7-8E56-5B3E6F9F9199}">
  <sheetPr codeName="Tabelle11">
    <tabColor rgb="FFC00000"/>
  </sheetPr>
  <dimension ref="A1:G39"/>
  <sheetViews>
    <sheetView showGridLines="0" topLeftCell="A22" zoomScale="120" zoomScaleNormal="120" workbookViewId="0">
      <selection activeCell="A39" sqref="A39:G39"/>
    </sheetView>
  </sheetViews>
  <sheetFormatPr baseColWidth="10" defaultColWidth="11.42578125" defaultRowHeight="14.25" x14ac:dyDescent="0.2"/>
  <cols>
    <col min="1" max="1" width="9.5703125" style="364" customWidth="1"/>
    <col min="2" max="2" width="28.5703125" style="364" customWidth="1"/>
    <col min="3" max="3" width="11.5703125" style="364" customWidth="1"/>
    <col min="4" max="4" width="12.5703125" style="383" customWidth="1"/>
    <col min="5" max="5" width="17.5703125" style="372" customWidth="1"/>
    <col min="6" max="6" width="16.5703125" style="364" customWidth="1"/>
    <col min="7" max="7" width="18.5703125" style="364" customWidth="1"/>
    <col min="8" max="16384" width="11.42578125" style="362"/>
  </cols>
  <sheetData>
    <row r="1" spans="1:7" ht="33" customHeight="1" x14ac:dyDescent="0.2">
      <c r="A1" s="1327" t="str">
        <f>'SVS Unterhaltsreinigung'!A1</f>
        <v>Johannes Gutenberg-Universität Mainz
Saarstr. 21, 55122 Mainz - Los 3</v>
      </c>
      <c r="B1" s="1328"/>
      <c r="C1" s="1328"/>
      <c r="D1" s="1328"/>
      <c r="E1" s="1328"/>
      <c r="F1" s="1329" t="str">
        <f>'SVS Unterhaltsreinigung'!E1</f>
        <v>Firmendaten ergänzen</v>
      </c>
      <c r="G1" s="1330"/>
    </row>
    <row r="2" spans="1:7" ht="35.25" customHeight="1" x14ac:dyDescent="0.2">
      <c r="A2" s="1333" t="s">
        <v>559</v>
      </c>
      <c r="B2" s="1334"/>
      <c r="C2" s="1334"/>
      <c r="D2" s="1334"/>
      <c r="E2" s="1334"/>
      <c r="F2" s="1331"/>
      <c r="G2" s="1332"/>
    </row>
    <row r="3" spans="1:7" ht="23.25" customHeight="1" x14ac:dyDescent="0.2">
      <c r="A3" s="1319" t="s">
        <v>545</v>
      </c>
      <c r="B3" s="1320"/>
      <c r="C3" s="1320"/>
      <c r="D3" s="1320"/>
      <c r="E3" s="1320"/>
      <c r="F3" s="1321"/>
      <c r="G3" s="903">
        <f>'Kalkulation D1'!G3</f>
        <v>0</v>
      </c>
    </row>
    <row r="4" spans="1:7" ht="38.25" x14ac:dyDescent="0.2">
      <c r="A4" s="629" t="s">
        <v>546</v>
      </c>
      <c r="B4" s="630" t="s">
        <v>547</v>
      </c>
      <c r="C4" s="642" t="s">
        <v>560</v>
      </c>
      <c r="D4" s="631" t="s">
        <v>549</v>
      </c>
      <c r="E4" s="632" t="s">
        <v>561</v>
      </c>
      <c r="F4" s="632" t="s">
        <v>562</v>
      </c>
      <c r="G4" s="632" t="s">
        <v>563</v>
      </c>
    </row>
    <row r="5" spans="1:7" ht="15" thickBot="1" x14ac:dyDescent="0.25">
      <c r="A5" s="1322" t="s">
        <v>564</v>
      </c>
      <c r="B5" s="1323"/>
      <c r="C5" s="633"/>
      <c r="D5" s="634"/>
      <c r="E5" s="635"/>
      <c r="F5" s="636">
        <f>SUM(F6:F35)</f>
        <v>0</v>
      </c>
      <c r="G5" s="636">
        <f>SUM(G6:G35)</f>
        <v>0</v>
      </c>
    </row>
    <row r="6" spans="1:7" ht="15" thickTop="1" x14ac:dyDescent="0.2">
      <c r="A6" s="895">
        <v>1</v>
      </c>
      <c r="B6" s="896" t="s">
        <v>565</v>
      </c>
      <c r="C6" s="373"/>
      <c r="D6" s="378"/>
      <c r="E6" s="379"/>
      <c r="F6" s="897">
        <f t="shared" ref="F6:F35" si="0">C6*D6</f>
        <v>0</v>
      </c>
      <c r="G6" s="898" t="str">
        <f>IF(ISERROR((F6/E6)*12)," ",((F6/E6)*12))</f>
        <v xml:space="preserve"> </v>
      </c>
    </row>
    <row r="7" spans="1:7" ht="15" thickBot="1" x14ac:dyDescent="0.25">
      <c r="A7" s="637">
        <v>2</v>
      </c>
      <c r="B7" s="579" t="s">
        <v>566</v>
      </c>
      <c r="C7" s="643"/>
      <c r="D7" s="904"/>
      <c r="E7" s="905"/>
      <c r="F7" s="897">
        <f t="shared" si="0"/>
        <v>0</v>
      </c>
      <c r="G7" s="898" t="str">
        <f t="shared" ref="G7:G35" si="1">IF(ISERROR((F7/E7)*12)," ",((F7/E7)*12))</f>
        <v xml:space="preserve"> </v>
      </c>
    </row>
    <row r="8" spans="1:7" ht="15" thickTop="1" x14ac:dyDescent="0.2">
      <c r="A8" s="638">
        <v>3</v>
      </c>
      <c r="B8" s="380"/>
      <c r="C8" s="644"/>
      <c r="D8" s="645"/>
      <c r="E8" s="646"/>
      <c r="F8" s="897">
        <f t="shared" si="0"/>
        <v>0</v>
      </c>
      <c r="G8" s="898" t="str">
        <f t="shared" si="1"/>
        <v xml:space="preserve"> </v>
      </c>
    </row>
    <row r="9" spans="1:7" x14ac:dyDescent="0.2">
      <c r="A9" s="638">
        <v>4</v>
      </c>
      <c r="B9" s="647"/>
      <c r="C9" s="644"/>
      <c r="D9" s="906"/>
      <c r="E9" s="905"/>
      <c r="F9" s="897">
        <f t="shared" si="0"/>
        <v>0</v>
      </c>
      <c r="G9" s="898" t="str">
        <f t="shared" si="1"/>
        <v xml:space="preserve"> </v>
      </c>
    </row>
    <row r="10" spans="1:7" x14ac:dyDescent="0.2">
      <c r="A10" s="638">
        <v>5</v>
      </c>
      <c r="B10" s="647"/>
      <c r="C10" s="644"/>
      <c r="D10" s="906"/>
      <c r="E10" s="905"/>
      <c r="F10" s="897">
        <f t="shared" si="0"/>
        <v>0</v>
      </c>
      <c r="G10" s="898" t="str">
        <f t="shared" si="1"/>
        <v xml:space="preserve"> </v>
      </c>
    </row>
    <row r="11" spans="1:7" x14ac:dyDescent="0.2">
      <c r="A11" s="638">
        <v>6</v>
      </c>
      <c r="B11" s="647"/>
      <c r="C11" s="644"/>
      <c r="D11" s="906"/>
      <c r="E11" s="905"/>
      <c r="F11" s="897">
        <f t="shared" si="0"/>
        <v>0</v>
      </c>
      <c r="G11" s="898" t="str">
        <f t="shared" si="1"/>
        <v xml:space="preserve"> </v>
      </c>
    </row>
    <row r="12" spans="1:7" x14ac:dyDescent="0.2">
      <c r="A12" s="638">
        <v>7</v>
      </c>
      <c r="B12" s="647"/>
      <c r="C12" s="644"/>
      <c r="D12" s="906"/>
      <c r="E12" s="905"/>
      <c r="F12" s="897">
        <f t="shared" si="0"/>
        <v>0</v>
      </c>
      <c r="G12" s="898" t="str">
        <f t="shared" si="1"/>
        <v xml:space="preserve"> </v>
      </c>
    </row>
    <row r="13" spans="1:7" x14ac:dyDescent="0.2">
      <c r="A13" s="638">
        <v>8</v>
      </c>
      <c r="B13" s="639"/>
      <c r="C13" s="902"/>
      <c r="D13" s="906"/>
      <c r="E13" s="905"/>
      <c r="F13" s="897">
        <f t="shared" si="0"/>
        <v>0</v>
      </c>
      <c r="G13" s="898" t="str">
        <f t="shared" si="1"/>
        <v xml:space="preserve"> </v>
      </c>
    </row>
    <row r="14" spans="1:7" x14ac:dyDescent="0.2">
      <c r="A14" s="638">
        <v>9</v>
      </c>
      <c r="B14" s="639"/>
      <c r="C14" s="902"/>
      <c r="D14" s="906"/>
      <c r="E14" s="905"/>
      <c r="F14" s="897">
        <f t="shared" si="0"/>
        <v>0</v>
      </c>
      <c r="G14" s="898" t="str">
        <f t="shared" si="1"/>
        <v xml:space="preserve"> </v>
      </c>
    </row>
    <row r="15" spans="1:7" x14ac:dyDescent="0.2">
      <c r="A15" s="638">
        <v>10</v>
      </c>
      <c r="B15" s="639"/>
      <c r="C15" s="902"/>
      <c r="D15" s="906"/>
      <c r="E15" s="905"/>
      <c r="F15" s="897">
        <f t="shared" si="0"/>
        <v>0</v>
      </c>
      <c r="G15" s="898" t="str">
        <f t="shared" si="1"/>
        <v xml:space="preserve"> </v>
      </c>
    </row>
    <row r="16" spans="1:7" x14ac:dyDescent="0.2">
      <c r="A16" s="638">
        <v>11</v>
      </c>
      <c r="B16" s="639"/>
      <c r="C16" s="902"/>
      <c r="D16" s="906"/>
      <c r="E16" s="905"/>
      <c r="F16" s="897">
        <f t="shared" si="0"/>
        <v>0</v>
      </c>
      <c r="G16" s="898" t="str">
        <f t="shared" si="1"/>
        <v xml:space="preserve"> </v>
      </c>
    </row>
    <row r="17" spans="1:7" x14ac:dyDescent="0.2">
      <c r="A17" s="638">
        <v>12</v>
      </c>
      <c r="B17" s="639"/>
      <c r="C17" s="902"/>
      <c r="D17" s="906"/>
      <c r="E17" s="905"/>
      <c r="F17" s="897">
        <f t="shared" si="0"/>
        <v>0</v>
      </c>
      <c r="G17" s="898" t="str">
        <f t="shared" si="1"/>
        <v xml:space="preserve"> </v>
      </c>
    </row>
    <row r="18" spans="1:7" x14ac:dyDescent="0.2">
      <c r="A18" s="640">
        <v>13</v>
      </c>
      <c r="B18" s="639"/>
      <c r="C18" s="902"/>
      <c r="D18" s="906"/>
      <c r="E18" s="905"/>
      <c r="F18" s="897">
        <f t="shared" si="0"/>
        <v>0</v>
      </c>
      <c r="G18" s="898" t="str">
        <f t="shared" si="1"/>
        <v xml:space="preserve"> </v>
      </c>
    </row>
    <row r="19" spans="1:7" x14ac:dyDescent="0.2">
      <c r="A19" s="640">
        <v>14</v>
      </c>
      <c r="B19" s="639"/>
      <c r="C19" s="902"/>
      <c r="D19" s="906"/>
      <c r="E19" s="905"/>
      <c r="F19" s="897">
        <f t="shared" si="0"/>
        <v>0</v>
      </c>
      <c r="G19" s="898" t="str">
        <f t="shared" si="1"/>
        <v xml:space="preserve"> </v>
      </c>
    </row>
    <row r="20" spans="1:7" x14ac:dyDescent="0.2">
      <c r="A20" s="640">
        <v>15</v>
      </c>
      <c r="B20" s="639"/>
      <c r="C20" s="902"/>
      <c r="D20" s="906"/>
      <c r="E20" s="905"/>
      <c r="F20" s="897">
        <f t="shared" si="0"/>
        <v>0</v>
      </c>
      <c r="G20" s="898" t="str">
        <f t="shared" si="1"/>
        <v xml:space="preserve"> </v>
      </c>
    </row>
    <row r="21" spans="1:7" x14ac:dyDescent="0.2">
      <c r="A21" s="638">
        <v>16</v>
      </c>
      <c r="B21" s="639"/>
      <c r="C21" s="902"/>
      <c r="D21" s="906"/>
      <c r="E21" s="905"/>
      <c r="F21" s="897">
        <f t="shared" si="0"/>
        <v>0</v>
      </c>
      <c r="G21" s="898" t="str">
        <f t="shared" si="1"/>
        <v xml:space="preserve"> </v>
      </c>
    </row>
    <row r="22" spans="1:7" x14ac:dyDescent="0.2">
      <c r="A22" s="638">
        <v>17</v>
      </c>
      <c r="B22" s="639"/>
      <c r="C22" s="902"/>
      <c r="D22" s="906"/>
      <c r="E22" s="905"/>
      <c r="F22" s="897">
        <f t="shared" si="0"/>
        <v>0</v>
      </c>
      <c r="G22" s="898" t="str">
        <f t="shared" si="1"/>
        <v xml:space="preserve"> </v>
      </c>
    </row>
    <row r="23" spans="1:7" x14ac:dyDescent="0.2">
      <c r="A23" s="638">
        <v>18</v>
      </c>
      <c r="B23" s="639"/>
      <c r="C23" s="902"/>
      <c r="D23" s="906"/>
      <c r="E23" s="905"/>
      <c r="F23" s="897">
        <f t="shared" si="0"/>
        <v>0</v>
      </c>
      <c r="G23" s="898" t="str">
        <f t="shared" si="1"/>
        <v xml:space="preserve"> </v>
      </c>
    </row>
    <row r="24" spans="1:7" x14ac:dyDescent="0.2">
      <c r="A24" s="638">
        <v>19</v>
      </c>
      <c r="B24" s="639"/>
      <c r="C24" s="902"/>
      <c r="D24" s="906"/>
      <c r="E24" s="905"/>
      <c r="F24" s="897">
        <f t="shared" si="0"/>
        <v>0</v>
      </c>
      <c r="G24" s="898" t="str">
        <f t="shared" si="1"/>
        <v xml:space="preserve"> </v>
      </c>
    </row>
    <row r="25" spans="1:7" x14ac:dyDescent="0.2">
      <c r="A25" s="638">
        <v>20</v>
      </c>
      <c r="B25" s="639"/>
      <c r="C25" s="902"/>
      <c r="D25" s="906"/>
      <c r="E25" s="905"/>
      <c r="F25" s="897">
        <f t="shared" si="0"/>
        <v>0</v>
      </c>
      <c r="G25" s="898" t="str">
        <f t="shared" si="1"/>
        <v xml:space="preserve"> </v>
      </c>
    </row>
    <row r="26" spans="1:7" x14ac:dyDescent="0.2">
      <c r="A26" s="638">
        <v>21</v>
      </c>
      <c r="B26" s="639"/>
      <c r="C26" s="902"/>
      <c r="D26" s="906"/>
      <c r="E26" s="905"/>
      <c r="F26" s="897">
        <f t="shared" si="0"/>
        <v>0</v>
      </c>
      <c r="G26" s="898" t="str">
        <f t="shared" si="1"/>
        <v xml:space="preserve"> </v>
      </c>
    </row>
    <row r="27" spans="1:7" x14ac:dyDescent="0.2">
      <c r="A27" s="638">
        <v>22</v>
      </c>
      <c r="B27" s="639"/>
      <c r="C27" s="902"/>
      <c r="D27" s="906"/>
      <c r="E27" s="905"/>
      <c r="F27" s="897">
        <f t="shared" si="0"/>
        <v>0</v>
      </c>
      <c r="G27" s="898" t="str">
        <f t="shared" si="1"/>
        <v xml:space="preserve"> </v>
      </c>
    </row>
    <row r="28" spans="1:7" x14ac:dyDescent="0.2">
      <c r="A28" s="638">
        <v>23</v>
      </c>
      <c r="B28" s="639"/>
      <c r="C28" s="902"/>
      <c r="D28" s="906"/>
      <c r="E28" s="905"/>
      <c r="F28" s="897">
        <f t="shared" si="0"/>
        <v>0</v>
      </c>
      <c r="G28" s="898" t="str">
        <f t="shared" si="1"/>
        <v xml:space="preserve"> </v>
      </c>
    </row>
    <row r="29" spans="1:7" x14ac:dyDescent="0.2">
      <c r="A29" s="638">
        <v>24</v>
      </c>
      <c r="B29" s="639"/>
      <c r="C29" s="902"/>
      <c r="D29" s="906"/>
      <c r="E29" s="905"/>
      <c r="F29" s="897">
        <f t="shared" si="0"/>
        <v>0</v>
      </c>
      <c r="G29" s="898" t="str">
        <f t="shared" si="1"/>
        <v xml:space="preserve"> </v>
      </c>
    </row>
    <row r="30" spans="1:7" x14ac:dyDescent="0.2">
      <c r="A30" s="638">
        <v>25</v>
      </c>
      <c r="B30" s="639"/>
      <c r="C30" s="902"/>
      <c r="D30" s="906"/>
      <c r="E30" s="905"/>
      <c r="F30" s="897">
        <f t="shared" si="0"/>
        <v>0</v>
      </c>
      <c r="G30" s="898" t="str">
        <f t="shared" si="1"/>
        <v xml:space="preserve"> </v>
      </c>
    </row>
    <row r="31" spans="1:7" x14ac:dyDescent="0.2">
      <c r="A31" s="638">
        <v>26</v>
      </c>
      <c r="B31" s="639"/>
      <c r="C31" s="902"/>
      <c r="D31" s="906"/>
      <c r="E31" s="905"/>
      <c r="F31" s="897">
        <f t="shared" si="0"/>
        <v>0</v>
      </c>
      <c r="G31" s="898" t="str">
        <f t="shared" si="1"/>
        <v xml:space="preserve"> </v>
      </c>
    </row>
    <row r="32" spans="1:7" x14ac:dyDescent="0.2">
      <c r="A32" s="638">
        <v>27</v>
      </c>
      <c r="B32" s="639"/>
      <c r="C32" s="902"/>
      <c r="D32" s="906"/>
      <c r="E32" s="905"/>
      <c r="F32" s="897">
        <f t="shared" si="0"/>
        <v>0</v>
      </c>
      <c r="G32" s="898" t="str">
        <f t="shared" si="1"/>
        <v xml:space="preserve"> </v>
      </c>
    </row>
    <row r="33" spans="1:7" x14ac:dyDescent="0.2">
      <c r="A33" s="638">
        <v>28</v>
      </c>
      <c r="B33" s="639"/>
      <c r="C33" s="902"/>
      <c r="D33" s="906"/>
      <c r="E33" s="905"/>
      <c r="F33" s="897">
        <f t="shared" si="0"/>
        <v>0</v>
      </c>
      <c r="G33" s="898" t="str">
        <f t="shared" si="1"/>
        <v xml:space="preserve"> </v>
      </c>
    </row>
    <row r="34" spans="1:7" x14ac:dyDescent="0.2">
      <c r="A34" s="638">
        <v>29</v>
      </c>
      <c r="B34" s="639"/>
      <c r="C34" s="902"/>
      <c r="D34" s="906"/>
      <c r="E34" s="905"/>
      <c r="F34" s="897">
        <f t="shared" si="0"/>
        <v>0</v>
      </c>
      <c r="G34" s="898" t="str">
        <f t="shared" si="1"/>
        <v xml:space="preserve"> </v>
      </c>
    </row>
    <row r="35" spans="1:7" ht="15" thickBot="1" x14ac:dyDescent="0.25">
      <c r="A35" s="638">
        <v>30</v>
      </c>
      <c r="B35" s="641"/>
      <c r="C35" s="376"/>
      <c r="D35" s="381"/>
      <c r="E35" s="382"/>
      <c r="F35" s="897">
        <f t="shared" si="0"/>
        <v>0</v>
      </c>
      <c r="G35" s="898" t="str">
        <f t="shared" si="1"/>
        <v xml:space="preserve"> </v>
      </c>
    </row>
    <row r="36" spans="1:7" ht="15" thickTop="1" x14ac:dyDescent="0.2"/>
    <row r="37" spans="1:7" ht="27.75" customHeight="1" x14ac:dyDescent="0.2">
      <c r="A37" s="1335" t="s">
        <v>567</v>
      </c>
      <c r="B37" s="1336"/>
      <c r="C37" s="1336"/>
      <c r="D37" s="1336"/>
      <c r="E37" s="1336"/>
      <c r="F37" s="1336"/>
      <c r="G37" s="1337"/>
    </row>
    <row r="38" spans="1:7" ht="15.75" x14ac:dyDescent="0.25">
      <c r="A38" s="1324" t="s">
        <v>3627</v>
      </c>
      <c r="B38" s="1324"/>
      <c r="C38" s="1324"/>
      <c r="D38" s="1324"/>
      <c r="E38" s="1324"/>
      <c r="F38" s="1324"/>
      <c r="G38" s="1324"/>
    </row>
    <row r="39" spans="1:7" ht="15.75" x14ac:dyDescent="0.25">
      <c r="A39" s="1326" t="s">
        <v>543</v>
      </c>
      <c r="B39" s="1326"/>
      <c r="C39" s="1326"/>
      <c r="D39" s="1326"/>
      <c r="E39" s="1326"/>
      <c r="F39" s="1326"/>
      <c r="G39" s="1326"/>
    </row>
  </sheetData>
  <sheetProtection algorithmName="SHA-512" hashValue="C3Si+z3i153ZhGJjXR7z9pUwPKm1czYv0pyXtsXmuVf7lMV5UWuePSYRB6/9EVeVPww8aSE34RoEMzXAJu8IKg==" saltValue="QldZR5T1z1jDqVnPJPGqaw==" spinCount="100000" sheet="1" objects="1" scenarios="1"/>
  <mergeCells count="8">
    <mergeCell ref="A39:G39"/>
    <mergeCell ref="A1:E1"/>
    <mergeCell ref="F1:G2"/>
    <mergeCell ref="A2:E2"/>
    <mergeCell ref="A3:F3"/>
    <mergeCell ref="A5:B5"/>
    <mergeCell ref="A38:G38"/>
    <mergeCell ref="A37:G37"/>
  </mergeCells>
  <conditionalFormatting sqref="A1:A2">
    <cfRule type="expression" dxfId="12" priority="3">
      <formula>CELL("schutz",A1)=0</formula>
    </cfRule>
  </conditionalFormatting>
  <conditionalFormatting sqref="A37">
    <cfRule type="expression" dxfId="11" priority="1">
      <formula>CELL("schutz",A37)=0</formula>
    </cfRule>
  </conditionalFormatting>
  <conditionalFormatting sqref="A3:G36 A38:G39">
    <cfRule type="expression" dxfId="10" priority="2">
      <formula>CELL("schutz",A3)=0</formula>
    </cfRule>
  </conditionalFormatting>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B6A62-F5C5-490C-ABEA-8C83255C58E3}">
  <sheetPr codeName="Tabelle12">
    <tabColor rgb="FFC00000"/>
  </sheetPr>
  <dimension ref="A1:I63"/>
  <sheetViews>
    <sheetView showGridLines="0" topLeftCell="A26" zoomScaleNormal="100" workbookViewId="0">
      <selection activeCell="A63" sqref="A63"/>
    </sheetView>
  </sheetViews>
  <sheetFormatPr baseColWidth="10" defaultColWidth="11.42578125" defaultRowHeight="15" x14ac:dyDescent="0.25"/>
  <cols>
    <col min="1" max="1" width="75.42578125" style="282" customWidth="1"/>
    <col min="2" max="2" width="20.85546875" style="282" customWidth="1"/>
    <col min="3" max="3" width="12.42578125" style="282" customWidth="1"/>
    <col min="4" max="4" width="12.5703125" style="334" customWidth="1"/>
    <col min="5" max="5" width="11.42578125" style="334" customWidth="1"/>
    <col min="6" max="6" width="22.42578125" style="387" hidden="1" customWidth="1"/>
    <col min="7" max="7" width="10.42578125" style="281" hidden="1" customWidth="1"/>
    <col min="8" max="8" width="7.85546875" style="281" hidden="1" customWidth="1"/>
    <col min="9" max="9" width="9.5703125" style="281" hidden="1" customWidth="1"/>
    <col min="10" max="16384" width="11.42578125" style="385"/>
  </cols>
  <sheetData>
    <row r="1" spans="1:9" ht="33" customHeight="1" x14ac:dyDescent="0.25">
      <c r="A1" s="384" t="str">
        <f>'SVS Unterhaltsreinigung'!A1</f>
        <v>Johannes Gutenberg-Universität Mainz
Saarstr. 21, 55122 Mainz - Los 3</v>
      </c>
      <c r="B1" s="1386" t="str">
        <f>'SVS Unterhaltsreinigung'!E1</f>
        <v>Firmendaten ergänzen</v>
      </c>
      <c r="C1" s="1387"/>
      <c r="D1" s="1388"/>
      <c r="E1" s="1392"/>
      <c r="F1" s="1393"/>
      <c r="G1" s="1393"/>
      <c r="H1" s="385"/>
      <c r="I1" s="385"/>
    </row>
    <row r="2" spans="1:9" ht="32.25" customHeight="1" thickBot="1" x14ac:dyDescent="0.3">
      <c r="A2" s="386" t="s">
        <v>568</v>
      </c>
      <c r="B2" s="1389"/>
      <c r="C2" s="1390"/>
      <c r="D2" s="1391"/>
    </row>
    <row r="3" spans="1:9" ht="16.5" thickBot="1" x14ac:dyDescent="0.3">
      <c r="A3" s="288"/>
      <c r="B3" s="288"/>
      <c r="C3" s="288"/>
      <c r="D3" s="289"/>
      <c r="E3" s="289"/>
      <c r="F3" s="292" t="s">
        <v>445</v>
      </c>
      <c r="G3" s="293"/>
      <c r="H3" s="308"/>
      <c r="I3" s="293"/>
    </row>
    <row r="4" spans="1:9" ht="15.75" thickTop="1" x14ac:dyDescent="0.25">
      <c r="A4" s="1379" t="s">
        <v>446</v>
      </c>
      <c r="B4" s="1394"/>
      <c r="C4" s="648"/>
      <c r="D4" s="294"/>
      <c r="E4" s="388"/>
      <c r="F4" s="812" t="s">
        <v>447</v>
      </c>
      <c r="G4" s="813">
        <v>365.25</v>
      </c>
      <c r="I4" s="389"/>
    </row>
    <row r="5" spans="1:9" x14ac:dyDescent="0.25">
      <c r="A5" s="1379" t="s">
        <v>448</v>
      </c>
      <c r="B5" s="1394"/>
      <c r="C5" s="907"/>
      <c r="D5" s="294"/>
      <c r="E5" s="388"/>
      <c r="F5" s="812" t="s">
        <v>311</v>
      </c>
      <c r="G5" s="813">
        <v>52.18</v>
      </c>
      <c r="I5" s="390"/>
    </row>
    <row r="6" spans="1:9" ht="15.75" thickBot="1" x14ac:dyDescent="0.3">
      <c r="A6" s="1379" t="s">
        <v>450</v>
      </c>
      <c r="B6" s="1394"/>
      <c r="C6" s="908"/>
      <c r="D6" s="294"/>
      <c r="E6" s="388"/>
      <c r="F6" s="812" t="s">
        <v>451</v>
      </c>
      <c r="G6" s="813">
        <v>52.18</v>
      </c>
      <c r="I6" s="293"/>
    </row>
    <row r="7" spans="1:9" ht="16.5" thickTop="1" x14ac:dyDescent="0.25">
      <c r="A7" s="1395" t="s">
        <v>455</v>
      </c>
      <c r="B7" s="1396"/>
      <c r="C7" s="909">
        <f>'SVS Unterhaltsreinigung'!C7</f>
        <v>9.2899999999999991</v>
      </c>
      <c r="D7" s="289"/>
      <c r="E7" s="289"/>
      <c r="F7" s="812" t="s">
        <v>455</v>
      </c>
      <c r="G7" s="813">
        <f>C7</f>
        <v>9.2899999999999991</v>
      </c>
      <c r="I7" s="293"/>
    </row>
    <row r="8" spans="1:9" ht="15.75" x14ac:dyDescent="0.25">
      <c r="A8" s="288"/>
      <c r="B8" s="288"/>
      <c r="C8" s="288"/>
      <c r="D8" s="289"/>
      <c r="E8" s="289"/>
      <c r="F8" s="812" t="s">
        <v>456</v>
      </c>
      <c r="G8" s="910">
        <v>0</v>
      </c>
      <c r="I8" s="293"/>
    </row>
    <row r="9" spans="1:9" ht="14.25" customHeight="1" x14ac:dyDescent="0.25">
      <c r="A9" s="298"/>
      <c r="B9" s="298"/>
      <c r="C9" s="1397" t="s">
        <v>569</v>
      </c>
      <c r="D9" s="1398"/>
      <c r="E9" s="391"/>
      <c r="F9" s="817" t="s">
        <v>460</v>
      </c>
      <c r="G9" s="818">
        <f>G4-G5-G6-G7-G8</f>
        <v>251.6</v>
      </c>
      <c r="H9" s="292"/>
      <c r="I9" s="390"/>
    </row>
    <row r="10" spans="1:9" x14ac:dyDescent="0.25">
      <c r="A10" s="1378" t="s">
        <v>570</v>
      </c>
      <c r="B10" s="1379"/>
      <c r="C10" s="516">
        <v>100</v>
      </c>
      <c r="D10" s="911" t="s">
        <v>571</v>
      </c>
      <c r="E10" s="392"/>
      <c r="F10" s="812" t="s">
        <v>464</v>
      </c>
      <c r="G10" s="813">
        <f>C4</f>
        <v>0</v>
      </c>
      <c r="H10" s="308"/>
      <c r="I10" s="293"/>
    </row>
    <row r="11" spans="1:9" x14ac:dyDescent="0.25">
      <c r="A11" s="1378" t="s">
        <v>465</v>
      </c>
      <c r="B11" s="1379"/>
      <c r="C11" s="591"/>
      <c r="D11" s="650">
        <f>C11</f>
        <v>0</v>
      </c>
      <c r="E11" s="392"/>
      <c r="F11" s="812" t="s">
        <v>466</v>
      </c>
      <c r="G11" s="813">
        <f>C5</f>
        <v>0</v>
      </c>
      <c r="H11" s="308"/>
      <c r="I11" s="293"/>
    </row>
    <row r="12" spans="1:9" x14ac:dyDescent="0.25">
      <c r="A12" s="912" t="s">
        <v>572</v>
      </c>
      <c r="B12" s="651"/>
      <c r="C12" s="652">
        <f>B12*100</f>
        <v>0</v>
      </c>
      <c r="D12" s="650">
        <f>C11*B12</f>
        <v>0</v>
      </c>
      <c r="E12" s="392"/>
      <c r="F12" s="812" t="s">
        <v>468</v>
      </c>
      <c r="G12" s="813">
        <f>C6</f>
        <v>0</v>
      </c>
      <c r="H12" s="313"/>
      <c r="I12" s="393"/>
    </row>
    <row r="13" spans="1:9" ht="16.5" thickTop="1" thickBot="1" x14ac:dyDescent="0.3">
      <c r="A13" s="1378" t="s">
        <v>573</v>
      </c>
      <c r="B13" s="1381"/>
      <c r="C13" s="653"/>
      <c r="D13" s="913">
        <f>$D$11/100*C13</f>
        <v>0</v>
      </c>
      <c r="E13" s="394"/>
      <c r="F13" s="812"/>
      <c r="G13" s="818"/>
      <c r="H13" s="313"/>
      <c r="I13" s="393"/>
    </row>
    <row r="14" spans="1:9" ht="16.5" thickTop="1" thickBot="1" x14ac:dyDescent="0.3">
      <c r="A14" s="914" t="s">
        <v>574</v>
      </c>
      <c r="B14" s="651"/>
      <c r="C14" s="500">
        <f>C13*B14*$B$12</f>
        <v>0</v>
      </c>
      <c r="D14" s="654">
        <f>$D$11/100*C14</f>
        <v>0</v>
      </c>
      <c r="E14" s="394"/>
      <c r="F14" s="602" t="s">
        <v>472</v>
      </c>
      <c r="G14" s="602">
        <f>G9-G10-G11-G12-G13</f>
        <v>251.6</v>
      </c>
      <c r="H14" s="313"/>
      <c r="I14" s="393"/>
    </row>
    <row r="15" spans="1:9" ht="16.5" thickTop="1" thickBot="1" x14ac:dyDescent="0.3">
      <c r="A15" s="1380" t="s">
        <v>575</v>
      </c>
      <c r="B15" s="1381"/>
      <c r="C15" s="653"/>
      <c r="D15" s="913">
        <f t="shared" ref="D15:D25" si="0">$D$11/100*C15</f>
        <v>0</v>
      </c>
      <c r="E15" s="394"/>
      <c r="F15" s="313" t="s">
        <v>475</v>
      </c>
      <c r="G15" s="293"/>
      <c r="H15" s="308"/>
      <c r="I15" s="293"/>
    </row>
    <row r="16" spans="1:9" ht="16.5" thickTop="1" thickBot="1" x14ac:dyDescent="0.3">
      <c r="A16" s="914" t="s">
        <v>576</v>
      </c>
      <c r="B16" s="915">
        <f>B14</f>
        <v>0</v>
      </c>
      <c r="C16" s="500">
        <f>C15*B16*$B$12</f>
        <v>0</v>
      </c>
      <c r="D16" s="654">
        <f>$D$11/100*C16</f>
        <v>0</v>
      </c>
      <c r="E16" s="394"/>
      <c r="F16" s="603">
        <f>G10</f>
        <v>0</v>
      </c>
      <c r="G16" s="837">
        <v>1</v>
      </c>
      <c r="H16" s="315" t="s">
        <v>477</v>
      </c>
      <c r="I16" s="1209">
        <f>F16*G16/F17</f>
        <v>0</v>
      </c>
    </row>
    <row r="17" spans="1:9" ht="16.5" thickTop="1" thickBot="1" x14ac:dyDescent="0.3">
      <c r="A17" s="1378" t="s">
        <v>471</v>
      </c>
      <c r="B17" s="1379"/>
      <c r="C17" s="653"/>
      <c r="D17" s="913">
        <f t="shared" si="0"/>
        <v>0</v>
      </c>
      <c r="E17" s="394"/>
      <c r="F17" s="916">
        <f>G14</f>
        <v>251.6</v>
      </c>
      <c r="G17" s="917"/>
      <c r="H17" s="918"/>
      <c r="I17" s="1373"/>
    </row>
    <row r="18" spans="1:9" ht="16.5" thickTop="1" thickBot="1" x14ac:dyDescent="0.3">
      <c r="A18" s="919" t="s">
        <v>577</v>
      </c>
      <c r="B18" s="920">
        <f>B14</f>
        <v>0</v>
      </c>
      <c r="C18" s="500">
        <f>C17*B18*$B$12</f>
        <v>0</v>
      </c>
      <c r="D18" s="654">
        <f>$D$11/100*C18</f>
        <v>0</v>
      </c>
      <c r="E18" s="394"/>
      <c r="F18" s="609" t="s">
        <v>479</v>
      </c>
      <c r="G18" s="921"/>
      <c r="H18" s="922"/>
      <c r="I18" s="607">
        <f>(I16*($C$27-$C$12)/100)</f>
        <v>0</v>
      </c>
    </row>
    <row r="19" spans="1:9" ht="16.5" thickTop="1" thickBot="1" x14ac:dyDescent="0.3">
      <c r="A19" s="1378" t="s">
        <v>473</v>
      </c>
      <c r="B19" s="1379"/>
      <c r="C19" s="653"/>
      <c r="D19" s="913">
        <f t="shared" si="0"/>
        <v>0</v>
      </c>
      <c r="E19" s="394"/>
      <c r="F19" s="609"/>
      <c r="G19" s="921"/>
      <c r="H19" s="922"/>
      <c r="I19" s="607"/>
    </row>
    <row r="20" spans="1:9" ht="16.5" thickTop="1" thickBot="1" x14ac:dyDescent="0.3">
      <c r="A20" s="919" t="s">
        <v>578</v>
      </c>
      <c r="B20" s="920">
        <f>B14</f>
        <v>0</v>
      </c>
      <c r="C20" s="500">
        <f>C19*B20*$B$12</f>
        <v>0</v>
      </c>
      <c r="D20" s="654">
        <f>$D$11/100*C20</f>
        <v>0</v>
      </c>
      <c r="E20" s="394"/>
      <c r="F20" s="281"/>
      <c r="G20" s="390"/>
      <c r="H20" s="292"/>
      <c r="I20" s="313"/>
    </row>
    <row r="21" spans="1:9" ht="16.5" thickTop="1" thickBot="1" x14ac:dyDescent="0.3">
      <c r="A21" s="1378" t="s">
        <v>474</v>
      </c>
      <c r="B21" s="1379"/>
      <c r="C21" s="653"/>
      <c r="D21" s="913">
        <f t="shared" si="0"/>
        <v>0</v>
      </c>
      <c r="E21" s="394"/>
      <c r="F21" s="313" t="s">
        <v>484</v>
      </c>
      <c r="G21" s="313"/>
      <c r="H21" s="313"/>
      <c r="I21" s="313"/>
    </row>
    <row r="22" spans="1:9" ht="16.5" thickTop="1" thickBot="1" x14ac:dyDescent="0.3">
      <c r="A22" s="914" t="s">
        <v>579</v>
      </c>
      <c r="B22" s="915">
        <v>1</v>
      </c>
      <c r="C22" s="500">
        <f>C21*B22*B12</f>
        <v>0</v>
      </c>
      <c r="D22" s="654">
        <f>$D$11/100*C22</f>
        <v>0</v>
      </c>
      <c r="E22" s="394"/>
      <c r="F22" s="603">
        <f>G7</f>
        <v>9.2899999999999991</v>
      </c>
      <c r="G22" s="837">
        <v>1</v>
      </c>
      <c r="H22" s="315" t="s">
        <v>477</v>
      </c>
      <c r="I22" s="1209">
        <f>F22*G22/F23</f>
        <v>3.6923688394276628E-2</v>
      </c>
    </row>
    <row r="23" spans="1:9" ht="16.5" thickTop="1" thickBot="1" x14ac:dyDescent="0.3">
      <c r="A23" s="1380" t="s">
        <v>476</v>
      </c>
      <c r="B23" s="1381"/>
      <c r="C23" s="653"/>
      <c r="D23" s="913">
        <f t="shared" si="0"/>
        <v>0</v>
      </c>
      <c r="E23" s="394"/>
      <c r="F23" s="916">
        <f>G14</f>
        <v>251.6</v>
      </c>
      <c r="G23" s="917"/>
      <c r="H23" s="918"/>
      <c r="I23" s="1373"/>
    </row>
    <row r="24" spans="1:9" ht="16.5" thickTop="1" thickBot="1" x14ac:dyDescent="0.3">
      <c r="A24" s="914" t="s">
        <v>580</v>
      </c>
      <c r="B24" s="915">
        <f>B14</f>
        <v>0</v>
      </c>
      <c r="C24" s="500">
        <f>C23*B24*B12</f>
        <v>0</v>
      </c>
      <c r="D24" s="654">
        <f>$D$11/100*C24</f>
        <v>0</v>
      </c>
      <c r="E24" s="394"/>
      <c r="F24" s="609" t="s">
        <v>479</v>
      </c>
      <c r="G24" s="921"/>
      <c r="H24" s="922"/>
      <c r="I24" s="607">
        <f>(I22*($C$27-$C$12)/100)</f>
        <v>0</v>
      </c>
    </row>
    <row r="25" spans="1:9" ht="16.5" thickTop="1" thickBot="1" x14ac:dyDescent="0.3">
      <c r="A25" s="1380" t="s">
        <v>581</v>
      </c>
      <c r="B25" s="1381"/>
      <c r="C25" s="653"/>
      <c r="D25" s="913">
        <f t="shared" si="0"/>
        <v>0</v>
      </c>
      <c r="E25" s="394"/>
      <c r="F25" s="609"/>
      <c r="G25" s="921"/>
      <c r="H25" s="922"/>
      <c r="I25" s="607"/>
    </row>
    <row r="26" spans="1:9" ht="16.5" thickTop="1" thickBot="1" x14ac:dyDescent="0.3">
      <c r="A26" s="396" t="s">
        <v>582</v>
      </c>
      <c r="B26" s="523">
        <f>B14</f>
        <v>0</v>
      </c>
      <c r="C26" s="500">
        <f>C25*B26*B12</f>
        <v>0</v>
      </c>
      <c r="D26" s="654">
        <f>$D$11/100*C26</f>
        <v>0</v>
      </c>
      <c r="E26" s="524"/>
      <c r="F26" s="281"/>
      <c r="G26" s="390"/>
      <c r="H26" s="292"/>
      <c r="I26" s="390"/>
    </row>
    <row r="27" spans="1:9" ht="15.75" thickBot="1" x14ac:dyDescent="0.3">
      <c r="A27" s="1382" t="s">
        <v>356</v>
      </c>
      <c r="B27" s="1383"/>
      <c r="C27" s="397">
        <f>SUM(C12:C26)</f>
        <v>0</v>
      </c>
      <c r="D27" s="398">
        <f>SUM(D11:D26)</f>
        <v>0</v>
      </c>
      <c r="E27" s="525"/>
      <c r="F27" s="292" t="s">
        <v>491</v>
      </c>
      <c r="G27" s="293"/>
      <c r="H27" s="308"/>
      <c r="I27" s="293"/>
    </row>
    <row r="28" spans="1:9" x14ac:dyDescent="0.25">
      <c r="A28" s="1384" t="s">
        <v>583</v>
      </c>
      <c r="B28" s="1385"/>
      <c r="C28" s="319"/>
      <c r="D28" s="923"/>
      <c r="E28" s="524"/>
      <c r="F28" s="603">
        <f>G12+G13</f>
        <v>0</v>
      </c>
      <c r="G28" s="837">
        <v>1</v>
      </c>
      <c r="H28" s="315" t="s">
        <v>477</v>
      </c>
      <c r="I28" s="1209">
        <f>F28*G28/F29</f>
        <v>0</v>
      </c>
    </row>
    <row r="29" spans="1:9" x14ac:dyDescent="0.25">
      <c r="A29" s="1376" t="s">
        <v>358</v>
      </c>
      <c r="B29" s="1377"/>
      <c r="C29" s="925">
        <f>I16*100</f>
        <v>0</v>
      </c>
      <c r="D29" s="655">
        <f>($D$11+$D$12)/100*C29</f>
        <v>0</v>
      </c>
      <c r="E29" s="524"/>
      <c r="F29" s="916">
        <f>G14</f>
        <v>251.6</v>
      </c>
      <c r="G29" s="917"/>
      <c r="H29" s="918"/>
      <c r="I29" s="1373"/>
    </row>
    <row r="30" spans="1:9" x14ac:dyDescent="0.25">
      <c r="A30" s="1345" t="s">
        <v>483</v>
      </c>
      <c r="B30" s="1346"/>
      <c r="C30" s="925">
        <f>I18*100</f>
        <v>0</v>
      </c>
      <c r="D30" s="656">
        <f t="shared" ref="D30:D39" si="1">$D$11/100*C30</f>
        <v>0</v>
      </c>
      <c r="E30" s="524"/>
      <c r="F30" s="609" t="s">
        <v>479</v>
      </c>
      <c r="G30" s="921"/>
      <c r="H30" s="922"/>
      <c r="I30" s="607">
        <f>(I28*($C$27-$C$12)/100)</f>
        <v>0</v>
      </c>
    </row>
    <row r="31" spans="1:9" x14ac:dyDescent="0.25">
      <c r="A31" s="1376" t="s">
        <v>485</v>
      </c>
      <c r="B31" s="1377"/>
      <c r="C31" s="925">
        <f>I22*100</f>
        <v>3.692368839427663</v>
      </c>
      <c r="D31" s="655">
        <f>($D$11+$D$12)/100*C31</f>
        <v>0</v>
      </c>
      <c r="E31" s="524"/>
      <c r="F31" s="609"/>
      <c r="G31" s="921"/>
      <c r="H31" s="922"/>
      <c r="I31" s="607"/>
    </row>
    <row r="32" spans="1:9" x14ac:dyDescent="0.25">
      <c r="A32" s="1341" t="s">
        <v>486</v>
      </c>
      <c r="B32" s="1342"/>
      <c r="C32" s="925">
        <f>I24*100</f>
        <v>0</v>
      </c>
      <c r="D32" s="655">
        <f t="shared" si="1"/>
        <v>0</v>
      </c>
      <c r="E32" s="524"/>
      <c r="F32" s="281"/>
      <c r="G32" s="390"/>
      <c r="H32" s="292"/>
      <c r="I32" s="390"/>
    </row>
    <row r="33" spans="1:9" x14ac:dyDescent="0.25">
      <c r="A33" s="1376" t="s">
        <v>487</v>
      </c>
      <c r="B33" s="1377"/>
      <c r="C33" s="925">
        <f>I28*100</f>
        <v>0</v>
      </c>
      <c r="D33" s="655">
        <f>($D$11+$D$12)/100*C33</f>
        <v>0</v>
      </c>
      <c r="E33" s="524"/>
      <c r="F33" s="292" t="s">
        <v>498</v>
      </c>
      <c r="G33" s="293"/>
      <c r="H33" s="308"/>
      <c r="I33" s="293"/>
    </row>
    <row r="34" spans="1:9" x14ac:dyDescent="0.25">
      <c r="A34" s="1345" t="s">
        <v>488</v>
      </c>
      <c r="B34" s="1346"/>
      <c r="C34" s="925">
        <f>I30*100</f>
        <v>0</v>
      </c>
      <c r="D34" s="655">
        <f t="shared" si="1"/>
        <v>0</v>
      </c>
      <c r="E34" s="524"/>
      <c r="F34" s="603">
        <f>G11</f>
        <v>0</v>
      </c>
      <c r="G34" s="837">
        <v>1</v>
      </c>
      <c r="H34" s="1207" t="s">
        <v>477</v>
      </c>
      <c r="I34" s="1209">
        <f>F34*G34/F35</f>
        <v>0</v>
      </c>
    </row>
    <row r="35" spans="1:9" x14ac:dyDescent="0.25">
      <c r="A35" s="1376" t="s">
        <v>489</v>
      </c>
      <c r="B35" s="1377"/>
      <c r="C35" s="925">
        <f>I34*100</f>
        <v>0</v>
      </c>
      <c r="D35" s="655">
        <f>($D$11+$D$12)/100*C35</f>
        <v>0</v>
      </c>
      <c r="E35" s="524"/>
      <c r="F35" s="916">
        <f>G14</f>
        <v>251.6</v>
      </c>
      <c r="G35" s="917"/>
      <c r="H35" s="1367"/>
      <c r="I35" s="1373"/>
    </row>
    <row r="36" spans="1:9" ht="15.75" thickBot="1" x14ac:dyDescent="0.3">
      <c r="A36" s="1369" t="s">
        <v>490</v>
      </c>
      <c r="B36" s="1370"/>
      <c r="C36" s="657">
        <f>I36*100</f>
        <v>0</v>
      </c>
      <c r="D36" s="655">
        <f t="shared" si="1"/>
        <v>0</v>
      </c>
      <c r="E36" s="524"/>
      <c r="F36" s="609" t="s">
        <v>479</v>
      </c>
      <c r="G36" s="921"/>
      <c r="H36" s="922"/>
      <c r="I36" s="607">
        <f>(I34*($C$27-$C$12)/100)</f>
        <v>0</v>
      </c>
    </row>
    <row r="37" spans="1:9" ht="15.75" thickTop="1" x14ac:dyDescent="0.25">
      <c r="A37" s="924" t="s">
        <v>492</v>
      </c>
      <c r="B37" s="1361" t="s">
        <v>584</v>
      </c>
      <c r="C37" s="658"/>
      <c r="D37" s="926">
        <f t="shared" si="1"/>
        <v>0</v>
      </c>
      <c r="E37" s="524"/>
      <c r="F37" s="927"/>
      <c r="G37" s="928"/>
      <c r="H37" s="929"/>
      <c r="I37" s="930"/>
    </row>
    <row r="38" spans="1:9" x14ac:dyDescent="0.25">
      <c r="A38" s="659" t="s">
        <v>494</v>
      </c>
      <c r="B38" s="1362"/>
      <c r="C38" s="931"/>
      <c r="D38" s="400">
        <f t="shared" si="1"/>
        <v>0</v>
      </c>
      <c r="E38" s="524"/>
      <c r="F38" s="281"/>
      <c r="G38" s="390"/>
      <c r="H38" s="292"/>
      <c r="I38" s="390"/>
    </row>
    <row r="39" spans="1:9" ht="15.75" thickBot="1" x14ac:dyDescent="0.3">
      <c r="A39" s="1363" t="s">
        <v>585</v>
      </c>
      <c r="B39" s="1364"/>
      <c r="C39" s="526"/>
      <c r="D39" s="932">
        <f t="shared" si="1"/>
        <v>0</v>
      </c>
      <c r="E39" s="524"/>
      <c r="F39" s="292" t="s">
        <v>505</v>
      </c>
      <c r="G39" s="293"/>
      <c r="H39" s="308"/>
      <c r="I39" s="293"/>
    </row>
    <row r="40" spans="1:9" x14ac:dyDescent="0.25">
      <c r="A40" s="1365" t="s">
        <v>586</v>
      </c>
      <c r="B40" s="1366"/>
      <c r="C40" s="527">
        <f>IFERROR(100*D40/D11,0)</f>
        <v>0</v>
      </c>
      <c r="D40" s="933">
        <f>SUM(D29:D39)</f>
        <v>0</v>
      </c>
      <c r="E40" s="392"/>
      <c r="F40" s="856">
        <f>1.85*G10</f>
        <v>0</v>
      </c>
      <c r="G40" s="934">
        <v>1</v>
      </c>
      <c r="H40" s="1207" t="s">
        <v>477</v>
      </c>
      <c r="I40" s="1372">
        <f>F40*G40/F41</f>
        <v>0</v>
      </c>
    </row>
    <row r="41" spans="1:9" ht="15.75" thickBot="1" x14ac:dyDescent="0.3">
      <c r="A41" s="1374" t="s">
        <v>367</v>
      </c>
      <c r="B41" s="1375"/>
      <c r="C41" s="935">
        <f>C27+C40</f>
        <v>0</v>
      </c>
      <c r="D41" s="936">
        <f>D40+D27</f>
        <v>0</v>
      </c>
      <c r="E41" s="525"/>
      <c r="F41" s="937">
        <f>G14*7.8</f>
        <v>1962.48</v>
      </c>
      <c r="G41" s="917"/>
      <c r="H41" s="1367"/>
      <c r="I41" s="1373"/>
    </row>
    <row r="42" spans="1:9" ht="15.75" thickBot="1" x14ac:dyDescent="0.3">
      <c r="A42" s="1368" t="s">
        <v>497</v>
      </c>
      <c r="B42" s="1368"/>
      <c r="C42" s="401"/>
      <c r="D42" s="938"/>
      <c r="E42" s="524"/>
      <c r="F42" s="609" t="s">
        <v>479</v>
      </c>
      <c r="G42" s="921"/>
      <c r="H42" s="922"/>
      <c r="I42" s="607">
        <f>(I40*($C$27-$C$12)/100)</f>
        <v>0</v>
      </c>
    </row>
    <row r="43" spans="1:9" ht="15.75" thickTop="1" x14ac:dyDescent="0.25">
      <c r="A43" s="1369" t="s">
        <v>587</v>
      </c>
      <c r="B43" s="1370"/>
      <c r="C43" s="592"/>
      <c r="D43" s="939">
        <f>$D$11/100*C43</f>
        <v>0</v>
      </c>
      <c r="E43" s="524"/>
      <c r="F43" s="609"/>
      <c r="G43" s="921"/>
      <c r="H43" s="922"/>
      <c r="I43" s="607"/>
    </row>
    <row r="44" spans="1:9" x14ac:dyDescent="0.25">
      <c r="A44" s="1344" t="s">
        <v>500</v>
      </c>
      <c r="B44" s="1371"/>
      <c r="C44" s="403"/>
      <c r="D44" s="939">
        <f t="shared" ref="D44:D56" si="2">$D$11/100*C44</f>
        <v>0</v>
      </c>
      <c r="E44" s="524"/>
      <c r="F44" s="404"/>
    </row>
    <row r="45" spans="1:9" ht="15.75" thickBot="1" x14ac:dyDescent="0.3">
      <c r="A45" s="1345" t="s">
        <v>501</v>
      </c>
      <c r="B45" s="1346"/>
      <c r="C45" s="940"/>
      <c r="D45" s="939">
        <f t="shared" si="2"/>
        <v>0</v>
      </c>
      <c r="E45" s="524"/>
      <c r="F45" s="404"/>
    </row>
    <row r="46" spans="1:9" ht="16.5" thickTop="1" thickBot="1" x14ac:dyDescent="0.3">
      <c r="A46" s="1368" t="s">
        <v>502</v>
      </c>
      <c r="B46" s="1368"/>
      <c r="C46" s="401"/>
      <c r="D46" s="938"/>
      <c r="E46" s="524"/>
      <c r="F46" s="404"/>
    </row>
    <row r="47" spans="1:9" ht="15.75" thickTop="1" x14ac:dyDescent="0.25">
      <c r="A47" s="1345" t="s">
        <v>376</v>
      </c>
      <c r="B47" s="1346"/>
      <c r="C47" s="660"/>
      <c r="D47" s="939">
        <f t="shared" si="2"/>
        <v>0</v>
      </c>
      <c r="E47" s="524"/>
      <c r="F47" s="404"/>
    </row>
    <row r="48" spans="1:9" x14ac:dyDescent="0.25">
      <c r="A48" s="1341" t="s">
        <v>377</v>
      </c>
      <c r="B48" s="1342"/>
      <c r="C48" s="941"/>
      <c r="D48" s="939">
        <f t="shared" si="2"/>
        <v>0</v>
      </c>
      <c r="E48" s="524"/>
      <c r="F48" s="404"/>
    </row>
    <row r="49" spans="1:9" ht="24" customHeight="1" x14ac:dyDescent="0.25">
      <c r="A49" s="1343" t="s">
        <v>588</v>
      </c>
      <c r="B49" s="1344"/>
      <c r="C49" s="941"/>
      <c r="D49" s="939">
        <f t="shared" si="2"/>
        <v>0</v>
      </c>
      <c r="E49" s="524"/>
      <c r="F49" s="404"/>
    </row>
    <row r="50" spans="1:9" x14ac:dyDescent="0.25">
      <c r="A50" s="1345" t="s">
        <v>507</v>
      </c>
      <c r="B50" s="1346"/>
      <c r="C50" s="941"/>
      <c r="D50" s="939">
        <f t="shared" si="2"/>
        <v>0</v>
      </c>
      <c r="E50" s="524"/>
      <c r="F50" s="404"/>
    </row>
    <row r="51" spans="1:9" x14ac:dyDescent="0.25">
      <c r="A51" s="1345" t="s">
        <v>508</v>
      </c>
      <c r="B51" s="1346"/>
      <c r="C51" s="941"/>
      <c r="D51" s="939">
        <f t="shared" si="2"/>
        <v>0</v>
      </c>
      <c r="E51" s="524"/>
      <c r="F51" s="404"/>
    </row>
    <row r="52" spans="1:9" x14ac:dyDescent="0.25">
      <c r="A52" s="396" t="s">
        <v>381</v>
      </c>
      <c r="B52" s="529"/>
      <c r="C52" s="661"/>
      <c r="D52" s="942">
        <f t="shared" si="2"/>
        <v>0</v>
      </c>
      <c r="E52" s="394"/>
      <c r="F52" s="404"/>
    </row>
    <row r="53" spans="1:9" ht="15.75" thickBot="1" x14ac:dyDescent="0.3">
      <c r="A53" s="1347" t="s">
        <v>382</v>
      </c>
      <c r="B53" s="1348"/>
      <c r="C53" s="530"/>
      <c r="D53" s="943">
        <f t="shared" si="2"/>
        <v>0</v>
      </c>
      <c r="E53" s="394"/>
      <c r="F53" s="404"/>
      <c r="G53" s="342"/>
      <c r="H53" s="342"/>
      <c r="I53" s="342"/>
    </row>
    <row r="54" spans="1:9" x14ac:dyDescent="0.25">
      <c r="A54" s="1349" t="s">
        <v>509</v>
      </c>
      <c r="B54" s="1350"/>
      <c r="C54" s="662">
        <f>SUM(C43:C53)</f>
        <v>0</v>
      </c>
      <c r="D54" s="944">
        <f>SUM(D43:D53)</f>
        <v>0</v>
      </c>
      <c r="E54" s="392"/>
      <c r="F54" s="405"/>
    </row>
    <row r="55" spans="1:9" ht="15.75" thickBot="1" x14ac:dyDescent="0.3">
      <c r="A55" s="1351" t="s">
        <v>510</v>
      </c>
      <c r="B55" s="1352"/>
      <c r="C55" s="935">
        <f>C10+C41+C54</f>
        <v>100</v>
      </c>
      <c r="D55" s="945"/>
      <c r="E55" s="394"/>
      <c r="F55" s="404"/>
    </row>
    <row r="56" spans="1:9" ht="16.5" thickTop="1" thickBot="1" x14ac:dyDescent="0.3">
      <c r="A56" s="946" t="s">
        <v>589</v>
      </c>
      <c r="B56" s="663"/>
      <c r="C56" s="406">
        <f>C55*B56%</f>
        <v>0</v>
      </c>
      <c r="D56" s="947">
        <f t="shared" si="2"/>
        <v>0</v>
      </c>
      <c r="E56" s="392"/>
      <c r="F56" s="405"/>
    </row>
    <row r="57" spans="1:9" x14ac:dyDescent="0.25">
      <c r="A57" s="1353" t="s">
        <v>388</v>
      </c>
      <c r="B57" s="1354"/>
      <c r="C57" s="604">
        <f>C55+C56</f>
        <v>100</v>
      </c>
      <c r="D57" s="911"/>
      <c r="E57" s="392"/>
      <c r="F57" s="405"/>
    </row>
    <row r="58" spans="1:9" ht="15.75" x14ac:dyDescent="0.25">
      <c r="A58" s="1355" t="s">
        <v>590</v>
      </c>
      <c r="B58" s="1356"/>
      <c r="C58" s="948">
        <f>D58</f>
        <v>0</v>
      </c>
      <c r="D58" s="949">
        <f>D27+D40+D54+D56</f>
        <v>0</v>
      </c>
      <c r="E58" s="407"/>
      <c r="F58" s="388"/>
      <c r="G58" s="308"/>
      <c r="H58" s="293"/>
      <c r="I58" s="308"/>
    </row>
    <row r="59" spans="1:9" x14ac:dyDescent="0.25">
      <c r="A59" s="1357" t="s">
        <v>391</v>
      </c>
      <c r="B59" s="1357"/>
      <c r="C59" s="950">
        <f>IFERROR(D41*100/D58,0)</f>
        <v>0</v>
      </c>
      <c r="D59" s="333"/>
      <c r="E59" s="333"/>
      <c r="F59" s="333"/>
      <c r="G59" s="308"/>
      <c r="H59" s="293"/>
      <c r="I59" s="308"/>
    </row>
    <row r="60" spans="1:9" x14ac:dyDescent="0.25">
      <c r="A60" s="338"/>
      <c r="B60" s="338"/>
      <c r="C60" s="338"/>
      <c r="D60" s="341"/>
      <c r="E60" s="341"/>
      <c r="F60" s="341"/>
      <c r="G60" s="308"/>
      <c r="H60" s="293"/>
      <c r="I60" s="308"/>
    </row>
    <row r="61" spans="1:9" ht="15.75" thickBot="1" x14ac:dyDescent="0.3">
      <c r="A61" s="1358" t="s">
        <v>3628</v>
      </c>
      <c r="B61" s="1359"/>
      <c r="C61" s="1359"/>
      <c r="D61" s="1360"/>
      <c r="E61" s="408"/>
      <c r="F61" s="409"/>
    </row>
    <row r="62" spans="1:9" ht="13.5" customHeight="1" thickTop="1" thickBot="1" x14ac:dyDescent="0.3">
      <c r="A62" s="1338" t="s">
        <v>3629</v>
      </c>
      <c r="B62" s="1339"/>
      <c r="C62" s="1339"/>
      <c r="D62" s="1340"/>
    </row>
    <row r="63" spans="1:9" ht="15.75" thickTop="1" x14ac:dyDescent="0.25">
      <c r="G63" s="342"/>
      <c r="H63" s="342"/>
      <c r="I63" s="342"/>
    </row>
  </sheetData>
  <sheetProtection algorithmName="SHA-512" hashValue="igEUwTLrUfNW+E0vBmpTW+L/ShImrdI1MzvhBFEW9XDM2k8lPAhEagZLqxEQ+TYY5iMNBUiH+WAhpxjTY/avOQ==" saltValue="5oJId/ZE7g+Z9nkQFWF2TA=="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54 C55:D55 A56:D62">
    <cfRule type="expression" dxfId="9" priority="3">
      <formula>CELL("schutz",A1)=0</formula>
    </cfRule>
  </conditionalFormatting>
  <conditionalFormatting sqref="A55:B55">
    <cfRule type="expression" dxfId="8" priority="2">
      <formula>CELL("schutz",A55)=0</formula>
    </cfRule>
  </conditionalFormatting>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01272-DBF8-4843-8E98-1AD998628633}">
  <sheetPr codeName="Tabelle13">
    <tabColor rgb="FFC00000"/>
  </sheetPr>
  <dimension ref="A1:I63"/>
  <sheetViews>
    <sheetView showGridLines="0" topLeftCell="A29" zoomScaleNormal="100" workbookViewId="0">
      <selection activeCell="A61" sqref="A61:D61"/>
    </sheetView>
  </sheetViews>
  <sheetFormatPr baseColWidth="10" defaultColWidth="11.42578125" defaultRowHeight="15" x14ac:dyDescent="0.25"/>
  <cols>
    <col min="1" max="1" width="75.42578125" style="282" customWidth="1"/>
    <col min="2" max="2" width="20.85546875" style="282" customWidth="1"/>
    <col min="3" max="3" width="12.42578125" style="282" customWidth="1"/>
    <col min="4" max="4" width="12.5703125" style="334" customWidth="1"/>
    <col min="5" max="5" width="11.42578125" style="334" customWidth="1"/>
    <col min="6" max="6" width="22.42578125" style="387" hidden="1" customWidth="1"/>
    <col min="7" max="7" width="10.42578125" style="281" hidden="1" customWidth="1"/>
    <col min="8" max="8" width="7.85546875" style="281" hidden="1" customWidth="1"/>
    <col min="9" max="9" width="9.5703125" style="281" hidden="1" customWidth="1"/>
    <col min="10" max="16384" width="11.42578125" style="385"/>
  </cols>
  <sheetData>
    <row r="1" spans="1:9" ht="33" customHeight="1" x14ac:dyDescent="0.25">
      <c r="A1" s="384" t="str">
        <f>'SVS Unterhaltsreinigung'!A1</f>
        <v>Johannes Gutenberg-Universität Mainz
Saarstr. 21, 55122 Mainz - Los 3</v>
      </c>
      <c r="B1" s="1386" t="str">
        <f>'SVS Unterhaltsreinigung'!E1</f>
        <v>Firmendaten ergänzen</v>
      </c>
      <c r="C1" s="1387"/>
      <c r="D1" s="1388"/>
      <c r="E1" s="1392"/>
      <c r="F1" s="1393"/>
      <c r="G1" s="1393"/>
      <c r="H1" s="385"/>
      <c r="I1" s="385"/>
    </row>
    <row r="2" spans="1:9" ht="32.25" customHeight="1" thickBot="1" x14ac:dyDescent="0.3">
      <c r="A2" s="386" t="s">
        <v>591</v>
      </c>
      <c r="B2" s="1389"/>
      <c r="C2" s="1390"/>
      <c r="D2" s="1391"/>
    </row>
    <row r="3" spans="1:9" ht="16.5" thickBot="1" x14ac:dyDescent="0.3">
      <c r="A3" s="288"/>
      <c r="B3" s="288"/>
      <c r="C3" s="288"/>
      <c r="D3" s="289"/>
      <c r="E3" s="289"/>
      <c r="F3" s="292" t="s">
        <v>445</v>
      </c>
      <c r="G3" s="293"/>
      <c r="H3" s="308"/>
      <c r="I3" s="293"/>
    </row>
    <row r="4" spans="1:9" ht="15.75" thickTop="1" x14ac:dyDescent="0.25">
      <c r="A4" s="1420" t="s">
        <v>446</v>
      </c>
      <c r="B4" s="1425"/>
      <c r="C4" s="648"/>
      <c r="D4" s="294"/>
      <c r="E4" s="388"/>
      <c r="F4" s="951" t="s">
        <v>447</v>
      </c>
      <c r="G4" s="952">
        <v>365.25</v>
      </c>
      <c r="I4" s="389"/>
    </row>
    <row r="5" spans="1:9" x14ac:dyDescent="0.25">
      <c r="A5" s="1420" t="s">
        <v>448</v>
      </c>
      <c r="B5" s="1425"/>
      <c r="C5" s="953"/>
      <c r="D5" s="294"/>
      <c r="E5" s="388"/>
      <c r="F5" s="951" t="s">
        <v>311</v>
      </c>
      <c r="G5" s="952">
        <v>52.18</v>
      </c>
      <c r="I5" s="390"/>
    </row>
    <row r="6" spans="1:9" ht="15.75" thickBot="1" x14ac:dyDescent="0.3">
      <c r="A6" s="1420" t="s">
        <v>450</v>
      </c>
      <c r="B6" s="1425"/>
      <c r="C6" s="954"/>
      <c r="D6" s="294"/>
      <c r="E6" s="388"/>
      <c r="F6" s="951" t="s">
        <v>451</v>
      </c>
      <c r="G6" s="952">
        <v>52.18</v>
      </c>
      <c r="I6" s="293"/>
    </row>
    <row r="7" spans="1:9" ht="16.5" thickTop="1" x14ac:dyDescent="0.25">
      <c r="A7" s="1426" t="s">
        <v>455</v>
      </c>
      <c r="B7" s="1427"/>
      <c r="C7" s="649">
        <f>'SVS Unterhaltsreinigung'!C7</f>
        <v>9.2899999999999991</v>
      </c>
      <c r="D7" s="289"/>
      <c r="E7" s="289"/>
      <c r="F7" s="951" t="s">
        <v>455</v>
      </c>
      <c r="G7" s="952">
        <f>C7</f>
        <v>9.2899999999999991</v>
      </c>
      <c r="I7" s="293"/>
    </row>
    <row r="8" spans="1:9" ht="15.75" x14ac:dyDescent="0.25">
      <c r="A8" s="288"/>
      <c r="B8" s="288"/>
      <c r="C8" s="288"/>
      <c r="D8" s="289"/>
      <c r="E8" s="289"/>
      <c r="F8" s="951" t="s">
        <v>456</v>
      </c>
      <c r="G8" s="955">
        <v>0</v>
      </c>
      <c r="I8" s="293"/>
    </row>
    <row r="9" spans="1:9" ht="14.25" customHeight="1" x14ac:dyDescent="0.25">
      <c r="A9" s="298"/>
      <c r="B9" s="298"/>
      <c r="C9" s="1428" t="s">
        <v>569</v>
      </c>
      <c r="D9" s="1429"/>
      <c r="E9" s="391"/>
      <c r="F9" s="956" t="s">
        <v>460</v>
      </c>
      <c r="G9" s="957">
        <f>G4-G5-G6-G7-G8</f>
        <v>251.6</v>
      </c>
      <c r="H9" s="292"/>
      <c r="I9" s="390"/>
    </row>
    <row r="10" spans="1:9" x14ac:dyDescent="0.25">
      <c r="A10" s="1419" t="s">
        <v>570</v>
      </c>
      <c r="B10" s="1420"/>
      <c r="C10" s="516">
        <v>100</v>
      </c>
      <c r="D10" s="958" t="s">
        <v>571</v>
      </c>
      <c r="E10" s="392"/>
      <c r="F10" s="951" t="s">
        <v>464</v>
      </c>
      <c r="G10" s="952">
        <f>C4</f>
        <v>0</v>
      </c>
      <c r="H10" s="308"/>
      <c r="I10" s="293"/>
    </row>
    <row r="11" spans="1:9" x14ac:dyDescent="0.25">
      <c r="A11" s="1419" t="s">
        <v>465</v>
      </c>
      <c r="B11" s="1420"/>
      <c r="C11" s="665"/>
      <c r="D11" s="650">
        <f>C11</f>
        <v>0</v>
      </c>
      <c r="E11" s="392"/>
      <c r="F11" s="951" t="s">
        <v>466</v>
      </c>
      <c r="G11" s="952">
        <f>C5</f>
        <v>0</v>
      </c>
      <c r="H11" s="308"/>
      <c r="I11" s="293"/>
    </row>
    <row r="12" spans="1:9" x14ac:dyDescent="0.25">
      <c r="A12" s="959" t="s">
        <v>592</v>
      </c>
      <c r="B12" s="651"/>
      <c r="C12" s="960">
        <f>B12*100</f>
        <v>0</v>
      </c>
      <c r="D12" s="650">
        <f>C11*B12</f>
        <v>0</v>
      </c>
      <c r="E12" s="392"/>
      <c r="F12" s="951" t="s">
        <v>468</v>
      </c>
      <c r="G12" s="952">
        <f>C6</f>
        <v>0</v>
      </c>
      <c r="H12" s="313"/>
      <c r="I12" s="393"/>
    </row>
    <row r="13" spans="1:9" ht="16.5" thickTop="1" thickBot="1" x14ac:dyDescent="0.3">
      <c r="A13" s="1419" t="s">
        <v>573</v>
      </c>
      <c r="B13" s="1422"/>
      <c r="C13" s="653"/>
      <c r="D13" s="913">
        <f>$D$11/100*C13</f>
        <v>0</v>
      </c>
      <c r="E13" s="394"/>
      <c r="F13" s="951"/>
      <c r="G13" s="957"/>
      <c r="H13" s="313"/>
      <c r="I13" s="393"/>
    </row>
    <row r="14" spans="1:9" ht="16.5" thickTop="1" thickBot="1" x14ac:dyDescent="0.3">
      <c r="A14" s="961" t="s">
        <v>574</v>
      </c>
      <c r="B14" s="651"/>
      <c r="C14" s="500">
        <f>C13*B14*$B$12</f>
        <v>0</v>
      </c>
      <c r="D14" s="654">
        <f>$D$11/100*C14</f>
        <v>0</v>
      </c>
      <c r="E14" s="394"/>
      <c r="F14" s="602" t="s">
        <v>472</v>
      </c>
      <c r="G14" s="602">
        <f>G9-G10-G11-G12-G13</f>
        <v>251.6</v>
      </c>
      <c r="H14" s="313"/>
      <c r="I14" s="393"/>
    </row>
    <row r="15" spans="1:9" ht="16.5" thickTop="1" thickBot="1" x14ac:dyDescent="0.3">
      <c r="A15" s="1421" t="s">
        <v>575</v>
      </c>
      <c r="B15" s="1422"/>
      <c r="C15" s="653"/>
      <c r="D15" s="913">
        <f t="shared" ref="D15:D25" si="0">$D$11/100*C15</f>
        <v>0</v>
      </c>
      <c r="E15" s="394"/>
      <c r="F15" s="313" t="s">
        <v>475</v>
      </c>
      <c r="G15" s="293"/>
      <c r="H15" s="308"/>
      <c r="I15" s="293"/>
    </row>
    <row r="16" spans="1:9" ht="16.5" thickTop="1" thickBot="1" x14ac:dyDescent="0.3">
      <c r="A16" s="961" t="s">
        <v>576</v>
      </c>
      <c r="B16" s="962">
        <f>B14</f>
        <v>0</v>
      </c>
      <c r="C16" s="500">
        <f>C15*B16*$B$12</f>
        <v>0</v>
      </c>
      <c r="D16" s="654">
        <f>$D$11/100*C16</f>
        <v>0</v>
      </c>
      <c r="E16" s="394"/>
      <c r="F16" s="603">
        <f>G10</f>
        <v>0</v>
      </c>
      <c r="G16" s="837">
        <v>1</v>
      </c>
      <c r="H16" s="315" t="s">
        <v>477</v>
      </c>
      <c r="I16" s="1209">
        <f>F16*G16/F17</f>
        <v>0</v>
      </c>
    </row>
    <row r="17" spans="1:9" ht="16.5" thickTop="1" thickBot="1" x14ac:dyDescent="0.3">
      <c r="A17" s="1419" t="s">
        <v>471</v>
      </c>
      <c r="B17" s="1420"/>
      <c r="C17" s="653"/>
      <c r="D17" s="913">
        <f t="shared" si="0"/>
        <v>0</v>
      </c>
      <c r="E17" s="394"/>
      <c r="F17" s="395">
        <f>G14</f>
        <v>251.6</v>
      </c>
      <c r="G17" s="323"/>
      <c r="H17" s="324"/>
      <c r="I17" s="1414"/>
    </row>
    <row r="18" spans="1:9" ht="16.5" thickTop="1" thickBot="1" x14ac:dyDescent="0.3">
      <c r="A18" s="963" t="s">
        <v>577</v>
      </c>
      <c r="B18" s="964">
        <f>B14</f>
        <v>0</v>
      </c>
      <c r="C18" s="500">
        <f>C17*B18*$B$12</f>
        <v>0</v>
      </c>
      <c r="D18" s="654">
        <f>$D$11/100*C18</f>
        <v>0</v>
      </c>
      <c r="E18" s="394"/>
      <c r="F18" s="609" t="s">
        <v>479</v>
      </c>
      <c r="G18" s="921"/>
      <c r="H18" s="922"/>
      <c r="I18" s="607">
        <f>(I16*($C$27-$C$12)/100)</f>
        <v>0</v>
      </c>
    </row>
    <row r="19" spans="1:9" ht="16.5" thickTop="1" thickBot="1" x14ac:dyDescent="0.3">
      <c r="A19" s="1419" t="s">
        <v>473</v>
      </c>
      <c r="B19" s="1420"/>
      <c r="C19" s="653"/>
      <c r="D19" s="913">
        <f t="shared" si="0"/>
        <v>0</v>
      </c>
      <c r="E19" s="394"/>
      <c r="F19" s="609"/>
      <c r="G19" s="921"/>
      <c r="H19" s="922"/>
      <c r="I19" s="607"/>
    </row>
    <row r="20" spans="1:9" ht="16.5" thickTop="1" thickBot="1" x14ac:dyDescent="0.3">
      <c r="A20" s="963" t="s">
        <v>578</v>
      </c>
      <c r="B20" s="964">
        <f>B14</f>
        <v>0</v>
      </c>
      <c r="C20" s="500">
        <f>C19*B20*$B$12</f>
        <v>0</v>
      </c>
      <c r="D20" s="654">
        <f>$D$11/100*C20</f>
        <v>0</v>
      </c>
      <c r="E20" s="394"/>
      <c r="F20" s="281"/>
      <c r="G20" s="390"/>
      <c r="H20" s="292"/>
      <c r="I20" s="313"/>
    </row>
    <row r="21" spans="1:9" ht="16.5" thickTop="1" thickBot="1" x14ac:dyDescent="0.3">
      <c r="A21" s="1419" t="s">
        <v>474</v>
      </c>
      <c r="B21" s="1420"/>
      <c r="C21" s="653"/>
      <c r="D21" s="913">
        <f t="shared" si="0"/>
        <v>0</v>
      </c>
      <c r="E21" s="394"/>
      <c r="F21" s="313" t="s">
        <v>484</v>
      </c>
      <c r="G21" s="313"/>
      <c r="H21" s="313"/>
      <c r="I21" s="313"/>
    </row>
    <row r="22" spans="1:9" ht="16.5" thickTop="1" thickBot="1" x14ac:dyDescent="0.3">
      <c r="A22" s="961" t="s">
        <v>579</v>
      </c>
      <c r="B22" s="962">
        <v>1</v>
      </c>
      <c r="C22" s="500">
        <f>C21*B22*B12</f>
        <v>0</v>
      </c>
      <c r="D22" s="654">
        <f>$D$11/100*C22</f>
        <v>0</v>
      </c>
      <c r="E22" s="394"/>
      <c r="F22" s="603">
        <f>G7</f>
        <v>9.2899999999999991</v>
      </c>
      <c r="G22" s="837">
        <v>1</v>
      </c>
      <c r="H22" s="315" t="s">
        <v>477</v>
      </c>
      <c r="I22" s="1209">
        <f>F22*G22/F23</f>
        <v>3.6923688394276628E-2</v>
      </c>
    </row>
    <row r="23" spans="1:9" ht="16.5" thickTop="1" thickBot="1" x14ac:dyDescent="0.3">
      <c r="A23" s="1421" t="s">
        <v>476</v>
      </c>
      <c r="B23" s="1422"/>
      <c r="C23" s="653"/>
      <c r="D23" s="913">
        <f t="shared" si="0"/>
        <v>0</v>
      </c>
      <c r="E23" s="394"/>
      <c r="F23" s="395">
        <f>G14</f>
        <v>251.6</v>
      </c>
      <c r="G23" s="323"/>
      <c r="H23" s="324"/>
      <c r="I23" s="1414"/>
    </row>
    <row r="24" spans="1:9" ht="16.5" thickTop="1" thickBot="1" x14ac:dyDescent="0.3">
      <c r="A24" s="961" t="s">
        <v>580</v>
      </c>
      <c r="B24" s="962">
        <f>B14</f>
        <v>0</v>
      </c>
      <c r="C24" s="500">
        <f>C23*B24*B12</f>
        <v>0</v>
      </c>
      <c r="D24" s="654">
        <f>$D$11/100*C24</f>
        <v>0</v>
      </c>
      <c r="E24" s="394"/>
      <c r="F24" s="609" t="s">
        <v>479</v>
      </c>
      <c r="G24" s="921"/>
      <c r="H24" s="922"/>
      <c r="I24" s="607">
        <f>(I22*($C$27-$C$12)/100)</f>
        <v>0</v>
      </c>
    </row>
    <row r="25" spans="1:9" ht="16.5" thickTop="1" thickBot="1" x14ac:dyDescent="0.3">
      <c r="A25" s="1421" t="s">
        <v>581</v>
      </c>
      <c r="B25" s="1422"/>
      <c r="C25" s="653"/>
      <c r="D25" s="913">
        <f t="shared" si="0"/>
        <v>0</v>
      </c>
      <c r="E25" s="394"/>
      <c r="F25" s="609"/>
      <c r="G25" s="921"/>
      <c r="H25" s="922"/>
      <c r="I25" s="607"/>
    </row>
    <row r="26" spans="1:9" ht="16.5" thickTop="1" thickBot="1" x14ac:dyDescent="0.3">
      <c r="A26" s="396" t="s">
        <v>582</v>
      </c>
      <c r="B26" s="523">
        <f>B14</f>
        <v>0</v>
      </c>
      <c r="C26" s="500">
        <f>C25*B26*B12</f>
        <v>0</v>
      </c>
      <c r="D26" s="654">
        <f>$D$11/100*C26</f>
        <v>0</v>
      </c>
      <c r="E26" s="394"/>
      <c r="F26" s="281"/>
      <c r="G26" s="390"/>
      <c r="H26" s="292"/>
      <c r="I26" s="390"/>
    </row>
    <row r="27" spans="1:9" ht="15.75" thickBot="1" x14ac:dyDescent="0.3">
      <c r="A27" s="1382" t="s">
        <v>356</v>
      </c>
      <c r="B27" s="1383"/>
      <c r="C27" s="397">
        <f>SUM(C12:C26)</f>
        <v>0</v>
      </c>
      <c r="D27" s="398">
        <f>SUM(D11:D26)</f>
        <v>0</v>
      </c>
      <c r="E27" s="392"/>
      <c r="F27" s="292" t="s">
        <v>491</v>
      </c>
      <c r="G27" s="293"/>
      <c r="H27" s="308"/>
      <c r="I27" s="293"/>
    </row>
    <row r="28" spans="1:9" x14ac:dyDescent="0.25">
      <c r="A28" s="1423" t="s">
        <v>583</v>
      </c>
      <c r="B28" s="1424"/>
      <c r="C28" s="319"/>
      <c r="D28" s="399"/>
      <c r="E28" s="394"/>
      <c r="F28" s="603">
        <f>G12+G13</f>
        <v>0</v>
      </c>
      <c r="G28" s="837">
        <v>1</v>
      </c>
      <c r="H28" s="315" t="s">
        <v>477</v>
      </c>
      <c r="I28" s="1209">
        <f>F28*G28/F29</f>
        <v>0</v>
      </c>
    </row>
    <row r="29" spans="1:9" x14ac:dyDescent="0.25">
      <c r="A29" s="1417" t="s">
        <v>358</v>
      </c>
      <c r="B29" s="1418"/>
      <c r="C29" s="966">
        <f>I16*100</f>
        <v>0</v>
      </c>
      <c r="D29" s="655">
        <f>($D$11+$D$12)/100*C29</f>
        <v>0</v>
      </c>
      <c r="E29" s="394"/>
      <c r="F29" s="395">
        <f>G14</f>
        <v>251.6</v>
      </c>
      <c r="G29" s="323"/>
      <c r="H29" s="324"/>
      <c r="I29" s="1414"/>
    </row>
    <row r="30" spans="1:9" x14ac:dyDescent="0.25">
      <c r="A30" s="1403" t="s">
        <v>483</v>
      </c>
      <c r="B30" s="1404"/>
      <c r="C30" s="966">
        <f>I18*100</f>
        <v>0</v>
      </c>
      <c r="D30" s="656">
        <f t="shared" ref="D30:D39" si="1">$D$11/100*C30</f>
        <v>0</v>
      </c>
      <c r="E30" s="394"/>
      <c r="F30" s="609" t="s">
        <v>479</v>
      </c>
      <c r="G30" s="921"/>
      <c r="H30" s="922"/>
      <c r="I30" s="607">
        <f>(I28*($C$27-$C$12)/100)</f>
        <v>0</v>
      </c>
    </row>
    <row r="31" spans="1:9" x14ac:dyDescent="0.25">
      <c r="A31" s="1417" t="s">
        <v>485</v>
      </c>
      <c r="B31" s="1418"/>
      <c r="C31" s="966">
        <f>I22*100</f>
        <v>3.692368839427663</v>
      </c>
      <c r="D31" s="655">
        <f>($D$11+$D$12)/100*C31</f>
        <v>0</v>
      </c>
      <c r="E31" s="394"/>
      <c r="F31" s="609"/>
      <c r="G31" s="921"/>
      <c r="H31" s="922"/>
      <c r="I31" s="607"/>
    </row>
    <row r="32" spans="1:9" x14ac:dyDescent="0.25">
      <c r="A32" s="1399" t="s">
        <v>486</v>
      </c>
      <c r="B32" s="1400"/>
      <c r="C32" s="966">
        <f>I24*100</f>
        <v>0</v>
      </c>
      <c r="D32" s="655">
        <f t="shared" si="1"/>
        <v>0</v>
      </c>
      <c r="E32" s="394"/>
      <c r="F32" s="281"/>
      <c r="G32" s="390"/>
      <c r="H32" s="292"/>
      <c r="I32" s="390"/>
    </row>
    <row r="33" spans="1:9" x14ac:dyDescent="0.25">
      <c r="A33" s="1417" t="s">
        <v>487</v>
      </c>
      <c r="B33" s="1418"/>
      <c r="C33" s="966">
        <f>I28*100</f>
        <v>0</v>
      </c>
      <c r="D33" s="655">
        <f>($D$11+$D$12)/100*C33</f>
        <v>0</v>
      </c>
      <c r="E33" s="394"/>
      <c r="F33" s="292" t="s">
        <v>498</v>
      </c>
      <c r="G33" s="293"/>
      <c r="H33" s="308"/>
      <c r="I33" s="293"/>
    </row>
    <row r="34" spans="1:9" x14ac:dyDescent="0.25">
      <c r="A34" s="1403" t="s">
        <v>488</v>
      </c>
      <c r="B34" s="1404"/>
      <c r="C34" s="966">
        <f>I30*100</f>
        <v>0</v>
      </c>
      <c r="D34" s="655">
        <f t="shared" si="1"/>
        <v>0</v>
      </c>
      <c r="E34" s="394"/>
      <c r="F34" s="603">
        <f>G11</f>
        <v>0</v>
      </c>
      <c r="G34" s="837">
        <v>1</v>
      </c>
      <c r="H34" s="1207" t="s">
        <v>477</v>
      </c>
      <c r="I34" s="1209">
        <f>F34*G34/F35</f>
        <v>0</v>
      </c>
    </row>
    <row r="35" spans="1:9" x14ac:dyDescent="0.25">
      <c r="A35" s="1417" t="s">
        <v>489</v>
      </c>
      <c r="B35" s="1418"/>
      <c r="C35" s="966">
        <f>I34*100</f>
        <v>0</v>
      </c>
      <c r="D35" s="655">
        <f>($D$11+$D$12)/100*C35</f>
        <v>0</v>
      </c>
      <c r="E35" s="394"/>
      <c r="F35" s="395">
        <f>G14</f>
        <v>251.6</v>
      </c>
      <c r="G35" s="323"/>
      <c r="H35" s="1409"/>
      <c r="I35" s="1414"/>
    </row>
    <row r="36" spans="1:9" ht="15.75" thickBot="1" x14ac:dyDescent="0.3">
      <c r="A36" s="1411" t="s">
        <v>490</v>
      </c>
      <c r="B36" s="1412"/>
      <c r="C36" s="967">
        <f>I36*100</f>
        <v>0</v>
      </c>
      <c r="D36" s="655">
        <f t="shared" si="1"/>
        <v>0</v>
      </c>
      <c r="E36" s="394"/>
      <c r="F36" s="609" t="s">
        <v>479</v>
      </c>
      <c r="G36" s="921"/>
      <c r="H36" s="922"/>
      <c r="I36" s="607">
        <f>(I34*($C$27-$C$12)/100)</f>
        <v>0</v>
      </c>
    </row>
    <row r="37" spans="1:9" ht="15.75" thickTop="1" x14ac:dyDescent="0.25">
      <c r="A37" s="965" t="s">
        <v>492</v>
      </c>
      <c r="B37" s="1406" t="s">
        <v>584</v>
      </c>
      <c r="C37" s="658"/>
      <c r="D37" s="968">
        <f t="shared" si="1"/>
        <v>0</v>
      </c>
      <c r="E37" s="394"/>
      <c r="F37" s="609"/>
      <c r="G37" s="921"/>
      <c r="H37" s="922"/>
      <c r="I37" s="607"/>
    </row>
    <row r="38" spans="1:9" x14ac:dyDescent="0.25">
      <c r="A38" s="969" t="s">
        <v>494</v>
      </c>
      <c r="B38" s="1407"/>
      <c r="C38" s="970"/>
      <c r="D38" s="400">
        <f t="shared" si="1"/>
        <v>0</v>
      </c>
      <c r="E38" s="394"/>
      <c r="F38" s="281"/>
      <c r="G38" s="390"/>
      <c r="H38" s="292"/>
      <c r="I38" s="390"/>
    </row>
    <row r="39" spans="1:9" ht="15.75" thickBot="1" x14ac:dyDescent="0.3">
      <c r="A39" s="1363" t="s">
        <v>585</v>
      </c>
      <c r="B39" s="1408"/>
      <c r="C39" s="526"/>
      <c r="D39" s="971">
        <f t="shared" si="1"/>
        <v>0</v>
      </c>
      <c r="E39" s="394"/>
      <c r="F39" s="292" t="s">
        <v>505</v>
      </c>
      <c r="G39" s="293"/>
      <c r="H39" s="308"/>
      <c r="I39" s="293"/>
    </row>
    <row r="40" spans="1:9" x14ac:dyDescent="0.25">
      <c r="A40" s="1365" t="s">
        <v>586</v>
      </c>
      <c r="B40" s="1366"/>
      <c r="C40" s="527">
        <f>IFERROR(100*D40/D11,0)</f>
        <v>0</v>
      </c>
      <c r="D40" s="933">
        <f>SUM(D29:D39)</f>
        <v>0</v>
      </c>
      <c r="E40" s="392"/>
      <c r="F40" s="972">
        <f>1.85*G10</f>
        <v>0</v>
      </c>
      <c r="G40" s="973">
        <v>1</v>
      </c>
      <c r="H40" s="1207" t="s">
        <v>477</v>
      </c>
      <c r="I40" s="1209">
        <f>F40*G40/F41</f>
        <v>0</v>
      </c>
    </row>
    <row r="41" spans="1:9" ht="15.75" thickBot="1" x14ac:dyDescent="0.3">
      <c r="A41" s="1415" t="s">
        <v>367</v>
      </c>
      <c r="B41" s="1416"/>
      <c r="C41" s="974">
        <f>C27+C40</f>
        <v>0</v>
      </c>
      <c r="D41" s="975">
        <f>D40+D27</f>
        <v>0</v>
      </c>
      <c r="E41" s="392"/>
      <c r="F41" s="937">
        <f>G14*7.8</f>
        <v>1962.48</v>
      </c>
      <c r="G41" s="323"/>
      <c r="H41" s="1409"/>
      <c r="I41" s="1414"/>
    </row>
    <row r="42" spans="1:9" ht="15.75" thickBot="1" x14ac:dyDescent="0.3">
      <c r="A42" s="1410" t="s">
        <v>497</v>
      </c>
      <c r="B42" s="1410"/>
      <c r="C42" s="401"/>
      <c r="D42" s="402"/>
      <c r="E42" s="394"/>
      <c r="F42" s="609" t="s">
        <v>479</v>
      </c>
      <c r="G42" s="921"/>
      <c r="H42" s="922"/>
      <c r="I42" s="607">
        <f>(I40*($C$27-$C$12)/100)</f>
        <v>0</v>
      </c>
    </row>
    <row r="43" spans="1:9" ht="15.75" thickTop="1" x14ac:dyDescent="0.25">
      <c r="A43" s="1411" t="s">
        <v>587</v>
      </c>
      <c r="B43" s="1412"/>
      <c r="C43" s="592"/>
      <c r="D43" s="939">
        <f>$D$11/100*C43</f>
        <v>0</v>
      </c>
      <c r="E43" s="394"/>
      <c r="F43" s="609"/>
      <c r="G43" s="921"/>
      <c r="H43" s="922"/>
      <c r="I43" s="607"/>
    </row>
    <row r="44" spans="1:9" x14ac:dyDescent="0.25">
      <c r="A44" s="1402" t="s">
        <v>500</v>
      </c>
      <c r="B44" s="1413"/>
      <c r="C44" s="403"/>
      <c r="D44" s="939">
        <f t="shared" ref="D44:D56" si="2">$D$11/100*C44</f>
        <v>0</v>
      </c>
      <c r="E44" s="394"/>
      <c r="F44" s="404"/>
    </row>
    <row r="45" spans="1:9" ht="15.75" thickBot="1" x14ac:dyDescent="0.3">
      <c r="A45" s="1403" t="s">
        <v>501</v>
      </c>
      <c r="B45" s="1404"/>
      <c r="C45" s="976"/>
      <c r="D45" s="939">
        <f t="shared" si="2"/>
        <v>0</v>
      </c>
      <c r="E45" s="394"/>
      <c r="F45" s="404"/>
    </row>
    <row r="46" spans="1:9" ht="16.5" thickTop="1" thickBot="1" x14ac:dyDescent="0.3">
      <c r="A46" s="1410" t="s">
        <v>502</v>
      </c>
      <c r="B46" s="1410"/>
      <c r="C46" s="401"/>
      <c r="D46" s="402"/>
      <c r="E46" s="394"/>
      <c r="F46" s="404"/>
    </row>
    <row r="47" spans="1:9" ht="15.75" thickTop="1" x14ac:dyDescent="0.25">
      <c r="A47" s="1403" t="s">
        <v>376</v>
      </c>
      <c r="B47" s="1404"/>
      <c r="C47" s="660"/>
      <c r="D47" s="939">
        <f t="shared" si="2"/>
        <v>0</v>
      </c>
      <c r="E47" s="394"/>
      <c r="F47" s="404"/>
    </row>
    <row r="48" spans="1:9" x14ac:dyDescent="0.25">
      <c r="A48" s="1399" t="s">
        <v>377</v>
      </c>
      <c r="B48" s="1400"/>
      <c r="C48" s="977"/>
      <c r="D48" s="939">
        <f t="shared" si="2"/>
        <v>0</v>
      </c>
      <c r="E48" s="394"/>
      <c r="F48" s="404"/>
    </row>
    <row r="49" spans="1:9" ht="24" customHeight="1" x14ac:dyDescent="0.25">
      <c r="A49" s="1401" t="s">
        <v>588</v>
      </c>
      <c r="B49" s="1402"/>
      <c r="C49" s="977"/>
      <c r="D49" s="939">
        <f t="shared" si="2"/>
        <v>0</v>
      </c>
      <c r="E49" s="394"/>
      <c r="F49" s="404"/>
    </row>
    <row r="50" spans="1:9" x14ac:dyDescent="0.25">
      <c r="A50" s="1403" t="s">
        <v>507</v>
      </c>
      <c r="B50" s="1404"/>
      <c r="C50" s="977"/>
      <c r="D50" s="939">
        <f t="shared" si="2"/>
        <v>0</v>
      </c>
      <c r="E50" s="394"/>
      <c r="F50" s="404"/>
    </row>
    <row r="51" spans="1:9" x14ac:dyDescent="0.25">
      <c r="A51" s="1403" t="s">
        <v>508</v>
      </c>
      <c r="B51" s="1404"/>
      <c r="C51" s="977"/>
      <c r="D51" s="939">
        <f t="shared" si="2"/>
        <v>0</v>
      </c>
      <c r="E51" s="394"/>
      <c r="F51" s="404"/>
    </row>
    <row r="52" spans="1:9" x14ac:dyDescent="0.25">
      <c r="A52" s="396" t="s">
        <v>381</v>
      </c>
      <c r="B52" s="529"/>
      <c r="C52" s="978"/>
      <c r="D52" s="979">
        <f t="shared" si="2"/>
        <v>0</v>
      </c>
      <c r="E52" s="394"/>
      <c r="F52" s="404"/>
    </row>
    <row r="53" spans="1:9" ht="15.75" thickBot="1" x14ac:dyDescent="0.3">
      <c r="A53" s="1347" t="s">
        <v>382</v>
      </c>
      <c r="B53" s="1348"/>
      <c r="C53" s="530"/>
      <c r="D53" s="980">
        <f t="shared" si="2"/>
        <v>0</v>
      </c>
      <c r="E53" s="394"/>
      <c r="F53" s="404"/>
      <c r="G53" s="342"/>
      <c r="H53" s="342"/>
      <c r="I53" s="342"/>
    </row>
    <row r="54" spans="1:9" x14ac:dyDescent="0.25">
      <c r="A54" s="1349" t="s">
        <v>509</v>
      </c>
      <c r="B54" s="1350"/>
      <c r="C54" s="981">
        <f>SUM(C43:C53)</f>
        <v>0</v>
      </c>
      <c r="D54" s="944">
        <f>SUM(D43:D53)</f>
        <v>0</v>
      </c>
      <c r="E54" s="392"/>
      <c r="F54" s="405"/>
    </row>
    <row r="55" spans="1:9" ht="15.75" thickBot="1" x14ac:dyDescent="0.3">
      <c r="A55" s="1351" t="s">
        <v>510</v>
      </c>
      <c r="B55" s="1352"/>
      <c r="C55" s="974">
        <f>C10+C41+C54</f>
        <v>100</v>
      </c>
      <c r="D55" s="945"/>
      <c r="E55" s="394"/>
      <c r="F55" s="404"/>
    </row>
    <row r="56" spans="1:9" ht="16.5" thickTop="1" thickBot="1" x14ac:dyDescent="0.3">
      <c r="A56" s="946" t="s">
        <v>589</v>
      </c>
      <c r="B56" s="663"/>
      <c r="C56" s="406">
        <f>C55*B56%</f>
        <v>0</v>
      </c>
      <c r="D56" s="947">
        <f t="shared" si="2"/>
        <v>0</v>
      </c>
      <c r="E56" s="392"/>
      <c r="F56" s="405"/>
    </row>
    <row r="57" spans="1:9" x14ac:dyDescent="0.25">
      <c r="A57" s="1353" t="s">
        <v>388</v>
      </c>
      <c r="B57" s="1405"/>
      <c r="C57" s="982">
        <f>C55+C56</f>
        <v>100</v>
      </c>
      <c r="D57" s="958"/>
      <c r="E57" s="392"/>
      <c r="F57" s="405"/>
    </row>
    <row r="58" spans="1:9" ht="15.75" x14ac:dyDescent="0.25">
      <c r="A58" s="1355" t="s">
        <v>590</v>
      </c>
      <c r="B58" s="1356"/>
      <c r="C58" s="948">
        <f>D58</f>
        <v>0</v>
      </c>
      <c r="D58" s="949">
        <f>D27+D40+D54+D56</f>
        <v>0</v>
      </c>
      <c r="E58" s="407"/>
      <c r="F58" s="388"/>
      <c r="G58" s="308"/>
      <c r="H58" s="293"/>
      <c r="I58" s="308"/>
    </row>
    <row r="59" spans="1:9" x14ac:dyDescent="0.25">
      <c r="A59" s="1357" t="s">
        <v>391</v>
      </c>
      <c r="B59" s="1357"/>
      <c r="C59" s="950">
        <f>IFERROR(D41*100/D58,0)</f>
        <v>0</v>
      </c>
      <c r="D59" s="333"/>
      <c r="E59" s="333"/>
      <c r="F59" s="333"/>
      <c r="G59" s="308"/>
      <c r="H59" s="293"/>
      <c r="I59" s="308"/>
    </row>
    <row r="60" spans="1:9" x14ac:dyDescent="0.25">
      <c r="A60" s="338"/>
      <c r="B60" s="338"/>
      <c r="C60" s="338"/>
      <c r="D60" s="341"/>
      <c r="E60" s="341"/>
      <c r="F60" s="341"/>
      <c r="G60" s="308"/>
      <c r="H60" s="293"/>
      <c r="I60" s="308"/>
    </row>
    <row r="61" spans="1:9" ht="15.75" thickBot="1" x14ac:dyDescent="0.3">
      <c r="A61" s="1358" t="s">
        <v>3628</v>
      </c>
      <c r="B61" s="1359"/>
      <c r="C61" s="1359"/>
      <c r="D61" s="1360"/>
      <c r="E61" s="408"/>
      <c r="F61" s="409"/>
    </row>
    <row r="62" spans="1:9" ht="13.5" customHeight="1" thickTop="1" thickBot="1" x14ac:dyDescent="0.3">
      <c r="A62" s="1338" t="s">
        <v>3626</v>
      </c>
      <c r="B62" s="1339"/>
      <c r="C62" s="1339"/>
      <c r="D62" s="1340"/>
    </row>
    <row r="63" spans="1:9" ht="15.75" thickTop="1" x14ac:dyDescent="0.25">
      <c r="G63" s="342"/>
      <c r="H63" s="342"/>
      <c r="I63" s="342"/>
    </row>
  </sheetData>
  <sheetProtection algorithmName="SHA-512" hashValue="QXf8a2q7vv0NfcUswzRnkHWtKDWbEAouTTxhsq6jJ1TIcApAhBvOr9HpfjwVi3oBdMuIyUxpHSgvA26G+exorg==" saltValue="fwptVXS+Ff+bIynJhu5inQ==" spinCount="100000" sheet="1" objects="1" scenarios="1"/>
  <mergeCells count="55">
    <mergeCell ref="I16:I17"/>
    <mergeCell ref="A17:B17"/>
    <mergeCell ref="B1:D2"/>
    <mergeCell ref="E1:G1"/>
    <mergeCell ref="A4:B4"/>
    <mergeCell ref="A5:B5"/>
    <mergeCell ref="A6:B6"/>
    <mergeCell ref="A7:B7"/>
    <mergeCell ref="C9:D9"/>
    <mergeCell ref="A10:B10"/>
    <mergeCell ref="A11:B11"/>
    <mergeCell ref="A13:B13"/>
    <mergeCell ref="A15:B15"/>
    <mergeCell ref="A32:B32"/>
    <mergeCell ref="A19:B19"/>
    <mergeCell ref="A21:B21"/>
    <mergeCell ref="I22:I23"/>
    <mergeCell ref="A23:B23"/>
    <mergeCell ref="A25:B25"/>
    <mergeCell ref="A27:B27"/>
    <mergeCell ref="A28:B28"/>
    <mergeCell ref="I28:I29"/>
    <mergeCell ref="A29:B29"/>
    <mergeCell ref="A30:B30"/>
    <mergeCell ref="A31:B31"/>
    <mergeCell ref="I40:I41"/>
    <mergeCell ref="A41:B41"/>
    <mergeCell ref="A33:B33"/>
    <mergeCell ref="A34:B34"/>
    <mergeCell ref="H34:H35"/>
    <mergeCell ref="I34:I35"/>
    <mergeCell ref="A35:B35"/>
    <mergeCell ref="A36:B36"/>
    <mergeCell ref="A47:B47"/>
    <mergeCell ref="B37:B38"/>
    <mergeCell ref="A39:B39"/>
    <mergeCell ref="A40:B40"/>
    <mergeCell ref="H40:H41"/>
    <mergeCell ref="A42:B42"/>
    <mergeCell ref="A43:B43"/>
    <mergeCell ref="A44:B44"/>
    <mergeCell ref="A45:B45"/>
    <mergeCell ref="A46:B46"/>
    <mergeCell ref="A62:D62"/>
    <mergeCell ref="A48:B48"/>
    <mergeCell ref="A49:B49"/>
    <mergeCell ref="A50:B50"/>
    <mergeCell ref="A51:B51"/>
    <mergeCell ref="A53:B53"/>
    <mergeCell ref="A54:B54"/>
    <mergeCell ref="A55:B55"/>
    <mergeCell ref="A57:B57"/>
    <mergeCell ref="A58:B58"/>
    <mergeCell ref="A59:B59"/>
    <mergeCell ref="A61:D61"/>
  </mergeCells>
  <conditionalFormatting sqref="A1:B1 A2 A3:D54 C55:D55 A56:D62">
    <cfRule type="expression" dxfId="7" priority="3">
      <formula>CELL("schutz",A1)=0</formula>
    </cfRule>
  </conditionalFormatting>
  <conditionalFormatting sqref="A55:B55">
    <cfRule type="expression" dxfId="6" priority="2">
      <formula>CELL("schutz",A55)=0</formula>
    </cfRule>
  </conditionalFormatting>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4A29B-57AD-403C-9C80-A7CAC693DEF6}">
  <sheetPr codeName="Tabelle14">
    <tabColor rgb="FFC00000"/>
  </sheetPr>
  <dimension ref="A1:J63"/>
  <sheetViews>
    <sheetView showGridLines="0" topLeftCell="A24" zoomScaleNormal="100" workbookViewId="0">
      <selection activeCell="A54" sqref="A54:D54"/>
    </sheetView>
  </sheetViews>
  <sheetFormatPr baseColWidth="10" defaultColWidth="11.42578125" defaultRowHeight="15" x14ac:dyDescent="0.25"/>
  <cols>
    <col min="1" max="1" width="72.85546875" style="282" customWidth="1"/>
    <col min="2" max="2" width="16.28515625" style="282" customWidth="1"/>
    <col min="3" max="3" width="14.5703125" style="282" customWidth="1"/>
    <col min="4" max="4" width="15.5703125" style="334" customWidth="1"/>
    <col min="5" max="5" width="13.5703125" style="335" customWidth="1"/>
    <col min="6" max="6" width="23.140625" style="281" hidden="1" customWidth="1"/>
    <col min="7" max="7" width="10.85546875" style="281" hidden="1" customWidth="1"/>
    <col min="8" max="8" width="7.42578125" style="281" hidden="1" customWidth="1"/>
    <col min="9" max="9" width="7.5703125" style="281" hidden="1" customWidth="1"/>
    <col min="10" max="10" width="10.85546875" style="282" customWidth="1"/>
    <col min="11" max="16384" width="11.42578125" style="385"/>
  </cols>
  <sheetData>
    <row r="1" spans="1:10" ht="33" customHeight="1" x14ac:dyDescent="0.25">
      <c r="A1" s="410" t="str">
        <f>'SVS Unterhaltsreinigung'!A1</f>
        <v>Johannes Gutenberg-Universität Mainz
Saarstr. 21, 55122 Mainz - Los 3</v>
      </c>
      <c r="B1" s="1386" t="str">
        <f>'SVS Unterhaltsreinigung'!E1</f>
        <v>Firmendaten ergänzen</v>
      </c>
      <c r="C1" s="1387"/>
      <c r="D1" s="1388"/>
      <c r="E1" s="1393"/>
      <c r="F1" s="1393"/>
      <c r="G1" s="1393"/>
      <c r="H1" s="385"/>
      <c r="I1" s="385"/>
      <c r="J1" s="385"/>
    </row>
    <row r="2" spans="1:10" ht="33" customHeight="1" thickBot="1" x14ac:dyDescent="0.3">
      <c r="A2" s="411" t="s">
        <v>593</v>
      </c>
      <c r="B2" s="1459"/>
      <c r="C2" s="1390"/>
      <c r="D2" s="1391"/>
      <c r="E2" s="291"/>
      <c r="J2" s="287"/>
    </row>
    <row r="3" spans="1:10" ht="16.5" thickBot="1" x14ac:dyDescent="0.3">
      <c r="A3" s="288"/>
      <c r="B3" s="288"/>
      <c r="C3" s="288"/>
      <c r="D3" s="289"/>
      <c r="E3" s="291"/>
      <c r="F3" s="292" t="s">
        <v>445</v>
      </c>
      <c r="G3" s="293"/>
      <c r="H3" s="308"/>
      <c r="I3" s="310"/>
      <c r="J3" s="287"/>
    </row>
    <row r="4" spans="1:10" ht="16.5" thickTop="1" x14ac:dyDescent="0.25">
      <c r="A4" s="1456" t="s">
        <v>446</v>
      </c>
      <c r="B4" s="1460"/>
      <c r="C4" s="648"/>
      <c r="D4" s="294"/>
      <c r="E4" s="412"/>
      <c r="F4" s="951" t="s">
        <v>447</v>
      </c>
      <c r="G4" s="952">
        <v>365.25</v>
      </c>
      <c r="I4" s="311"/>
      <c r="J4" s="287"/>
    </row>
    <row r="5" spans="1:10" ht="15.75" x14ac:dyDescent="0.25">
      <c r="A5" s="1456" t="s">
        <v>448</v>
      </c>
      <c r="B5" s="1460"/>
      <c r="C5" s="953"/>
      <c r="D5" s="294"/>
      <c r="F5" s="666" t="s">
        <v>311</v>
      </c>
      <c r="G5" s="667">
        <v>52.18</v>
      </c>
      <c r="I5" s="413"/>
      <c r="J5" s="287"/>
    </row>
    <row r="6" spans="1:10" ht="16.5" thickBot="1" x14ac:dyDescent="0.3">
      <c r="A6" s="1456" t="s">
        <v>450</v>
      </c>
      <c r="B6" s="1460"/>
      <c r="C6" s="954"/>
      <c r="D6" s="414"/>
      <c r="F6" s="666" t="s">
        <v>451</v>
      </c>
      <c r="G6" s="667">
        <v>52.18</v>
      </c>
      <c r="I6" s="310"/>
      <c r="J6" s="287"/>
    </row>
    <row r="7" spans="1:10" ht="16.5" thickTop="1" x14ac:dyDescent="0.25">
      <c r="A7" s="1458" t="s">
        <v>455</v>
      </c>
      <c r="B7" s="1458"/>
      <c r="C7" s="649">
        <f>'SVS Unterhaltsreinigung'!C7</f>
        <v>9.2899999999999991</v>
      </c>
      <c r="D7" s="289"/>
      <c r="F7" s="666" t="s">
        <v>455</v>
      </c>
      <c r="G7" s="667">
        <f>C7</f>
        <v>9.2899999999999991</v>
      </c>
      <c r="I7" s="310"/>
      <c r="J7" s="287"/>
    </row>
    <row r="8" spans="1:10" ht="15.75" x14ac:dyDescent="0.25">
      <c r="A8" s="288"/>
      <c r="B8" s="288"/>
      <c r="C8" s="288"/>
      <c r="D8" s="289"/>
      <c r="F8" s="666" t="s">
        <v>456</v>
      </c>
      <c r="G8" s="668">
        <v>0</v>
      </c>
      <c r="I8" s="309"/>
      <c r="J8" s="287"/>
    </row>
    <row r="9" spans="1:10" ht="27" customHeight="1" x14ac:dyDescent="0.25">
      <c r="A9" s="298"/>
      <c r="B9" s="298"/>
      <c r="C9" s="1397" t="s">
        <v>457</v>
      </c>
      <c r="D9" s="1398"/>
      <c r="E9" s="415"/>
      <c r="F9" s="669" t="s">
        <v>460</v>
      </c>
      <c r="G9" s="670">
        <f>G4-G5-G6-G7-G8</f>
        <v>251.6</v>
      </c>
      <c r="H9" s="292"/>
      <c r="I9" s="416"/>
    </row>
    <row r="10" spans="1:10" x14ac:dyDescent="0.25">
      <c r="A10" s="1456" t="s">
        <v>570</v>
      </c>
      <c r="B10" s="1456"/>
      <c r="C10" s="516">
        <v>100</v>
      </c>
      <c r="D10" s="521" t="s">
        <v>462</v>
      </c>
      <c r="F10" s="666" t="s">
        <v>464</v>
      </c>
      <c r="G10" s="671">
        <f>C4</f>
        <v>0</v>
      </c>
      <c r="H10" s="308"/>
      <c r="I10" s="309"/>
    </row>
    <row r="11" spans="1:10" x14ac:dyDescent="0.25">
      <c r="A11" s="1456" t="s">
        <v>594</v>
      </c>
      <c r="B11" s="1456"/>
      <c r="C11" s="593"/>
      <c r="D11" s="598">
        <f>C11</f>
        <v>0</v>
      </c>
      <c r="F11" s="666" t="s">
        <v>466</v>
      </c>
      <c r="G11" s="671">
        <f>C5</f>
        <v>0</v>
      </c>
      <c r="H11" s="308"/>
      <c r="I11" s="309"/>
    </row>
    <row r="12" spans="1:10" x14ac:dyDescent="0.25">
      <c r="A12" s="1445" t="s">
        <v>467</v>
      </c>
      <c r="B12" s="1446"/>
      <c r="C12" s="672"/>
      <c r="D12" s="599">
        <f t="shared" ref="D12:D18" si="0">$D$11/100*C12</f>
        <v>0</v>
      </c>
      <c r="F12" s="666" t="s">
        <v>468</v>
      </c>
      <c r="G12" s="601">
        <f>C6</f>
        <v>0</v>
      </c>
      <c r="H12" s="313"/>
      <c r="I12" s="314"/>
    </row>
    <row r="13" spans="1:10" x14ac:dyDescent="0.25">
      <c r="A13" s="1449" t="s">
        <v>595</v>
      </c>
      <c r="B13" s="1450"/>
      <c r="C13" s="985"/>
      <c r="D13" s="599">
        <f t="shared" si="0"/>
        <v>0</v>
      </c>
      <c r="F13" s="666"/>
      <c r="G13" s="601"/>
      <c r="H13" s="313"/>
      <c r="I13" s="314"/>
    </row>
    <row r="14" spans="1:10" x14ac:dyDescent="0.25">
      <c r="A14" s="1445" t="s">
        <v>471</v>
      </c>
      <c r="B14" s="1446"/>
      <c r="C14" s="672"/>
      <c r="D14" s="599">
        <f t="shared" si="0"/>
        <v>0</v>
      </c>
      <c r="F14" s="602" t="s">
        <v>472</v>
      </c>
      <c r="G14" s="602">
        <f>G9-G10-G11-G12-G13</f>
        <v>251.6</v>
      </c>
      <c r="H14" s="313"/>
      <c r="I14" s="314"/>
    </row>
    <row r="15" spans="1:10" x14ac:dyDescent="0.25">
      <c r="A15" s="1445" t="s">
        <v>473</v>
      </c>
      <c r="B15" s="1446"/>
      <c r="C15" s="672"/>
      <c r="D15" s="599">
        <f t="shared" si="0"/>
        <v>0</v>
      </c>
      <c r="F15" s="313" t="s">
        <v>475</v>
      </c>
      <c r="G15" s="293"/>
      <c r="H15" s="308"/>
      <c r="I15" s="293"/>
    </row>
    <row r="16" spans="1:10" x14ac:dyDescent="0.25">
      <c r="A16" s="1445" t="s">
        <v>474</v>
      </c>
      <c r="B16" s="1446"/>
      <c r="C16" s="672"/>
      <c r="D16" s="599">
        <f t="shared" si="0"/>
        <v>0</v>
      </c>
      <c r="F16" s="603">
        <f>G10</f>
        <v>0</v>
      </c>
      <c r="G16" s="837">
        <v>1</v>
      </c>
      <c r="H16" s="315" t="s">
        <v>477</v>
      </c>
      <c r="I16" s="316">
        <f>F16*G16/F17</f>
        <v>0</v>
      </c>
    </row>
    <row r="17" spans="1:9" x14ac:dyDescent="0.25">
      <c r="A17" s="1445" t="s">
        <v>476</v>
      </c>
      <c r="B17" s="1446"/>
      <c r="C17" s="672"/>
      <c r="D17" s="599">
        <f t="shared" si="0"/>
        <v>0</v>
      </c>
      <c r="F17" s="395">
        <f>G14</f>
        <v>251.6</v>
      </c>
      <c r="G17" s="323"/>
      <c r="H17" s="324"/>
      <c r="I17" s="325"/>
    </row>
    <row r="18" spans="1:9" ht="15.75" thickBot="1" x14ac:dyDescent="0.3">
      <c r="A18" s="1442" t="s">
        <v>478</v>
      </c>
      <c r="B18" s="1457"/>
      <c r="C18" s="987"/>
      <c r="D18" s="988">
        <f t="shared" si="0"/>
        <v>0</v>
      </c>
      <c r="F18" s="609" t="s">
        <v>479</v>
      </c>
      <c r="G18" s="921"/>
      <c r="H18" s="922"/>
      <c r="I18" s="607">
        <f>(I16*$C$19)/100</f>
        <v>0</v>
      </c>
    </row>
    <row r="19" spans="1:9" ht="15.75" thickBot="1" x14ac:dyDescent="0.3">
      <c r="A19" s="1382" t="s">
        <v>356</v>
      </c>
      <c r="B19" s="1383"/>
      <c r="C19" s="989">
        <f>SUM(C12:C18)</f>
        <v>0</v>
      </c>
      <c r="D19" s="398">
        <f>SUM(D11:D18)</f>
        <v>0</v>
      </c>
      <c r="F19" s="609"/>
      <c r="G19" s="921"/>
      <c r="H19" s="922"/>
      <c r="I19" s="607"/>
    </row>
    <row r="20" spans="1:9" x14ac:dyDescent="0.25">
      <c r="A20" s="1438" t="s">
        <v>596</v>
      </c>
      <c r="B20" s="1438"/>
      <c r="C20" s="418"/>
      <c r="D20" s="419"/>
      <c r="G20" s="390"/>
      <c r="H20" s="292"/>
      <c r="I20" s="390"/>
    </row>
    <row r="21" spans="1:9" x14ac:dyDescent="0.25">
      <c r="A21" s="1456" t="s">
        <v>358</v>
      </c>
      <c r="B21" s="1456"/>
      <c r="C21" s="990">
        <f>I16*100</f>
        <v>0</v>
      </c>
      <c r="D21" s="610">
        <f>$D$11/100*C21</f>
        <v>0</v>
      </c>
      <c r="F21" s="313" t="s">
        <v>484</v>
      </c>
      <c r="G21" s="313"/>
      <c r="H21" s="313"/>
      <c r="I21" s="313"/>
    </row>
    <row r="22" spans="1:9" x14ac:dyDescent="0.25">
      <c r="A22" s="1445" t="s">
        <v>483</v>
      </c>
      <c r="B22" s="1445"/>
      <c r="C22" s="966">
        <f>I18*100</f>
        <v>0</v>
      </c>
      <c r="D22" s="600">
        <f t="shared" ref="D22:D31" si="1">$D$11/100*C22</f>
        <v>0</v>
      </c>
      <c r="F22" s="603">
        <f>G7</f>
        <v>9.2899999999999991</v>
      </c>
      <c r="G22" s="837">
        <v>1</v>
      </c>
      <c r="H22" s="315" t="s">
        <v>477</v>
      </c>
      <c r="I22" s="316">
        <f>F22*G22/F23</f>
        <v>3.6923688394276628E-2</v>
      </c>
    </row>
    <row r="23" spans="1:9" x14ac:dyDescent="0.25">
      <c r="A23" s="1456" t="s">
        <v>485</v>
      </c>
      <c r="B23" s="1456"/>
      <c r="C23" s="990">
        <f>I22*100</f>
        <v>3.692368839427663</v>
      </c>
      <c r="D23" s="610">
        <f t="shared" si="1"/>
        <v>0</v>
      </c>
      <c r="F23" s="395">
        <f>G14</f>
        <v>251.6</v>
      </c>
      <c r="G23" s="323"/>
      <c r="H23" s="324"/>
      <c r="I23" s="325"/>
    </row>
    <row r="24" spans="1:9" x14ac:dyDescent="0.25">
      <c r="A24" s="1449" t="s">
        <v>486</v>
      </c>
      <c r="B24" s="1449"/>
      <c r="C24" s="966">
        <f>I24*100</f>
        <v>0</v>
      </c>
      <c r="D24" s="600">
        <f t="shared" si="1"/>
        <v>0</v>
      </c>
      <c r="F24" s="609" t="s">
        <v>479</v>
      </c>
      <c r="G24" s="921"/>
      <c r="H24" s="922"/>
      <c r="I24" s="607">
        <f>(I22*$C$19)/100</f>
        <v>0</v>
      </c>
    </row>
    <row r="25" spans="1:9" x14ac:dyDescent="0.25">
      <c r="A25" s="1456" t="s">
        <v>487</v>
      </c>
      <c r="B25" s="1456"/>
      <c r="C25" s="990">
        <f>I28*100</f>
        <v>0</v>
      </c>
      <c r="D25" s="610">
        <f t="shared" si="1"/>
        <v>0</v>
      </c>
      <c r="F25" s="609"/>
      <c r="G25" s="921"/>
      <c r="H25" s="922"/>
      <c r="I25" s="607"/>
    </row>
    <row r="26" spans="1:9" x14ac:dyDescent="0.25">
      <c r="A26" s="1445" t="s">
        <v>488</v>
      </c>
      <c r="B26" s="1445"/>
      <c r="C26" s="966">
        <f>I30*100</f>
        <v>0</v>
      </c>
      <c r="D26" s="600">
        <f t="shared" si="1"/>
        <v>0</v>
      </c>
      <c r="G26" s="390"/>
      <c r="H26" s="292"/>
      <c r="I26" s="390"/>
    </row>
    <row r="27" spans="1:9" x14ac:dyDescent="0.25">
      <c r="A27" s="1456" t="s">
        <v>489</v>
      </c>
      <c r="B27" s="1456"/>
      <c r="C27" s="990">
        <f>I34*100</f>
        <v>0</v>
      </c>
      <c r="D27" s="610">
        <f t="shared" si="1"/>
        <v>0</v>
      </c>
      <c r="F27" s="292" t="s">
        <v>491</v>
      </c>
      <c r="G27" s="293"/>
      <c r="H27" s="308"/>
      <c r="I27" s="293"/>
    </row>
    <row r="28" spans="1:9" ht="15.75" thickBot="1" x14ac:dyDescent="0.3">
      <c r="A28" s="1439" t="s">
        <v>490</v>
      </c>
      <c r="B28" s="1440"/>
      <c r="C28" s="967">
        <f>I36*100</f>
        <v>0</v>
      </c>
      <c r="D28" s="600">
        <f t="shared" si="1"/>
        <v>0</v>
      </c>
      <c r="F28" s="603">
        <f>G12+G13</f>
        <v>0</v>
      </c>
      <c r="G28" s="837">
        <v>1</v>
      </c>
      <c r="H28" s="1207" t="s">
        <v>477</v>
      </c>
      <c r="I28" s="1209">
        <f>F28*G28/F29</f>
        <v>0</v>
      </c>
    </row>
    <row r="29" spans="1:9" ht="18.2" customHeight="1" thickTop="1" x14ac:dyDescent="0.25">
      <c r="A29" s="983" t="s">
        <v>492</v>
      </c>
      <c r="B29" s="1406" t="s">
        <v>584</v>
      </c>
      <c r="C29" s="595"/>
      <c r="D29" s="599">
        <f t="shared" si="1"/>
        <v>0</v>
      </c>
      <c r="F29" s="395">
        <f>G14</f>
        <v>251.6</v>
      </c>
      <c r="G29" s="323"/>
      <c r="H29" s="1409"/>
      <c r="I29" s="1414"/>
    </row>
    <row r="30" spans="1:9" ht="18.2" customHeight="1" thickBot="1" x14ac:dyDescent="0.3">
      <c r="A30" s="984" t="s">
        <v>494</v>
      </c>
      <c r="B30" s="1407"/>
      <c r="C30" s="991"/>
      <c r="D30" s="599">
        <f t="shared" si="1"/>
        <v>0</v>
      </c>
      <c r="F30" s="609" t="s">
        <v>479</v>
      </c>
      <c r="G30" s="921"/>
      <c r="H30" s="922"/>
      <c r="I30" s="607">
        <f>(I28*$C$19)/100</f>
        <v>0</v>
      </c>
    </row>
    <row r="31" spans="1:9" ht="16.5" thickTop="1" thickBot="1" x14ac:dyDescent="0.3">
      <c r="A31" s="1454" t="s">
        <v>597</v>
      </c>
      <c r="B31" s="1455"/>
      <c r="C31" s="992">
        <v>0</v>
      </c>
      <c r="D31" s="993">
        <f t="shared" si="1"/>
        <v>0</v>
      </c>
      <c r="F31" s="609"/>
      <c r="G31" s="921"/>
      <c r="H31" s="922"/>
      <c r="I31" s="607"/>
    </row>
    <row r="32" spans="1:9" x14ac:dyDescent="0.25">
      <c r="A32" s="1430" t="s">
        <v>496</v>
      </c>
      <c r="B32" s="1430"/>
      <c r="C32" s="531">
        <f>IFERROR(D32*100/D11,0)</f>
        <v>0</v>
      </c>
      <c r="D32" s="532">
        <f>SUM(D21:D31)</f>
        <v>0</v>
      </c>
      <c r="G32" s="390"/>
      <c r="H32" s="292"/>
      <c r="I32" s="390"/>
    </row>
    <row r="33" spans="1:9" ht="15.75" thickBot="1" x14ac:dyDescent="0.3">
      <c r="A33" s="1453" t="s">
        <v>367</v>
      </c>
      <c r="B33" s="1453"/>
      <c r="C33" s="994">
        <f>C19+C32</f>
        <v>0</v>
      </c>
      <c r="D33" s="673">
        <f>D19+D32</f>
        <v>0</v>
      </c>
      <c r="F33" s="292" t="s">
        <v>498</v>
      </c>
      <c r="G33" s="293"/>
      <c r="H33" s="308"/>
      <c r="I33" s="293"/>
    </row>
    <row r="34" spans="1:9" x14ac:dyDescent="0.25">
      <c r="A34" s="1438" t="s">
        <v>497</v>
      </c>
      <c r="B34" s="1438"/>
      <c r="C34" s="418"/>
      <c r="D34" s="419"/>
      <c r="F34" s="603">
        <f>G11</f>
        <v>0</v>
      </c>
      <c r="G34" s="837">
        <v>1</v>
      </c>
      <c r="H34" s="1207" t="s">
        <v>477</v>
      </c>
      <c r="I34" s="1209">
        <f>F34*G34/F35</f>
        <v>0</v>
      </c>
    </row>
    <row r="35" spans="1:9" ht="15.75" thickBot="1" x14ac:dyDescent="0.3">
      <c r="A35" s="1439" t="s">
        <v>598</v>
      </c>
      <c r="B35" s="1440"/>
      <c r="C35" s="580">
        <v>0</v>
      </c>
      <c r="D35" s="614">
        <f t="shared" ref="D35:D48" si="2">$D$11/100*C35</f>
        <v>0</v>
      </c>
      <c r="F35" s="395">
        <f>G14</f>
        <v>251.6</v>
      </c>
      <c r="G35" s="323"/>
      <c r="H35" s="1409"/>
      <c r="I35" s="1414"/>
    </row>
    <row r="36" spans="1:9" ht="14.25" customHeight="1" thickTop="1" x14ac:dyDescent="0.25">
      <c r="A36" s="1443" t="s">
        <v>500</v>
      </c>
      <c r="B36" s="1444"/>
      <c r="C36" s="594"/>
      <c r="D36" s="613">
        <f t="shared" si="2"/>
        <v>0</v>
      </c>
      <c r="F36" s="609" t="s">
        <v>479</v>
      </c>
      <c r="G36" s="921"/>
      <c r="H36" s="922"/>
      <c r="I36" s="607">
        <f>(I34*$C$19)/100</f>
        <v>0</v>
      </c>
    </row>
    <row r="37" spans="1:9" ht="15.75" thickBot="1" x14ac:dyDescent="0.3">
      <c r="A37" s="1445" t="s">
        <v>501</v>
      </c>
      <c r="B37" s="1446"/>
      <c r="C37" s="995"/>
      <c r="D37" s="613">
        <f t="shared" si="2"/>
        <v>0</v>
      </c>
      <c r="F37" s="609"/>
      <c r="G37" s="921"/>
      <c r="H37" s="922"/>
      <c r="I37" s="607"/>
    </row>
    <row r="38" spans="1:9" ht="16.5" thickTop="1" thickBot="1" x14ac:dyDescent="0.3">
      <c r="A38" s="1447" t="s">
        <v>502</v>
      </c>
      <c r="B38" s="1448"/>
      <c r="C38" s="420"/>
      <c r="D38" s="996"/>
      <c r="G38" s="390"/>
      <c r="H38" s="292"/>
      <c r="I38" s="390"/>
    </row>
    <row r="39" spans="1:9" ht="15.75" thickTop="1" x14ac:dyDescent="0.25">
      <c r="A39" s="1445" t="s">
        <v>376</v>
      </c>
      <c r="B39" s="1446"/>
      <c r="C39" s="596"/>
      <c r="D39" s="613">
        <f t="shared" si="2"/>
        <v>0</v>
      </c>
      <c r="F39" s="292" t="s">
        <v>505</v>
      </c>
      <c r="G39" s="293"/>
      <c r="H39" s="308"/>
      <c r="I39" s="293"/>
    </row>
    <row r="40" spans="1:9" x14ac:dyDescent="0.25">
      <c r="A40" s="1449" t="s">
        <v>377</v>
      </c>
      <c r="B40" s="1450"/>
      <c r="C40" s="997"/>
      <c r="D40" s="613">
        <f t="shared" si="2"/>
        <v>0</v>
      </c>
      <c r="F40" s="603">
        <f>1.85*G10</f>
        <v>0</v>
      </c>
      <c r="G40" s="837">
        <v>1</v>
      </c>
      <c r="H40" s="1207" t="s">
        <v>477</v>
      </c>
      <c r="I40" s="1209">
        <f>F40*G40/F41</f>
        <v>0</v>
      </c>
    </row>
    <row r="41" spans="1:9" ht="24" customHeight="1" x14ac:dyDescent="0.25">
      <c r="A41" s="1451" t="s">
        <v>506</v>
      </c>
      <c r="B41" s="1443"/>
      <c r="C41" s="997"/>
      <c r="D41" s="613">
        <f t="shared" si="2"/>
        <v>0</v>
      </c>
      <c r="F41" s="528">
        <f>G14*7.8</f>
        <v>1962.48</v>
      </c>
      <c r="G41" s="323"/>
      <c r="H41" s="1409"/>
      <c r="I41" s="1414"/>
    </row>
    <row r="42" spans="1:9" x14ac:dyDescent="0.25">
      <c r="A42" s="1445" t="s">
        <v>507</v>
      </c>
      <c r="B42" s="1446"/>
      <c r="C42" s="997"/>
      <c r="D42" s="613">
        <f t="shared" si="2"/>
        <v>0</v>
      </c>
      <c r="F42" s="581" t="s">
        <v>479</v>
      </c>
      <c r="G42" s="421"/>
      <c r="H42" s="422"/>
      <c r="I42" s="582">
        <f>(I40*$C$19)/100</f>
        <v>0</v>
      </c>
    </row>
    <row r="43" spans="1:9" x14ac:dyDescent="0.25">
      <c r="A43" s="1445" t="s">
        <v>508</v>
      </c>
      <c r="B43" s="1446"/>
      <c r="C43" s="997"/>
      <c r="D43" s="613">
        <f t="shared" si="2"/>
        <v>0</v>
      </c>
      <c r="F43" s="609"/>
      <c r="G43" s="921"/>
      <c r="H43" s="922"/>
      <c r="I43" s="607"/>
    </row>
    <row r="44" spans="1:9" x14ac:dyDescent="0.25">
      <c r="A44" s="1439" t="s">
        <v>381</v>
      </c>
      <c r="B44" s="1452"/>
      <c r="C44" s="998"/>
      <c r="D44" s="599">
        <f t="shared" si="2"/>
        <v>0</v>
      </c>
    </row>
    <row r="45" spans="1:9" ht="15.75" thickBot="1" x14ac:dyDescent="0.3">
      <c r="A45" s="1441" t="s">
        <v>382</v>
      </c>
      <c r="B45" s="1442"/>
      <c r="C45" s="433"/>
      <c r="D45" s="868">
        <f t="shared" si="2"/>
        <v>0</v>
      </c>
    </row>
    <row r="46" spans="1:9" x14ac:dyDescent="0.25">
      <c r="A46" s="1430" t="s">
        <v>509</v>
      </c>
      <c r="B46" s="1430"/>
      <c r="C46" s="531">
        <f>SUM(C35:C45)</f>
        <v>0</v>
      </c>
      <c r="D46" s="532">
        <f>SUM(D35:D45)</f>
        <v>0</v>
      </c>
    </row>
    <row r="47" spans="1:9" ht="15.75" thickBot="1" x14ac:dyDescent="0.3">
      <c r="A47" s="1431" t="s">
        <v>510</v>
      </c>
      <c r="B47" s="1432"/>
      <c r="C47" s="994">
        <f>C10+C33+C46</f>
        <v>100</v>
      </c>
      <c r="D47" s="673"/>
    </row>
    <row r="48" spans="1:9" ht="16.5" thickTop="1" thickBot="1" x14ac:dyDescent="0.3">
      <c r="A48" s="986" t="s">
        <v>589</v>
      </c>
      <c r="B48" s="597"/>
      <c r="C48" s="999">
        <f>C47*B48%</f>
        <v>0</v>
      </c>
      <c r="D48" s="871">
        <f t="shared" si="2"/>
        <v>0</v>
      </c>
    </row>
    <row r="49" spans="1:10" x14ac:dyDescent="0.25">
      <c r="A49" s="1433" t="s">
        <v>388</v>
      </c>
      <c r="B49" s="1433"/>
      <c r="C49" s="675">
        <f>C47+C48</f>
        <v>100</v>
      </c>
      <c r="D49" s="521"/>
    </row>
    <row r="50" spans="1:10" ht="15.75" x14ac:dyDescent="0.25">
      <c r="A50" s="1355" t="s">
        <v>512</v>
      </c>
      <c r="B50" s="1355"/>
      <c r="C50" s="1000">
        <f>$C$11*C49%</f>
        <v>0</v>
      </c>
      <c r="D50" s="676">
        <f>D19+D32+D46+D48</f>
        <v>0</v>
      </c>
    </row>
    <row r="51" spans="1:10" x14ac:dyDescent="0.25">
      <c r="A51" s="1434" t="s">
        <v>391</v>
      </c>
      <c r="B51" s="1434"/>
      <c r="C51" s="1001" t="str">
        <f>IF(ISERROR(D33*100/C50)," ",(D33*100/C50))</f>
        <v xml:space="preserve"> </v>
      </c>
      <c r="D51" s="333"/>
    </row>
    <row r="52" spans="1:10" x14ac:dyDescent="0.25">
      <c r="A52" s="338"/>
      <c r="B52" s="338"/>
      <c r="C52" s="338"/>
      <c r="D52" s="341"/>
    </row>
    <row r="53" spans="1:10" ht="16.5" thickBot="1" x14ac:dyDescent="0.3">
      <c r="A53" s="1435" t="s">
        <v>3628</v>
      </c>
      <c r="B53" s="1436"/>
      <c r="C53" s="1436"/>
      <c r="D53" s="1437"/>
      <c r="E53" s="291"/>
      <c r="F53" s="338"/>
      <c r="G53" s="338"/>
      <c r="H53" s="338"/>
      <c r="I53" s="338"/>
      <c r="J53" s="287"/>
    </row>
    <row r="54" spans="1:10" ht="17.25" thickTop="1" thickBot="1" x14ac:dyDescent="0.3">
      <c r="A54" s="1338" t="s">
        <v>3629</v>
      </c>
      <c r="B54" s="1339"/>
      <c r="C54" s="1339"/>
      <c r="D54" s="1340"/>
      <c r="E54" s="291"/>
      <c r="F54" s="338"/>
      <c r="G54" s="338"/>
      <c r="H54" s="338"/>
      <c r="I54" s="338"/>
      <c r="J54" s="287"/>
    </row>
    <row r="55" spans="1:10" ht="15.75" thickTop="1" x14ac:dyDescent="0.25">
      <c r="A55" s="423"/>
      <c r="B55" s="343"/>
      <c r="C55" s="424"/>
      <c r="D55" s="425"/>
      <c r="F55" s="342"/>
      <c r="G55" s="342"/>
      <c r="H55" s="342"/>
      <c r="I55" s="342"/>
      <c r="J55" s="343"/>
    </row>
    <row r="56" spans="1:10" x14ac:dyDescent="0.25">
      <c r="A56" s="423"/>
      <c r="C56" s="426"/>
      <c r="D56" s="427"/>
    </row>
    <row r="57" spans="1:10" x14ac:dyDescent="0.25">
      <c r="A57" s="423"/>
      <c r="C57" s="428"/>
      <c r="D57" s="429"/>
    </row>
    <row r="60" spans="1:10" x14ac:dyDescent="0.25">
      <c r="F60" s="292"/>
      <c r="G60" s="430"/>
      <c r="H60" s="430"/>
      <c r="I60" s="431"/>
    </row>
    <row r="61" spans="1:10" x14ac:dyDescent="0.25">
      <c r="F61" s="292"/>
      <c r="G61" s="390"/>
      <c r="H61" s="292"/>
      <c r="I61" s="390"/>
    </row>
    <row r="63" spans="1:10" x14ac:dyDescent="0.25">
      <c r="F63" s="342"/>
      <c r="G63" s="342"/>
      <c r="H63" s="342"/>
      <c r="I63" s="342"/>
    </row>
  </sheetData>
  <sheetProtection algorithmName="SHA-512" hashValue="F4ylXfbsCL4hctoGzgIVqTJcIfTkOLJpQ1lRWsS059M15KLuNfy740sGttBxvDtHNiJZnuA6Y2GaZdlZtbO6IQ==" saltValue="g+DUdShpUUpM4+m35lWwug=="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5" priority="2">
      <formula>CELL("schutz",A1)=0</formula>
    </cfRule>
  </conditionalFormatting>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821A4-2093-4425-AE44-C1F7F0AA3E2A}">
  <sheetPr codeName="Tabelle15">
    <tabColor rgb="FFC00000"/>
  </sheetPr>
  <dimension ref="A1:J63"/>
  <sheetViews>
    <sheetView showGridLines="0" topLeftCell="A24" zoomScaleNormal="100" workbookViewId="0">
      <selection activeCell="A55" sqref="A55"/>
    </sheetView>
  </sheetViews>
  <sheetFormatPr baseColWidth="10" defaultColWidth="11.42578125" defaultRowHeight="15" x14ac:dyDescent="0.25"/>
  <cols>
    <col min="1" max="1" width="72.85546875" style="282" customWidth="1"/>
    <col min="2" max="2" width="16.28515625" style="282" customWidth="1"/>
    <col min="3" max="3" width="14.5703125" style="282" customWidth="1"/>
    <col min="4" max="4" width="15.5703125" style="334" customWidth="1"/>
    <col min="5" max="5" width="13.5703125" style="335" customWidth="1"/>
    <col min="6" max="6" width="23.140625" style="281" hidden="1" customWidth="1"/>
    <col min="7" max="7" width="10.85546875" style="281" hidden="1" customWidth="1"/>
    <col min="8" max="8" width="7.42578125" style="281" hidden="1" customWidth="1"/>
    <col min="9" max="9" width="7.5703125" style="281" hidden="1" customWidth="1"/>
    <col min="10" max="10" width="10.85546875" style="282" customWidth="1"/>
    <col min="11" max="16384" width="11.42578125" style="385"/>
  </cols>
  <sheetData>
    <row r="1" spans="1:10" ht="33" customHeight="1" x14ac:dyDescent="0.25">
      <c r="A1" s="410" t="str">
        <f>'SVS Unterhaltsreinigung'!A1</f>
        <v>Johannes Gutenberg-Universität Mainz
Saarstr. 21, 55122 Mainz - Los 3</v>
      </c>
      <c r="B1" s="1386" t="str">
        <f>'SVS Unterhaltsreinigung'!E1</f>
        <v>Firmendaten ergänzen</v>
      </c>
      <c r="C1" s="1387"/>
      <c r="D1" s="1388"/>
      <c r="E1" s="1393"/>
      <c r="F1" s="1393"/>
      <c r="G1" s="1393"/>
      <c r="H1" s="385"/>
      <c r="I1" s="385"/>
      <c r="J1" s="385"/>
    </row>
    <row r="2" spans="1:10" ht="33" customHeight="1" thickBot="1" x14ac:dyDescent="0.3">
      <c r="A2" s="411" t="s">
        <v>599</v>
      </c>
      <c r="B2" s="1459"/>
      <c r="C2" s="1390"/>
      <c r="D2" s="1391"/>
      <c r="E2" s="291"/>
      <c r="J2" s="287"/>
    </row>
    <row r="3" spans="1:10" ht="16.5" thickBot="1" x14ac:dyDescent="0.3">
      <c r="A3" s="288"/>
      <c r="B3" s="288"/>
      <c r="C3" s="288"/>
      <c r="D3" s="289"/>
      <c r="E3" s="291"/>
      <c r="F3" s="292" t="s">
        <v>445</v>
      </c>
      <c r="G3" s="293"/>
      <c r="H3" s="308"/>
      <c r="I3" s="310"/>
      <c r="J3" s="287"/>
    </row>
    <row r="4" spans="1:10" ht="16.5" thickTop="1" x14ac:dyDescent="0.25">
      <c r="A4" s="1456" t="s">
        <v>446</v>
      </c>
      <c r="B4" s="1460"/>
      <c r="C4" s="648"/>
      <c r="D4" s="294"/>
      <c r="E4" s="412"/>
      <c r="F4" s="666" t="s">
        <v>447</v>
      </c>
      <c r="G4" s="667">
        <v>365.25</v>
      </c>
      <c r="I4" s="311"/>
      <c r="J4" s="287"/>
    </row>
    <row r="5" spans="1:10" ht="15.75" x14ac:dyDescent="0.25">
      <c r="A5" s="1456" t="s">
        <v>448</v>
      </c>
      <c r="B5" s="1460"/>
      <c r="C5" s="953"/>
      <c r="D5" s="294"/>
      <c r="F5" s="666" t="s">
        <v>311</v>
      </c>
      <c r="G5" s="667">
        <v>52.18</v>
      </c>
      <c r="I5" s="413"/>
      <c r="J5" s="287"/>
    </row>
    <row r="6" spans="1:10" ht="16.5" thickBot="1" x14ac:dyDescent="0.3">
      <c r="A6" s="1456" t="s">
        <v>450</v>
      </c>
      <c r="B6" s="1460"/>
      <c r="C6" s="954"/>
      <c r="D6" s="414"/>
      <c r="F6" s="666" t="s">
        <v>451</v>
      </c>
      <c r="G6" s="667">
        <v>52.18</v>
      </c>
      <c r="I6" s="310"/>
      <c r="J6" s="287"/>
    </row>
    <row r="7" spans="1:10" ht="16.5" thickTop="1" x14ac:dyDescent="0.25">
      <c r="A7" s="1458" t="s">
        <v>455</v>
      </c>
      <c r="B7" s="1458"/>
      <c r="C7" s="649">
        <f>'SVS Unterhaltsreinigung'!C7</f>
        <v>9.2899999999999991</v>
      </c>
      <c r="D7" s="289"/>
      <c r="F7" s="666" t="s">
        <v>455</v>
      </c>
      <c r="G7" s="667">
        <f>C7</f>
        <v>9.2899999999999991</v>
      </c>
      <c r="I7" s="310"/>
      <c r="J7" s="287"/>
    </row>
    <row r="8" spans="1:10" ht="15.75" x14ac:dyDescent="0.25">
      <c r="A8" s="288"/>
      <c r="B8" s="288"/>
      <c r="C8" s="288"/>
      <c r="D8" s="289"/>
      <c r="F8" s="666" t="s">
        <v>456</v>
      </c>
      <c r="G8" s="668">
        <v>0</v>
      </c>
      <c r="I8" s="309"/>
      <c r="J8" s="287"/>
    </row>
    <row r="9" spans="1:10" ht="27" customHeight="1" x14ac:dyDescent="0.25">
      <c r="A9" s="298"/>
      <c r="B9" s="298"/>
      <c r="C9" s="1397" t="s">
        <v>457</v>
      </c>
      <c r="D9" s="1398"/>
      <c r="E9" s="415"/>
      <c r="F9" s="669" t="s">
        <v>460</v>
      </c>
      <c r="G9" s="670">
        <f>G4-G5-G6-G7-G8</f>
        <v>251.6</v>
      </c>
      <c r="H9" s="292"/>
      <c r="I9" s="416"/>
    </row>
    <row r="10" spans="1:10" x14ac:dyDescent="0.25">
      <c r="A10" s="1456" t="s">
        <v>570</v>
      </c>
      <c r="B10" s="1456"/>
      <c r="C10" s="516">
        <v>100</v>
      </c>
      <c r="D10" s="521" t="s">
        <v>462</v>
      </c>
      <c r="F10" s="666" t="s">
        <v>464</v>
      </c>
      <c r="G10" s="671">
        <f>C4</f>
        <v>0</v>
      </c>
      <c r="H10" s="308"/>
      <c r="I10" s="309"/>
    </row>
    <row r="11" spans="1:10" x14ac:dyDescent="0.25">
      <c r="A11" s="1456" t="s">
        <v>465</v>
      </c>
      <c r="B11" s="1456"/>
      <c r="C11" s="593"/>
      <c r="D11" s="598">
        <f>C11</f>
        <v>0</v>
      </c>
      <c r="F11" s="666" t="s">
        <v>466</v>
      </c>
      <c r="G11" s="671">
        <f>C5</f>
        <v>0</v>
      </c>
      <c r="H11" s="308"/>
      <c r="I11" s="309"/>
    </row>
    <row r="12" spans="1:10" x14ac:dyDescent="0.25">
      <c r="A12" s="1445" t="s">
        <v>467</v>
      </c>
      <c r="B12" s="1446"/>
      <c r="C12" s="672"/>
      <c r="D12" s="599">
        <f t="shared" ref="D12:D18" si="0">$D$11/100*C12</f>
        <v>0</v>
      </c>
      <c r="F12" s="666" t="s">
        <v>468</v>
      </c>
      <c r="G12" s="601">
        <f>C6</f>
        <v>0</v>
      </c>
      <c r="H12" s="313"/>
      <c r="I12" s="314"/>
    </row>
    <row r="13" spans="1:10" x14ac:dyDescent="0.25">
      <c r="A13" s="1449" t="s">
        <v>595</v>
      </c>
      <c r="B13" s="1450"/>
      <c r="C13" s="985"/>
      <c r="D13" s="599">
        <f t="shared" si="0"/>
        <v>0</v>
      </c>
      <c r="F13" s="666"/>
      <c r="G13" s="601"/>
      <c r="H13" s="313"/>
      <c r="I13" s="314"/>
    </row>
    <row r="14" spans="1:10" x14ac:dyDescent="0.25">
      <c r="A14" s="1445" t="s">
        <v>471</v>
      </c>
      <c r="B14" s="1446"/>
      <c r="C14" s="672"/>
      <c r="D14" s="599">
        <f t="shared" si="0"/>
        <v>0</v>
      </c>
      <c r="F14" s="602" t="s">
        <v>472</v>
      </c>
      <c r="G14" s="602">
        <f>G9-G10-G11-G12-G13</f>
        <v>251.6</v>
      </c>
      <c r="H14" s="313"/>
      <c r="I14" s="314"/>
    </row>
    <row r="15" spans="1:10" x14ac:dyDescent="0.25">
      <c r="A15" s="1445" t="s">
        <v>473</v>
      </c>
      <c r="B15" s="1446"/>
      <c r="C15" s="672"/>
      <c r="D15" s="599">
        <f t="shared" si="0"/>
        <v>0</v>
      </c>
      <c r="F15" s="313" t="s">
        <v>475</v>
      </c>
      <c r="G15" s="293"/>
      <c r="H15" s="308"/>
      <c r="I15" s="293"/>
    </row>
    <row r="16" spans="1:10" x14ac:dyDescent="0.25">
      <c r="A16" s="1445" t="s">
        <v>474</v>
      </c>
      <c r="B16" s="1446"/>
      <c r="C16" s="672"/>
      <c r="D16" s="599">
        <f t="shared" si="0"/>
        <v>0</v>
      </c>
      <c r="F16" s="603">
        <f>G10</f>
        <v>0</v>
      </c>
      <c r="G16" s="837">
        <v>1</v>
      </c>
      <c r="H16" s="315" t="s">
        <v>477</v>
      </c>
      <c r="I16" s="316">
        <f>F16*G16/F17</f>
        <v>0</v>
      </c>
    </row>
    <row r="17" spans="1:9" x14ac:dyDescent="0.25">
      <c r="A17" s="1445" t="s">
        <v>476</v>
      </c>
      <c r="B17" s="1446"/>
      <c r="C17" s="672"/>
      <c r="D17" s="599">
        <f t="shared" si="0"/>
        <v>0</v>
      </c>
      <c r="F17" s="395">
        <f>G14</f>
        <v>251.6</v>
      </c>
      <c r="G17" s="323"/>
      <c r="H17" s="324"/>
      <c r="I17" s="325"/>
    </row>
    <row r="18" spans="1:9" ht="15.75" thickBot="1" x14ac:dyDescent="0.3">
      <c r="A18" s="1442" t="s">
        <v>478</v>
      </c>
      <c r="B18" s="1457"/>
      <c r="C18" s="987"/>
      <c r="D18" s="988">
        <f t="shared" si="0"/>
        <v>0</v>
      </c>
      <c r="F18" s="609" t="s">
        <v>479</v>
      </c>
      <c r="G18" s="921"/>
      <c r="H18" s="922"/>
      <c r="I18" s="607">
        <f>(I16*$C$19)/100</f>
        <v>0</v>
      </c>
    </row>
    <row r="19" spans="1:9" ht="15.75" thickBot="1" x14ac:dyDescent="0.3">
      <c r="A19" s="1382" t="s">
        <v>356</v>
      </c>
      <c r="B19" s="1383"/>
      <c r="C19" s="989">
        <f>SUM(C12:C18)</f>
        <v>0</v>
      </c>
      <c r="D19" s="398">
        <f>SUM(D11:D18)</f>
        <v>0</v>
      </c>
      <c r="F19" s="609"/>
      <c r="G19" s="921"/>
      <c r="H19" s="922"/>
      <c r="I19" s="607"/>
    </row>
    <row r="20" spans="1:9" x14ac:dyDescent="0.25">
      <c r="A20" s="1438" t="s">
        <v>596</v>
      </c>
      <c r="B20" s="1438"/>
      <c r="C20" s="418"/>
      <c r="D20" s="419"/>
      <c r="G20" s="390"/>
      <c r="H20" s="292"/>
      <c r="I20" s="390"/>
    </row>
    <row r="21" spans="1:9" x14ac:dyDescent="0.25">
      <c r="A21" s="1456" t="s">
        <v>358</v>
      </c>
      <c r="B21" s="1456"/>
      <c r="C21" s="990">
        <f>I16*100</f>
        <v>0</v>
      </c>
      <c r="D21" s="610">
        <f>$D$11/100*C21</f>
        <v>0</v>
      </c>
      <c r="F21" s="313" t="s">
        <v>484</v>
      </c>
      <c r="G21" s="313"/>
      <c r="H21" s="313"/>
      <c r="I21" s="313"/>
    </row>
    <row r="22" spans="1:9" x14ac:dyDescent="0.25">
      <c r="A22" s="1445" t="s">
        <v>483</v>
      </c>
      <c r="B22" s="1445"/>
      <c r="C22" s="966">
        <f>I18*100</f>
        <v>0</v>
      </c>
      <c r="D22" s="600">
        <f t="shared" ref="D22:D31" si="1">$D$11/100*C22</f>
        <v>0</v>
      </c>
      <c r="F22" s="603">
        <f>G7</f>
        <v>9.2899999999999991</v>
      </c>
      <c r="G22" s="837">
        <v>1</v>
      </c>
      <c r="H22" s="315" t="s">
        <v>477</v>
      </c>
      <c r="I22" s="316">
        <f>F22*G22/F23</f>
        <v>3.6923688394276628E-2</v>
      </c>
    </row>
    <row r="23" spans="1:9" x14ac:dyDescent="0.25">
      <c r="A23" s="1456" t="s">
        <v>485</v>
      </c>
      <c r="B23" s="1456"/>
      <c r="C23" s="990">
        <f>I22*100</f>
        <v>3.692368839427663</v>
      </c>
      <c r="D23" s="610">
        <f t="shared" si="1"/>
        <v>0</v>
      </c>
      <c r="F23" s="395">
        <f>G14</f>
        <v>251.6</v>
      </c>
      <c r="G23" s="323"/>
      <c r="H23" s="324"/>
      <c r="I23" s="325"/>
    </row>
    <row r="24" spans="1:9" x14ac:dyDescent="0.25">
      <c r="A24" s="1449" t="s">
        <v>486</v>
      </c>
      <c r="B24" s="1449"/>
      <c r="C24" s="966">
        <f>I24*100</f>
        <v>0</v>
      </c>
      <c r="D24" s="600">
        <f t="shared" si="1"/>
        <v>0</v>
      </c>
      <c r="F24" s="609" t="s">
        <v>479</v>
      </c>
      <c r="G24" s="921"/>
      <c r="H24" s="922"/>
      <c r="I24" s="607">
        <f>(I22*$C$19)/100</f>
        <v>0</v>
      </c>
    </row>
    <row r="25" spans="1:9" x14ac:dyDescent="0.25">
      <c r="A25" s="1456" t="s">
        <v>487</v>
      </c>
      <c r="B25" s="1456"/>
      <c r="C25" s="990">
        <f>I28*100</f>
        <v>0</v>
      </c>
      <c r="D25" s="610">
        <f t="shared" si="1"/>
        <v>0</v>
      </c>
      <c r="F25" s="609"/>
      <c r="G25" s="921"/>
      <c r="H25" s="922"/>
      <c r="I25" s="607"/>
    </row>
    <row r="26" spans="1:9" x14ac:dyDescent="0.25">
      <c r="A26" s="1445" t="s">
        <v>488</v>
      </c>
      <c r="B26" s="1445"/>
      <c r="C26" s="966">
        <f>I30*100</f>
        <v>0</v>
      </c>
      <c r="D26" s="600">
        <f t="shared" si="1"/>
        <v>0</v>
      </c>
      <c r="G26" s="390"/>
      <c r="H26" s="292"/>
      <c r="I26" s="390"/>
    </row>
    <row r="27" spans="1:9" x14ac:dyDescent="0.25">
      <c r="A27" s="1456" t="s">
        <v>489</v>
      </c>
      <c r="B27" s="1456"/>
      <c r="C27" s="990">
        <f>I34*100</f>
        <v>0</v>
      </c>
      <c r="D27" s="610">
        <f t="shared" si="1"/>
        <v>0</v>
      </c>
      <c r="F27" s="292" t="s">
        <v>491</v>
      </c>
      <c r="G27" s="293"/>
      <c r="H27" s="308"/>
      <c r="I27" s="293"/>
    </row>
    <row r="28" spans="1:9" ht="15.75" thickBot="1" x14ac:dyDescent="0.3">
      <c r="A28" s="1439" t="s">
        <v>490</v>
      </c>
      <c r="B28" s="1440"/>
      <c r="C28" s="967">
        <f>I36*100</f>
        <v>0</v>
      </c>
      <c r="D28" s="600">
        <f t="shared" si="1"/>
        <v>0</v>
      </c>
      <c r="F28" s="603">
        <f>G12+G13</f>
        <v>0</v>
      </c>
      <c r="G28" s="837">
        <v>1</v>
      </c>
      <c r="H28" s="1207" t="s">
        <v>477</v>
      </c>
      <c r="I28" s="1209">
        <f>F28*G28/F29</f>
        <v>0</v>
      </c>
    </row>
    <row r="29" spans="1:9" ht="18.2" customHeight="1" thickTop="1" x14ac:dyDescent="0.25">
      <c r="A29" s="983" t="s">
        <v>492</v>
      </c>
      <c r="B29" s="1406" t="s">
        <v>584</v>
      </c>
      <c r="C29" s="595"/>
      <c r="D29" s="599">
        <f t="shared" si="1"/>
        <v>0</v>
      </c>
      <c r="F29" s="395">
        <f>G14</f>
        <v>251.6</v>
      </c>
      <c r="G29" s="323"/>
      <c r="H29" s="1409"/>
      <c r="I29" s="1414"/>
    </row>
    <row r="30" spans="1:9" ht="18.2" customHeight="1" x14ac:dyDescent="0.25">
      <c r="A30" s="984" t="s">
        <v>494</v>
      </c>
      <c r="B30" s="1407"/>
      <c r="C30" s="1002"/>
      <c r="D30" s="599">
        <f t="shared" si="1"/>
        <v>0</v>
      </c>
      <c r="F30" s="609" t="s">
        <v>479</v>
      </c>
      <c r="G30" s="921"/>
      <c r="H30" s="922"/>
      <c r="I30" s="607">
        <f>(I28*$C$19)/100</f>
        <v>0</v>
      </c>
    </row>
    <row r="31" spans="1:9" ht="15.75" thickBot="1" x14ac:dyDescent="0.3">
      <c r="A31" s="1454" t="s">
        <v>585</v>
      </c>
      <c r="B31" s="1455"/>
      <c r="C31" s="991"/>
      <c r="D31" s="993">
        <f t="shared" si="1"/>
        <v>0</v>
      </c>
      <c r="F31" s="609"/>
      <c r="G31" s="921"/>
      <c r="H31" s="922"/>
      <c r="I31" s="607"/>
    </row>
    <row r="32" spans="1:9" x14ac:dyDescent="0.25">
      <c r="A32" s="1430" t="s">
        <v>496</v>
      </c>
      <c r="B32" s="1430"/>
      <c r="C32" s="531">
        <f>IFERROR(D32*100/D11,0)</f>
        <v>0</v>
      </c>
      <c r="D32" s="532">
        <f>SUM(D21:D31)</f>
        <v>0</v>
      </c>
      <c r="G32" s="390"/>
      <c r="H32" s="292"/>
      <c r="I32" s="390"/>
    </row>
    <row r="33" spans="1:9" ht="15.75" thickBot="1" x14ac:dyDescent="0.3">
      <c r="A33" s="1453" t="s">
        <v>367</v>
      </c>
      <c r="B33" s="1453"/>
      <c r="C33" s="994">
        <f>C19+C32</f>
        <v>0</v>
      </c>
      <c r="D33" s="673">
        <f>D19+D32</f>
        <v>0</v>
      </c>
      <c r="F33" s="292" t="s">
        <v>498</v>
      </c>
      <c r="G33" s="293"/>
      <c r="H33" s="308"/>
      <c r="I33" s="293"/>
    </row>
    <row r="34" spans="1:9" ht="15.75" thickBot="1" x14ac:dyDescent="0.3">
      <c r="A34" s="1438" t="s">
        <v>497</v>
      </c>
      <c r="B34" s="1438"/>
      <c r="C34" s="418"/>
      <c r="D34" s="419"/>
      <c r="F34" s="603">
        <f>G11</f>
        <v>0</v>
      </c>
      <c r="G34" s="837">
        <v>1</v>
      </c>
      <c r="H34" s="1207" t="s">
        <v>477</v>
      </c>
      <c r="I34" s="1209">
        <f>F34*G34/F35</f>
        <v>0</v>
      </c>
    </row>
    <row r="35" spans="1:9" ht="15.75" thickTop="1" x14ac:dyDescent="0.25">
      <c r="A35" s="1439" t="s">
        <v>600</v>
      </c>
      <c r="B35" s="1440"/>
      <c r="C35" s="596"/>
      <c r="D35" s="614">
        <f t="shared" ref="D35:D48" si="2">$D$11/100*C35</f>
        <v>0</v>
      </c>
      <c r="F35" s="395">
        <f>G14</f>
        <v>251.6</v>
      </c>
      <c r="G35" s="323"/>
      <c r="H35" s="1409"/>
      <c r="I35" s="1414"/>
    </row>
    <row r="36" spans="1:9" ht="14.25" customHeight="1" x14ac:dyDescent="0.25">
      <c r="A36" s="1443" t="s">
        <v>500</v>
      </c>
      <c r="B36" s="1444"/>
      <c r="C36" s="432"/>
      <c r="D36" s="613">
        <f t="shared" si="2"/>
        <v>0</v>
      </c>
      <c r="F36" s="609" t="s">
        <v>479</v>
      </c>
      <c r="G36" s="921"/>
      <c r="H36" s="922"/>
      <c r="I36" s="607">
        <f>(I34*$C$19)/100</f>
        <v>0</v>
      </c>
    </row>
    <row r="37" spans="1:9" ht="15.75" thickBot="1" x14ac:dyDescent="0.3">
      <c r="A37" s="1445" t="s">
        <v>501</v>
      </c>
      <c r="B37" s="1446"/>
      <c r="C37" s="995"/>
      <c r="D37" s="613">
        <f t="shared" si="2"/>
        <v>0</v>
      </c>
      <c r="F37" s="609"/>
      <c r="G37" s="921"/>
      <c r="H37" s="922"/>
      <c r="I37" s="607"/>
    </row>
    <row r="38" spans="1:9" ht="16.5" thickTop="1" thickBot="1" x14ac:dyDescent="0.3">
      <c r="A38" s="1447" t="s">
        <v>502</v>
      </c>
      <c r="B38" s="1448"/>
      <c r="C38" s="420"/>
      <c r="D38" s="996"/>
      <c r="G38" s="390"/>
      <c r="H38" s="292"/>
      <c r="I38" s="390"/>
    </row>
    <row r="39" spans="1:9" ht="15.75" thickTop="1" x14ac:dyDescent="0.25">
      <c r="A39" s="1445" t="s">
        <v>376</v>
      </c>
      <c r="B39" s="1446"/>
      <c r="C39" s="596"/>
      <c r="D39" s="613">
        <f t="shared" si="2"/>
        <v>0</v>
      </c>
      <c r="F39" s="292" t="s">
        <v>505</v>
      </c>
      <c r="G39" s="293"/>
      <c r="H39" s="308"/>
      <c r="I39" s="293"/>
    </row>
    <row r="40" spans="1:9" x14ac:dyDescent="0.25">
      <c r="A40" s="1449" t="s">
        <v>377</v>
      </c>
      <c r="B40" s="1450"/>
      <c r="C40" s="997"/>
      <c r="D40" s="613">
        <f t="shared" si="2"/>
        <v>0</v>
      </c>
      <c r="F40" s="603">
        <f>1.85*G10</f>
        <v>0</v>
      </c>
      <c r="G40" s="837">
        <v>1</v>
      </c>
      <c r="H40" s="1207" t="s">
        <v>477</v>
      </c>
      <c r="I40" s="1209">
        <f>F40*G40/F41</f>
        <v>0</v>
      </c>
    </row>
    <row r="41" spans="1:9" ht="24" customHeight="1" x14ac:dyDescent="0.25">
      <c r="A41" s="1451" t="s">
        <v>506</v>
      </c>
      <c r="B41" s="1443"/>
      <c r="C41" s="997"/>
      <c r="D41" s="613">
        <f t="shared" si="2"/>
        <v>0</v>
      </c>
      <c r="F41" s="528">
        <f>G14*7.8</f>
        <v>1962.48</v>
      </c>
      <c r="G41" s="323"/>
      <c r="H41" s="1409"/>
      <c r="I41" s="1414"/>
    </row>
    <row r="42" spans="1:9" x14ac:dyDescent="0.25">
      <c r="A42" s="1445" t="s">
        <v>507</v>
      </c>
      <c r="B42" s="1446"/>
      <c r="C42" s="997"/>
      <c r="D42" s="613">
        <f t="shared" si="2"/>
        <v>0</v>
      </c>
      <c r="F42" s="581" t="s">
        <v>479</v>
      </c>
      <c r="G42" s="421"/>
      <c r="H42" s="422"/>
      <c r="I42" s="582">
        <f>(I40*$C$19)/100</f>
        <v>0</v>
      </c>
    </row>
    <row r="43" spans="1:9" x14ac:dyDescent="0.25">
      <c r="A43" s="1445" t="s">
        <v>508</v>
      </c>
      <c r="B43" s="1446"/>
      <c r="C43" s="997"/>
      <c r="D43" s="613">
        <f t="shared" si="2"/>
        <v>0</v>
      </c>
      <c r="F43" s="609"/>
      <c r="G43" s="921"/>
      <c r="H43" s="922"/>
      <c r="I43" s="607"/>
    </row>
    <row r="44" spans="1:9" x14ac:dyDescent="0.25">
      <c r="A44" s="1439" t="s">
        <v>381</v>
      </c>
      <c r="B44" s="1452"/>
      <c r="C44" s="998"/>
      <c r="D44" s="599">
        <f t="shared" si="2"/>
        <v>0</v>
      </c>
    </row>
    <row r="45" spans="1:9" ht="15.75" thickBot="1" x14ac:dyDescent="0.3">
      <c r="A45" s="1441" t="s">
        <v>382</v>
      </c>
      <c r="B45" s="1442"/>
      <c r="C45" s="433"/>
      <c r="D45" s="980">
        <f t="shared" si="2"/>
        <v>0</v>
      </c>
    </row>
    <row r="46" spans="1:9" x14ac:dyDescent="0.25">
      <c r="A46" s="1430" t="s">
        <v>509</v>
      </c>
      <c r="B46" s="1430"/>
      <c r="C46" s="531">
        <f>SUM(C35:C45)</f>
        <v>0</v>
      </c>
      <c r="D46" s="532">
        <f>SUM(D35:D45)</f>
        <v>0</v>
      </c>
    </row>
    <row r="47" spans="1:9" ht="15.75" thickBot="1" x14ac:dyDescent="0.3">
      <c r="A47" s="1461" t="s">
        <v>510</v>
      </c>
      <c r="B47" s="1462"/>
      <c r="C47" s="994">
        <f>C10+C33+C46</f>
        <v>100</v>
      </c>
      <c r="D47" s="673"/>
    </row>
    <row r="48" spans="1:9" ht="16.5" thickTop="1" thickBot="1" x14ac:dyDescent="0.3">
      <c r="A48" s="1003" t="s">
        <v>589</v>
      </c>
      <c r="B48" s="597"/>
      <c r="C48" s="1004">
        <f>C47*B48%</f>
        <v>0</v>
      </c>
      <c r="D48" s="1005">
        <f t="shared" si="2"/>
        <v>0</v>
      </c>
    </row>
    <row r="49" spans="1:10" x14ac:dyDescent="0.25">
      <c r="A49" s="1433" t="s">
        <v>388</v>
      </c>
      <c r="B49" s="1433"/>
      <c r="C49" s="675">
        <f>C47+C48</f>
        <v>100</v>
      </c>
      <c r="D49" s="521"/>
    </row>
    <row r="50" spans="1:10" ht="15.75" x14ac:dyDescent="0.25">
      <c r="A50" s="1355" t="s">
        <v>512</v>
      </c>
      <c r="B50" s="1355"/>
      <c r="C50" s="1000">
        <f>$C$11*C49%</f>
        <v>0</v>
      </c>
      <c r="D50" s="676">
        <f>D19+D32+D46+D48</f>
        <v>0</v>
      </c>
    </row>
    <row r="51" spans="1:10" x14ac:dyDescent="0.25">
      <c r="A51" s="1434" t="s">
        <v>391</v>
      </c>
      <c r="B51" s="1434"/>
      <c r="C51" s="1001" t="str">
        <f>IF(ISERROR(D33*100/C50)," ",(D33*100/C50))</f>
        <v xml:space="preserve"> </v>
      </c>
      <c r="D51" s="333"/>
    </row>
    <row r="52" spans="1:10" x14ac:dyDescent="0.25">
      <c r="A52" s="338"/>
      <c r="B52" s="338"/>
      <c r="C52" s="338"/>
      <c r="D52" s="341"/>
    </row>
    <row r="53" spans="1:10" ht="16.5" thickBot="1" x14ac:dyDescent="0.3">
      <c r="A53" s="1435" t="s">
        <v>3628</v>
      </c>
      <c r="B53" s="1436"/>
      <c r="C53" s="1436"/>
      <c r="D53" s="1437"/>
      <c r="E53" s="291"/>
      <c r="F53" s="338"/>
      <c r="G53" s="338"/>
      <c r="H53" s="338"/>
      <c r="I53" s="338"/>
      <c r="J53" s="287"/>
    </row>
    <row r="54" spans="1:10" ht="17.25" thickTop="1" thickBot="1" x14ac:dyDescent="0.3">
      <c r="A54" s="1338" t="s">
        <v>3626</v>
      </c>
      <c r="B54" s="1339"/>
      <c r="C54" s="1339"/>
      <c r="D54" s="1340"/>
      <c r="E54" s="291"/>
      <c r="F54" s="338"/>
      <c r="G54" s="338"/>
      <c r="H54" s="338"/>
      <c r="I54" s="338"/>
      <c r="J54" s="287"/>
    </row>
    <row r="55" spans="1:10" ht="15.75" thickTop="1" x14ac:dyDescent="0.25">
      <c r="A55" s="423"/>
      <c r="B55" s="343"/>
      <c r="C55" s="424"/>
      <c r="D55" s="425"/>
      <c r="F55" s="342"/>
      <c r="G55" s="342"/>
      <c r="H55" s="342"/>
      <c r="I55" s="342"/>
      <c r="J55" s="343"/>
    </row>
    <row r="56" spans="1:10" x14ac:dyDescent="0.25">
      <c r="A56" s="423"/>
      <c r="C56" s="426"/>
      <c r="D56" s="427"/>
    </row>
    <row r="57" spans="1:10" x14ac:dyDescent="0.25">
      <c r="A57" s="423"/>
      <c r="C57" s="428"/>
      <c r="D57" s="429"/>
    </row>
    <row r="60" spans="1:10" x14ac:dyDescent="0.25">
      <c r="F60" s="292"/>
      <c r="G60" s="430"/>
      <c r="H60" s="430"/>
      <c r="I60" s="431"/>
    </row>
    <row r="61" spans="1:10" x14ac:dyDescent="0.25">
      <c r="F61" s="292"/>
      <c r="G61" s="390"/>
      <c r="H61" s="292"/>
      <c r="I61" s="390"/>
    </row>
    <row r="63" spans="1:10" x14ac:dyDescent="0.25">
      <c r="F63" s="342"/>
      <c r="G63" s="342"/>
      <c r="H63" s="342"/>
      <c r="I63" s="342"/>
    </row>
  </sheetData>
  <sheetProtection algorithmName="SHA-512" hashValue="ZU88jeizro6+aWA2kbOa94R/PpZ98SQDhBMZBkGWlVDvKd/sM8oK8gFXpiN1/HiR9LQQR5wAhml/TFw/amp+sg==" saltValue="41Eg7XHQcuwoZTM1LdnOdQ=="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4" priority="2">
      <formula>CELL("schutz",A1)=0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39CE1-6CB7-4B9C-A2B5-A03AC9A2DF37}">
  <sheetPr codeName="Tabelle16">
    <tabColor rgb="FFC00000"/>
  </sheetPr>
  <dimension ref="A1:J63"/>
  <sheetViews>
    <sheetView showGridLines="0" topLeftCell="A24" zoomScaleNormal="100" workbookViewId="0">
      <selection activeCell="A54" sqref="A54:D54"/>
    </sheetView>
  </sheetViews>
  <sheetFormatPr baseColWidth="10" defaultColWidth="11.42578125" defaultRowHeight="15" x14ac:dyDescent="0.25"/>
  <cols>
    <col min="1" max="1" width="72.85546875" style="282" customWidth="1"/>
    <col min="2" max="2" width="16.28515625" style="282" customWidth="1"/>
    <col min="3" max="3" width="14.5703125" style="282" customWidth="1"/>
    <col min="4" max="4" width="15.5703125" style="334" customWidth="1"/>
    <col min="5" max="5" width="13.5703125" style="335" customWidth="1"/>
    <col min="6" max="6" width="23.140625" style="281" hidden="1" customWidth="1"/>
    <col min="7" max="7" width="10.85546875" style="281" hidden="1" customWidth="1"/>
    <col min="8" max="8" width="7.42578125" style="281" hidden="1" customWidth="1"/>
    <col min="9" max="9" width="7.5703125" style="281" hidden="1" customWidth="1"/>
    <col min="10" max="10" width="10.85546875" style="282" customWidth="1"/>
    <col min="11" max="16384" width="11.42578125" style="385"/>
  </cols>
  <sheetData>
    <row r="1" spans="1:10" ht="33" customHeight="1" x14ac:dyDescent="0.25">
      <c r="A1" s="410" t="str">
        <f>'SVS Unterhaltsreinigung'!A1</f>
        <v>Johannes Gutenberg-Universität Mainz
Saarstr. 21, 55122 Mainz - Los 3</v>
      </c>
      <c r="B1" s="1386" t="str">
        <f>'SVS Unterhaltsreinigung'!E1</f>
        <v>Firmendaten ergänzen</v>
      </c>
      <c r="C1" s="1387"/>
      <c r="D1" s="1388"/>
      <c r="E1" s="1393"/>
      <c r="F1" s="1393"/>
      <c r="G1" s="1393"/>
      <c r="H1" s="385"/>
      <c r="I1" s="385"/>
      <c r="J1" s="385"/>
    </row>
    <row r="2" spans="1:10" ht="33" customHeight="1" thickBot="1" x14ac:dyDescent="0.3">
      <c r="A2" s="411" t="s">
        <v>601</v>
      </c>
      <c r="B2" s="1459"/>
      <c r="C2" s="1390"/>
      <c r="D2" s="1391"/>
      <c r="E2" s="291"/>
      <c r="J2" s="287"/>
    </row>
    <row r="3" spans="1:10" ht="16.5" thickBot="1" x14ac:dyDescent="0.3">
      <c r="A3" s="288"/>
      <c r="B3" s="288"/>
      <c r="C3" s="288"/>
      <c r="D3" s="289"/>
      <c r="E3" s="291"/>
      <c r="F3" s="292" t="s">
        <v>445</v>
      </c>
      <c r="G3" s="293"/>
      <c r="H3" s="308"/>
      <c r="I3" s="310"/>
      <c r="J3" s="287"/>
    </row>
    <row r="4" spans="1:10" ht="16.5" thickTop="1" x14ac:dyDescent="0.25">
      <c r="A4" s="1481" t="s">
        <v>446</v>
      </c>
      <c r="B4" s="1484"/>
      <c r="C4" s="648"/>
      <c r="D4" s="294"/>
      <c r="E4" s="412"/>
      <c r="F4" s="666" t="s">
        <v>447</v>
      </c>
      <c r="G4" s="667">
        <v>365.25</v>
      </c>
      <c r="I4" s="311"/>
      <c r="J4" s="287"/>
    </row>
    <row r="5" spans="1:10" ht="15.75" x14ac:dyDescent="0.25">
      <c r="A5" s="1481" t="s">
        <v>448</v>
      </c>
      <c r="B5" s="1484"/>
      <c r="C5" s="1007"/>
      <c r="D5" s="294"/>
      <c r="F5" s="666" t="s">
        <v>311</v>
      </c>
      <c r="G5" s="667">
        <v>52.18</v>
      </c>
      <c r="I5" s="413"/>
      <c r="J5" s="287"/>
    </row>
    <row r="6" spans="1:10" ht="16.5" thickBot="1" x14ac:dyDescent="0.3">
      <c r="A6" s="1481" t="s">
        <v>450</v>
      </c>
      <c r="B6" s="1484"/>
      <c r="C6" s="1008"/>
      <c r="D6" s="414"/>
      <c r="F6" s="666" t="s">
        <v>451</v>
      </c>
      <c r="G6" s="667">
        <v>52.18</v>
      </c>
      <c r="I6" s="310"/>
      <c r="J6" s="287"/>
    </row>
    <row r="7" spans="1:10" ht="16.5" thickTop="1" x14ac:dyDescent="0.25">
      <c r="A7" s="1483" t="s">
        <v>455</v>
      </c>
      <c r="B7" s="1483"/>
      <c r="C7" s="649">
        <f>'SVS Unterhaltsreinigung'!C7</f>
        <v>9.2899999999999991</v>
      </c>
      <c r="D7" s="289"/>
      <c r="F7" s="666" t="s">
        <v>455</v>
      </c>
      <c r="G7" s="667">
        <f>C7</f>
        <v>9.2899999999999991</v>
      </c>
      <c r="I7" s="310"/>
      <c r="J7" s="287"/>
    </row>
    <row r="8" spans="1:10" ht="15.75" x14ac:dyDescent="0.25">
      <c r="A8" s="288"/>
      <c r="B8" s="288"/>
      <c r="C8" s="288"/>
      <c r="D8" s="289"/>
      <c r="F8" s="666" t="s">
        <v>456</v>
      </c>
      <c r="G8" s="668">
        <v>0</v>
      </c>
      <c r="I8" s="309"/>
      <c r="J8" s="287"/>
    </row>
    <row r="9" spans="1:10" ht="27" customHeight="1" x14ac:dyDescent="0.25">
      <c r="A9" s="298"/>
      <c r="B9" s="298"/>
      <c r="C9" s="1397" t="s">
        <v>457</v>
      </c>
      <c r="D9" s="1398"/>
      <c r="E9" s="415"/>
      <c r="F9" s="669" t="s">
        <v>460</v>
      </c>
      <c r="G9" s="670">
        <f>G4-G5-G6-G7-G8</f>
        <v>251.6</v>
      </c>
      <c r="H9" s="292"/>
      <c r="I9" s="416"/>
    </row>
    <row r="10" spans="1:10" x14ac:dyDescent="0.25">
      <c r="A10" s="1481" t="s">
        <v>570</v>
      </c>
      <c r="B10" s="1481"/>
      <c r="C10" s="516">
        <v>100</v>
      </c>
      <c r="D10" s="521" t="s">
        <v>462</v>
      </c>
      <c r="F10" s="666" t="s">
        <v>464</v>
      </c>
      <c r="G10" s="671">
        <f>C4</f>
        <v>0</v>
      </c>
      <c r="H10" s="308"/>
      <c r="I10" s="309"/>
    </row>
    <row r="11" spans="1:10" x14ac:dyDescent="0.25">
      <c r="A11" s="1481" t="s">
        <v>465</v>
      </c>
      <c r="B11" s="1481"/>
      <c r="C11" s="593"/>
      <c r="D11" s="598">
        <f>C11</f>
        <v>0</v>
      </c>
      <c r="F11" s="666" t="s">
        <v>466</v>
      </c>
      <c r="G11" s="671">
        <f>C5</f>
        <v>0</v>
      </c>
      <c r="H11" s="308"/>
      <c r="I11" s="309"/>
    </row>
    <row r="12" spans="1:10" x14ac:dyDescent="0.25">
      <c r="A12" s="1471" t="s">
        <v>467</v>
      </c>
      <c r="B12" s="1472"/>
      <c r="C12" s="672"/>
      <c r="D12" s="599">
        <f t="shared" ref="D12:D18" si="0">$D$11/100*C12</f>
        <v>0</v>
      </c>
      <c r="F12" s="666" t="s">
        <v>468</v>
      </c>
      <c r="G12" s="601">
        <f>C6</f>
        <v>0</v>
      </c>
      <c r="H12" s="313"/>
      <c r="I12" s="314"/>
    </row>
    <row r="13" spans="1:10" x14ac:dyDescent="0.25">
      <c r="A13" s="1449" t="s">
        <v>595</v>
      </c>
      <c r="B13" s="1450"/>
      <c r="C13" s="1010"/>
      <c r="D13" s="599">
        <f t="shared" si="0"/>
        <v>0</v>
      </c>
      <c r="F13" s="666"/>
      <c r="G13" s="601"/>
      <c r="H13" s="313"/>
      <c r="I13" s="314"/>
    </row>
    <row r="14" spans="1:10" x14ac:dyDescent="0.25">
      <c r="A14" s="1471" t="s">
        <v>471</v>
      </c>
      <c r="B14" s="1472"/>
      <c r="C14" s="672"/>
      <c r="D14" s="599">
        <f t="shared" si="0"/>
        <v>0</v>
      </c>
      <c r="F14" s="602" t="s">
        <v>472</v>
      </c>
      <c r="G14" s="602">
        <f>G9-G10-G11-G12-G13</f>
        <v>251.6</v>
      </c>
      <c r="H14" s="313"/>
      <c r="I14" s="314"/>
    </row>
    <row r="15" spans="1:10" x14ac:dyDescent="0.25">
      <c r="A15" s="1471" t="s">
        <v>473</v>
      </c>
      <c r="B15" s="1472"/>
      <c r="C15" s="672"/>
      <c r="D15" s="599">
        <f t="shared" si="0"/>
        <v>0</v>
      </c>
      <c r="F15" s="313" t="s">
        <v>475</v>
      </c>
      <c r="G15" s="293"/>
      <c r="H15" s="308"/>
      <c r="I15" s="293"/>
    </row>
    <row r="16" spans="1:10" x14ac:dyDescent="0.25">
      <c r="A16" s="1471" t="s">
        <v>474</v>
      </c>
      <c r="B16" s="1472"/>
      <c r="C16" s="672"/>
      <c r="D16" s="599">
        <f t="shared" si="0"/>
        <v>0</v>
      </c>
      <c r="F16" s="603">
        <f>G10</f>
        <v>0</v>
      </c>
      <c r="G16" s="837">
        <v>1</v>
      </c>
      <c r="H16" s="315" t="s">
        <v>477</v>
      </c>
      <c r="I16" s="316">
        <f>F16*G16/F17</f>
        <v>0</v>
      </c>
    </row>
    <row r="17" spans="1:9" x14ac:dyDescent="0.25">
      <c r="A17" s="1471" t="s">
        <v>476</v>
      </c>
      <c r="B17" s="1472"/>
      <c r="C17" s="672"/>
      <c r="D17" s="599">
        <f t="shared" si="0"/>
        <v>0</v>
      </c>
      <c r="F17" s="395">
        <f>G14</f>
        <v>251.6</v>
      </c>
      <c r="G17" s="323"/>
      <c r="H17" s="324"/>
      <c r="I17" s="325"/>
    </row>
    <row r="18" spans="1:9" ht="15.75" thickBot="1" x14ac:dyDescent="0.3">
      <c r="A18" s="1468" t="s">
        <v>478</v>
      </c>
      <c r="B18" s="1482"/>
      <c r="C18" s="987"/>
      <c r="D18" s="988">
        <f t="shared" si="0"/>
        <v>0</v>
      </c>
      <c r="F18" s="609" t="s">
        <v>479</v>
      </c>
      <c r="G18" s="921"/>
      <c r="H18" s="922"/>
      <c r="I18" s="607">
        <f>(I16*$C$19)/100</f>
        <v>0</v>
      </c>
    </row>
    <row r="19" spans="1:9" ht="15.75" thickBot="1" x14ac:dyDescent="0.3">
      <c r="A19" s="1382" t="s">
        <v>356</v>
      </c>
      <c r="B19" s="1383"/>
      <c r="C19" s="989">
        <f>SUM(C12:C18)</f>
        <v>0</v>
      </c>
      <c r="D19" s="398">
        <f>SUM(D11:D18)</f>
        <v>0</v>
      </c>
      <c r="F19" s="609"/>
      <c r="G19" s="921"/>
      <c r="H19" s="922"/>
      <c r="I19" s="607"/>
    </row>
    <row r="20" spans="1:9" x14ac:dyDescent="0.25">
      <c r="A20" s="1438" t="s">
        <v>596</v>
      </c>
      <c r="B20" s="1438"/>
      <c r="C20" s="418"/>
      <c r="D20" s="419"/>
      <c r="G20" s="390"/>
      <c r="H20" s="292"/>
      <c r="I20" s="390"/>
    </row>
    <row r="21" spans="1:9" x14ac:dyDescent="0.25">
      <c r="A21" s="1481" t="s">
        <v>358</v>
      </c>
      <c r="B21" s="1481"/>
      <c r="C21" s="1011">
        <f>I16*100</f>
        <v>0</v>
      </c>
      <c r="D21" s="610">
        <f>$D$11/100*C21</f>
        <v>0</v>
      </c>
      <c r="F21" s="313" t="s">
        <v>484</v>
      </c>
      <c r="G21" s="313"/>
      <c r="H21" s="313"/>
      <c r="I21" s="313"/>
    </row>
    <row r="22" spans="1:9" x14ac:dyDescent="0.25">
      <c r="A22" s="1471" t="s">
        <v>483</v>
      </c>
      <c r="B22" s="1471"/>
      <c r="C22" s="1012">
        <f>I18*100</f>
        <v>0</v>
      </c>
      <c r="D22" s="600">
        <f t="shared" ref="D22:D31" si="1">$D$11/100*C22</f>
        <v>0</v>
      </c>
      <c r="F22" s="603">
        <f>G7</f>
        <v>9.2899999999999991</v>
      </c>
      <c r="G22" s="837">
        <v>1</v>
      </c>
      <c r="H22" s="315" t="s">
        <v>477</v>
      </c>
      <c r="I22" s="316">
        <f>F22*G22/F23</f>
        <v>3.6923688394276628E-2</v>
      </c>
    </row>
    <row r="23" spans="1:9" x14ac:dyDescent="0.25">
      <c r="A23" s="1481" t="s">
        <v>485</v>
      </c>
      <c r="B23" s="1481"/>
      <c r="C23" s="1011">
        <f>I22*100</f>
        <v>3.692368839427663</v>
      </c>
      <c r="D23" s="610">
        <f t="shared" si="1"/>
        <v>0</v>
      </c>
      <c r="F23" s="395">
        <f>G14</f>
        <v>251.6</v>
      </c>
      <c r="G23" s="323"/>
      <c r="H23" s="324"/>
      <c r="I23" s="325"/>
    </row>
    <row r="24" spans="1:9" x14ac:dyDescent="0.25">
      <c r="A24" s="1449" t="s">
        <v>486</v>
      </c>
      <c r="B24" s="1449"/>
      <c r="C24" s="1012">
        <f>I24*100</f>
        <v>0</v>
      </c>
      <c r="D24" s="600">
        <f t="shared" si="1"/>
        <v>0</v>
      </c>
      <c r="F24" s="609" t="s">
        <v>479</v>
      </c>
      <c r="G24" s="921"/>
      <c r="H24" s="922"/>
      <c r="I24" s="607">
        <f>(I22*$C$19)/100</f>
        <v>0</v>
      </c>
    </row>
    <row r="25" spans="1:9" x14ac:dyDescent="0.25">
      <c r="A25" s="1481" t="s">
        <v>487</v>
      </c>
      <c r="B25" s="1481"/>
      <c r="C25" s="1011">
        <f>I28*100</f>
        <v>0</v>
      </c>
      <c r="D25" s="610">
        <f t="shared" si="1"/>
        <v>0</v>
      </c>
      <c r="F25" s="609"/>
      <c r="G25" s="921"/>
      <c r="H25" s="922"/>
      <c r="I25" s="607"/>
    </row>
    <row r="26" spans="1:9" x14ac:dyDescent="0.25">
      <c r="A26" s="1471" t="s">
        <v>488</v>
      </c>
      <c r="B26" s="1471"/>
      <c r="C26" s="1012">
        <f>I30*100</f>
        <v>0</v>
      </c>
      <c r="D26" s="600">
        <f t="shared" si="1"/>
        <v>0</v>
      </c>
      <c r="G26" s="390"/>
      <c r="H26" s="292"/>
      <c r="I26" s="390"/>
    </row>
    <row r="27" spans="1:9" x14ac:dyDescent="0.25">
      <c r="A27" s="1481" t="s">
        <v>489</v>
      </c>
      <c r="B27" s="1481"/>
      <c r="C27" s="1011">
        <f>I34*100</f>
        <v>0</v>
      </c>
      <c r="D27" s="610">
        <f t="shared" si="1"/>
        <v>0</v>
      </c>
      <c r="F27" s="292" t="s">
        <v>491</v>
      </c>
      <c r="G27" s="293"/>
      <c r="H27" s="308"/>
      <c r="I27" s="293"/>
    </row>
    <row r="28" spans="1:9" ht="15.75" thickBot="1" x14ac:dyDescent="0.3">
      <c r="A28" s="1465" t="s">
        <v>490</v>
      </c>
      <c r="B28" s="1466"/>
      <c r="C28" s="967">
        <f>I36*100</f>
        <v>0</v>
      </c>
      <c r="D28" s="600">
        <f t="shared" si="1"/>
        <v>0</v>
      </c>
      <c r="F28" s="603">
        <f>G12+G13</f>
        <v>0</v>
      </c>
      <c r="G28" s="837">
        <v>1</v>
      </c>
      <c r="H28" s="1207" t="s">
        <v>477</v>
      </c>
      <c r="I28" s="1209">
        <f>F28*G28/F29</f>
        <v>0</v>
      </c>
    </row>
    <row r="29" spans="1:9" ht="18.2" customHeight="1" thickTop="1" x14ac:dyDescent="0.25">
      <c r="A29" s="1006" t="s">
        <v>492</v>
      </c>
      <c r="B29" s="1477" t="s">
        <v>584</v>
      </c>
      <c r="C29" s="595"/>
      <c r="D29" s="599">
        <f t="shared" si="1"/>
        <v>0</v>
      </c>
      <c r="F29" s="395">
        <f>G14</f>
        <v>251.6</v>
      </c>
      <c r="G29" s="323"/>
      <c r="H29" s="1409"/>
      <c r="I29" s="1414"/>
    </row>
    <row r="30" spans="1:9" ht="18.2" customHeight="1" x14ac:dyDescent="0.25">
      <c r="A30" s="1009" t="s">
        <v>494</v>
      </c>
      <c r="B30" s="1407"/>
      <c r="C30" s="1013"/>
      <c r="D30" s="599">
        <f t="shared" si="1"/>
        <v>0</v>
      </c>
      <c r="F30" s="609" t="s">
        <v>479</v>
      </c>
      <c r="G30" s="921"/>
      <c r="H30" s="922"/>
      <c r="I30" s="607">
        <f>(I28*$C$19)/100</f>
        <v>0</v>
      </c>
    </row>
    <row r="31" spans="1:9" ht="15.75" thickBot="1" x14ac:dyDescent="0.3">
      <c r="A31" s="1479" t="s">
        <v>585</v>
      </c>
      <c r="B31" s="1480"/>
      <c r="C31" s="1014"/>
      <c r="D31" s="993">
        <f t="shared" si="1"/>
        <v>0</v>
      </c>
      <c r="F31" s="609"/>
      <c r="G31" s="921"/>
      <c r="H31" s="922"/>
      <c r="I31" s="607"/>
    </row>
    <row r="32" spans="1:9" x14ac:dyDescent="0.25">
      <c r="A32" s="1430" t="s">
        <v>496</v>
      </c>
      <c r="B32" s="1430"/>
      <c r="C32" s="531">
        <f>IFERROR(D32*100/D11,0)</f>
        <v>0</v>
      </c>
      <c r="D32" s="532">
        <f>SUM(D21:D31)</f>
        <v>0</v>
      </c>
      <c r="G32" s="390"/>
      <c r="H32" s="292"/>
      <c r="I32" s="390"/>
    </row>
    <row r="33" spans="1:9" ht="15.75" thickBot="1" x14ac:dyDescent="0.3">
      <c r="A33" s="1478" t="s">
        <v>367</v>
      </c>
      <c r="B33" s="1478"/>
      <c r="C33" s="994">
        <f>C19+C32</f>
        <v>0</v>
      </c>
      <c r="D33" s="673">
        <f>D19+D32</f>
        <v>0</v>
      </c>
      <c r="F33" s="292" t="s">
        <v>498</v>
      </c>
      <c r="G33" s="293"/>
      <c r="H33" s="308"/>
      <c r="I33" s="293"/>
    </row>
    <row r="34" spans="1:9" ht="15.75" thickBot="1" x14ac:dyDescent="0.3">
      <c r="A34" s="1438" t="s">
        <v>497</v>
      </c>
      <c r="B34" s="1438"/>
      <c r="C34" s="418"/>
      <c r="D34" s="419"/>
      <c r="F34" s="603">
        <f>G11</f>
        <v>0</v>
      </c>
      <c r="G34" s="837">
        <v>1</v>
      </c>
      <c r="H34" s="1207" t="s">
        <v>477</v>
      </c>
      <c r="I34" s="1209">
        <f>F34*G34/F35</f>
        <v>0</v>
      </c>
    </row>
    <row r="35" spans="1:9" ht="15.75" thickTop="1" x14ac:dyDescent="0.25">
      <c r="A35" s="1465" t="s">
        <v>600</v>
      </c>
      <c r="B35" s="1466"/>
      <c r="C35" s="596"/>
      <c r="D35" s="614">
        <f t="shared" ref="D35:D48" si="2">$D$11/100*C35</f>
        <v>0</v>
      </c>
      <c r="F35" s="395">
        <f>G14</f>
        <v>251.6</v>
      </c>
      <c r="G35" s="323"/>
      <c r="H35" s="1409"/>
      <c r="I35" s="1414"/>
    </row>
    <row r="36" spans="1:9" ht="14.25" customHeight="1" x14ac:dyDescent="0.25">
      <c r="A36" s="1469" t="s">
        <v>500</v>
      </c>
      <c r="B36" s="1470"/>
      <c r="C36" s="432"/>
      <c r="D36" s="613">
        <f t="shared" si="2"/>
        <v>0</v>
      </c>
      <c r="F36" s="609" t="s">
        <v>479</v>
      </c>
      <c r="G36" s="921"/>
      <c r="H36" s="922"/>
      <c r="I36" s="607">
        <f>(I34*$C$19)/100</f>
        <v>0</v>
      </c>
    </row>
    <row r="37" spans="1:9" ht="15.75" thickBot="1" x14ac:dyDescent="0.3">
      <c r="A37" s="1471" t="s">
        <v>501</v>
      </c>
      <c r="B37" s="1472"/>
      <c r="C37" s="1015"/>
      <c r="D37" s="613">
        <f t="shared" si="2"/>
        <v>0</v>
      </c>
      <c r="F37" s="609"/>
      <c r="G37" s="921"/>
      <c r="H37" s="922"/>
      <c r="I37" s="607"/>
    </row>
    <row r="38" spans="1:9" ht="16.5" thickTop="1" thickBot="1" x14ac:dyDescent="0.3">
      <c r="A38" s="1473" t="s">
        <v>502</v>
      </c>
      <c r="B38" s="1474"/>
      <c r="C38" s="420"/>
      <c r="D38" s="1016"/>
      <c r="G38" s="390"/>
      <c r="H38" s="292"/>
      <c r="I38" s="390"/>
    </row>
    <row r="39" spans="1:9" ht="15.75" thickTop="1" x14ac:dyDescent="0.25">
      <c r="A39" s="1471" t="s">
        <v>376</v>
      </c>
      <c r="B39" s="1472"/>
      <c r="C39" s="596"/>
      <c r="D39" s="613">
        <f t="shared" si="2"/>
        <v>0</v>
      </c>
      <c r="F39" s="292" t="s">
        <v>505</v>
      </c>
      <c r="G39" s="293"/>
      <c r="H39" s="308"/>
      <c r="I39" s="293"/>
    </row>
    <row r="40" spans="1:9" x14ac:dyDescent="0.25">
      <c r="A40" s="1449" t="s">
        <v>377</v>
      </c>
      <c r="B40" s="1450"/>
      <c r="C40" s="1017"/>
      <c r="D40" s="613">
        <f t="shared" si="2"/>
        <v>0</v>
      </c>
      <c r="F40" s="603">
        <f>1.85*G10</f>
        <v>0</v>
      </c>
      <c r="G40" s="837">
        <v>1</v>
      </c>
      <c r="H40" s="1207" t="s">
        <v>477</v>
      </c>
      <c r="I40" s="1209">
        <f>F40*G40/F41</f>
        <v>0</v>
      </c>
    </row>
    <row r="41" spans="1:9" ht="24" customHeight="1" x14ac:dyDescent="0.25">
      <c r="A41" s="1475" t="s">
        <v>506</v>
      </c>
      <c r="B41" s="1469"/>
      <c r="C41" s="1017"/>
      <c r="D41" s="613">
        <f t="shared" si="2"/>
        <v>0</v>
      </c>
      <c r="F41" s="528">
        <f>G14*7.8</f>
        <v>1962.48</v>
      </c>
      <c r="G41" s="323"/>
      <c r="H41" s="1409"/>
      <c r="I41" s="1414"/>
    </row>
    <row r="42" spans="1:9" x14ac:dyDescent="0.25">
      <c r="A42" s="1471" t="s">
        <v>507</v>
      </c>
      <c r="B42" s="1472"/>
      <c r="C42" s="1017"/>
      <c r="D42" s="613">
        <f t="shared" si="2"/>
        <v>0</v>
      </c>
      <c r="F42" s="581" t="s">
        <v>479</v>
      </c>
      <c r="G42" s="421"/>
      <c r="H42" s="422"/>
      <c r="I42" s="582">
        <f>(I40*$C$19)/100</f>
        <v>0</v>
      </c>
    </row>
    <row r="43" spans="1:9" x14ac:dyDescent="0.25">
      <c r="A43" s="1471" t="s">
        <v>508</v>
      </c>
      <c r="B43" s="1472"/>
      <c r="C43" s="1017"/>
      <c r="D43" s="613">
        <f t="shared" si="2"/>
        <v>0</v>
      </c>
      <c r="F43" s="609"/>
      <c r="G43" s="921"/>
      <c r="H43" s="922"/>
      <c r="I43" s="607"/>
    </row>
    <row r="44" spans="1:9" x14ac:dyDescent="0.25">
      <c r="A44" s="1465" t="s">
        <v>381</v>
      </c>
      <c r="B44" s="1476"/>
      <c r="C44" s="1018"/>
      <c r="D44" s="599">
        <f t="shared" si="2"/>
        <v>0</v>
      </c>
    </row>
    <row r="45" spans="1:9" ht="15.75" thickBot="1" x14ac:dyDescent="0.3">
      <c r="A45" s="1467" t="s">
        <v>382</v>
      </c>
      <c r="B45" s="1468"/>
      <c r="C45" s="433"/>
      <c r="D45" s="868">
        <f t="shared" si="2"/>
        <v>0</v>
      </c>
    </row>
    <row r="46" spans="1:9" x14ac:dyDescent="0.25">
      <c r="A46" s="1430" t="s">
        <v>509</v>
      </c>
      <c r="B46" s="1430"/>
      <c r="C46" s="531">
        <f>SUM(C35:C45)</f>
        <v>0</v>
      </c>
      <c r="D46" s="532">
        <f>SUM(D35:D45)</f>
        <v>0</v>
      </c>
    </row>
    <row r="47" spans="1:9" ht="15.75" thickBot="1" x14ac:dyDescent="0.3">
      <c r="A47" s="1461" t="s">
        <v>510</v>
      </c>
      <c r="B47" s="1462"/>
      <c r="C47" s="994">
        <f>C10+C33+C46</f>
        <v>100</v>
      </c>
      <c r="D47" s="673"/>
    </row>
    <row r="48" spans="1:9" ht="16.5" thickTop="1" thickBot="1" x14ac:dyDescent="0.3">
      <c r="A48" s="1003" t="s">
        <v>589</v>
      </c>
      <c r="B48" s="597"/>
      <c r="C48" s="1004">
        <f>C47*B48%</f>
        <v>0</v>
      </c>
      <c r="D48" s="871">
        <f t="shared" si="2"/>
        <v>0</v>
      </c>
    </row>
    <row r="49" spans="1:10" x14ac:dyDescent="0.25">
      <c r="A49" s="1433" t="s">
        <v>388</v>
      </c>
      <c r="B49" s="1433"/>
      <c r="C49" s="675">
        <f>C47+C48</f>
        <v>100</v>
      </c>
      <c r="D49" s="521"/>
    </row>
    <row r="50" spans="1:10" ht="15.75" x14ac:dyDescent="0.25">
      <c r="A50" s="1463" t="s">
        <v>512</v>
      </c>
      <c r="B50" s="1463"/>
      <c r="C50" s="1019">
        <f>$C$11*C49%</f>
        <v>0</v>
      </c>
      <c r="D50" s="676">
        <f>D19+D32+D46+D48</f>
        <v>0</v>
      </c>
    </row>
    <row r="51" spans="1:10" x14ac:dyDescent="0.25">
      <c r="A51" s="1464" t="s">
        <v>391</v>
      </c>
      <c r="B51" s="1464"/>
      <c r="C51" s="1020" t="str">
        <f>IF(ISERROR(D33*100/C50)," ",(D33*100/C50))</f>
        <v xml:space="preserve"> </v>
      </c>
      <c r="D51" s="333"/>
    </row>
    <row r="52" spans="1:10" x14ac:dyDescent="0.25">
      <c r="A52" s="338"/>
      <c r="B52" s="338"/>
      <c r="C52" s="338"/>
      <c r="D52" s="341"/>
    </row>
    <row r="53" spans="1:10" ht="16.5" thickBot="1" x14ac:dyDescent="0.3">
      <c r="A53" s="1435" t="s">
        <v>3628</v>
      </c>
      <c r="B53" s="1436"/>
      <c r="C53" s="1436"/>
      <c r="D53" s="1437"/>
      <c r="E53" s="291"/>
      <c r="F53" s="338"/>
      <c r="G53" s="338"/>
      <c r="H53" s="338"/>
      <c r="I53" s="338"/>
      <c r="J53" s="287"/>
    </row>
    <row r="54" spans="1:10" ht="17.25" thickTop="1" thickBot="1" x14ac:dyDescent="0.3">
      <c r="A54" s="1338" t="s">
        <v>3626</v>
      </c>
      <c r="B54" s="1339"/>
      <c r="C54" s="1339"/>
      <c r="D54" s="1340"/>
      <c r="E54" s="291"/>
      <c r="F54" s="338"/>
      <c r="G54" s="338"/>
      <c r="H54" s="338"/>
      <c r="I54" s="338"/>
      <c r="J54" s="287"/>
    </row>
    <row r="55" spans="1:10" ht="15.75" thickTop="1" x14ac:dyDescent="0.25">
      <c r="A55" s="423"/>
      <c r="B55" s="343"/>
      <c r="C55" s="424"/>
      <c r="D55" s="425"/>
      <c r="F55" s="342"/>
      <c r="G55" s="342"/>
      <c r="H55" s="342"/>
      <c r="I55" s="342"/>
      <c r="J55" s="343"/>
    </row>
    <row r="56" spans="1:10" x14ac:dyDescent="0.25">
      <c r="A56" s="423"/>
      <c r="C56" s="426"/>
      <c r="D56" s="427"/>
    </row>
    <row r="57" spans="1:10" x14ac:dyDescent="0.25">
      <c r="A57" s="423"/>
      <c r="C57" s="428"/>
      <c r="D57" s="429"/>
    </row>
    <row r="60" spans="1:10" x14ac:dyDescent="0.25">
      <c r="F60" s="292"/>
      <c r="G60" s="430"/>
      <c r="H60" s="430"/>
      <c r="I60" s="431"/>
    </row>
    <row r="61" spans="1:10" x14ac:dyDescent="0.25">
      <c r="F61" s="292"/>
      <c r="G61" s="390"/>
      <c r="H61" s="292"/>
      <c r="I61" s="390"/>
    </row>
    <row r="63" spans="1:10" x14ac:dyDescent="0.25">
      <c r="F63" s="342"/>
      <c r="G63" s="342"/>
      <c r="H63" s="342"/>
      <c r="I63" s="342"/>
    </row>
  </sheetData>
  <sheetProtection algorithmName="SHA-512" hashValue="27ObBxTjUlfpLvIVUG8awrGt22kiyVDZgtZ35/BO10G4MbTMVMoW+jPhUYM+663oVOAidpvpyWWJvWjcd59Yrw==" saltValue="5LOPSbQWO2GSAeEEkZIyfw==" spinCount="100000" sheet="1" objects="1" scenarios="1"/>
  <mergeCells count="55">
    <mergeCell ref="A14:B14"/>
    <mergeCell ref="A15:B15"/>
    <mergeCell ref="A16:B16"/>
    <mergeCell ref="C9:D9"/>
    <mergeCell ref="A10:B10"/>
    <mergeCell ref="A11:B11"/>
    <mergeCell ref="A12:B12"/>
    <mergeCell ref="A13:B13"/>
    <mergeCell ref="A7:B7"/>
    <mergeCell ref="B1:D2"/>
    <mergeCell ref="E1:G1"/>
    <mergeCell ref="A4:B4"/>
    <mergeCell ref="A5:B5"/>
    <mergeCell ref="A6:B6"/>
    <mergeCell ref="A17:B17"/>
    <mergeCell ref="A18:B18"/>
    <mergeCell ref="A19:B19"/>
    <mergeCell ref="A22:B22"/>
    <mergeCell ref="A23:B23"/>
    <mergeCell ref="A21:B21"/>
    <mergeCell ref="A20:B20"/>
    <mergeCell ref="A24:B24"/>
    <mergeCell ref="A25:B25"/>
    <mergeCell ref="H28:H29"/>
    <mergeCell ref="A26:B26"/>
    <mergeCell ref="A27:B27"/>
    <mergeCell ref="A28:B28"/>
    <mergeCell ref="I28:I29"/>
    <mergeCell ref="B29:B30"/>
    <mergeCell ref="A32:B32"/>
    <mergeCell ref="A33:B33"/>
    <mergeCell ref="A31:B31"/>
    <mergeCell ref="A34:B34"/>
    <mergeCell ref="H34:H35"/>
    <mergeCell ref="I34:I35"/>
    <mergeCell ref="A35:B35"/>
    <mergeCell ref="A45:B45"/>
    <mergeCell ref="A36:B36"/>
    <mergeCell ref="A37:B37"/>
    <mergeCell ref="A38:B38"/>
    <mergeCell ref="A39:B39"/>
    <mergeCell ref="A40:B40"/>
    <mergeCell ref="I40:I41"/>
    <mergeCell ref="A41:B41"/>
    <mergeCell ref="A42:B42"/>
    <mergeCell ref="A43:B43"/>
    <mergeCell ref="A44:B44"/>
    <mergeCell ref="H40:H41"/>
    <mergeCell ref="A54:D54"/>
    <mergeCell ref="A46:B46"/>
    <mergeCell ref="A47:B47"/>
    <mergeCell ref="A49:B49"/>
    <mergeCell ref="A50:B50"/>
    <mergeCell ref="A51:B51"/>
    <mergeCell ref="A53:D53"/>
  </mergeCells>
  <conditionalFormatting sqref="A1:D54">
    <cfRule type="expression" dxfId="3" priority="2">
      <formula>CELL("schutz",A1)=0</formula>
    </cfRule>
  </conditionalFormatting>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5FA94-49D0-4D81-91A8-2FEF8179BF79}">
  <dimension ref="A1:D3563"/>
  <sheetViews>
    <sheetView showGridLines="0" zoomScale="130" zoomScaleNormal="130" workbookViewId="0">
      <selection activeCell="C13" sqref="C13"/>
    </sheetView>
  </sheetViews>
  <sheetFormatPr baseColWidth="10" defaultColWidth="11.42578125" defaultRowHeight="11.25" x14ac:dyDescent="0.2"/>
  <cols>
    <col min="1" max="1" width="30.85546875" style="48" customWidth="1"/>
    <col min="2" max="3" width="11.42578125" style="48"/>
    <col min="4" max="4" width="12.28515625" style="48" customWidth="1"/>
    <col min="5" max="16384" width="11.42578125" style="48"/>
  </cols>
  <sheetData>
    <row r="1" spans="1:4" x14ac:dyDescent="0.2">
      <c r="A1" s="2" t="s">
        <v>3631</v>
      </c>
      <c r="B1" s="49"/>
      <c r="C1" s="49"/>
      <c r="D1" s="49"/>
    </row>
    <row r="2" spans="1:4" ht="11.25" customHeight="1" x14ac:dyDescent="0.2">
      <c r="A2" s="49"/>
      <c r="B2" s="49"/>
      <c r="C2" s="49"/>
      <c r="D2" s="49"/>
    </row>
    <row r="3" spans="1:4" ht="39" customHeight="1" x14ac:dyDescent="0.2">
      <c r="A3" s="1485" t="s">
        <v>3632</v>
      </c>
      <c r="B3" s="1485"/>
      <c r="C3" s="1485"/>
      <c r="D3" s="1485"/>
    </row>
    <row r="5" spans="1:4" ht="50.25" customHeight="1" x14ac:dyDescent="0.2">
      <c r="A5" s="1125" t="s">
        <v>603</v>
      </c>
      <c r="B5" s="1126" t="s">
        <v>3633</v>
      </c>
      <c r="C5" s="1126" t="s">
        <v>3634</v>
      </c>
      <c r="D5" s="1125" t="s">
        <v>607</v>
      </c>
    </row>
    <row r="6" spans="1:4" ht="19.5" customHeight="1" x14ac:dyDescent="0.2">
      <c r="A6" s="1127" t="s">
        <v>3635</v>
      </c>
      <c r="B6" s="1128">
        <f>SVS_BED</f>
        <v>0</v>
      </c>
      <c r="C6" s="1130">
        <v>100</v>
      </c>
      <c r="D6" s="1129">
        <f>B6*C6</f>
        <v>0</v>
      </c>
    </row>
    <row r="34" s="47" customFormat="1" x14ac:dyDescent="0.2"/>
    <row r="36" s="47" customFormat="1" x14ac:dyDescent="0.2"/>
    <row r="37" s="47" customFormat="1" x14ac:dyDescent="0.2"/>
    <row r="38" s="47" customFormat="1" x14ac:dyDescent="0.2"/>
    <row r="39" s="47" customFormat="1" x14ac:dyDescent="0.2"/>
    <row r="40" s="47" customFormat="1" x14ac:dyDescent="0.2"/>
    <row r="41" s="47" customFormat="1" x14ac:dyDescent="0.2"/>
    <row r="42" s="47" customFormat="1" x14ac:dyDescent="0.2"/>
    <row r="58" s="47" customFormat="1" x14ac:dyDescent="0.2"/>
    <row r="59" s="47" customFormat="1" x14ac:dyDescent="0.2"/>
    <row r="60" s="47" customFormat="1" x14ac:dyDescent="0.2"/>
    <row r="736" ht="12.75" customHeight="1" x14ac:dyDescent="0.2"/>
    <row r="737" ht="12.75" customHeight="1" x14ac:dyDescent="0.2"/>
    <row r="1011" ht="12.75" customHeight="1" x14ac:dyDescent="0.2"/>
    <row r="1012" s="60" customFormat="1" ht="12.75" customHeight="1" x14ac:dyDescent="0.2"/>
    <row r="1013" ht="12.75" customHeight="1" x14ac:dyDescent="0.2"/>
    <row r="1225" ht="12.75" customHeight="1" x14ac:dyDescent="0.2"/>
    <row r="1226" ht="12.75" customHeight="1" x14ac:dyDescent="0.2"/>
    <row r="1793" ht="12.75" customHeight="1" x14ac:dyDescent="0.2"/>
    <row r="1794" ht="12.75" customHeight="1" x14ac:dyDescent="0.2"/>
    <row r="2005" ht="12.75" customHeight="1" x14ac:dyDescent="0.2"/>
    <row r="2541" s="61" customFormat="1" x14ac:dyDescent="0.2"/>
    <row r="2959" ht="12.75" customHeight="1" x14ac:dyDescent="0.2"/>
    <row r="2960" ht="12.75" customHeight="1" x14ac:dyDescent="0.2"/>
    <row r="3563" s="61" customFormat="1" x14ac:dyDescent="0.2"/>
  </sheetData>
  <sheetProtection algorithmName="SHA-512" hashValue="rJedV6nnAN7+AWXrTdRNZrufdKVU84dnWsxMyiAJvcJgNOjRPn9eqYtrenwVR6xAPvnDVcVCy+1doRATA0gT3A==" saltValue="s2GR5p5xZO5Pa24mKan2wQ==" spinCount="100000" sheet="1" objects="1" scenarios="1"/>
  <mergeCells count="1">
    <mergeCell ref="A3:D3"/>
  </mergeCells>
  <conditionalFormatting sqref="A1:D3">
    <cfRule type="expression" dxfId="2" priority="6">
      <formula>CELL("schutz",A1)=0</formula>
    </cfRule>
  </conditionalFormatting>
  <conditionalFormatting sqref="A5:D6">
    <cfRule type="expression" dxfId="1" priority="1">
      <formula>CELL("schutz",A5)=0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35" max="16383" man="1"/>
    <brk id="1009" max="16383" man="1"/>
    <brk id="1222" max="16383" man="1"/>
    <brk id="1589" max="16383" man="1"/>
    <brk id="1790" max="16383" man="1"/>
    <brk id="2004" max="16383" man="1"/>
    <brk id="2541" max="16383" man="1"/>
    <brk id="2956"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Tabelle17"/>
  <dimension ref="A1:H3579"/>
  <sheetViews>
    <sheetView showGridLines="0" zoomScale="130" zoomScaleNormal="130" workbookViewId="0">
      <selection activeCell="D12" sqref="D12"/>
    </sheetView>
  </sheetViews>
  <sheetFormatPr baseColWidth="10" defaultColWidth="11.42578125" defaultRowHeight="11.25" x14ac:dyDescent="0.2"/>
  <cols>
    <col min="1" max="1" width="30.85546875" style="48" customWidth="1"/>
    <col min="2" max="3" width="11.42578125" style="48"/>
    <col min="4" max="4" width="12.28515625" style="48" customWidth="1"/>
    <col min="5" max="16384" width="11.42578125" style="48"/>
  </cols>
  <sheetData>
    <row r="1" spans="1:8" ht="13.5" customHeight="1" x14ac:dyDescent="0.2">
      <c r="A1" s="273" t="s">
        <v>3630</v>
      </c>
      <c r="B1" s="492"/>
      <c r="C1" s="49"/>
      <c r="D1" s="49"/>
      <c r="E1" s="49"/>
      <c r="F1" s="49"/>
      <c r="G1" s="49"/>
      <c r="H1" s="49"/>
    </row>
    <row r="3" spans="1:8" ht="26.25" customHeight="1" x14ac:dyDescent="0.2">
      <c r="A3" s="1485" t="s">
        <v>602</v>
      </c>
      <c r="B3" s="1485"/>
      <c r="C3" s="1485"/>
      <c r="D3" s="1485"/>
      <c r="E3" s="1485"/>
      <c r="F3" s="49"/>
      <c r="G3" s="49"/>
      <c r="H3" s="49"/>
    </row>
    <row r="4" spans="1:8" ht="12.75" customHeight="1" x14ac:dyDescent="0.2">
      <c r="A4" s="49"/>
      <c r="B4" s="49"/>
      <c r="C4" s="49"/>
      <c r="D4" s="49"/>
      <c r="E4" s="49"/>
      <c r="F4" s="49"/>
      <c r="G4" s="49"/>
      <c r="H4" s="49"/>
    </row>
    <row r="5" spans="1:8" ht="45" x14ac:dyDescent="0.2">
      <c r="A5" s="1021" t="s">
        <v>603</v>
      </c>
      <c r="B5" s="1022" t="s">
        <v>604</v>
      </c>
      <c r="C5" s="1022" t="s">
        <v>605</v>
      </c>
      <c r="D5" s="1022" t="s">
        <v>606</v>
      </c>
      <c r="E5" s="1021" t="s">
        <v>607</v>
      </c>
      <c r="F5" s="49"/>
      <c r="G5" s="137"/>
      <c r="H5" s="137"/>
    </row>
    <row r="6" spans="1:8" ht="20.25" customHeight="1" x14ac:dyDescent="0.2">
      <c r="A6" s="1023" t="s">
        <v>608</v>
      </c>
      <c r="B6" s="1024"/>
      <c r="C6" s="1025">
        <f>IFERROR(SVS_UHR/B6,0)</f>
        <v>0</v>
      </c>
      <c r="D6" s="1026">
        <v>500</v>
      </c>
      <c r="E6" s="1025">
        <f t="shared" ref="E6:E15" si="0">C6*D6</f>
        <v>0</v>
      </c>
      <c r="F6" s="49"/>
      <c r="G6" s="175"/>
      <c r="H6" s="175"/>
    </row>
    <row r="7" spans="1:8" ht="20.25" customHeight="1" x14ac:dyDescent="0.2">
      <c r="A7" s="1023" t="s">
        <v>609</v>
      </c>
      <c r="B7" s="1024"/>
      <c r="C7" s="1025">
        <f>IFERROR(SVS_UHR/B7,0)</f>
        <v>0</v>
      </c>
      <c r="D7" s="1026">
        <v>1000</v>
      </c>
      <c r="E7" s="1025">
        <f t="shared" si="0"/>
        <v>0</v>
      </c>
      <c r="F7" s="49"/>
      <c r="G7" s="175"/>
      <c r="H7" s="175"/>
    </row>
    <row r="8" spans="1:8" ht="38.25" customHeight="1" x14ac:dyDescent="0.2">
      <c r="A8" s="1027" t="s">
        <v>610</v>
      </c>
      <c r="B8" s="1028"/>
      <c r="C8" s="1029">
        <f>IFERROR(SVS_UHR/B8,0)</f>
        <v>0</v>
      </c>
      <c r="D8" s="1030">
        <v>1</v>
      </c>
      <c r="E8" s="1029">
        <f t="shared" si="0"/>
        <v>0</v>
      </c>
      <c r="F8" s="49"/>
      <c r="G8" s="533"/>
      <c r="H8" s="533"/>
    </row>
    <row r="9" spans="1:8" ht="45" x14ac:dyDescent="0.2">
      <c r="A9" s="1027" t="s">
        <v>611</v>
      </c>
      <c r="B9" s="1031"/>
      <c r="C9" s="1029">
        <f>IFERROR(SVS_BED/B9,0)</f>
        <v>0</v>
      </c>
      <c r="D9" s="1032">
        <v>1000</v>
      </c>
      <c r="E9" s="1029">
        <f t="shared" si="0"/>
        <v>0</v>
      </c>
      <c r="F9" s="49"/>
      <c r="G9" s="533"/>
      <c r="H9" s="533"/>
    </row>
    <row r="10" spans="1:8" ht="20.25" customHeight="1" x14ac:dyDescent="0.2">
      <c r="A10" s="1023" t="s">
        <v>612</v>
      </c>
      <c r="B10" s="1024"/>
      <c r="C10" s="1029">
        <f>IFERROR(SVS_UHR/B10,0)</f>
        <v>0</v>
      </c>
      <c r="D10" s="1026">
        <v>1000</v>
      </c>
      <c r="E10" s="1025">
        <f t="shared" si="0"/>
        <v>0</v>
      </c>
      <c r="F10" s="49"/>
      <c r="G10" s="175"/>
      <c r="H10" s="175"/>
    </row>
    <row r="11" spans="1:8" ht="20.25" customHeight="1" x14ac:dyDescent="0.2">
      <c r="A11" s="1023" t="s">
        <v>613</v>
      </c>
      <c r="B11" s="1024"/>
      <c r="C11" s="1029">
        <f>IFERROR(SVS_UHR/B11,0)</f>
        <v>0</v>
      </c>
      <c r="D11" s="1026">
        <v>2000</v>
      </c>
      <c r="E11" s="1025">
        <f t="shared" si="0"/>
        <v>0</v>
      </c>
      <c r="F11" s="49"/>
      <c r="G11" s="175"/>
      <c r="H11" s="175"/>
    </row>
    <row r="12" spans="1:8" ht="22.5" x14ac:dyDescent="0.2">
      <c r="A12" s="1027" t="s">
        <v>614</v>
      </c>
      <c r="B12" s="1033"/>
      <c r="C12" s="1029">
        <f>IFERROR(SVS_UHR/B12,0)</f>
        <v>0</v>
      </c>
      <c r="D12" s="1034">
        <v>1000</v>
      </c>
      <c r="E12" s="1029">
        <f t="shared" si="0"/>
        <v>0</v>
      </c>
      <c r="F12" s="49"/>
      <c r="G12" s="175"/>
      <c r="H12" s="175"/>
    </row>
    <row r="13" spans="1:8" ht="20.25" customHeight="1" x14ac:dyDescent="0.2">
      <c r="A13" s="1023" t="s">
        <v>615</v>
      </c>
      <c r="B13" s="1024"/>
      <c r="C13" s="1029">
        <f>IFERROR(SVS_BAU/B13,0)</f>
        <v>0</v>
      </c>
      <c r="D13" s="1026">
        <v>500</v>
      </c>
      <c r="E13" s="1025">
        <f t="shared" si="0"/>
        <v>0</v>
      </c>
      <c r="F13" s="49"/>
      <c r="G13" s="175"/>
      <c r="H13" s="175"/>
    </row>
    <row r="14" spans="1:8" ht="20.25" customHeight="1" x14ac:dyDescent="0.2">
      <c r="A14" s="1023" t="s">
        <v>616</v>
      </c>
      <c r="B14" s="1024"/>
      <c r="C14" s="1029">
        <f>IFERROR(SVS_GLA/B14,0)</f>
        <v>0</v>
      </c>
      <c r="D14" s="1026">
        <v>1000</v>
      </c>
      <c r="E14" s="1025">
        <f t="shared" si="0"/>
        <v>0</v>
      </c>
      <c r="F14" s="49"/>
      <c r="G14" s="175"/>
      <c r="H14" s="175"/>
    </row>
    <row r="15" spans="1:8" ht="20.25" customHeight="1" x14ac:dyDescent="0.2">
      <c r="A15" s="1023" t="s">
        <v>617</v>
      </c>
      <c r="B15" s="1024"/>
      <c r="C15" s="1029">
        <f>IFERROR(SVS_GLA/B15,0)</f>
        <v>0</v>
      </c>
      <c r="D15" s="1026">
        <v>1000</v>
      </c>
      <c r="E15" s="1025">
        <f t="shared" si="0"/>
        <v>0</v>
      </c>
      <c r="F15" s="49"/>
      <c r="G15" s="175"/>
      <c r="H15" s="175"/>
    </row>
    <row r="16" spans="1:8" ht="20.25" customHeight="1" x14ac:dyDescent="0.2">
      <c r="A16" s="49"/>
      <c r="B16" s="49"/>
      <c r="C16" s="49"/>
      <c r="D16" s="534" t="s">
        <v>618</v>
      </c>
      <c r="E16" s="1035">
        <f>SUM(E6:E15)</f>
        <v>0</v>
      </c>
      <c r="F16" s="49"/>
      <c r="G16" s="49"/>
      <c r="H16" s="49"/>
    </row>
    <row r="50" s="47" customFormat="1" x14ac:dyDescent="0.2"/>
    <row r="52" s="47" customFormat="1" x14ac:dyDescent="0.2"/>
    <row r="53" s="47" customFormat="1" x14ac:dyDescent="0.2"/>
    <row r="54" s="47" customFormat="1" x14ac:dyDescent="0.2"/>
    <row r="55" s="47" customFormat="1" x14ac:dyDescent="0.2"/>
    <row r="56" s="47" customFormat="1" x14ac:dyDescent="0.2"/>
    <row r="57" s="47" customFormat="1" x14ac:dyDescent="0.2"/>
    <row r="58" s="47" customFormat="1" x14ac:dyDescent="0.2"/>
    <row r="74" s="47" customFormat="1" x14ac:dyDescent="0.2"/>
    <row r="75" s="47" customFormat="1" x14ac:dyDescent="0.2"/>
    <row r="76" s="47" customFormat="1" x14ac:dyDescent="0.2"/>
    <row r="752" ht="12.75" customHeight="1" x14ac:dyDescent="0.2"/>
    <row r="753" ht="12.75" customHeight="1" x14ac:dyDescent="0.2"/>
    <row r="1027" ht="12.75" customHeight="1" x14ac:dyDescent="0.2"/>
    <row r="1028" s="60" customFormat="1" ht="12.75" customHeight="1" x14ac:dyDescent="0.2"/>
    <row r="1029" ht="12.75" customHeight="1" x14ac:dyDescent="0.2"/>
    <row r="1241" ht="12.75" customHeight="1" x14ac:dyDescent="0.2"/>
    <row r="1242" ht="12.75" customHeight="1" x14ac:dyDescent="0.2"/>
    <row r="1809" ht="12.75" customHeight="1" x14ac:dyDescent="0.2"/>
    <row r="1810" ht="12.75" customHeight="1" x14ac:dyDescent="0.2"/>
    <row r="2021" ht="12.75" customHeight="1" x14ac:dyDescent="0.2"/>
    <row r="2557" s="61" customFormat="1" x14ac:dyDescent="0.2"/>
    <row r="2975" ht="12.75" customHeight="1" x14ac:dyDescent="0.2"/>
    <row r="2976" ht="12.75" customHeight="1" x14ac:dyDescent="0.2"/>
    <row r="3579" s="61" customFormat="1" x14ac:dyDescent="0.2"/>
  </sheetData>
  <sheetProtection algorithmName="SHA-512" hashValue="MXxsyAYNRiNP6SluAmJMy7np55BWG3a6m+x8/QxMy9KxVWeGr1zFQWaiEy8VMpxDrBMkKOrbe+yiBMK2ivp5CQ==" saltValue="/U6xzjU/ZNmGBYyUj5DT0w==" spinCount="100000" sheet="1" objects="1" scenarios="1"/>
  <mergeCells count="1">
    <mergeCell ref="A3:E3"/>
  </mergeCells>
  <phoneticPr fontId="9" type="noConversion"/>
  <conditionalFormatting sqref="A1:E16">
    <cfRule type="expression" dxfId="0" priority="1">
      <formula>CELL("schutz",A1)=0</formula>
    </cfRule>
  </conditionalFormatting>
  <printOptions horizontalCentered="1" verticalCentered="1"/>
  <pageMargins left="0.39370078740157483" right="0.39370078740157483" top="0.78740157480314965" bottom="0.78740157480314965" header="0.51181102362204722" footer="0.51181102362204722"/>
  <pageSetup paperSize="9" scale="97" orientation="landscape" r:id="rId1"/>
  <headerFooter alignWithMargins="0">
    <oddHeader>&amp;L&amp;F&amp;C&amp;A</oddHeader>
    <oddFooter>&amp;C&amp;8Seite &amp;P von &amp;N Seiten&amp;R&amp;8copyright by robert steinberger 1999</oddFooter>
  </headerFooter>
  <rowBreaks count="8" manualBreakCount="8">
    <brk id="751" max="16383" man="1"/>
    <brk id="1025" max="16383" man="1"/>
    <brk id="1238" max="16383" man="1"/>
    <brk id="1605" max="16383" man="1"/>
    <brk id="1806" max="16383" man="1"/>
    <brk id="2020" max="16383" man="1"/>
    <brk id="2557" max="16383" man="1"/>
    <brk id="2972" max="16383" man="1"/>
  </rowBreaks>
  <ignoredErrors>
    <ignoredError sqref="C9" 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18"/>
  <dimension ref="A1:I30"/>
  <sheetViews>
    <sheetView showGridLines="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365</v>
      </c>
      <c r="D5" s="1494" t="s">
        <v>147</v>
      </c>
      <c r="E5" s="1495"/>
    </row>
    <row r="6" spans="1:9" s="6" customFormat="1" ht="12" thickBot="1" x14ac:dyDescent="0.25">
      <c r="A6" s="534" t="s">
        <v>622</v>
      </c>
      <c r="B6" s="1037" t="e">
        <f>B2 / ((H30*24) /C6)</f>
        <v>#DIV/0!</v>
      </c>
      <c r="C6" s="1038">
        <f>C11</f>
        <v>365</v>
      </c>
      <c r="D6" s="1496" t="s">
        <v>148</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7</v>
      </c>
      <c r="C11" s="1047">
        <f>VLOOKUP(B11,Steuerung!$A$2:$E$13,5,FALSE)</f>
        <v>365</v>
      </c>
      <c r="D11" s="1048"/>
      <c r="E11" s="1049"/>
      <c r="F11" s="1050"/>
      <c r="G11" s="1051">
        <f>(D11+E11/60+F11/60/60)/24</f>
        <v>0</v>
      </c>
      <c r="H11" s="1052">
        <f>C11*G11</f>
        <v>0</v>
      </c>
    </row>
    <row r="12" spans="1:9" ht="12" customHeight="1" x14ac:dyDescent="0.2">
      <c r="A12" s="1027" t="s">
        <v>632</v>
      </c>
      <c r="B12" s="1046">
        <v>7</v>
      </c>
      <c r="C12" s="1047">
        <f>VLOOKUP(B12,Steuerung!$A$2:$E$13,5,FALSE)</f>
        <v>365</v>
      </c>
      <c r="D12" s="1048"/>
      <c r="E12" s="1049"/>
      <c r="F12" s="1050"/>
      <c r="G12" s="1051">
        <f>(D12+E12/60+F12/60/60)/24</f>
        <v>0</v>
      </c>
      <c r="H12" s="1052">
        <f>C12*G12</f>
        <v>0</v>
      </c>
    </row>
    <row r="13" spans="1:9" ht="12.75" customHeight="1" x14ac:dyDescent="0.2">
      <c r="A13" s="1053" t="s">
        <v>633</v>
      </c>
      <c r="B13" s="6"/>
      <c r="C13" s="6"/>
      <c r="D13" s="6"/>
      <c r="E13" s="6"/>
      <c r="F13" s="6"/>
      <c r="G13" s="6"/>
      <c r="H13" s="6"/>
    </row>
    <row r="14" spans="1:9" ht="24" customHeight="1" x14ac:dyDescent="0.2">
      <c r="A14" s="1027" t="s">
        <v>634</v>
      </c>
      <c r="B14" s="1046">
        <v>7</v>
      </c>
      <c r="C14" s="1047">
        <f>VLOOKUP(B14,Steuerung!$A$2:$E$13,5,FALSE)</f>
        <v>365</v>
      </c>
      <c r="D14" s="1048"/>
      <c r="E14" s="1049"/>
      <c r="F14" s="1050"/>
      <c r="G14" s="1051">
        <f t="shared" ref="G14:G19" si="0">(D14+E14/60+F14/60/60)/24</f>
        <v>0</v>
      </c>
      <c r="H14" s="1052">
        <f t="shared" ref="H14:H19" si="1">C14*G14</f>
        <v>0</v>
      </c>
    </row>
    <row r="15" spans="1:9" x14ac:dyDescent="0.2">
      <c r="A15" s="1027" t="s">
        <v>635</v>
      </c>
      <c r="B15" s="1046">
        <v>1</v>
      </c>
      <c r="C15" s="1047">
        <f>VLOOKUP(B15,Steuerung!$A$2:$E$13,5,FALSE)</f>
        <v>52.166666666666657</v>
      </c>
      <c r="D15" s="1048"/>
      <c r="E15" s="1049"/>
      <c r="F15" s="1050"/>
      <c r="G15" s="1051">
        <f t="shared" si="0"/>
        <v>0</v>
      </c>
      <c r="H15" s="1052">
        <f t="shared" si="1"/>
        <v>0</v>
      </c>
    </row>
    <row r="16" spans="1:9" ht="22.5" x14ac:dyDescent="0.2">
      <c r="A16" s="1027" t="s">
        <v>636</v>
      </c>
      <c r="B16" s="1046">
        <v>1</v>
      </c>
      <c r="C16" s="1047">
        <f>VLOOKUP(B16,Steuerung!$A$2:$E$13,5,FALSE)</f>
        <v>52.166666666666657</v>
      </c>
      <c r="D16" s="1048"/>
      <c r="E16" s="1049"/>
      <c r="F16" s="1050"/>
      <c r="G16" s="1051">
        <f t="shared" si="0"/>
        <v>0</v>
      </c>
      <c r="H16" s="1052">
        <f t="shared" si="1"/>
        <v>0</v>
      </c>
    </row>
    <row r="17" spans="1:8" x14ac:dyDescent="0.2">
      <c r="A17" s="1027" t="s">
        <v>637</v>
      </c>
      <c r="B17" s="1046">
        <v>7</v>
      </c>
      <c r="C17" s="1047">
        <f>VLOOKUP(B17,Steuerung!$A$2:$E$13,5,FALSE)</f>
        <v>365</v>
      </c>
      <c r="D17" s="1048"/>
      <c r="E17" s="1049"/>
      <c r="F17" s="1050"/>
      <c r="G17" s="1051">
        <f t="shared" si="0"/>
        <v>0</v>
      </c>
      <c r="H17" s="1052">
        <f t="shared" si="1"/>
        <v>0</v>
      </c>
    </row>
    <row r="18" spans="1:8" ht="22.5" x14ac:dyDescent="0.2">
      <c r="A18" s="1027" t="s">
        <v>638</v>
      </c>
      <c r="B18" s="1046" t="s">
        <v>63</v>
      </c>
      <c r="C18" s="1047">
        <f>VLOOKUP(B18,Steuerung!$A$2:$E$13,5,FALSE)</f>
        <v>12</v>
      </c>
      <c r="D18" s="1048"/>
      <c r="E18" s="1049"/>
      <c r="F18" s="1050"/>
      <c r="G18" s="1051">
        <f t="shared" si="0"/>
        <v>0</v>
      </c>
      <c r="H18" s="1052">
        <f t="shared" si="1"/>
        <v>0</v>
      </c>
    </row>
    <row r="19" spans="1:8" x14ac:dyDescent="0.2">
      <c r="A19" s="1027" t="s">
        <v>639</v>
      </c>
      <c r="B19" s="1046" t="s">
        <v>63</v>
      </c>
      <c r="C19" s="1047">
        <f>VLOOKUP(B19,Steuerung!$A$2:$E$13,5,FALSE)</f>
        <v>12</v>
      </c>
      <c r="D19" s="1048"/>
      <c r="E19" s="1049"/>
      <c r="F19" s="1050"/>
      <c r="G19" s="1051">
        <f t="shared" si="0"/>
        <v>0</v>
      </c>
      <c r="H19" s="1052">
        <f t="shared" si="1"/>
        <v>0</v>
      </c>
    </row>
    <row r="20" spans="1:8" x14ac:dyDescent="0.2">
      <c r="A20" s="1027" t="s">
        <v>640</v>
      </c>
      <c r="B20" s="1046" t="s">
        <v>63</v>
      </c>
      <c r="C20" s="1047">
        <f>VLOOKUP(B20,Steuerung!$A$2:$E$13,5,FALSE)</f>
        <v>12</v>
      </c>
      <c r="D20" s="1048"/>
      <c r="E20" s="1049"/>
      <c r="F20" s="1050"/>
      <c r="G20" s="1051">
        <f t="shared" ref="G20:G25" si="2">(D20+E20/60+F20/60/60)/24</f>
        <v>0</v>
      </c>
      <c r="H20" s="1052">
        <f t="shared" ref="H20:H25" si="3">C20*G20</f>
        <v>0</v>
      </c>
    </row>
    <row r="21" spans="1:8" ht="22.5" x14ac:dyDescent="0.2">
      <c r="A21" s="1027" t="s">
        <v>641</v>
      </c>
      <c r="B21" s="1046" t="s">
        <v>63</v>
      </c>
      <c r="C21" s="1047">
        <f>VLOOKUP(B21,Steuerung!$A$2:$E$13,5,FALSE)</f>
        <v>12</v>
      </c>
      <c r="D21" s="1048"/>
      <c r="E21" s="1049"/>
      <c r="F21" s="1050"/>
      <c r="G21" s="1051">
        <f t="shared" si="2"/>
        <v>0</v>
      </c>
      <c r="H21" s="1052">
        <f t="shared" si="3"/>
        <v>0</v>
      </c>
    </row>
    <row r="22" spans="1:8" ht="22.5" x14ac:dyDescent="0.2">
      <c r="A22" s="1027" t="s">
        <v>642</v>
      </c>
      <c r="B22" s="1046">
        <v>1</v>
      </c>
      <c r="C22" s="1047">
        <f>VLOOKUP(B22,Steuerung!$A$2:$E$13,5,FALSE)</f>
        <v>52.166666666666657</v>
      </c>
      <c r="D22" s="1048"/>
      <c r="E22" s="1049"/>
      <c r="F22" s="1050"/>
      <c r="G22" s="1051">
        <f t="shared" si="2"/>
        <v>0</v>
      </c>
      <c r="H22" s="1052">
        <f t="shared" si="3"/>
        <v>0</v>
      </c>
    </row>
    <row r="23" spans="1:8" ht="22.5" x14ac:dyDescent="0.2">
      <c r="A23" s="1027" t="s">
        <v>643</v>
      </c>
      <c r="B23" s="1046" t="s">
        <v>62</v>
      </c>
      <c r="C23" s="1047">
        <f>VLOOKUP(B23,Steuerung!$A$2:$E$13,5,FALSE)</f>
        <v>4</v>
      </c>
      <c r="D23" s="1048"/>
      <c r="E23" s="1049"/>
      <c r="F23" s="1050"/>
      <c r="G23" s="1051">
        <f t="shared" si="2"/>
        <v>0</v>
      </c>
      <c r="H23" s="1052">
        <f t="shared" si="3"/>
        <v>0</v>
      </c>
    </row>
    <row r="24" spans="1:8" x14ac:dyDescent="0.2">
      <c r="A24" s="1027" t="s">
        <v>644</v>
      </c>
      <c r="B24" s="1046" t="s">
        <v>63</v>
      </c>
      <c r="C24" s="1047">
        <f>VLOOKUP(B24,Steuerung!$A$2:$E$13,5,FALSE)</f>
        <v>12</v>
      </c>
      <c r="D24" s="1048"/>
      <c r="E24" s="1049"/>
      <c r="F24" s="1050"/>
      <c r="G24" s="1051">
        <f t="shared" si="2"/>
        <v>0</v>
      </c>
      <c r="H24" s="1052">
        <f t="shared" si="3"/>
        <v>0</v>
      </c>
    </row>
    <row r="25" spans="1:8" x14ac:dyDescent="0.2">
      <c r="A25" s="1027" t="s">
        <v>645</v>
      </c>
      <c r="B25" s="1046">
        <v>1</v>
      </c>
      <c r="C25" s="1047">
        <f>VLOOKUP(B25,Steuerung!$A$2:$E$13,5,FALSE)</f>
        <v>52.166666666666657</v>
      </c>
      <c r="D25" s="1048"/>
      <c r="E25" s="1049"/>
      <c r="F25" s="1050"/>
      <c r="G25" s="1051">
        <f t="shared" si="2"/>
        <v>0</v>
      </c>
      <c r="H25" s="1052">
        <f t="shared" si="3"/>
        <v>0</v>
      </c>
    </row>
    <row r="26" spans="1:8" x14ac:dyDescent="0.2">
      <c r="A26" s="1027" t="s">
        <v>646</v>
      </c>
      <c r="B26" s="1046">
        <v>1</v>
      </c>
      <c r="C26" s="1047">
        <f>VLOOKUP(B26,Steuerung!$A$2:$E$13,5,FALSE)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VLOOKUP(B27,Steuerung!$A$2:$E$13,5,FALSE)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CmvjMVfGc6ByacuW5VVjynKS8VihvbuZUWyKopG24NSXIspwA9ESjvtGvqGJL3babIXwnbbwuhqatDohYTMC9A==" saltValue="KXWha44Kx37LjfUQ64tXjA==" spinCount="100000" sheet="1" objects="1" scenarios="1"/>
  <mergeCells count="6">
    <mergeCell ref="D7:F7"/>
    <mergeCell ref="D8:F8"/>
    <mergeCell ref="A1:H1"/>
    <mergeCell ref="D4:E4"/>
    <mergeCell ref="D5:E5"/>
    <mergeCell ref="D6:E6"/>
  </mergeCells>
  <phoneticPr fontId="9" type="noConversion"/>
  <pageMargins left="0.78740157499999996" right="0.78740157499999996" top="0.984251969" bottom="0.984251969" header="0.4921259845" footer="0.492125984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9"/>
  <dimension ref="A1:I30"/>
  <sheetViews>
    <sheetView showGridLines="0" workbookViewId="0">
      <selection activeCell="E14" sqref="E1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302.5</v>
      </c>
      <c r="D5" s="1494" t="s">
        <v>145</v>
      </c>
      <c r="E5" s="1495"/>
    </row>
    <row r="6" spans="1:9" s="6" customFormat="1" ht="12" thickBot="1" x14ac:dyDescent="0.25">
      <c r="A6" s="534" t="s">
        <v>622</v>
      </c>
      <c r="B6" s="1037" t="e">
        <f>B2 / ((H30*24) /C6)</f>
        <v>#DIV/0!</v>
      </c>
      <c r="C6" s="1038">
        <f>C11</f>
        <v>302.5</v>
      </c>
      <c r="D6" s="1496" t="s">
        <v>146</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6</v>
      </c>
      <c r="C11" s="1047">
        <f>VLOOKUP(B11,Steuerung!$A$2:$E$13,5,FALSE)</f>
        <v>302.5</v>
      </c>
      <c r="D11" s="1048"/>
      <c r="E11" s="1049"/>
      <c r="F11" s="1050"/>
      <c r="G11" s="1051">
        <f>(D11+E11/60+F11/60/60)/24</f>
        <v>0</v>
      </c>
      <c r="H11" s="1052">
        <f>C11*G11</f>
        <v>0</v>
      </c>
    </row>
    <row r="12" spans="1:9" ht="12" customHeight="1" x14ac:dyDescent="0.2">
      <c r="A12" s="1027" t="s">
        <v>632</v>
      </c>
      <c r="B12" s="1046">
        <v>6</v>
      </c>
      <c r="C12" s="1047">
        <f>VLOOKUP(B12,Steuerung!$A$2:$E$13,5,FALSE)</f>
        <v>302.5</v>
      </c>
      <c r="D12" s="1048"/>
      <c r="E12" s="1049"/>
      <c r="F12" s="1050"/>
      <c r="G12" s="1051">
        <f>(D12+E12/60+F12/60/60)/24</f>
        <v>0</v>
      </c>
      <c r="H12" s="1052">
        <f>C12*G12</f>
        <v>0</v>
      </c>
    </row>
    <row r="13" spans="1:9" ht="12.75" customHeight="1" x14ac:dyDescent="0.2">
      <c r="A13" s="1053" t="s">
        <v>633</v>
      </c>
      <c r="B13" s="6"/>
      <c r="C13" s="6"/>
      <c r="D13" s="6"/>
      <c r="E13" s="6"/>
      <c r="F13" s="6"/>
      <c r="G13" s="6"/>
      <c r="H13" s="6"/>
    </row>
    <row r="14" spans="1:9" ht="24" customHeight="1" x14ac:dyDescent="0.2">
      <c r="A14" s="1027" t="s">
        <v>634</v>
      </c>
      <c r="B14" s="1046">
        <v>6</v>
      </c>
      <c r="C14" s="1047">
        <f>VLOOKUP(B14,Steuerung!$A$2:$E$13,5,FALSE)</f>
        <v>302.5</v>
      </c>
      <c r="D14" s="1048"/>
      <c r="E14" s="1049"/>
      <c r="F14" s="1050"/>
      <c r="G14" s="1051">
        <f t="shared" ref="G14:G19" si="0">(D14+E14/60+F14/60/60)/24</f>
        <v>0</v>
      </c>
      <c r="H14" s="1052">
        <f t="shared" ref="H14:H19" si="1">C14*G14</f>
        <v>0</v>
      </c>
    </row>
    <row r="15" spans="1:9" x14ac:dyDescent="0.2">
      <c r="A15" s="1027" t="s">
        <v>635</v>
      </c>
      <c r="B15" s="1046">
        <v>1</v>
      </c>
      <c r="C15" s="1047">
        <f>VLOOKUP(B15,Steuerung!$A$2:$E$13,5,FALSE)</f>
        <v>52.166666666666657</v>
      </c>
      <c r="D15" s="1048"/>
      <c r="E15" s="1049"/>
      <c r="F15" s="1050"/>
      <c r="G15" s="1051">
        <f t="shared" si="0"/>
        <v>0</v>
      </c>
      <c r="H15" s="1052">
        <f t="shared" si="1"/>
        <v>0</v>
      </c>
    </row>
    <row r="16" spans="1:9" ht="22.5" x14ac:dyDescent="0.2">
      <c r="A16" s="1027" t="s">
        <v>636</v>
      </c>
      <c r="B16" s="1046">
        <v>1</v>
      </c>
      <c r="C16" s="1047">
        <f>VLOOKUP(B16,Steuerung!$A$2:$E$13,5,FALSE)</f>
        <v>52.166666666666657</v>
      </c>
      <c r="D16" s="1048"/>
      <c r="E16" s="1049"/>
      <c r="F16" s="1050"/>
      <c r="G16" s="1051">
        <f t="shared" si="0"/>
        <v>0</v>
      </c>
      <c r="H16" s="1052">
        <f t="shared" si="1"/>
        <v>0</v>
      </c>
    </row>
    <row r="17" spans="1:8" x14ac:dyDescent="0.2">
      <c r="A17" s="1027" t="s">
        <v>637</v>
      </c>
      <c r="B17" s="1046">
        <v>6</v>
      </c>
      <c r="C17" s="1047">
        <f>VLOOKUP(B17,Steuerung!$A$2:$E$13,5,FALSE)</f>
        <v>302.5</v>
      </c>
      <c r="D17" s="1048"/>
      <c r="E17" s="1049"/>
      <c r="F17" s="1050"/>
      <c r="G17" s="1051">
        <f t="shared" si="0"/>
        <v>0</v>
      </c>
      <c r="H17" s="1052">
        <f t="shared" si="1"/>
        <v>0</v>
      </c>
    </row>
    <row r="18" spans="1:8" ht="22.5" x14ac:dyDescent="0.2">
      <c r="A18" s="1027" t="s">
        <v>638</v>
      </c>
      <c r="B18" s="1046" t="s">
        <v>63</v>
      </c>
      <c r="C18" s="1047">
        <f>VLOOKUP(B18,Steuerung!$A$2:$E$13,5,FALSE)</f>
        <v>12</v>
      </c>
      <c r="D18" s="1048"/>
      <c r="E18" s="1049"/>
      <c r="F18" s="1050"/>
      <c r="G18" s="1051">
        <f t="shared" si="0"/>
        <v>0</v>
      </c>
      <c r="H18" s="1052">
        <f t="shared" si="1"/>
        <v>0</v>
      </c>
    </row>
    <row r="19" spans="1:8" x14ac:dyDescent="0.2">
      <c r="A19" s="1027" t="s">
        <v>639</v>
      </c>
      <c r="B19" s="1046" t="s">
        <v>63</v>
      </c>
      <c r="C19" s="1047">
        <f>VLOOKUP(B19,Steuerung!$A$2:$E$13,5,FALSE)</f>
        <v>12</v>
      </c>
      <c r="D19" s="1048"/>
      <c r="E19" s="1049"/>
      <c r="F19" s="1050"/>
      <c r="G19" s="1051">
        <f t="shared" si="0"/>
        <v>0</v>
      </c>
      <c r="H19" s="1052">
        <f t="shared" si="1"/>
        <v>0</v>
      </c>
    </row>
    <row r="20" spans="1:8" x14ac:dyDescent="0.2">
      <c r="A20" s="1027" t="s">
        <v>640</v>
      </c>
      <c r="B20" s="1046" t="s">
        <v>63</v>
      </c>
      <c r="C20" s="1047">
        <f>VLOOKUP(B20,Steuerung!$A$2:$E$13,5,FALSE)</f>
        <v>12</v>
      </c>
      <c r="D20" s="1048"/>
      <c r="E20" s="1049"/>
      <c r="F20" s="1050"/>
      <c r="G20" s="1051">
        <f t="shared" ref="G20:G25" si="2">(D20+E20/60+F20/60/60)/24</f>
        <v>0</v>
      </c>
      <c r="H20" s="1052">
        <f t="shared" ref="H20:H25" si="3">C20*G20</f>
        <v>0</v>
      </c>
    </row>
    <row r="21" spans="1:8" ht="22.5" x14ac:dyDescent="0.2">
      <c r="A21" s="1027" t="s">
        <v>641</v>
      </c>
      <c r="B21" s="1046" t="s">
        <v>63</v>
      </c>
      <c r="C21" s="1047">
        <f>VLOOKUP(B21,Steuerung!$A$2:$E$13,5,FALSE)</f>
        <v>12</v>
      </c>
      <c r="D21" s="1048"/>
      <c r="E21" s="1049"/>
      <c r="F21" s="1050"/>
      <c r="G21" s="1051">
        <f t="shared" si="2"/>
        <v>0</v>
      </c>
      <c r="H21" s="1052">
        <f t="shared" si="3"/>
        <v>0</v>
      </c>
    </row>
    <row r="22" spans="1:8" ht="22.5" x14ac:dyDescent="0.2">
      <c r="A22" s="1027" t="s">
        <v>642</v>
      </c>
      <c r="B22" s="1046">
        <v>1</v>
      </c>
      <c r="C22" s="1047">
        <f>VLOOKUP(B22,Steuerung!$A$2:$E$13,5,FALSE)</f>
        <v>52.166666666666657</v>
      </c>
      <c r="D22" s="1048"/>
      <c r="E22" s="1049"/>
      <c r="F22" s="1050"/>
      <c r="G22" s="1051">
        <f t="shared" si="2"/>
        <v>0</v>
      </c>
      <c r="H22" s="1052">
        <f t="shared" si="3"/>
        <v>0</v>
      </c>
    </row>
    <row r="23" spans="1:8" ht="22.5" x14ac:dyDescent="0.2">
      <c r="A23" s="1027" t="s">
        <v>643</v>
      </c>
      <c r="B23" s="1046" t="s">
        <v>62</v>
      </c>
      <c r="C23" s="1047">
        <f>VLOOKUP(B23,Steuerung!$A$2:$E$13,5,FALSE)</f>
        <v>4</v>
      </c>
      <c r="D23" s="1048"/>
      <c r="E23" s="1049"/>
      <c r="F23" s="1050"/>
      <c r="G23" s="1051">
        <f t="shared" si="2"/>
        <v>0</v>
      </c>
      <c r="H23" s="1052">
        <f t="shared" si="3"/>
        <v>0</v>
      </c>
    </row>
    <row r="24" spans="1:8" x14ac:dyDescent="0.2">
      <c r="A24" s="1027" t="s">
        <v>644</v>
      </c>
      <c r="B24" s="1046" t="s">
        <v>63</v>
      </c>
      <c r="C24" s="1047">
        <f>VLOOKUP(B24,Steuerung!$A$2:$E$13,5,FALSE)</f>
        <v>12</v>
      </c>
      <c r="D24" s="1048"/>
      <c r="E24" s="1049"/>
      <c r="F24" s="1050"/>
      <c r="G24" s="1051">
        <f t="shared" si="2"/>
        <v>0</v>
      </c>
      <c r="H24" s="1052">
        <f t="shared" si="3"/>
        <v>0</v>
      </c>
    </row>
    <row r="25" spans="1:8" x14ac:dyDescent="0.2">
      <c r="A25" s="1027" t="s">
        <v>645</v>
      </c>
      <c r="B25" s="1046">
        <v>1</v>
      </c>
      <c r="C25" s="1047">
        <f>VLOOKUP(B25,Steuerung!$A$2:$E$13,5,FALSE)</f>
        <v>52.166666666666657</v>
      </c>
      <c r="D25" s="1048"/>
      <c r="E25" s="1049"/>
      <c r="F25" s="1050"/>
      <c r="G25" s="1051">
        <f t="shared" si="2"/>
        <v>0</v>
      </c>
      <c r="H25" s="1052">
        <f t="shared" si="3"/>
        <v>0</v>
      </c>
    </row>
    <row r="26" spans="1:8" x14ac:dyDescent="0.2">
      <c r="A26" s="1027" t="s">
        <v>646</v>
      </c>
      <c r="B26" s="1046">
        <v>1</v>
      </c>
      <c r="C26" s="1047">
        <f>VLOOKUP(B26,Steuerung!$A$2:$E$13,5,FALSE)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VLOOKUP(B27,Steuerung!$A$2:$E$13,5,FALSE)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qmwo/dv4w4eF0R9S4Fa51o3vVlAgBWPebcBAvD5ejwCbnNa/HSJABrtQcrQIYDU4PMGxB1XwG9qZnbI6zj/37A==" saltValue="dczM1e7SDsgL8vSk9LUnmg==" spinCount="100000" sheet="1" objects="1" scenarios="1"/>
  <mergeCells count="6">
    <mergeCell ref="D7:F7"/>
    <mergeCell ref="D8:F8"/>
    <mergeCell ref="A1:H1"/>
    <mergeCell ref="D4:E4"/>
    <mergeCell ref="D5:E5"/>
    <mergeCell ref="D6:E6"/>
  </mergeCells>
  <phoneticPr fontId="9" type="noConversion"/>
  <pageMargins left="0.78740157499999996" right="0.78740157499999996" top="0.984251969" bottom="0.984251969" header="0.4921259845" footer="0.492125984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20"/>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250.33333333333334</v>
      </c>
      <c r="D5" s="1494" t="s">
        <v>143</v>
      </c>
      <c r="E5" s="1495"/>
    </row>
    <row r="6" spans="1:9" s="6" customFormat="1" ht="12" thickBot="1" x14ac:dyDescent="0.25">
      <c r="A6" s="534" t="s">
        <v>622</v>
      </c>
      <c r="B6" s="1037" t="e">
        <f>B2 / ((H30*24) /C6)</f>
        <v>#DIV/0!</v>
      </c>
      <c r="C6" s="1038">
        <f>C11</f>
        <v>250.33333333333334</v>
      </c>
      <c r="D6" s="1496" t="s">
        <v>144</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5</v>
      </c>
      <c r="C11" s="1047">
        <f>VLOOKUP(B11,Steuerung!$A$2:$E$13,5,FALSE)</f>
        <v>250.33333333333334</v>
      </c>
      <c r="D11" s="1048"/>
      <c r="E11" s="1049"/>
      <c r="F11" s="1050"/>
      <c r="G11" s="1051">
        <f>(D11+E11/60+F11/60/60)/24</f>
        <v>0</v>
      </c>
      <c r="H11" s="1052">
        <f>C11*G11</f>
        <v>0</v>
      </c>
    </row>
    <row r="12" spans="1:9" ht="12" customHeight="1" x14ac:dyDescent="0.2">
      <c r="A12" s="1027" t="s">
        <v>632</v>
      </c>
      <c r="B12" s="1046">
        <v>5</v>
      </c>
      <c r="C12" s="1047">
        <f>VLOOKUP(B12,Steuerung!$A$2:$E$13,5,FALSE)</f>
        <v>250.33333333333334</v>
      </c>
      <c r="D12" s="1048"/>
      <c r="E12" s="1049"/>
      <c r="F12" s="1050"/>
      <c r="G12" s="1051">
        <f>(D12+E12/60+F12/60/60)/24</f>
        <v>0</v>
      </c>
      <c r="H12" s="1052">
        <f>C12*G12</f>
        <v>0</v>
      </c>
    </row>
    <row r="13" spans="1:9" ht="12.75" customHeight="1" x14ac:dyDescent="0.2">
      <c r="A13" s="1053" t="s">
        <v>633</v>
      </c>
      <c r="B13" s="6"/>
      <c r="C13" s="6"/>
      <c r="D13" s="6"/>
      <c r="E13" s="6"/>
      <c r="F13" s="6"/>
      <c r="G13" s="6"/>
      <c r="H13" s="6"/>
    </row>
    <row r="14" spans="1:9" ht="24" customHeight="1" x14ac:dyDescent="0.2">
      <c r="A14" s="1027" t="s">
        <v>634</v>
      </c>
      <c r="B14" s="1046">
        <v>5</v>
      </c>
      <c r="C14" s="1047">
        <f>VLOOKUP(B14,Steuerung!$A$2:$E$13,5,FALSE)</f>
        <v>250.33333333333334</v>
      </c>
      <c r="D14" s="1048"/>
      <c r="E14" s="1049"/>
      <c r="F14" s="1050"/>
      <c r="G14" s="1051">
        <f t="shared" ref="G14:G19" si="0">(D14+E14/60+F14/60/60)/24</f>
        <v>0</v>
      </c>
      <c r="H14" s="1052">
        <f t="shared" ref="H14:H19" si="1">C14*G14</f>
        <v>0</v>
      </c>
    </row>
    <row r="15" spans="1:9" x14ac:dyDescent="0.2">
      <c r="A15" s="1027" t="s">
        <v>635</v>
      </c>
      <c r="B15" s="1046">
        <v>1</v>
      </c>
      <c r="C15" s="1047">
        <f>VLOOKUP(B15,Steuerung!$A$2:$E$10,5,FALSE)</f>
        <v>52.166666666666657</v>
      </c>
      <c r="D15" s="1048"/>
      <c r="E15" s="1049"/>
      <c r="F15" s="1050"/>
      <c r="G15" s="1051">
        <f t="shared" si="0"/>
        <v>0</v>
      </c>
      <c r="H15" s="1052">
        <f t="shared" si="1"/>
        <v>0</v>
      </c>
    </row>
    <row r="16" spans="1:9" ht="22.5" x14ac:dyDescent="0.2">
      <c r="A16" s="1027" t="s">
        <v>636</v>
      </c>
      <c r="B16" s="1046">
        <v>1</v>
      </c>
      <c r="C16" s="1047">
        <f>VLOOKUP(B16,Steuerung!$A$2:$E$10,5,FALSE)</f>
        <v>52.166666666666657</v>
      </c>
      <c r="D16" s="1048"/>
      <c r="E16" s="1049"/>
      <c r="F16" s="1050"/>
      <c r="G16" s="1051">
        <f t="shared" si="0"/>
        <v>0</v>
      </c>
      <c r="H16" s="1052">
        <f t="shared" si="1"/>
        <v>0</v>
      </c>
    </row>
    <row r="17" spans="1:8" x14ac:dyDescent="0.2">
      <c r="A17" s="1027" t="s">
        <v>637</v>
      </c>
      <c r="B17" s="1046">
        <v>5</v>
      </c>
      <c r="C17" s="1047">
        <f>VLOOKUP(B17,Steuerung!$A$2:$E$11,5,FALSE)</f>
        <v>250.33333333333334</v>
      </c>
      <c r="D17" s="1048"/>
      <c r="E17" s="1049"/>
      <c r="F17" s="1050"/>
      <c r="G17" s="1051">
        <f t="shared" si="0"/>
        <v>0</v>
      </c>
      <c r="H17" s="1052">
        <f t="shared" si="1"/>
        <v>0</v>
      </c>
    </row>
    <row r="18" spans="1:8" ht="22.5" x14ac:dyDescent="0.2">
      <c r="A18" s="1027" t="s">
        <v>638</v>
      </c>
      <c r="B18" s="1046" t="s">
        <v>63</v>
      </c>
      <c r="C18" s="1047">
        <f>VLOOKUP(B18,Steuerung!$A$2:$E$10,5,FALSE)</f>
        <v>12</v>
      </c>
      <c r="D18" s="1048"/>
      <c r="E18" s="1049"/>
      <c r="F18" s="1050"/>
      <c r="G18" s="1051">
        <f t="shared" si="0"/>
        <v>0</v>
      </c>
      <c r="H18" s="1052">
        <f t="shared" si="1"/>
        <v>0</v>
      </c>
    </row>
    <row r="19" spans="1:8" x14ac:dyDescent="0.2">
      <c r="A19" s="1027" t="s">
        <v>639</v>
      </c>
      <c r="B19" s="1046" t="s">
        <v>63</v>
      </c>
      <c r="C19" s="1047">
        <f>VLOOKUP(B19,Steuerung!$A$2:$E$10,5,FALSE)</f>
        <v>12</v>
      </c>
      <c r="D19" s="1048"/>
      <c r="E19" s="1049"/>
      <c r="F19" s="1050"/>
      <c r="G19" s="1051">
        <f t="shared" si="0"/>
        <v>0</v>
      </c>
      <c r="H19" s="1052">
        <f t="shared" si="1"/>
        <v>0</v>
      </c>
    </row>
    <row r="20" spans="1:8" x14ac:dyDescent="0.2">
      <c r="A20" s="1027" t="s">
        <v>640</v>
      </c>
      <c r="B20" s="1046" t="s">
        <v>63</v>
      </c>
      <c r="C20" s="1047">
        <f>VLOOKUP(B20,Steuerung!$A$2:$E$10,5,FALSE)</f>
        <v>12</v>
      </c>
      <c r="D20" s="1048"/>
      <c r="E20" s="1049"/>
      <c r="F20" s="1050"/>
      <c r="G20" s="1051">
        <f t="shared" ref="G20:G25" si="2">(D20+E20/60+F20/60/60)/24</f>
        <v>0</v>
      </c>
      <c r="H20" s="1052">
        <f t="shared" ref="H20:H25" si="3">C20*G20</f>
        <v>0</v>
      </c>
    </row>
    <row r="21" spans="1:8" ht="22.5" x14ac:dyDescent="0.2">
      <c r="A21" s="1027" t="s">
        <v>641</v>
      </c>
      <c r="B21" s="1046" t="s">
        <v>63</v>
      </c>
      <c r="C21" s="1047">
        <f>VLOOKUP(B21,Steuerung!$A$2:$E$10,5,FALSE)</f>
        <v>12</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x14ac:dyDescent="0.2">
      <c r="A26" s="1027" t="s">
        <v>646</v>
      </c>
      <c r="B26" s="1046">
        <v>1</v>
      </c>
      <c r="C26" s="1047">
        <f>VLOOKUP(B26,Steuerung!$A$2:$E$10,5,FALSE)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VLOOKUP(B27,Steuerung!$A$2:$E$10,5,FALSE)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1B7cGdybVXWSh7NksaQL73DJ4SyIGob1Xbz0jFb0ZVJ4ITlVtvb8d9cQDeUHrWFDCmlylMQqCr4dyJsSDuLuJg==" saltValue="y/IO3HzLtIjKjSLBy6uJT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21"/>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150.20000000000002</v>
      </c>
      <c r="D5" s="1494" t="s">
        <v>141</v>
      </c>
      <c r="E5" s="1495"/>
    </row>
    <row r="6" spans="1:9" s="6" customFormat="1" ht="12" thickBot="1" x14ac:dyDescent="0.25">
      <c r="A6" s="534" t="s">
        <v>622</v>
      </c>
      <c r="B6" s="1037" t="e">
        <f>B2 / ((H30*24) /C6)</f>
        <v>#DIV/0!</v>
      </c>
      <c r="C6" s="1038">
        <f>C11</f>
        <v>150.20000000000002</v>
      </c>
      <c r="D6" s="1496" t="s">
        <v>142</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3</v>
      </c>
      <c r="C11" s="1047">
        <f>VLOOKUP(B11,Steuerung!$A$2:$E$10,5,FALSE)</f>
        <v>150.20000000000002</v>
      </c>
      <c r="D11" s="1048"/>
      <c r="E11" s="1049"/>
      <c r="F11" s="1050"/>
      <c r="G11" s="1051">
        <f>(D11+E11/60+F11/60/60)/24</f>
        <v>0</v>
      </c>
      <c r="H11" s="1052">
        <f>C11*G11</f>
        <v>0</v>
      </c>
    </row>
    <row r="12" spans="1:9" ht="12" customHeight="1" x14ac:dyDescent="0.2">
      <c r="A12" s="1027" t="s">
        <v>632</v>
      </c>
      <c r="B12" s="1046">
        <v>3</v>
      </c>
      <c r="C12" s="1047">
        <f>VLOOKUP(B12,Steuerung!$A$2:$E$10,5,FALSE)</f>
        <v>150.20000000000002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v>5</v>
      </c>
      <c r="C14" s="1047">
        <f>VLOOKUP(B14,Steuerung!$A$2:$E$13,5,FALSE)</f>
        <v>250.33333333333334</v>
      </c>
      <c r="D14" s="1048"/>
      <c r="E14" s="1049"/>
      <c r="F14" s="1050"/>
      <c r="G14" s="1051">
        <f t="shared" ref="G14:G27" si="0">(D14+E14/60+F14/60/60)/24</f>
        <v>0</v>
      </c>
      <c r="H14" s="1052">
        <f t="shared" ref="H14:H27" si="1">C14*G14</f>
        <v>0</v>
      </c>
    </row>
    <row r="15" spans="1:9" x14ac:dyDescent="0.2">
      <c r="A15" s="1027" t="s">
        <v>635</v>
      </c>
      <c r="B15" s="1046">
        <v>1</v>
      </c>
      <c r="C15" s="1047">
        <f>VLOOKUP(B15,Steuerung!$A$2:$E$10,5,FALSE)</f>
        <v>52.166666666666657</v>
      </c>
      <c r="D15" s="1048"/>
      <c r="E15" s="1049"/>
      <c r="F15" s="1050"/>
      <c r="G15" s="1051">
        <f t="shared" si="0"/>
        <v>0</v>
      </c>
      <c r="H15" s="1052">
        <f t="shared" si="1"/>
        <v>0</v>
      </c>
    </row>
    <row r="16" spans="1:9" ht="22.5" x14ac:dyDescent="0.2">
      <c r="A16" s="1027" t="s">
        <v>636</v>
      </c>
      <c r="B16" s="1046">
        <v>1</v>
      </c>
      <c r="C16" s="1047">
        <f>VLOOKUP(B16,Steuerung!$A$2:$E$10,5,FALSE)</f>
        <v>52.166666666666657</v>
      </c>
      <c r="D16" s="1048"/>
      <c r="E16" s="1049"/>
      <c r="F16" s="1050"/>
      <c r="G16" s="1051">
        <f t="shared" si="0"/>
        <v>0</v>
      </c>
      <c r="H16" s="1052">
        <f t="shared" si="1"/>
        <v>0</v>
      </c>
    </row>
    <row r="17" spans="1:8" x14ac:dyDescent="0.2">
      <c r="A17" s="1027" t="s">
        <v>637</v>
      </c>
      <c r="B17" s="1046">
        <v>3</v>
      </c>
      <c r="C17" s="1047">
        <f>VLOOKUP(B17,Steuerung!$A$2:$E$10,5,FALSE)</f>
        <v>150.20000000000002</v>
      </c>
      <c r="D17" s="1048"/>
      <c r="E17" s="1049"/>
      <c r="F17" s="1050"/>
      <c r="G17" s="1051">
        <f t="shared" si="0"/>
        <v>0</v>
      </c>
      <c r="H17" s="1052">
        <f t="shared" si="1"/>
        <v>0</v>
      </c>
    </row>
    <row r="18" spans="1:8" ht="22.5" x14ac:dyDescent="0.2">
      <c r="A18" s="1027" t="s">
        <v>638</v>
      </c>
      <c r="B18" s="1046" t="s">
        <v>63</v>
      </c>
      <c r="C18" s="1047">
        <f>VLOOKUP(B18,Steuerung!$A$2:$E$10,5,FALSE)</f>
        <v>12</v>
      </c>
      <c r="D18" s="1048"/>
      <c r="E18" s="1049"/>
      <c r="F18" s="1050"/>
      <c r="G18" s="1051">
        <f t="shared" si="0"/>
        <v>0</v>
      </c>
      <c r="H18" s="1052">
        <f t="shared" si="1"/>
        <v>0</v>
      </c>
    </row>
    <row r="19" spans="1:8" x14ac:dyDescent="0.2">
      <c r="A19" s="1027" t="s">
        <v>639</v>
      </c>
      <c r="B19" s="1046" t="s">
        <v>63</v>
      </c>
      <c r="C19" s="1047">
        <f>VLOOKUP(B19,Steuerung!$A$2:$E$10,5,FALSE)</f>
        <v>12</v>
      </c>
      <c r="D19" s="1048"/>
      <c r="E19" s="1049"/>
      <c r="F19" s="1050"/>
      <c r="G19" s="1051">
        <f t="shared" ref="G19" si="2">(D19+E19/60+F19/60/60)/24</f>
        <v>0</v>
      </c>
      <c r="H19" s="1052">
        <f t="shared" ref="H19" si="3">C19*G19</f>
        <v>0</v>
      </c>
    </row>
    <row r="20" spans="1:8" x14ac:dyDescent="0.2">
      <c r="A20" s="1027" t="s">
        <v>640</v>
      </c>
      <c r="B20" s="1046" t="s">
        <v>63</v>
      </c>
      <c r="C20" s="1047">
        <f>VLOOKUP(B20,Steuerung!$A$2:$E$10,5,FALSE)</f>
        <v>12</v>
      </c>
      <c r="D20" s="1048"/>
      <c r="E20" s="1049"/>
      <c r="F20" s="1050"/>
      <c r="G20" s="1051">
        <f t="shared" si="0"/>
        <v>0</v>
      </c>
      <c r="H20" s="1052">
        <f t="shared" si="1"/>
        <v>0</v>
      </c>
    </row>
    <row r="21" spans="1:8" ht="22.5" x14ac:dyDescent="0.2">
      <c r="A21" s="1027" t="s">
        <v>641</v>
      </c>
      <c r="B21" s="1046" t="s">
        <v>63</v>
      </c>
      <c r="C21" s="1047">
        <f>VLOOKUP(B21,Steuerung!$A$2:$E$10,5,FALSE)</f>
        <v>12</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ht="22.5" x14ac:dyDescent="0.2">
      <c r="A23" s="1027" t="s">
        <v>643</v>
      </c>
      <c r="B23" s="1046" t="s">
        <v>62</v>
      </c>
      <c r="C23" s="1047">
        <f>VLOOKUP(B23,Steuerung!$A$2:$E$10,5,FALSE)</f>
        <v>4</v>
      </c>
      <c r="D23" s="1048"/>
      <c r="E23" s="1049"/>
      <c r="F23" s="1050"/>
      <c r="G23" s="1051">
        <f t="shared" si="0"/>
        <v>0</v>
      </c>
      <c r="H23" s="1052">
        <f t="shared" si="1"/>
        <v>0</v>
      </c>
    </row>
    <row r="24" spans="1:8" x14ac:dyDescent="0.2">
      <c r="A24" s="1027" t="s">
        <v>644</v>
      </c>
      <c r="B24" s="1046" t="s">
        <v>63</v>
      </c>
      <c r="C24" s="1047">
        <f>VLOOKUP(B24,Steuerung!$A$2:$E$10,5,FALSE)</f>
        <v>12</v>
      </c>
      <c r="D24" s="1048"/>
      <c r="E24" s="1049"/>
      <c r="F24" s="1050"/>
      <c r="G24" s="1051">
        <f t="shared" si="0"/>
        <v>0</v>
      </c>
      <c r="H24" s="1052">
        <f t="shared" si="1"/>
        <v>0</v>
      </c>
    </row>
    <row r="25" spans="1:8" x14ac:dyDescent="0.2">
      <c r="A25" s="1027" t="s">
        <v>645</v>
      </c>
      <c r="B25" s="1046">
        <v>1</v>
      </c>
      <c r="C25" s="1047">
        <f>VLOOKUP(B25,Steuerung!$A$2:$E$10,5,FALSE)</f>
        <v>52.166666666666657</v>
      </c>
      <c r="D25" s="1048"/>
      <c r="E25" s="1049"/>
      <c r="F25" s="1050"/>
      <c r="G25" s="1051">
        <f t="shared" si="0"/>
        <v>0</v>
      </c>
      <c r="H25" s="1052">
        <f t="shared" si="1"/>
        <v>0</v>
      </c>
    </row>
    <row r="26" spans="1:8" x14ac:dyDescent="0.2">
      <c r="A26" s="1027" t="s">
        <v>646</v>
      </c>
      <c r="B26" s="1046">
        <v>1</v>
      </c>
      <c r="C26" s="1047">
        <f>VLOOKUP(B26,Steuerung!$A$2:$E$10,5,FALSE)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VLOOKUP(B27,Steuerung!$A$2:$E$10,5,FALSE)</f>
        <v>2</v>
      </c>
      <c r="D27" s="1048"/>
      <c r="E27" s="1049"/>
      <c r="F27" s="1050"/>
      <c r="G27" s="1051">
        <f t="shared" si="0"/>
        <v>0</v>
      </c>
      <c r="H27" s="1052">
        <f t="shared" si="1"/>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soBQHWz7NPySsHNvA3M72NveRyaPZCvqQTxCffSsu8MEZBTwNRmKBCuMrDYQId1JuTvBZ88HU0b9yub57Uic6g==" saltValue="2+IajBHKWhgHls1nz2Y+P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22"/>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104.33333333333333</v>
      </c>
      <c r="D5" s="1494" t="s">
        <v>139</v>
      </c>
      <c r="E5" s="1495"/>
    </row>
    <row r="6" spans="1:9" s="6" customFormat="1" ht="12" thickBot="1" x14ac:dyDescent="0.25">
      <c r="A6" s="534" t="s">
        <v>622</v>
      </c>
      <c r="B6" s="1037" t="e">
        <f>B2 / ((H30*24) /C6)</f>
        <v>#DIV/0!</v>
      </c>
      <c r="C6" s="1038">
        <f>C11</f>
        <v>104.33333333333333</v>
      </c>
      <c r="D6" s="1496" t="s">
        <v>140</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2</v>
      </c>
      <c r="C11" s="1047">
        <f>VLOOKUP(B11,Steuerung!$A$2:$E$10,5,FALSE)</f>
        <v>104.33333333333333</v>
      </c>
      <c r="D11" s="1048"/>
      <c r="E11" s="1049"/>
      <c r="F11" s="1050"/>
      <c r="G11" s="1051">
        <f>(D11+E11/60+F11/60/60)/24</f>
        <v>0</v>
      </c>
      <c r="H11" s="1052">
        <f>C11*G11</f>
        <v>0</v>
      </c>
    </row>
    <row r="12" spans="1:9" ht="12" customHeight="1" x14ac:dyDescent="0.2">
      <c r="A12" s="1027" t="s">
        <v>632</v>
      </c>
      <c r="B12" s="1046">
        <v>2</v>
      </c>
      <c r="C12" s="1047">
        <f>VLOOKUP(B12,Steuerung!$A$2:$E$10,5,FALSE)</f>
        <v>104.33333333333333</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v>5</v>
      </c>
      <c r="C14" s="1047">
        <f>VLOOKUP(B14,Steuerung!$A$2:$E$13,5,FALSE)</f>
        <v>250.33333333333334</v>
      </c>
      <c r="D14" s="1048"/>
      <c r="E14" s="1049"/>
      <c r="F14" s="1050"/>
      <c r="G14" s="1051">
        <f t="shared" ref="G14:G19" si="0">(D14+E14/60+F14/60/60)/24</f>
        <v>0</v>
      </c>
      <c r="H14" s="1052">
        <f t="shared" ref="H14:H19" si="1">C14*G14</f>
        <v>0</v>
      </c>
    </row>
    <row r="15" spans="1:9" x14ac:dyDescent="0.2">
      <c r="A15" s="1027" t="s">
        <v>635</v>
      </c>
      <c r="B15" s="1046">
        <v>1</v>
      </c>
      <c r="C15" s="1047">
        <f>VLOOKUP(B15,Steuerung!$A$2:$E$10,5,FALSE)</f>
        <v>52.166666666666657</v>
      </c>
      <c r="D15" s="1048"/>
      <c r="E15" s="1049"/>
      <c r="F15" s="1050"/>
      <c r="G15" s="1051">
        <f t="shared" si="0"/>
        <v>0</v>
      </c>
      <c r="H15" s="1052">
        <f t="shared" si="1"/>
        <v>0</v>
      </c>
    </row>
    <row r="16" spans="1:9" ht="22.5" x14ac:dyDescent="0.2">
      <c r="A16" s="1027" t="s">
        <v>636</v>
      </c>
      <c r="B16" s="1046">
        <v>1</v>
      </c>
      <c r="C16" s="1047">
        <f>VLOOKUP(B16,Steuerung!$A$2:$E$10,5,FALSE)</f>
        <v>52.166666666666657</v>
      </c>
      <c r="D16" s="1048"/>
      <c r="E16" s="1049"/>
      <c r="F16" s="1050"/>
      <c r="G16" s="1051">
        <f t="shared" si="0"/>
        <v>0</v>
      </c>
      <c r="H16" s="1052">
        <f t="shared" si="1"/>
        <v>0</v>
      </c>
    </row>
    <row r="17" spans="1:8" x14ac:dyDescent="0.2">
      <c r="A17" s="1027" t="s">
        <v>637</v>
      </c>
      <c r="B17" s="1046">
        <v>2</v>
      </c>
      <c r="C17" s="1047">
        <f>VLOOKUP(B17,Steuerung!$A$2:$E$10,5,FALSE)</f>
        <v>104.33333333333333</v>
      </c>
      <c r="D17" s="1048"/>
      <c r="E17" s="1049"/>
      <c r="F17" s="1050"/>
      <c r="G17" s="1051">
        <f t="shared" si="0"/>
        <v>0</v>
      </c>
      <c r="H17" s="1052">
        <f t="shared" si="1"/>
        <v>0</v>
      </c>
    </row>
    <row r="18" spans="1:8" ht="22.5" x14ac:dyDescent="0.2">
      <c r="A18" s="1027" t="s">
        <v>638</v>
      </c>
      <c r="B18" s="1046" t="s">
        <v>63</v>
      </c>
      <c r="C18" s="1047">
        <f>VLOOKUP(B18,Steuerung!$A$2:$E$10,5,FALSE)</f>
        <v>12</v>
      </c>
      <c r="D18" s="1048"/>
      <c r="E18" s="1049"/>
      <c r="F18" s="1050"/>
      <c r="G18" s="1051">
        <f t="shared" si="0"/>
        <v>0</v>
      </c>
      <c r="H18" s="1052">
        <f t="shared" si="1"/>
        <v>0</v>
      </c>
    </row>
    <row r="19" spans="1:8" x14ac:dyDescent="0.2">
      <c r="A19" s="1027" t="s">
        <v>639</v>
      </c>
      <c r="B19" s="1046" t="s">
        <v>63</v>
      </c>
      <c r="C19" s="1047">
        <f>VLOOKUP(B19,Steuerung!$A$2:$E$10,5,FALSE)</f>
        <v>12</v>
      </c>
      <c r="D19" s="1048"/>
      <c r="E19" s="1049"/>
      <c r="F19" s="1050"/>
      <c r="G19" s="1051">
        <f t="shared" si="0"/>
        <v>0</v>
      </c>
      <c r="H19" s="1052">
        <f t="shared" si="1"/>
        <v>0</v>
      </c>
    </row>
    <row r="20" spans="1:8" x14ac:dyDescent="0.2">
      <c r="A20" s="1027" t="s">
        <v>640</v>
      </c>
      <c r="B20" s="1046" t="s">
        <v>63</v>
      </c>
      <c r="C20" s="1047">
        <f>VLOOKUP(B20,Steuerung!$A$2:$E$10,5,FALSE)</f>
        <v>12</v>
      </c>
      <c r="D20" s="1048"/>
      <c r="E20" s="1049"/>
      <c r="F20" s="1050"/>
      <c r="G20" s="1051">
        <f t="shared" ref="G20:G25" si="2">(D20+E20/60+F20/60/60)/24</f>
        <v>0</v>
      </c>
      <c r="H20" s="1052">
        <f t="shared" ref="H20:H25" si="3">C20*G20</f>
        <v>0</v>
      </c>
    </row>
    <row r="21" spans="1:8" ht="22.5" x14ac:dyDescent="0.2">
      <c r="A21" s="1027" t="s">
        <v>641</v>
      </c>
      <c r="B21" s="1046" t="s">
        <v>63</v>
      </c>
      <c r="C21" s="1047">
        <f>VLOOKUP(B21,Steuerung!$A$2:$E$10,5,FALSE)</f>
        <v>12</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x14ac:dyDescent="0.2">
      <c r="A26" s="1027" t="s">
        <v>646</v>
      </c>
      <c r="B26" s="1046">
        <v>1</v>
      </c>
      <c r="C26" s="1047">
        <f>VLOOKUP(B26,Steuerung!$A$2:$E$10,5,FALSE)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VLOOKUP(B27,Steuerung!$A$2:$E$10,5,FALSE)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vzErVTCksz2O+B6fTBxAx3Qc2t34ZGs6OOOWjO6RbP2UutT2HVqZTWlp0KsbvZiBSNiMCgFUR2bpXwt72n2ePQ==" saltValue="HsogmDRyPDLKeJY+KjIEX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23"/>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52.166666666666657</v>
      </c>
      <c r="D5" s="1494" t="s">
        <v>137</v>
      </c>
      <c r="E5" s="1495"/>
    </row>
    <row r="6" spans="1:9" s="6" customFormat="1" ht="12" thickBot="1" x14ac:dyDescent="0.25">
      <c r="A6" s="534" t="s">
        <v>622</v>
      </c>
      <c r="B6" s="1037" t="e">
        <f>B2 / ((H30*24) /C6)</f>
        <v>#DIV/0!</v>
      </c>
      <c r="C6" s="1038">
        <f>C11</f>
        <v>52.166666666666657</v>
      </c>
      <c r="D6" s="1496" t="s">
        <v>650</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1</v>
      </c>
      <c r="C11" s="1047">
        <f>VLOOKUP(B11,Steuerung!$A$2:$E$10,5,FALSE)</f>
        <v>52.166666666666657</v>
      </c>
      <c r="D11" s="1048"/>
      <c r="E11" s="1049"/>
      <c r="F11" s="1050"/>
      <c r="G11" s="1051">
        <f>(D11+E11/60+F11/60/60)/24</f>
        <v>0</v>
      </c>
      <c r="H11" s="1052">
        <f>C11*G11</f>
        <v>0</v>
      </c>
    </row>
    <row r="12" spans="1:9" ht="12" customHeight="1" x14ac:dyDescent="0.2">
      <c r="A12" s="1027" t="s">
        <v>632</v>
      </c>
      <c r="B12" s="1046">
        <v>1</v>
      </c>
      <c r="C12" s="1047">
        <f>VLOOKUP(B12,Steuerung!$A$2:$E$10,5,FALSE)</f>
        <v>52.166666666666657</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v>5</v>
      </c>
      <c r="C14" s="1047">
        <f>VLOOKUP(B14,Steuerung!$A$2:$E$13,5,FALSE)</f>
        <v>250.33333333333334</v>
      </c>
      <c r="D14" s="1048"/>
      <c r="E14" s="1049"/>
      <c r="F14" s="1050"/>
      <c r="G14" s="1051">
        <f t="shared" ref="G14:G19" si="0">(D14+E14/60+F14/60/60)/24</f>
        <v>0</v>
      </c>
      <c r="H14" s="1052">
        <f t="shared" ref="H14:H19" si="1">C14*G14</f>
        <v>0</v>
      </c>
    </row>
    <row r="15" spans="1:9" x14ac:dyDescent="0.2">
      <c r="A15" s="1027" t="s">
        <v>635</v>
      </c>
      <c r="B15" s="1046">
        <v>1</v>
      </c>
      <c r="C15" s="1047">
        <f>VLOOKUP(B15,Steuerung!$A$2:$E$10,5,FALSE)</f>
        <v>52.166666666666657</v>
      </c>
      <c r="D15" s="1048"/>
      <c r="E15" s="1049"/>
      <c r="F15" s="1050"/>
      <c r="G15" s="1051">
        <f t="shared" si="0"/>
        <v>0</v>
      </c>
      <c r="H15" s="1052">
        <f t="shared" si="1"/>
        <v>0</v>
      </c>
    </row>
    <row r="16" spans="1:9" ht="22.5" x14ac:dyDescent="0.2">
      <c r="A16" s="1027" t="s">
        <v>636</v>
      </c>
      <c r="B16" s="1046">
        <v>1</v>
      </c>
      <c r="C16" s="1047">
        <f>VLOOKUP(B16,Steuerung!$A$2:$E$10,5,FALSE)</f>
        <v>52.166666666666657</v>
      </c>
      <c r="D16" s="1048"/>
      <c r="E16" s="1049"/>
      <c r="F16" s="1050"/>
      <c r="G16" s="1051">
        <f t="shared" si="0"/>
        <v>0</v>
      </c>
      <c r="H16" s="1052">
        <f t="shared" si="1"/>
        <v>0</v>
      </c>
    </row>
    <row r="17" spans="1:8" x14ac:dyDescent="0.2">
      <c r="A17" s="1027" t="s">
        <v>637</v>
      </c>
      <c r="B17" s="1046">
        <v>2</v>
      </c>
      <c r="C17" s="1047">
        <f>VLOOKUP(B17,Steuerung!$A$2:$E$10,5,FALSE)</f>
        <v>104.33333333333333</v>
      </c>
      <c r="D17" s="1048"/>
      <c r="E17" s="1049"/>
      <c r="F17" s="1050"/>
      <c r="G17" s="1051">
        <f t="shared" si="0"/>
        <v>0</v>
      </c>
      <c r="H17" s="1052">
        <f t="shared" si="1"/>
        <v>0</v>
      </c>
    </row>
    <row r="18" spans="1:8" ht="22.5" x14ac:dyDescent="0.2">
      <c r="A18" s="1027" t="s">
        <v>638</v>
      </c>
      <c r="B18" s="1046" t="s">
        <v>63</v>
      </c>
      <c r="C18" s="1047">
        <f>VLOOKUP(B18,Steuerung!$A$2:$E$10,5,FALSE)</f>
        <v>12</v>
      </c>
      <c r="D18" s="1048"/>
      <c r="E18" s="1049"/>
      <c r="F18" s="1050"/>
      <c r="G18" s="1051">
        <f t="shared" si="0"/>
        <v>0</v>
      </c>
      <c r="H18" s="1052">
        <f t="shared" si="1"/>
        <v>0</v>
      </c>
    </row>
    <row r="19" spans="1:8" x14ac:dyDescent="0.2">
      <c r="A19" s="1027" t="s">
        <v>639</v>
      </c>
      <c r="B19" s="1046" t="s">
        <v>63</v>
      </c>
      <c r="C19" s="1047">
        <f>VLOOKUP(B19,Steuerung!$A$2:$E$10,5,FALSE)</f>
        <v>12</v>
      </c>
      <c r="D19" s="1048"/>
      <c r="E19" s="1049"/>
      <c r="F19" s="1050"/>
      <c r="G19" s="1051">
        <f t="shared" si="0"/>
        <v>0</v>
      </c>
      <c r="H19" s="1052">
        <f t="shared" si="1"/>
        <v>0</v>
      </c>
    </row>
    <row r="20" spans="1:8" x14ac:dyDescent="0.2">
      <c r="A20" s="1027" t="s">
        <v>640</v>
      </c>
      <c r="B20" s="1046" t="s">
        <v>63</v>
      </c>
      <c r="C20" s="1047">
        <f>VLOOKUP(B20,Steuerung!$A$2:$E$10,5,FALSE)</f>
        <v>12</v>
      </c>
      <c r="D20" s="1048"/>
      <c r="E20" s="1049"/>
      <c r="F20" s="1050"/>
      <c r="G20" s="1051">
        <f t="shared" ref="G20:G25" si="2">(D20+E20/60+F20/60/60)/24</f>
        <v>0</v>
      </c>
      <c r="H20" s="1052">
        <f t="shared" ref="H20:H25" si="3">C20*G20</f>
        <v>0</v>
      </c>
    </row>
    <row r="21" spans="1:8" ht="22.5" x14ac:dyDescent="0.2">
      <c r="A21" s="1027" t="s">
        <v>641</v>
      </c>
      <c r="B21" s="1046" t="s">
        <v>63</v>
      </c>
      <c r="C21" s="1047">
        <f>VLOOKUP(B21,Steuerung!$A$2:$E$10,5,FALSE)</f>
        <v>12</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x14ac:dyDescent="0.2">
      <c r="A26" s="1027" t="s">
        <v>646</v>
      </c>
      <c r="B26" s="1046">
        <v>1</v>
      </c>
      <c r="C26" s="1047">
        <f>VLOOKUP(B26,Steuerung!$A$2:$E$10,5,FALSE)</f>
        <v>52.166666666666657</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VLOOKUP(B27,Steuerung!$A$2:$E$10,5,FALSE)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6UD5SSxYFF6lHXxQu/i82IbH0Yvlh2E8vCbPDotgRC7znZlm+qokY0fz13PnWc9Cma/F1rVYf8NyMhcRl5gamA==" saltValue="z5eirxIOjjpszWNni07U1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24"/>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12</v>
      </c>
      <c r="D5" s="1494" t="s">
        <v>135</v>
      </c>
      <c r="E5" s="1495"/>
    </row>
    <row r="6" spans="1:9" s="6" customFormat="1" ht="12" thickBot="1" x14ac:dyDescent="0.25">
      <c r="A6" s="534" t="s">
        <v>622</v>
      </c>
      <c r="B6" s="1037" t="e">
        <f>B2 / ((H30*24) /C6)</f>
        <v>#DIV/0!</v>
      </c>
      <c r="C6" s="1038">
        <f>C11</f>
        <v>12</v>
      </c>
      <c r="D6" s="1496" t="s">
        <v>136</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63</v>
      </c>
      <c r="C11" s="1047">
        <f>VLOOKUP(B11,Steuerung!$A$2:$E$10,5,FALSE)</f>
        <v>12</v>
      </c>
      <c r="D11" s="1048"/>
      <c r="E11" s="1049"/>
      <c r="F11" s="1050"/>
      <c r="G11" s="1051">
        <f>(D11+E11/60+F11/60/60)/24</f>
        <v>0</v>
      </c>
      <c r="H11" s="1052">
        <f>C11*G11</f>
        <v>0</v>
      </c>
    </row>
    <row r="12" spans="1:9" ht="12" customHeight="1" x14ac:dyDescent="0.2">
      <c r="A12" s="1027" t="s">
        <v>632</v>
      </c>
      <c r="B12" s="1046" t="s">
        <v>63</v>
      </c>
      <c r="C12" s="1047">
        <f>VLOOKUP(B12,Steuerung!$A$2:$E$10,5,FALSE)</f>
        <v>12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t="s">
        <v>63</v>
      </c>
      <c r="C14" s="1047">
        <f>VLOOKUP(B14,Steuerung!$A$2:$E$10,5,FALSE)</f>
        <v>12</v>
      </c>
      <c r="D14" s="1048"/>
      <c r="E14" s="1049"/>
      <c r="F14" s="1050"/>
      <c r="G14" s="1051">
        <f t="shared" ref="G14:G19" si="0">(D14+E14/60+F14/60/60)/24</f>
        <v>0</v>
      </c>
      <c r="H14" s="1052">
        <f t="shared" ref="H14:H19" si="1">C14*G14</f>
        <v>0</v>
      </c>
    </row>
    <row r="15" spans="1:9" x14ac:dyDescent="0.2">
      <c r="A15" s="1027" t="s">
        <v>635</v>
      </c>
      <c r="B15" s="1046" t="s">
        <v>63</v>
      </c>
      <c r="C15" s="1047">
        <f>VLOOKUP(B15,Steuerung!$A$2:$E$10,5,FALSE)</f>
        <v>12</v>
      </c>
      <c r="D15" s="1048"/>
      <c r="E15" s="1049"/>
      <c r="F15" s="1050"/>
      <c r="G15" s="1051">
        <f t="shared" si="0"/>
        <v>0</v>
      </c>
      <c r="H15" s="1052">
        <f t="shared" si="1"/>
        <v>0</v>
      </c>
    </row>
    <row r="16" spans="1:9" ht="22.5" x14ac:dyDescent="0.2">
      <c r="A16" s="1027" t="s">
        <v>636</v>
      </c>
      <c r="B16" s="1046" t="s">
        <v>63</v>
      </c>
      <c r="C16" s="1047">
        <f>VLOOKUP(B16,Steuerung!$A$2:$E$10,5,FALSE)</f>
        <v>12</v>
      </c>
      <c r="D16" s="1048"/>
      <c r="E16" s="1049"/>
      <c r="F16" s="1050"/>
      <c r="G16" s="1051">
        <f t="shared" si="0"/>
        <v>0</v>
      </c>
      <c r="H16" s="1052">
        <f t="shared" si="1"/>
        <v>0</v>
      </c>
    </row>
    <row r="17" spans="1:8" x14ac:dyDescent="0.2">
      <c r="A17" s="1027" t="s">
        <v>637</v>
      </c>
      <c r="B17" s="1046" t="s">
        <v>63</v>
      </c>
      <c r="C17" s="1047">
        <f>VLOOKUP(B17,Steuerung!$A$2:$E$10,5,FALSE)</f>
        <v>12</v>
      </c>
      <c r="D17" s="1048"/>
      <c r="E17" s="1049"/>
      <c r="F17" s="1050"/>
      <c r="G17" s="1051">
        <f t="shared" si="0"/>
        <v>0</v>
      </c>
      <c r="H17" s="1052">
        <f t="shared" si="1"/>
        <v>0</v>
      </c>
    </row>
    <row r="18" spans="1:8" ht="22.5" x14ac:dyDescent="0.2">
      <c r="A18" s="1027" t="s">
        <v>638</v>
      </c>
      <c r="B18" s="1046" t="s">
        <v>63</v>
      </c>
      <c r="C18" s="1047">
        <f>VLOOKUP(B18,Steuerung!$A$2:$E$10,5,FALSE)</f>
        <v>12</v>
      </c>
      <c r="D18" s="1048"/>
      <c r="E18" s="1049"/>
      <c r="F18" s="1050"/>
      <c r="G18" s="1051">
        <f t="shared" si="0"/>
        <v>0</v>
      </c>
      <c r="H18" s="1052">
        <f t="shared" si="1"/>
        <v>0</v>
      </c>
    </row>
    <row r="19" spans="1:8" x14ac:dyDescent="0.2">
      <c r="A19" s="1027" t="s">
        <v>639</v>
      </c>
      <c r="B19" s="1046" t="s">
        <v>63</v>
      </c>
      <c r="C19" s="1047">
        <f>VLOOKUP(B19,Steuerung!$A$2:$E$10,5,FALSE)</f>
        <v>12</v>
      </c>
      <c r="D19" s="1048"/>
      <c r="E19" s="1049"/>
      <c r="F19" s="1050"/>
      <c r="G19" s="1051">
        <f t="shared" si="0"/>
        <v>0</v>
      </c>
      <c r="H19" s="1052">
        <f t="shared" si="1"/>
        <v>0</v>
      </c>
    </row>
    <row r="20" spans="1:8" x14ac:dyDescent="0.2">
      <c r="A20" s="1027" t="s">
        <v>640</v>
      </c>
      <c r="B20" s="1046" t="s">
        <v>63</v>
      </c>
      <c r="C20" s="1047">
        <f>VLOOKUP(B20,Steuerung!$A$2:$E$10,5,FALSE)</f>
        <v>12</v>
      </c>
      <c r="D20" s="1048"/>
      <c r="E20" s="1049"/>
      <c r="F20" s="1050"/>
      <c r="G20" s="1051">
        <f t="shared" ref="G20:G25" si="2">(D20+E20/60+F20/60/60)/24</f>
        <v>0</v>
      </c>
      <c r="H20" s="1052">
        <f t="shared" ref="H20:H25" si="3">C20*G20</f>
        <v>0</v>
      </c>
    </row>
    <row r="21" spans="1:8" ht="22.5" x14ac:dyDescent="0.2">
      <c r="A21" s="1027" t="s">
        <v>641</v>
      </c>
      <c r="B21" s="1046" t="s">
        <v>61</v>
      </c>
      <c r="C21" s="1047">
        <f>VLOOKUP(B21,Steuerung!$A$2:$E$10,5,FALSE)</f>
        <v>2</v>
      </c>
      <c r="D21" s="1048"/>
      <c r="E21" s="1049"/>
      <c r="F21" s="1050"/>
      <c r="G21" s="1051">
        <f t="shared" si="2"/>
        <v>0</v>
      </c>
      <c r="H21" s="1052">
        <f t="shared" si="3"/>
        <v>0</v>
      </c>
    </row>
    <row r="22" spans="1:8" ht="22.5" x14ac:dyDescent="0.2">
      <c r="A22" s="1027" t="s">
        <v>642</v>
      </c>
      <c r="B22" s="1046" t="s">
        <v>63</v>
      </c>
      <c r="C22" s="1047">
        <f>VLOOKUP(B22,Steuerung!$A$2:$E$10,5,FALSE)</f>
        <v>12</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t="s">
        <v>63</v>
      </c>
      <c r="C25" s="1047">
        <f>VLOOKUP(B25,Steuerung!$A$2:$E$10,5,FALSE)</f>
        <v>12</v>
      </c>
      <c r="D25" s="1048"/>
      <c r="E25" s="1049"/>
      <c r="F25" s="1050"/>
      <c r="G25" s="1051">
        <f t="shared" si="2"/>
        <v>0</v>
      </c>
      <c r="H25" s="1052">
        <f t="shared" si="3"/>
        <v>0</v>
      </c>
    </row>
    <row r="26" spans="1:8" x14ac:dyDescent="0.2">
      <c r="A26" s="1027" t="s">
        <v>646</v>
      </c>
      <c r="B26" s="1046" t="s">
        <v>63</v>
      </c>
      <c r="C26" s="1047">
        <f>VLOOKUP(B26,Steuerung!$A$2:$E$10,5,FALSE)</f>
        <v>12</v>
      </c>
      <c r="D26" s="1048"/>
      <c r="E26" s="1049"/>
      <c r="F26" s="1050"/>
      <c r="G26" s="1051">
        <f t="shared" ref="G26" si="4">(D26+E26/60+F26/60/60)/24</f>
        <v>0</v>
      </c>
      <c r="H26" s="1052">
        <f t="shared" ref="H26" si="5">C26*G26</f>
        <v>0</v>
      </c>
    </row>
    <row r="27" spans="1:8" ht="12.75" customHeight="1" x14ac:dyDescent="0.2">
      <c r="A27" s="1027" t="s">
        <v>647</v>
      </c>
      <c r="B27" s="1046" t="s">
        <v>61</v>
      </c>
      <c r="C27" s="1047">
        <f>VLOOKUP(B27,Steuerung!$A$2:$E$10,5,FALSE)</f>
        <v>2</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lzZbDzAxL03PSbA06RlEuXRIbb3tvBOSIk0dj66jTYJSbH5xiAE3yahZS+pvSm6Zb+cKoD5S+dfJ+0mVmOxq7w==" saltValue="Zx3vLzPJ45RSru1e0jKQ0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25"/>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4</v>
      </c>
      <c r="D5" s="1494" t="s">
        <v>133</v>
      </c>
      <c r="E5" s="1495"/>
    </row>
    <row r="6" spans="1:9" s="6" customFormat="1" ht="12" thickBot="1" x14ac:dyDescent="0.25">
      <c r="A6" s="534" t="s">
        <v>622</v>
      </c>
      <c r="B6" s="1037" t="e">
        <f>B2 / ((H30*24) /C6)</f>
        <v>#DIV/0!</v>
      </c>
      <c r="C6" s="1038">
        <f>C11</f>
        <v>4</v>
      </c>
      <c r="D6" s="1496" t="s">
        <v>134</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62</v>
      </c>
      <c r="C11" s="1047">
        <f>VLOOKUP(B11,Steuerung!$A$2:$E$10,5,FALSE)</f>
        <v>4</v>
      </c>
      <c r="D11" s="1048"/>
      <c r="E11" s="1049"/>
      <c r="F11" s="1050"/>
      <c r="G11" s="1051">
        <f>(D11+E11/60+F11/60/60)/24</f>
        <v>0</v>
      </c>
      <c r="H11" s="1052">
        <f>C11*G11</f>
        <v>0</v>
      </c>
    </row>
    <row r="12" spans="1:9" ht="12" customHeight="1" x14ac:dyDescent="0.2">
      <c r="A12" s="1027" t="s">
        <v>632</v>
      </c>
      <c r="B12" s="1046" t="s">
        <v>62</v>
      </c>
      <c r="C12" s="1047">
        <f>VLOOKUP(B12,Steuerung!$A$2:$E$10,5,FALSE)</f>
        <v>4</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t="s">
        <v>62</v>
      </c>
      <c r="C14" s="1047">
        <f>VLOOKUP(B14,Steuerung!$A$2:$E$10,5,FALSE)</f>
        <v>4</v>
      </c>
      <c r="D14" s="1048"/>
      <c r="E14" s="1049"/>
      <c r="F14" s="1050"/>
      <c r="G14" s="1051">
        <f t="shared" ref="G14:G19" si="0">(D14+E14/60+F14/60/60)/24</f>
        <v>0</v>
      </c>
      <c r="H14" s="1052">
        <f t="shared" ref="H14:H19" si="1">C14*G14</f>
        <v>0</v>
      </c>
    </row>
    <row r="15" spans="1:9" x14ac:dyDescent="0.2">
      <c r="A15" s="1027" t="s">
        <v>635</v>
      </c>
      <c r="B15" s="1046" t="s">
        <v>62</v>
      </c>
      <c r="C15" s="1047">
        <f>VLOOKUP(B15,Steuerung!$A$2:$E$10,5,FALSE)</f>
        <v>4</v>
      </c>
      <c r="D15" s="1048"/>
      <c r="E15" s="1049"/>
      <c r="F15" s="1050"/>
      <c r="G15" s="1051">
        <f t="shared" si="0"/>
        <v>0</v>
      </c>
      <c r="H15" s="1052">
        <f t="shared" si="1"/>
        <v>0</v>
      </c>
    </row>
    <row r="16" spans="1:9" ht="22.5" x14ac:dyDescent="0.2">
      <c r="A16" s="1027" t="s">
        <v>636</v>
      </c>
      <c r="B16" s="1046" t="s">
        <v>62</v>
      </c>
      <c r="C16" s="1047">
        <f>VLOOKUP(B16,Steuerung!$A$2:$E$10,5,FALSE)</f>
        <v>4</v>
      </c>
      <c r="D16" s="1048"/>
      <c r="E16" s="1049"/>
      <c r="F16" s="1050"/>
      <c r="G16" s="1051">
        <f t="shared" si="0"/>
        <v>0</v>
      </c>
      <c r="H16" s="1052">
        <f t="shared" si="1"/>
        <v>0</v>
      </c>
    </row>
    <row r="17" spans="1:8" x14ac:dyDescent="0.2">
      <c r="A17" s="1027" t="s">
        <v>637</v>
      </c>
      <c r="B17" s="1046" t="s">
        <v>62</v>
      </c>
      <c r="C17" s="1047">
        <f>VLOOKUP(B17,Steuerung!$A$2:$E$10,5,FALSE)</f>
        <v>4</v>
      </c>
      <c r="D17" s="1048"/>
      <c r="E17" s="1049"/>
      <c r="F17" s="1050"/>
      <c r="G17" s="1051">
        <f t="shared" si="0"/>
        <v>0</v>
      </c>
      <c r="H17" s="1052">
        <f t="shared" si="1"/>
        <v>0</v>
      </c>
    </row>
    <row r="18" spans="1:8" ht="22.5" x14ac:dyDescent="0.2">
      <c r="A18" s="1027" t="s">
        <v>638</v>
      </c>
      <c r="B18" s="1046" t="s">
        <v>62</v>
      </c>
      <c r="C18" s="1047">
        <f>VLOOKUP(B18,Steuerung!$A$2:$E$10,5,FALSE)</f>
        <v>4</v>
      </c>
      <c r="D18" s="1048"/>
      <c r="E18" s="1049"/>
      <c r="F18" s="1050"/>
      <c r="G18" s="1051">
        <f t="shared" si="0"/>
        <v>0</v>
      </c>
      <c r="H18" s="1052">
        <f t="shared" si="1"/>
        <v>0</v>
      </c>
    </row>
    <row r="19" spans="1:8" x14ac:dyDescent="0.2">
      <c r="A19" s="1027" t="s">
        <v>639</v>
      </c>
      <c r="B19" s="1046" t="s">
        <v>62</v>
      </c>
      <c r="C19" s="1047">
        <f>VLOOKUP(B19,Steuerung!$A$2:$E$10,5,FALSE)</f>
        <v>4</v>
      </c>
      <c r="D19" s="1048"/>
      <c r="E19" s="1049"/>
      <c r="F19" s="1050"/>
      <c r="G19" s="1051">
        <f t="shared" si="0"/>
        <v>0</v>
      </c>
      <c r="H19" s="1052">
        <f t="shared" si="1"/>
        <v>0</v>
      </c>
    </row>
    <row r="20" spans="1:8" x14ac:dyDescent="0.2">
      <c r="A20" s="1027" t="s">
        <v>640</v>
      </c>
      <c r="B20" s="1046" t="s">
        <v>62</v>
      </c>
      <c r="C20" s="1047">
        <f>VLOOKUP(B20,Steuerung!$A$2:$E$10,5,FALSE)</f>
        <v>4</v>
      </c>
      <c r="D20" s="1048"/>
      <c r="E20" s="1049"/>
      <c r="F20" s="1050"/>
      <c r="G20" s="1051">
        <f t="shared" ref="G20:G25" si="2">(D20+E20/60+F20/60/60)/24</f>
        <v>0</v>
      </c>
      <c r="H20" s="1052">
        <f t="shared" ref="H20:H25" si="3">C20*G20</f>
        <v>0</v>
      </c>
    </row>
    <row r="21" spans="1:8" ht="22.5" x14ac:dyDescent="0.2">
      <c r="A21" s="1027" t="s">
        <v>641</v>
      </c>
      <c r="B21" s="1046" t="s">
        <v>60</v>
      </c>
      <c r="C21" s="1047">
        <f>VLOOKUP(B21,Steuerung!$A$2:$E$10,5,FALSE)</f>
        <v>1</v>
      </c>
      <c r="D21" s="1048"/>
      <c r="E21" s="1049"/>
      <c r="F21" s="1050"/>
      <c r="G21" s="1051">
        <f t="shared" si="2"/>
        <v>0</v>
      </c>
      <c r="H21" s="1052">
        <f t="shared" si="3"/>
        <v>0</v>
      </c>
    </row>
    <row r="22" spans="1:8" ht="22.5" x14ac:dyDescent="0.2">
      <c r="A22" s="1027" t="s">
        <v>642</v>
      </c>
      <c r="B22" s="1046" t="s">
        <v>62</v>
      </c>
      <c r="C22" s="1047">
        <f>VLOOKUP(B22,Steuerung!$A$2:$E$10,5,FALSE)</f>
        <v>4</v>
      </c>
      <c r="D22" s="1048"/>
      <c r="E22" s="1049"/>
      <c r="F22" s="1050"/>
      <c r="G22" s="1051">
        <f t="shared" si="2"/>
        <v>0</v>
      </c>
      <c r="H22" s="1052">
        <f t="shared" si="3"/>
        <v>0</v>
      </c>
    </row>
    <row r="23" spans="1:8" ht="22.5" x14ac:dyDescent="0.2">
      <c r="A23" s="1027" t="s">
        <v>643</v>
      </c>
      <c r="B23" s="1046" t="s">
        <v>60</v>
      </c>
      <c r="C23" s="1047">
        <f>VLOOKUP(B23,Steuerung!$A$2:$E$10,5,FALSE)</f>
        <v>1</v>
      </c>
      <c r="D23" s="1048"/>
      <c r="E23" s="1049"/>
      <c r="F23" s="1050"/>
      <c r="G23" s="1051">
        <f t="shared" si="2"/>
        <v>0</v>
      </c>
      <c r="H23" s="1052">
        <f t="shared" si="3"/>
        <v>0</v>
      </c>
    </row>
    <row r="24" spans="1:8" x14ac:dyDescent="0.2">
      <c r="A24" s="1027" t="s">
        <v>644</v>
      </c>
      <c r="B24" s="1046" t="s">
        <v>62</v>
      </c>
      <c r="C24" s="1047">
        <f>VLOOKUP(B24,Steuerung!$A$2:$E$10,5,FALSE)</f>
        <v>4</v>
      </c>
      <c r="D24" s="1048"/>
      <c r="E24" s="1049"/>
      <c r="F24" s="1050"/>
      <c r="G24" s="1051">
        <f t="shared" si="2"/>
        <v>0</v>
      </c>
      <c r="H24" s="1052">
        <f t="shared" si="3"/>
        <v>0</v>
      </c>
    </row>
    <row r="25" spans="1:8" x14ac:dyDescent="0.2">
      <c r="A25" s="1027" t="s">
        <v>645</v>
      </c>
      <c r="B25" s="1046" t="s">
        <v>62</v>
      </c>
      <c r="C25" s="1047">
        <f>VLOOKUP(B25,Steuerung!$A$2:$E$10,5,FALSE)</f>
        <v>4</v>
      </c>
      <c r="D25" s="1048"/>
      <c r="E25" s="1049"/>
      <c r="F25" s="1050"/>
      <c r="G25" s="1051">
        <f t="shared" si="2"/>
        <v>0</v>
      </c>
      <c r="H25" s="1052">
        <f t="shared" si="3"/>
        <v>0</v>
      </c>
    </row>
    <row r="26" spans="1:8" x14ac:dyDescent="0.2">
      <c r="A26" s="1027" t="s">
        <v>646</v>
      </c>
      <c r="B26" s="1046" t="s">
        <v>62</v>
      </c>
      <c r="C26" s="1047">
        <f>VLOOKUP(B26,Steuerung!$A$2:$E$10,5,FALSE)</f>
        <v>4</v>
      </c>
      <c r="D26" s="1048"/>
      <c r="E26" s="1049"/>
      <c r="F26" s="1050"/>
      <c r="G26" s="1051">
        <f t="shared" ref="G26" si="4">(D26+E26/60+F26/60/60)/24</f>
        <v>0</v>
      </c>
      <c r="H26" s="1052">
        <f t="shared" ref="H26" si="5">C26*G26</f>
        <v>0</v>
      </c>
    </row>
    <row r="27" spans="1:8" ht="12.75" customHeight="1" x14ac:dyDescent="0.2">
      <c r="A27" s="1027" t="s">
        <v>647</v>
      </c>
      <c r="B27" s="1046" t="s">
        <v>62</v>
      </c>
      <c r="C27" s="1047">
        <f>VLOOKUP(B27,Steuerung!$A$2:$E$10,5,FALSE)</f>
        <v>4</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JWL3+RJbXLZfqEOsEoZYV0CvrK0qb0GMmyv2T5QDFKsz8hl+EhtvG8NRoLxGH/wR9+28Uq3Dk2dj68XRRSipbQ==" saltValue="cMFHiWzsBW7N54l01A3MS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26"/>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2</v>
      </c>
      <c r="D5" s="1494" t="s">
        <v>131</v>
      </c>
      <c r="E5" s="1495"/>
    </row>
    <row r="6" spans="1:9" s="6" customFormat="1" ht="12" thickBot="1" x14ac:dyDescent="0.25">
      <c r="A6" s="534" t="s">
        <v>622</v>
      </c>
      <c r="B6" s="1037" t="e">
        <f>B2 / ((H30*24) /C6)</f>
        <v>#DIV/0!</v>
      </c>
      <c r="C6" s="1038">
        <f>C11</f>
        <v>2</v>
      </c>
      <c r="D6" s="1496" t="s">
        <v>132</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61</v>
      </c>
      <c r="C11" s="1047">
        <f>VLOOKUP(B11,Steuerung!$A$2:$E$10,5,FALSE)</f>
        <v>2</v>
      </c>
      <c r="D11" s="1048"/>
      <c r="E11" s="1049"/>
      <c r="F11" s="1050"/>
      <c r="G11" s="1051">
        <f>(D11+E11/60+F11/60/60)/24</f>
        <v>0</v>
      </c>
      <c r="H11" s="1052">
        <f>C11*G11</f>
        <v>0</v>
      </c>
    </row>
    <row r="12" spans="1:9" ht="12" customHeight="1" x14ac:dyDescent="0.2">
      <c r="A12" s="1027" t="s">
        <v>632</v>
      </c>
      <c r="B12" s="1046" t="s">
        <v>61</v>
      </c>
      <c r="C12" s="1047">
        <f>VLOOKUP(B12,Steuerung!$A$2:$E$10,5,FALSE)</f>
        <v>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t="s">
        <v>61</v>
      </c>
      <c r="C14" s="1047">
        <f>VLOOKUP(B14,Steuerung!$A$2:$E$10,5,FALSE)</f>
        <v>2</v>
      </c>
      <c r="D14" s="1048"/>
      <c r="E14" s="1049"/>
      <c r="F14" s="1050"/>
      <c r="G14" s="1051">
        <f t="shared" ref="G14:G19" si="0">(D14+E14/60+F14/60/60)/24</f>
        <v>0</v>
      </c>
      <c r="H14" s="1052">
        <f t="shared" ref="H14:H19" si="1">C14*G14</f>
        <v>0</v>
      </c>
    </row>
    <row r="15" spans="1:9" x14ac:dyDescent="0.2">
      <c r="A15" s="1027" t="s">
        <v>635</v>
      </c>
      <c r="B15" s="1046" t="s">
        <v>61</v>
      </c>
      <c r="C15" s="1047">
        <f>VLOOKUP(B15,Steuerung!$A$2:$E$10,5,FALSE)</f>
        <v>2</v>
      </c>
      <c r="D15" s="1048"/>
      <c r="E15" s="1049"/>
      <c r="F15" s="1050"/>
      <c r="G15" s="1051">
        <f t="shared" si="0"/>
        <v>0</v>
      </c>
      <c r="H15" s="1052">
        <f t="shared" si="1"/>
        <v>0</v>
      </c>
    </row>
    <row r="16" spans="1:9" ht="22.5" x14ac:dyDescent="0.2">
      <c r="A16" s="1027" t="s">
        <v>636</v>
      </c>
      <c r="B16" s="1046" t="s">
        <v>61</v>
      </c>
      <c r="C16" s="1047">
        <f>VLOOKUP(B16,Steuerung!$A$2:$E$10,5,FALSE)</f>
        <v>2</v>
      </c>
      <c r="D16" s="1048"/>
      <c r="E16" s="1049"/>
      <c r="F16" s="1050"/>
      <c r="G16" s="1051">
        <f t="shared" si="0"/>
        <v>0</v>
      </c>
      <c r="H16" s="1052">
        <f t="shared" si="1"/>
        <v>0</v>
      </c>
    </row>
    <row r="17" spans="1:8" x14ac:dyDescent="0.2">
      <c r="A17" s="1027" t="s">
        <v>637</v>
      </c>
      <c r="B17" s="1046" t="s">
        <v>61</v>
      </c>
      <c r="C17" s="1047">
        <f>VLOOKUP(B17,Steuerung!$A$2:$E$10,5,FALSE)</f>
        <v>2</v>
      </c>
      <c r="D17" s="1048"/>
      <c r="E17" s="1049"/>
      <c r="F17" s="1050"/>
      <c r="G17" s="1051">
        <f t="shared" si="0"/>
        <v>0</v>
      </c>
      <c r="H17" s="1052">
        <f t="shared" si="1"/>
        <v>0</v>
      </c>
    </row>
    <row r="18" spans="1:8" ht="22.5" x14ac:dyDescent="0.2">
      <c r="A18" s="1027" t="s">
        <v>638</v>
      </c>
      <c r="B18" s="1046" t="s">
        <v>61</v>
      </c>
      <c r="C18" s="1047">
        <f>VLOOKUP(B18,Steuerung!$A$2:$E$10,5,FALSE)</f>
        <v>2</v>
      </c>
      <c r="D18" s="1048"/>
      <c r="E18" s="1049"/>
      <c r="F18" s="1050"/>
      <c r="G18" s="1051">
        <f t="shared" si="0"/>
        <v>0</v>
      </c>
      <c r="H18" s="1052">
        <f t="shared" si="1"/>
        <v>0</v>
      </c>
    </row>
    <row r="19" spans="1:8" x14ac:dyDescent="0.2">
      <c r="A19" s="1027" t="s">
        <v>639</v>
      </c>
      <c r="B19" s="1046" t="s">
        <v>61</v>
      </c>
      <c r="C19" s="1047">
        <f>VLOOKUP(B19,Steuerung!$A$2:$E$10,5,FALSE)</f>
        <v>2</v>
      </c>
      <c r="D19" s="1048"/>
      <c r="E19" s="1049"/>
      <c r="F19" s="1050"/>
      <c r="G19" s="1051">
        <f t="shared" si="0"/>
        <v>0</v>
      </c>
      <c r="H19" s="1052">
        <f t="shared" si="1"/>
        <v>0</v>
      </c>
    </row>
    <row r="20" spans="1:8" x14ac:dyDescent="0.2">
      <c r="A20" s="1027" t="s">
        <v>640</v>
      </c>
      <c r="B20" s="1046" t="s">
        <v>61</v>
      </c>
      <c r="C20" s="1047">
        <f>VLOOKUP(B20,Steuerung!$A$2:$E$10,5,FALSE)</f>
        <v>2</v>
      </c>
      <c r="D20" s="1048"/>
      <c r="E20" s="1049"/>
      <c r="F20" s="1050"/>
      <c r="G20" s="1051">
        <f t="shared" ref="G20:G25" si="2">(D20+E20/60+F20/60/60)/24</f>
        <v>0</v>
      </c>
      <c r="H20" s="1052">
        <f t="shared" ref="H20:H25" si="3">C20*G20</f>
        <v>0</v>
      </c>
    </row>
    <row r="21" spans="1:8" ht="22.5" x14ac:dyDescent="0.2">
      <c r="A21" s="1027" t="s">
        <v>641</v>
      </c>
      <c r="B21" s="1046" t="s">
        <v>60</v>
      </c>
      <c r="C21" s="1047">
        <f>VLOOKUP(B21,Steuerung!$A$2:$E$10,5,FALSE)</f>
        <v>1</v>
      </c>
      <c r="D21" s="1048"/>
      <c r="E21" s="1049"/>
      <c r="F21" s="1050"/>
      <c r="G21" s="1051">
        <f t="shared" si="2"/>
        <v>0</v>
      </c>
      <c r="H21" s="1052">
        <f t="shared" si="3"/>
        <v>0</v>
      </c>
    </row>
    <row r="22" spans="1:8" ht="22.5" x14ac:dyDescent="0.2">
      <c r="A22" s="1027" t="s">
        <v>642</v>
      </c>
      <c r="B22" s="1046" t="s">
        <v>61</v>
      </c>
      <c r="C22" s="1047">
        <f>VLOOKUP(B22,Steuerung!$A$2:$E$10,5,FALSE)</f>
        <v>2</v>
      </c>
      <c r="D22" s="1048"/>
      <c r="E22" s="1049"/>
      <c r="F22" s="1050"/>
      <c r="G22" s="1051">
        <f t="shared" si="2"/>
        <v>0</v>
      </c>
      <c r="H22" s="1052">
        <f t="shared" si="3"/>
        <v>0</v>
      </c>
    </row>
    <row r="23" spans="1:8" ht="22.5" x14ac:dyDescent="0.2">
      <c r="A23" s="1027" t="s">
        <v>643</v>
      </c>
      <c r="B23" s="1046" t="s">
        <v>60</v>
      </c>
      <c r="C23" s="1047">
        <f>VLOOKUP(B23,Steuerung!$A$2:$E$10,5,FALSE)</f>
        <v>1</v>
      </c>
      <c r="D23" s="1048"/>
      <c r="E23" s="1049"/>
      <c r="F23" s="1050"/>
      <c r="G23" s="1051">
        <f t="shared" si="2"/>
        <v>0</v>
      </c>
      <c r="H23" s="1052">
        <f t="shared" si="3"/>
        <v>0</v>
      </c>
    </row>
    <row r="24" spans="1:8" x14ac:dyDescent="0.2">
      <c r="A24" s="1027" t="s">
        <v>644</v>
      </c>
      <c r="B24" s="1046" t="s">
        <v>60</v>
      </c>
      <c r="C24" s="1047">
        <f>VLOOKUP(B24,Steuerung!$A$2:$E$10,5,FALSE)</f>
        <v>1</v>
      </c>
      <c r="D24" s="1048"/>
      <c r="E24" s="1049"/>
      <c r="F24" s="1050"/>
      <c r="G24" s="1051">
        <f t="shared" si="2"/>
        <v>0</v>
      </c>
      <c r="H24" s="1052">
        <f t="shared" si="3"/>
        <v>0</v>
      </c>
    </row>
    <row r="25" spans="1:8" x14ac:dyDescent="0.2">
      <c r="A25" s="1027" t="s">
        <v>645</v>
      </c>
      <c r="B25" s="1046" t="s">
        <v>60</v>
      </c>
      <c r="C25" s="1047">
        <f>VLOOKUP(B25,Steuerung!$A$2:$E$10,5,FALSE)</f>
        <v>1</v>
      </c>
      <c r="D25" s="1048"/>
      <c r="E25" s="1049"/>
      <c r="F25" s="1050"/>
      <c r="G25" s="1051">
        <f t="shared" si="2"/>
        <v>0</v>
      </c>
      <c r="H25" s="1052">
        <f t="shared" si="3"/>
        <v>0</v>
      </c>
    </row>
    <row r="26" spans="1:8" x14ac:dyDescent="0.2">
      <c r="A26" s="1027" t="s">
        <v>646</v>
      </c>
      <c r="B26" s="1046" t="s">
        <v>60</v>
      </c>
      <c r="C26" s="1047">
        <f>VLOOKUP(B26,Steuerung!$A$2:$E$10,5,FALSE)</f>
        <v>1</v>
      </c>
      <c r="D26" s="1048"/>
      <c r="E26" s="1049"/>
      <c r="F26" s="1050"/>
      <c r="G26" s="1051">
        <f t="shared" ref="G26" si="4">(D26+E26/60+F26/60/60)/24</f>
        <v>0</v>
      </c>
      <c r="H26" s="1052">
        <f t="shared" ref="H26" si="5">C26*G26</f>
        <v>0</v>
      </c>
    </row>
    <row r="27" spans="1:8" ht="12.75" customHeight="1" x14ac:dyDescent="0.2">
      <c r="A27" s="1027" t="s">
        <v>647</v>
      </c>
      <c r="B27" s="1046" t="s">
        <v>60</v>
      </c>
      <c r="C27" s="1047">
        <f>VLOOKUP(B27,Steuerung!$A$2:$E$10,5,FALSE)</f>
        <v>1</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KN7tBSgMXOkdj+0mp5BlmZzSAehAVhWDut3xF3t7peaqYxqVbNvU3mb+Bc26Iwpr33mwpSgvNA+LTIwPzEFKIA==" saltValue="LvD6GTul+vX3RFFA8NaFM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27"/>
  <dimension ref="A1:I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439</v>
      </c>
      <c r="B1" s="1492"/>
      <c r="C1" s="1492"/>
      <c r="D1" s="1492"/>
      <c r="E1" s="1492"/>
      <c r="F1" s="1492"/>
      <c r="G1" s="1492"/>
      <c r="H1" s="1493"/>
    </row>
    <row r="2" spans="1:9" s="6" customFormat="1" ht="12" thickBot="1" x14ac:dyDescent="0.25">
      <c r="A2" s="534" t="s">
        <v>619</v>
      </c>
      <c r="B2" s="535">
        <v>60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((H28*24) /C5)</f>
        <v>#DIV/0!</v>
      </c>
      <c r="C5" s="1038">
        <f>C12</f>
        <v>1</v>
      </c>
      <c r="D5" s="1494" t="s">
        <v>129</v>
      </c>
      <c r="E5" s="1495"/>
    </row>
    <row r="6" spans="1:9" s="6" customFormat="1" ht="12" thickBot="1" x14ac:dyDescent="0.25">
      <c r="A6" s="534" t="s">
        <v>622</v>
      </c>
      <c r="B6" s="1037" t="e">
        <f>B2 / ((H30*24) /C6)</f>
        <v>#DIV/0!</v>
      </c>
      <c r="C6" s="1038">
        <f>C11</f>
        <v>1</v>
      </c>
      <c r="D6" s="1496" t="s">
        <v>130</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60</v>
      </c>
      <c r="C11" s="1047">
        <f>VLOOKUP(B11,Steuerung!$A$2:$E$10,5,FALSE)</f>
        <v>1</v>
      </c>
      <c r="D11" s="1048"/>
      <c r="E11" s="1049"/>
      <c r="F11" s="1050"/>
      <c r="G11" s="1051">
        <f>(D11+E11/60+F11/60/60)/24</f>
        <v>0</v>
      </c>
      <c r="H11" s="1052">
        <f>C11*G11</f>
        <v>0</v>
      </c>
    </row>
    <row r="12" spans="1:9" ht="12" customHeight="1" x14ac:dyDescent="0.2">
      <c r="A12" s="1027" t="s">
        <v>632</v>
      </c>
      <c r="B12" s="1046" t="s">
        <v>60</v>
      </c>
      <c r="C12" s="1047">
        <f>VLOOKUP(B12,Steuerung!$A$2:$E$10,5,FALSE)</f>
        <v>1</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ht="24" customHeight="1" x14ac:dyDescent="0.2">
      <c r="A14" s="1027" t="s">
        <v>634</v>
      </c>
      <c r="B14" s="1046" t="s">
        <v>60</v>
      </c>
      <c r="C14" s="1047">
        <f>VLOOKUP(B14,Steuerung!$A$2:$E$10,5,FALSE)</f>
        <v>1</v>
      </c>
      <c r="D14" s="1048"/>
      <c r="E14" s="1049"/>
      <c r="F14" s="1050"/>
      <c r="G14" s="1051">
        <f t="shared" ref="G14:G19" si="0">(D14+E14/60+F14/60/60)/24</f>
        <v>0</v>
      </c>
      <c r="H14" s="1052">
        <f t="shared" ref="H14:H19" si="1">C14*G14</f>
        <v>0</v>
      </c>
    </row>
    <row r="15" spans="1:9" x14ac:dyDescent="0.2">
      <c r="A15" s="1027" t="s">
        <v>635</v>
      </c>
      <c r="B15" s="1046" t="s">
        <v>60</v>
      </c>
      <c r="C15" s="1047">
        <f>VLOOKUP(B15,Steuerung!$A$2:$E$10,5,FALSE)</f>
        <v>1</v>
      </c>
      <c r="D15" s="1048"/>
      <c r="E15" s="1049"/>
      <c r="F15" s="1050"/>
      <c r="G15" s="1051">
        <f t="shared" si="0"/>
        <v>0</v>
      </c>
      <c r="H15" s="1052">
        <f t="shared" si="1"/>
        <v>0</v>
      </c>
    </row>
    <row r="16" spans="1:9" ht="22.5" x14ac:dyDescent="0.2">
      <c r="A16" s="1027" t="s">
        <v>636</v>
      </c>
      <c r="B16" s="1046" t="s">
        <v>60</v>
      </c>
      <c r="C16" s="1047">
        <f>VLOOKUP(B16,Steuerung!$A$2:$E$10,5,FALSE)</f>
        <v>1</v>
      </c>
      <c r="D16" s="1048"/>
      <c r="E16" s="1049"/>
      <c r="F16" s="1050"/>
      <c r="G16" s="1051">
        <f t="shared" si="0"/>
        <v>0</v>
      </c>
      <c r="H16" s="1052">
        <f t="shared" si="1"/>
        <v>0</v>
      </c>
    </row>
    <row r="17" spans="1:8" x14ac:dyDescent="0.2">
      <c r="A17" s="1027" t="s">
        <v>637</v>
      </c>
      <c r="B17" s="1046" t="s">
        <v>60</v>
      </c>
      <c r="C17" s="1047">
        <f>VLOOKUP(B17,Steuerung!$A$2:$E$10,5,FALSE)</f>
        <v>1</v>
      </c>
      <c r="D17" s="1048"/>
      <c r="E17" s="1049"/>
      <c r="F17" s="1050"/>
      <c r="G17" s="1051">
        <f t="shared" si="0"/>
        <v>0</v>
      </c>
      <c r="H17" s="1052">
        <f t="shared" si="1"/>
        <v>0</v>
      </c>
    </row>
    <row r="18" spans="1:8" ht="22.5" x14ac:dyDescent="0.2">
      <c r="A18" s="1027" t="s">
        <v>638</v>
      </c>
      <c r="B18" s="1046" t="s">
        <v>60</v>
      </c>
      <c r="C18" s="1047">
        <f>VLOOKUP(B18,Steuerung!$A$2:$E$10,5,FALSE)</f>
        <v>1</v>
      </c>
      <c r="D18" s="1048"/>
      <c r="E18" s="1049"/>
      <c r="F18" s="1050"/>
      <c r="G18" s="1051">
        <f t="shared" si="0"/>
        <v>0</v>
      </c>
      <c r="H18" s="1052">
        <f t="shared" si="1"/>
        <v>0</v>
      </c>
    </row>
    <row r="19" spans="1:8" x14ac:dyDescent="0.2">
      <c r="A19" s="1027" t="s">
        <v>639</v>
      </c>
      <c r="B19" s="1046" t="s">
        <v>60</v>
      </c>
      <c r="C19" s="1047">
        <f>VLOOKUP(B19,Steuerung!$A$2:$E$10,5,FALSE)</f>
        <v>1</v>
      </c>
      <c r="D19" s="1048"/>
      <c r="E19" s="1049"/>
      <c r="F19" s="1050"/>
      <c r="G19" s="1051">
        <f t="shared" si="0"/>
        <v>0</v>
      </c>
      <c r="H19" s="1052">
        <f t="shared" si="1"/>
        <v>0</v>
      </c>
    </row>
    <row r="20" spans="1:8" x14ac:dyDescent="0.2">
      <c r="A20" s="1027" t="s">
        <v>640</v>
      </c>
      <c r="B20" s="1046" t="s">
        <v>60</v>
      </c>
      <c r="C20" s="1047">
        <f>VLOOKUP(B20,Steuerung!$A$2:$E$10,5,FALSE)</f>
        <v>1</v>
      </c>
      <c r="D20" s="1048"/>
      <c r="E20" s="1049"/>
      <c r="F20" s="1050"/>
      <c r="G20" s="1051">
        <f t="shared" ref="G20:G25" si="2">(D20+E20/60+F20/60/60)/24</f>
        <v>0</v>
      </c>
      <c r="H20" s="1052">
        <f t="shared" ref="H20:H25" si="3">C20*G20</f>
        <v>0</v>
      </c>
    </row>
    <row r="21" spans="1:8" ht="22.5" x14ac:dyDescent="0.2">
      <c r="A21" s="1027" t="s">
        <v>641</v>
      </c>
      <c r="B21" s="1046" t="s">
        <v>60</v>
      </c>
      <c r="C21" s="1047">
        <f>VLOOKUP(B21,Steuerung!$A$2:$E$10,5,FALSE)</f>
        <v>1</v>
      </c>
      <c r="D21" s="1048"/>
      <c r="E21" s="1049"/>
      <c r="F21" s="1050"/>
      <c r="G21" s="1051">
        <f t="shared" si="2"/>
        <v>0</v>
      </c>
      <c r="H21" s="1052">
        <f t="shared" si="3"/>
        <v>0</v>
      </c>
    </row>
    <row r="22" spans="1:8" ht="22.5" x14ac:dyDescent="0.2">
      <c r="A22" s="1027" t="s">
        <v>642</v>
      </c>
      <c r="B22" s="1046" t="s">
        <v>60</v>
      </c>
      <c r="C22" s="1047">
        <f>VLOOKUP(B22,Steuerung!$A$2:$E$10,5,FALSE)</f>
        <v>1</v>
      </c>
      <c r="D22" s="1048"/>
      <c r="E22" s="1049"/>
      <c r="F22" s="1050"/>
      <c r="G22" s="1051">
        <f t="shared" si="2"/>
        <v>0</v>
      </c>
      <c r="H22" s="1052">
        <f t="shared" si="3"/>
        <v>0</v>
      </c>
    </row>
    <row r="23" spans="1:8" ht="22.5" x14ac:dyDescent="0.2">
      <c r="A23" s="1027" t="s">
        <v>643</v>
      </c>
      <c r="B23" s="1046" t="s">
        <v>60</v>
      </c>
      <c r="C23" s="1047">
        <f>VLOOKUP(B23,Steuerung!$A$2:$E$10,5,FALSE)</f>
        <v>1</v>
      </c>
      <c r="D23" s="1048"/>
      <c r="E23" s="1049"/>
      <c r="F23" s="1050"/>
      <c r="G23" s="1051">
        <f t="shared" si="2"/>
        <v>0</v>
      </c>
      <c r="H23" s="1052">
        <f t="shared" si="3"/>
        <v>0</v>
      </c>
    </row>
    <row r="24" spans="1:8" x14ac:dyDescent="0.2">
      <c r="A24" s="1027" t="s">
        <v>644</v>
      </c>
      <c r="B24" s="1046" t="s">
        <v>60</v>
      </c>
      <c r="C24" s="1047">
        <f>VLOOKUP(B24,Steuerung!$A$2:$E$10,5,FALSE)</f>
        <v>1</v>
      </c>
      <c r="D24" s="1048"/>
      <c r="E24" s="1049"/>
      <c r="F24" s="1050"/>
      <c r="G24" s="1051">
        <f t="shared" si="2"/>
        <v>0</v>
      </c>
      <c r="H24" s="1052">
        <f t="shared" si="3"/>
        <v>0</v>
      </c>
    </row>
    <row r="25" spans="1:8" x14ac:dyDescent="0.2">
      <c r="A25" s="1027" t="s">
        <v>645</v>
      </c>
      <c r="B25" s="1046" t="s">
        <v>60</v>
      </c>
      <c r="C25" s="1047">
        <f>VLOOKUP(B25,Steuerung!$A$2:$E$10,5,FALSE)</f>
        <v>1</v>
      </c>
      <c r="D25" s="1048"/>
      <c r="E25" s="1049"/>
      <c r="F25" s="1050"/>
      <c r="G25" s="1051">
        <f t="shared" si="2"/>
        <v>0</v>
      </c>
      <c r="H25" s="1052">
        <f t="shared" si="3"/>
        <v>0</v>
      </c>
    </row>
    <row r="26" spans="1:8" x14ac:dyDescent="0.2">
      <c r="A26" s="1027" t="s">
        <v>646</v>
      </c>
      <c r="B26" s="1046" t="s">
        <v>60</v>
      </c>
      <c r="C26" s="1047">
        <f>VLOOKUP(B26,Steuerung!$A$2:$E$10,5,FALSE)</f>
        <v>1</v>
      </c>
      <c r="D26" s="1048"/>
      <c r="E26" s="1049"/>
      <c r="F26" s="1050"/>
      <c r="G26" s="1051">
        <f t="shared" ref="G26" si="4">(D26+E26/60+F26/60/60)/24</f>
        <v>0</v>
      </c>
      <c r="H26" s="1052">
        <f t="shared" ref="H26" si="5">C26*G26</f>
        <v>0</v>
      </c>
    </row>
    <row r="27" spans="1:8" ht="12.75" customHeight="1" x14ac:dyDescent="0.2">
      <c r="A27" s="1027" t="s">
        <v>647</v>
      </c>
      <c r="B27" s="1046" t="s">
        <v>60</v>
      </c>
      <c r="C27" s="1047">
        <f>VLOOKUP(B27,Steuerung!$A$2:$E$10,5,FALSE)</f>
        <v>1</v>
      </c>
      <c r="D27" s="1048"/>
      <c r="E27" s="1049"/>
      <c r="F27" s="1050"/>
      <c r="G27" s="1051">
        <f>(D27+E27/60+F27/60/60)/24</f>
        <v>0</v>
      </c>
      <c r="H27" s="1052">
        <f>C27*G27</f>
        <v>0</v>
      </c>
    </row>
    <row r="28" spans="1:8" x14ac:dyDescent="0.2">
      <c r="A28" s="14"/>
      <c r="B28" s="6"/>
      <c r="C28" s="6"/>
      <c r="D28" s="1054"/>
      <c r="E28" s="1055"/>
      <c r="F28" s="1055"/>
      <c r="G28" s="1056" t="s">
        <v>648</v>
      </c>
      <c r="H28" s="1057">
        <f>SUM(H12:H27)</f>
        <v>0</v>
      </c>
    </row>
    <row r="29" spans="1:8" ht="5.25" customHeight="1"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FmSnd2oqKfWjB6tUAWGuanj9Ageph9oJ50bFtVUWGMtJbe/l3yQG7hpwlgAAmiQkhX3Kn9CfqiyaD8R4ogbvSQ==" saltValue="WXLRISlD4efa7Sov8TBy2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28"/>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365</v>
      </c>
      <c r="D5" s="1494" t="s">
        <v>127</v>
      </c>
      <c r="E5" s="1495"/>
    </row>
    <row r="6" spans="1:9" s="6" customFormat="1" ht="12" thickBot="1" x14ac:dyDescent="0.25">
      <c r="A6" s="534" t="s">
        <v>622</v>
      </c>
      <c r="B6" s="1037" t="e">
        <f>B2 / ((H29*24) /C6)</f>
        <v>#DIV/0!</v>
      </c>
      <c r="C6" s="1038">
        <f>C11</f>
        <v>365</v>
      </c>
      <c r="D6" s="1496" t="s">
        <v>651</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7</v>
      </c>
      <c r="C11" s="1047">
        <f>VLOOKUP(B11,Steuerung!$A$2:$E$13,5,FALSE)</f>
        <v>365</v>
      </c>
      <c r="D11" s="1048"/>
      <c r="E11" s="1049"/>
      <c r="F11" s="1050"/>
      <c r="G11" s="1051">
        <f>(D11+E11/60+F11/60/60)/24</f>
        <v>0</v>
      </c>
      <c r="H11" s="1052">
        <f>C11*G11</f>
        <v>0</v>
      </c>
    </row>
    <row r="12" spans="1:9" ht="12" customHeight="1" x14ac:dyDescent="0.2">
      <c r="A12" s="1027" t="s">
        <v>632</v>
      </c>
      <c r="B12" s="1046">
        <v>7</v>
      </c>
      <c r="C12" s="1047">
        <f>VLOOKUP(B12,Steuerung!$A$2:$E$13,5,FALSE)</f>
        <v>365</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 t="shared" ref="G14:G26" si="0">(D14+E14/60+F14/60/60)/24</f>
        <v>0</v>
      </c>
      <c r="H14" s="1052">
        <f t="shared" ref="H14:H26" si="1">C14*G14</f>
        <v>0</v>
      </c>
    </row>
    <row r="15" spans="1:9" ht="22.5" x14ac:dyDescent="0.2">
      <c r="A15" s="1027" t="s">
        <v>636</v>
      </c>
      <c r="B15" s="1046">
        <v>1</v>
      </c>
      <c r="C15" s="1047">
        <f>VLOOKUP(B15,Steuerung!$A$2:$E$10,5,FALSE)</f>
        <v>52.166666666666657</v>
      </c>
      <c r="D15" s="1048"/>
      <c r="E15" s="1049"/>
      <c r="F15" s="1050"/>
      <c r="G15" s="1051">
        <f t="shared" si="0"/>
        <v>0</v>
      </c>
      <c r="H15" s="1052">
        <f t="shared" si="1"/>
        <v>0</v>
      </c>
    </row>
    <row r="16" spans="1:9" x14ac:dyDescent="0.2">
      <c r="A16" s="1027" t="s">
        <v>637</v>
      </c>
      <c r="B16" s="1046">
        <v>7</v>
      </c>
      <c r="C16" s="1047">
        <f>VLOOKUP(B16,Steuerung!$A$2:$E$13,5,FALSE)</f>
        <v>365</v>
      </c>
      <c r="D16" s="1048"/>
      <c r="E16" s="1049"/>
      <c r="F16" s="1050"/>
      <c r="G16" s="1051">
        <f t="shared" si="0"/>
        <v>0</v>
      </c>
      <c r="H16" s="1052">
        <f t="shared" si="1"/>
        <v>0</v>
      </c>
    </row>
    <row r="17" spans="1:8" ht="22.5" x14ac:dyDescent="0.2">
      <c r="A17" s="1027" t="s">
        <v>638</v>
      </c>
      <c r="B17" s="1046" t="s">
        <v>63</v>
      </c>
      <c r="C17" s="1047">
        <f>VLOOKUP(B17,Steuerung!$A$2:$E$10,5,FALSE)</f>
        <v>12</v>
      </c>
      <c r="D17" s="1048"/>
      <c r="E17" s="1049"/>
      <c r="F17" s="1050"/>
      <c r="G17" s="1051">
        <f t="shared" si="0"/>
        <v>0</v>
      </c>
      <c r="H17" s="1052">
        <f t="shared" si="1"/>
        <v>0</v>
      </c>
    </row>
    <row r="18" spans="1:8" x14ac:dyDescent="0.2">
      <c r="A18" s="1027" t="s">
        <v>639</v>
      </c>
      <c r="B18" s="1046" t="s">
        <v>63</v>
      </c>
      <c r="C18" s="1047">
        <v>12</v>
      </c>
      <c r="D18" s="1048"/>
      <c r="E18" s="1049"/>
      <c r="F18" s="1050"/>
      <c r="G18" s="1051">
        <f t="shared" ref="G18" si="2">(D18+E18/60+F18/60/60)/24</f>
        <v>0</v>
      </c>
      <c r="H18" s="1052">
        <f t="shared" ref="H18" si="3">C18*G18</f>
        <v>0</v>
      </c>
    </row>
    <row r="19" spans="1:8" x14ac:dyDescent="0.2">
      <c r="A19" s="1027" t="s">
        <v>640</v>
      </c>
      <c r="B19" s="1046" t="s">
        <v>63</v>
      </c>
      <c r="C19" s="1047">
        <f>VLOOKUP(B19,Steuerung!$A$2:$E$10,5,FALSE)</f>
        <v>12</v>
      </c>
      <c r="D19" s="1048"/>
      <c r="E19" s="1049"/>
      <c r="F19" s="1050"/>
      <c r="G19" s="1051">
        <f t="shared" si="0"/>
        <v>0</v>
      </c>
      <c r="H19" s="1052">
        <f t="shared" si="1"/>
        <v>0</v>
      </c>
    </row>
    <row r="20" spans="1:8" x14ac:dyDescent="0.2">
      <c r="A20" s="1027" t="s">
        <v>652</v>
      </c>
      <c r="B20" s="1046" t="s">
        <v>63</v>
      </c>
      <c r="C20" s="1047">
        <f>VLOOKUP(B20,Steuerung!$A$2:$E$10,5,FALSE)</f>
        <v>12</v>
      </c>
      <c r="D20" s="1048"/>
      <c r="E20" s="1049"/>
      <c r="F20" s="1050"/>
      <c r="G20" s="1051">
        <f t="shared" si="0"/>
        <v>0</v>
      </c>
      <c r="H20" s="1052">
        <f t="shared" si="1"/>
        <v>0</v>
      </c>
    </row>
    <row r="21" spans="1:8" x14ac:dyDescent="0.2">
      <c r="A21" s="1027" t="s">
        <v>653</v>
      </c>
      <c r="B21" s="1046">
        <v>1</v>
      </c>
      <c r="C21" s="1047">
        <f>VLOOKUP(B21,Steuerung!$A$2:$E$10,5,FALSE)</f>
        <v>52.166666666666657</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ht="22.5" x14ac:dyDescent="0.2">
      <c r="A23" s="1027" t="s">
        <v>643</v>
      </c>
      <c r="B23" s="1046" t="s">
        <v>62</v>
      </c>
      <c r="C23" s="1047">
        <f>VLOOKUP(B23,Steuerung!$A$2:$E$10,5,FALSE)</f>
        <v>4</v>
      </c>
      <c r="D23" s="1048"/>
      <c r="E23" s="1049"/>
      <c r="F23" s="1050"/>
      <c r="G23" s="1051">
        <f t="shared" si="0"/>
        <v>0</v>
      </c>
      <c r="H23" s="1052">
        <f t="shared" si="1"/>
        <v>0</v>
      </c>
    </row>
    <row r="24" spans="1:8" x14ac:dyDescent="0.2">
      <c r="A24" s="1027" t="s">
        <v>644</v>
      </c>
      <c r="B24" s="1046" t="s">
        <v>63</v>
      </c>
      <c r="C24" s="1047">
        <f>VLOOKUP(B24,Steuerung!$A$2:$E$10,5,FALSE)</f>
        <v>12</v>
      </c>
      <c r="D24" s="1048"/>
      <c r="E24" s="1049"/>
      <c r="F24" s="1050"/>
      <c r="G24" s="1051">
        <f t="shared" si="0"/>
        <v>0</v>
      </c>
      <c r="H24" s="1052">
        <f t="shared" si="1"/>
        <v>0</v>
      </c>
    </row>
    <row r="25" spans="1:8" x14ac:dyDescent="0.2">
      <c r="A25" s="1027" t="s">
        <v>645</v>
      </c>
      <c r="B25" s="1046">
        <v>1</v>
      </c>
      <c r="C25" s="1047">
        <f>VLOOKUP(B25,Steuerung!$A$2:$E$10,5,FALSE)</f>
        <v>52.166666666666657</v>
      </c>
      <c r="D25" s="1048"/>
      <c r="E25" s="1049"/>
      <c r="F25" s="1050"/>
      <c r="G25" s="1051">
        <f t="shared" si="0"/>
        <v>0</v>
      </c>
      <c r="H25" s="1052">
        <f t="shared" si="1"/>
        <v>0</v>
      </c>
    </row>
    <row r="26" spans="1:8" ht="12.75" customHeight="1" x14ac:dyDescent="0.2">
      <c r="A26" s="1027" t="s">
        <v>647</v>
      </c>
      <c r="B26" s="1046" t="s">
        <v>61</v>
      </c>
      <c r="C26" s="1047">
        <f>VLOOKUP(B26,Steuerung!$A$2:$E$10,5,FALSE)</f>
        <v>2</v>
      </c>
      <c r="D26" s="1048"/>
      <c r="E26" s="1049"/>
      <c r="F26" s="1050"/>
      <c r="G26" s="1051">
        <f t="shared" si="0"/>
        <v>0</v>
      </c>
      <c r="H26" s="1052">
        <f t="shared" si="1"/>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cmiJ7ImJWyJzFe10Ai2BbgjgLbL4V2XNmaD1C4HdlwWUON3p7/g7Rnwq45LDKq2wjT/4kdQAINmE4ZByouE2KQ==" saltValue="rwhZ/n4YRtbGUBFabovn+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29"/>
  <dimension ref="A1:I29"/>
  <sheetViews>
    <sheetView showGridLines="0" zoomScaleNormal="100" workbookViewId="0">
      <selection activeCell="D14" sqref="D14:D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302.5</v>
      </c>
      <c r="D5" s="1494" t="s">
        <v>125</v>
      </c>
      <c r="E5" s="1495"/>
    </row>
    <row r="6" spans="1:9" s="6" customFormat="1" ht="12" thickBot="1" x14ac:dyDescent="0.25">
      <c r="A6" s="534" t="s">
        <v>622</v>
      </c>
      <c r="B6" s="1037" t="e">
        <f>B2 / ((H29*24) /C6)</f>
        <v>#DIV/0!</v>
      </c>
      <c r="C6" s="1038">
        <f>C11</f>
        <v>302.5</v>
      </c>
      <c r="D6" s="1496" t="s">
        <v>126</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6</v>
      </c>
      <c r="C11" s="1047">
        <f>VLOOKUP(B11,Steuerung!$A$2:$E$13,5,FALSE)</f>
        <v>302.5</v>
      </c>
      <c r="D11" s="1048"/>
      <c r="E11" s="1049"/>
      <c r="F11" s="1050"/>
      <c r="G11" s="1051">
        <f>(D11+E11/60+F11/60/60)/24</f>
        <v>0</v>
      </c>
      <c r="H11" s="1052">
        <f>C11*G11</f>
        <v>0</v>
      </c>
    </row>
    <row r="12" spans="1:9" ht="12" customHeight="1" x14ac:dyDescent="0.2">
      <c r="A12" s="1027" t="s">
        <v>632</v>
      </c>
      <c r="B12" s="1046">
        <v>6</v>
      </c>
      <c r="C12" s="1047">
        <f>VLOOKUP(B12,Steuerung!$A$2:$E$13,5,FALSE)</f>
        <v>302.5</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 t="shared" ref="G14:G26" si="0">(D14+E14/60+F14/60/60)/24</f>
        <v>0</v>
      </c>
      <c r="H14" s="1052">
        <f t="shared" ref="H14:H26" si="1">C14*G14</f>
        <v>0</v>
      </c>
    </row>
    <row r="15" spans="1:9" ht="22.5" x14ac:dyDescent="0.2">
      <c r="A15" s="1027" t="s">
        <v>636</v>
      </c>
      <c r="B15" s="1046">
        <v>1</v>
      </c>
      <c r="C15" s="1047">
        <f>VLOOKUP(B15,Steuerung!$A$2:$E$10,5,FALSE)</f>
        <v>52.166666666666657</v>
      </c>
      <c r="D15" s="1048"/>
      <c r="E15" s="1049"/>
      <c r="F15" s="1050"/>
      <c r="G15" s="1051">
        <f t="shared" si="0"/>
        <v>0</v>
      </c>
      <c r="H15" s="1052">
        <f t="shared" si="1"/>
        <v>0</v>
      </c>
    </row>
    <row r="16" spans="1:9" x14ac:dyDescent="0.2">
      <c r="A16" s="1027" t="s">
        <v>637</v>
      </c>
      <c r="B16" s="1046">
        <v>6</v>
      </c>
      <c r="C16" s="1047">
        <f>VLOOKUP(B16,Steuerung!$A$2:$E$12,5,FALSE)</f>
        <v>302.5</v>
      </c>
      <c r="D16" s="1048"/>
      <c r="E16" s="1049"/>
      <c r="F16" s="1050"/>
      <c r="G16" s="1051">
        <f t="shared" si="0"/>
        <v>0</v>
      </c>
      <c r="H16" s="1052">
        <f t="shared" si="1"/>
        <v>0</v>
      </c>
    </row>
    <row r="17" spans="1:8" ht="22.5" x14ac:dyDescent="0.2">
      <c r="A17" s="1027" t="s">
        <v>638</v>
      </c>
      <c r="B17" s="1046" t="s">
        <v>63</v>
      </c>
      <c r="C17" s="1047">
        <f>VLOOKUP(B17,Steuerung!$A$2:$E$10,5,FALSE)</f>
        <v>12</v>
      </c>
      <c r="D17" s="1048"/>
      <c r="E17" s="1049"/>
      <c r="F17" s="1050"/>
      <c r="G17" s="1051">
        <f t="shared" si="0"/>
        <v>0</v>
      </c>
      <c r="H17" s="1052">
        <f t="shared" si="1"/>
        <v>0</v>
      </c>
    </row>
    <row r="18" spans="1:8" x14ac:dyDescent="0.2">
      <c r="A18" s="1027" t="s">
        <v>639</v>
      </c>
      <c r="B18" s="1046" t="s">
        <v>63</v>
      </c>
      <c r="C18" s="1047">
        <v>12</v>
      </c>
      <c r="D18" s="1048"/>
      <c r="E18" s="1049"/>
      <c r="F18" s="1050"/>
      <c r="G18" s="1051">
        <f t="shared" si="0"/>
        <v>0</v>
      </c>
      <c r="H18" s="1052">
        <f t="shared" si="1"/>
        <v>0</v>
      </c>
    </row>
    <row r="19" spans="1:8" x14ac:dyDescent="0.2">
      <c r="A19" s="1027" t="s">
        <v>640</v>
      </c>
      <c r="B19" s="1046" t="s">
        <v>63</v>
      </c>
      <c r="C19" s="1047">
        <f>VLOOKUP(B19,Steuerung!$A$2:$E$10,5,FALSE)</f>
        <v>12</v>
      </c>
      <c r="D19" s="1048"/>
      <c r="E19" s="1049"/>
      <c r="F19" s="1050"/>
      <c r="G19" s="1051">
        <f t="shared" si="0"/>
        <v>0</v>
      </c>
      <c r="H19" s="1052">
        <f t="shared" si="1"/>
        <v>0</v>
      </c>
    </row>
    <row r="20" spans="1:8" x14ac:dyDescent="0.2">
      <c r="A20" s="1027" t="s">
        <v>652</v>
      </c>
      <c r="B20" s="1046" t="s">
        <v>63</v>
      </c>
      <c r="C20" s="1047">
        <f>VLOOKUP(B20,Steuerung!$A$2:$E$10,5,FALSE)</f>
        <v>12</v>
      </c>
      <c r="D20" s="1048"/>
      <c r="E20" s="1049"/>
      <c r="F20" s="1050"/>
      <c r="G20" s="1051">
        <f t="shared" si="0"/>
        <v>0</v>
      </c>
      <c r="H20" s="1052">
        <f t="shared" si="1"/>
        <v>0</v>
      </c>
    </row>
    <row r="21" spans="1:8" x14ac:dyDescent="0.2">
      <c r="A21" s="1027" t="s">
        <v>653</v>
      </c>
      <c r="B21" s="1046">
        <v>1</v>
      </c>
      <c r="C21" s="1047">
        <f>VLOOKUP(B21,Steuerung!$A$2:$E$10,5,FALSE)</f>
        <v>52.166666666666657</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ht="22.5" x14ac:dyDescent="0.2">
      <c r="A23" s="1027" t="s">
        <v>643</v>
      </c>
      <c r="B23" s="1046" t="s">
        <v>62</v>
      </c>
      <c r="C23" s="1047">
        <f>VLOOKUP(B23,Steuerung!$A$2:$E$10,5,FALSE)</f>
        <v>4</v>
      </c>
      <c r="D23" s="1048"/>
      <c r="E23" s="1049"/>
      <c r="F23" s="1050"/>
      <c r="G23" s="1051">
        <f t="shared" si="0"/>
        <v>0</v>
      </c>
      <c r="H23" s="1052">
        <f t="shared" si="1"/>
        <v>0</v>
      </c>
    </row>
    <row r="24" spans="1:8" x14ac:dyDescent="0.2">
      <c r="A24" s="1027" t="s">
        <v>644</v>
      </c>
      <c r="B24" s="1046" t="s">
        <v>63</v>
      </c>
      <c r="C24" s="1047">
        <f>VLOOKUP(B24,Steuerung!$A$2:$E$10,5,FALSE)</f>
        <v>12</v>
      </c>
      <c r="D24" s="1048"/>
      <c r="E24" s="1049"/>
      <c r="F24" s="1050"/>
      <c r="G24" s="1051">
        <f t="shared" si="0"/>
        <v>0</v>
      </c>
      <c r="H24" s="1052">
        <f t="shared" si="1"/>
        <v>0</v>
      </c>
    </row>
    <row r="25" spans="1:8" x14ac:dyDescent="0.2">
      <c r="A25" s="1027" t="s">
        <v>645</v>
      </c>
      <c r="B25" s="1046">
        <v>1</v>
      </c>
      <c r="C25" s="1047">
        <f>VLOOKUP(B25,Steuerung!$A$2:$E$10,5,FALSE)</f>
        <v>52.166666666666657</v>
      </c>
      <c r="D25" s="1048"/>
      <c r="E25" s="1049"/>
      <c r="F25" s="1050"/>
      <c r="G25" s="1051">
        <f t="shared" si="0"/>
        <v>0</v>
      </c>
      <c r="H25" s="1052">
        <f t="shared" si="1"/>
        <v>0</v>
      </c>
    </row>
    <row r="26" spans="1:8" ht="12.75" customHeight="1" x14ac:dyDescent="0.2">
      <c r="A26" s="1027" t="s">
        <v>647</v>
      </c>
      <c r="B26" s="1046" t="s">
        <v>61</v>
      </c>
      <c r="C26" s="1047">
        <f>VLOOKUP(B26,Steuerung!$A$2:$E$10,5,FALSE)</f>
        <v>2</v>
      </c>
      <c r="D26" s="1048"/>
      <c r="E26" s="1049"/>
      <c r="F26" s="1050"/>
      <c r="G26" s="1051">
        <f t="shared" si="0"/>
        <v>0</v>
      </c>
      <c r="H26" s="1052">
        <f t="shared" si="1"/>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6Xpzx29GAWSHzrKrB+WmsbtmZNW9H2Sv7ZzoCWtX7JRxLXnPLVw7WtOmKnqXFj51lcdEdbajil7/shSLavHzeQ==" saltValue="DVJaNv+pWxc3r5TBcozJV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30"/>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250.33333333333334</v>
      </c>
      <c r="D5" s="1494" t="s">
        <v>123</v>
      </c>
      <c r="E5" s="1495"/>
    </row>
    <row r="6" spans="1:9" s="6" customFormat="1" ht="12" thickBot="1" x14ac:dyDescent="0.25">
      <c r="A6" s="534" t="s">
        <v>622</v>
      </c>
      <c r="B6" s="1037" t="e">
        <f>B2 / ((H29*24) /C6)</f>
        <v>#DIV/0!</v>
      </c>
      <c r="C6" s="1038">
        <f>C11</f>
        <v>250.33333333333334</v>
      </c>
      <c r="D6" s="1496" t="s">
        <v>654</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5</v>
      </c>
      <c r="C11" s="1047">
        <f>VLOOKUP(B11,Steuerung!$A$2:$E$13,5,FALSE)</f>
        <v>250.33333333333334</v>
      </c>
      <c r="D11" s="1048"/>
      <c r="E11" s="1049"/>
      <c r="F11" s="1050"/>
      <c r="G11" s="1051">
        <f>(D11+E11/60+F11/60/60)/24</f>
        <v>0</v>
      </c>
      <c r="H11" s="1052">
        <f>C11*G11</f>
        <v>0</v>
      </c>
    </row>
    <row r="12" spans="1:9" ht="12" customHeight="1" x14ac:dyDescent="0.2">
      <c r="A12" s="1027" t="s">
        <v>632</v>
      </c>
      <c r="B12" s="1046">
        <v>5</v>
      </c>
      <c r="C12" s="1047">
        <f>VLOOKUP(B12,Steuerung!$A$2:$E$13,5,FALSE)</f>
        <v>250.33333333333334</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(D14+E14/60+F14/60/60)/24</f>
        <v>0</v>
      </c>
      <c r="H14" s="1052">
        <f>C14*G14</f>
        <v>0</v>
      </c>
    </row>
    <row r="15" spans="1:9" ht="22.5" x14ac:dyDescent="0.2">
      <c r="A15" s="1027" t="s">
        <v>636</v>
      </c>
      <c r="B15" s="1046">
        <v>1</v>
      </c>
      <c r="C15" s="1047">
        <f>VLOOKUP(B15,Steuerung!$A$2:$E$10,5,FALSE)</f>
        <v>52.166666666666657</v>
      </c>
      <c r="D15" s="1048"/>
      <c r="E15" s="1049"/>
      <c r="F15" s="1050"/>
      <c r="G15" s="1051">
        <f>(D15+E15/60+F15/60/60)/24</f>
        <v>0</v>
      </c>
      <c r="H15" s="1052">
        <f>C15*G15</f>
        <v>0</v>
      </c>
    </row>
    <row r="16" spans="1:9" x14ac:dyDescent="0.2">
      <c r="A16" s="1027" t="s">
        <v>637</v>
      </c>
      <c r="B16" s="1046">
        <v>5</v>
      </c>
      <c r="C16" s="1047">
        <f>VLOOKUP(B16,Steuerung!$A$2:$E$11,5,FALSE)</f>
        <v>250.33333333333334</v>
      </c>
      <c r="D16" s="1048"/>
      <c r="E16" s="1049"/>
      <c r="F16" s="1050"/>
      <c r="G16" s="1051">
        <f>(D16+E16/60+F16/60/60)/24</f>
        <v>0</v>
      </c>
      <c r="H16" s="1052">
        <f>C16*G16</f>
        <v>0</v>
      </c>
    </row>
    <row r="17" spans="1:8" ht="22.5" x14ac:dyDescent="0.2">
      <c r="A17" s="1027" t="s">
        <v>638</v>
      </c>
      <c r="B17" s="1046" t="s">
        <v>63</v>
      </c>
      <c r="C17" s="1047">
        <f>VLOOKUP(B17,Steuerung!$A$2:$E$10,5,FALSE)</f>
        <v>12</v>
      </c>
      <c r="D17" s="1048"/>
      <c r="E17" s="1049"/>
      <c r="F17" s="1050"/>
      <c r="G17" s="1051">
        <f>(D17+E17/60+F17/60/60)/24</f>
        <v>0</v>
      </c>
      <c r="H17" s="1052">
        <f>C17*G17</f>
        <v>0</v>
      </c>
    </row>
    <row r="18" spans="1:8" x14ac:dyDescent="0.2">
      <c r="A18" s="1027" t="s">
        <v>639</v>
      </c>
      <c r="B18" s="1046" t="s">
        <v>63</v>
      </c>
      <c r="C18" s="1047">
        <v>12</v>
      </c>
      <c r="D18" s="1048"/>
      <c r="E18" s="1049"/>
      <c r="F18" s="1050"/>
      <c r="G18" s="1051">
        <f t="shared" ref="G18" si="0">(D18+E18/60+F18/60/60)/24</f>
        <v>0</v>
      </c>
      <c r="H18" s="1052">
        <f t="shared" ref="H18" si="1">C18*G18</f>
        <v>0</v>
      </c>
    </row>
    <row r="19" spans="1:8" x14ac:dyDescent="0.2">
      <c r="A19" s="1027" t="s">
        <v>640</v>
      </c>
      <c r="B19" s="1046" t="s">
        <v>63</v>
      </c>
      <c r="C19" s="1047">
        <f>VLOOKUP(B19,Steuerung!$A$2:$E$10,5,FALSE)</f>
        <v>12</v>
      </c>
      <c r="D19" s="1048"/>
      <c r="E19" s="1049"/>
      <c r="F19" s="1050"/>
      <c r="G19" s="1051">
        <f t="shared" ref="G19:G25" si="2">(D19+E19/60+F19/60/60)/24</f>
        <v>0</v>
      </c>
      <c r="H19" s="1052">
        <f t="shared" ref="H19:H25" si="3">C19*G19</f>
        <v>0</v>
      </c>
    </row>
    <row r="20" spans="1:8" x14ac:dyDescent="0.2">
      <c r="A20" s="1027" t="s">
        <v>652</v>
      </c>
      <c r="B20" s="1046" t="s">
        <v>63</v>
      </c>
      <c r="C20" s="1047">
        <f>VLOOKUP(B20,Steuerung!$A$2:$E$10,5,FALSE)</f>
        <v>12</v>
      </c>
      <c r="D20" s="1048"/>
      <c r="E20" s="1049"/>
      <c r="F20" s="1050"/>
      <c r="G20" s="1051">
        <f t="shared" si="2"/>
        <v>0</v>
      </c>
      <c r="H20" s="1052">
        <f t="shared" si="3"/>
        <v>0</v>
      </c>
    </row>
    <row r="21" spans="1:8" x14ac:dyDescent="0.2">
      <c r="A21" s="1027" t="s">
        <v>653</v>
      </c>
      <c r="B21" s="1046">
        <v>1</v>
      </c>
      <c r="C21" s="1047">
        <f>VLOOKUP(B21,Steuerung!$A$2:$E$10,5,FALSE)</f>
        <v>52.166666666666657</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ht="12.75" customHeight="1" x14ac:dyDescent="0.2">
      <c r="A26" s="1027" t="s">
        <v>647</v>
      </c>
      <c r="B26" s="1046" t="s">
        <v>61</v>
      </c>
      <c r="C26" s="1047">
        <f>VLOOKUP(B26,Steuerung!$A$2:$E$10,5,FALSE)</f>
        <v>2</v>
      </c>
      <c r="D26" s="1048"/>
      <c r="E26" s="1049"/>
      <c r="F26" s="1050"/>
      <c r="G26" s="1051">
        <f>(D26+E26/60+F26/60/60)/24</f>
        <v>0</v>
      </c>
      <c r="H26" s="1052">
        <f>C26*G26</f>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IUqqaIc28LdlyAUdCatZ4XdslUMgmZZ9k/KkP+BohFxszUKgK1ANurfIig7z3JIvU8m1lwdaE6w4Ex17Zx0X1Q==" saltValue="bLiDmLXF1cuNUzoXkhyzp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31"/>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150.20000000000002</v>
      </c>
      <c r="D5" s="1494" t="s">
        <v>121</v>
      </c>
      <c r="E5" s="1495"/>
    </row>
    <row r="6" spans="1:9" s="6" customFormat="1" ht="12" thickBot="1" x14ac:dyDescent="0.25">
      <c r="A6" s="534" t="s">
        <v>622</v>
      </c>
      <c r="B6" s="1037" t="e">
        <f>B2 / ((H29*24) /C6)</f>
        <v>#DIV/0!</v>
      </c>
      <c r="C6" s="1038">
        <f>C11</f>
        <v>150.20000000000002</v>
      </c>
      <c r="D6" s="1496" t="s">
        <v>122</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3</v>
      </c>
      <c r="C11" s="1047">
        <f>VLOOKUP(B11,Steuerung!$A$2:$E$10,5,FALSE)</f>
        <v>150.20000000000002</v>
      </c>
      <c r="D11" s="1048"/>
      <c r="E11" s="1049"/>
      <c r="F11" s="1050"/>
      <c r="G11" s="1051">
        <f>(D11+E11/60+F11/60/60)/24</f>
        <v>0</v>
      </c>
      <c r="H11" s="1052">
        <f>C11*G11</f>
        <v>0</v>
      </c>
    </row>
    <row r="12" spans="1:9" ht="12" customHeight="1" x14ac:dyDescent="0.2">
      <c r="A12" s="1027" t="s">
        <v>632</v>
      </c>
      <c r="B12" s="1046">
        <v>3</v>
      </c>
      <c r="C12" s="1047">
        <f>VLOOKUP(B12,Steuerung!$A$2:$E$10,5,FALSE)</f>
        <v>150.20000000000002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(D14+E14/60+F14/60/60)/24</f>
        <v>0</v>
      </c>
      <c r="H14" s="1052">
        <f>C14*G14</f>
        <v>0</v>
      </c>
    </row>
    <row r="15" spans="1:9" ht="22.5" x14ac:dyDescent="0.2">
      <c r="A15" s="1027" t="s">
        <v>636</v>
      </c>
      <c r="B15" s="1046">
        <v>1</v>
      </c>
      <c r="C15" s="1047">
        <f>VLOOKUP(B15,Steuerung!$A$2:$E$10,5,FALSE)</f>
        <v>52.166666666666657</v>
      </c>
      <c r="D15" s="1048"/>
      <c r="E15" s="1049"/>
      <c r="F15" s="1050"/>
      <c r="G15" s="1051">
        <f>(D15+E15/60+F15/60/60)/24</f>
        <v>0</v>
      </c>
      <c r="H15" s="1052">
        <f>C15*G15</f>
        <v>0</v>
      </c>
    </row>
    <row r="16" spans="1:9" x14ac:dyDescent="0.2">
      <c r="A16" s="1027" t="s">
        <v>637</v>
      </c>
      <c r="B16" s="1046">
        <v>3</v>
      </c>
      <c r="C16" s="1047">
        <f>VLOOKUP(B16,Steuerung!$A$2:$E$10,5,FALSE)</f>
        <v>150.20000000000002</v>
      </c>
      <c r="D16" s="1048"/>
      <c r="E16" s="1049"/>
      <c r="F16" s="1050"/>
      <c r="G16" s="1051">
        <f>(D16+E16/60+F16/60/60)/24</f>
        <v>0</v>
      </c>
      <c r="H16" s="1052">
        <f>C16*G16</f>
        <v>0</v>
      </c>
    </row>
    <row r="17" spans="1:8" ht="22.5" x14ac:dyDescent="0.2">
      <c r="A17" s="1027" t="s">
        <v>638</v>
      </c>
      <c r="B17" s="1046" t="s">
        <v>63</v>
      </c>
      <c r="C17" s="1047">
        <f>VLOOKUP(B17,Steuerung!$A$2:$E$10,5,FALSE)</f>
        <v>12</v>
      </c>
      <c r="D17" s="1048"/>
      <c r="E17" s="1049"/>
      <c r="F17" s="1050"/>
      <c r="G17" s="1051">
        <f>(D17+E17/60+F17/60/60)/24</f>
        <v>0</v>
      </c>
      <c r="H17" s="1052">
        <f>C17*G17</f>
        <v>0</v>
      </c>
    </row>
    <row r="18" spans="1:8" x14ac:dyDescent="0.2">
      <c r="A18" s="1027" t="s">
        <v>639</v>
      </c>
      <c r="B18" s="1046" t="s">
        <v>63</v>
      </c>
      <c r="C18" s="1047">
        <v>12</v>
      </c>
      <c r="D18" s="1048"/>
      <c r="E18" s="1049"/>
      <c r="F18" s="1050"/>
      <c r="G18" s="1051">
        <f t="shared" ref="G18" si="0">(D18+E18/60+F18/60/60)/24</f>
        <v>0</v>
      </c>
      <c r="H18" s="1052">
        <f t="shared" ref="H18" si="1">C18*G18</f>
        <v>0</v>
      </c>
    </row>
    <row r="19" spans="1:8" x14ac:dyDescent="0.2">
      <c r="A19" s="1027" t="s">
        <v>640</v>
      </c>
      <c r="B19" s="1046" t="s">
        <v>63</v>
      </c>
      <c r="C19" s="1047">
        <f>VLOOKUP(B19,Steuerung!$A$2:$E$10,5,FALSE)</f>
        <v>12</v>
      </c>
      <c r="D19" s="1048"/>
      <c r="E19" s="1049"/>
      <c r="F19" s="1050"/>
      <c r="G19" s="1051">
        <f t="shared" ref="G19:G25" si="2">(D19+E19/60+F19/60/60)/24</f>
        <v>0</v>
      </c>
      <c r="H19" s="1052">
        <f t="shared" ref="H19:H25" si="3">C19*G19</f>
        <v>0</v>
      </c>
    </row>
    <row r="20" spans="1:8" x14ac:dyDescent="0.2">
      <c r="A20" s="1027" t="s">
        <v>652</v>
      </c>
      <c r="B20" s="1046" t="s">
        <v>63</v>
      </c>
      <c r="C20" s="1047">
        <f>VLOOKUP(B20,Steuerung!$A$2:$E$10,5,FALSE)</f>
        <v>12</v>
      </c>
      <c r="D20" s="1048"/>
      <c r="E20" s="1049"/>
      <c r="F20" s="1050"/>
      <c r="G20" s="1051">
        <f t="shared" si="2"/>
        <v>0</v>
      </c>
      <c r="H20" s="1052">
        <f t="shared" si="3"/>
        <v>0</v>
      </c>
    </row>
    <row r="21" spans="1:8" x14ac:dyDescent="0.2">
      <c r="A21" s="1027" t="s">
        <v>653</v>
      </c>
      <c r="B21" s="1046">
        <v>1</v>
      </c>
      <c r="C21" s="1047">
        <f>VLOOKUP(B21,Steuerung!$A$2:$E$10,5,FALSE)</f>
        <v>52.166666666666657</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ht="12.75" customHeight="1" x14ac:dyDescent="0.2">
      <c r="A26" s="1027" t="s">
        <v>647</v>
      </c>
      <c r="B26" s="1046" t="s">
        <v>61</v>
      </c>
      <c r="C26" s="1047">
        <f>VLOOKUP(B26,Steuerung!$A$2:$E$10,5,FALSE)</f>
        <v>2</v>
      </c>
      <c r="D26" s="1048"/>
      <c r="E26" s="1049"/>
      <c r="F26" s="1050"/>
      <c r="G26" s="1051">
        <f>(D26+E26/60+F26/60/60)/24</f>
        <v>0</v>
      </c>
      <c r="H26" s="1052">
        <f>C26*G26</f>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WpRfWa9DgSo+qBILm+kiciJPwpTrEIi35TDcNOMBOP94LnmqBLyHRnofsVvTD0Fd2XWo53iYv0TOMkt8zu3+gQ==" saltValue="s1Hw+cNnHZ9NlsN21vvSO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32"/>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104.33333333333333</v>
      </c>
      <c r="D5" s="1494" t="s">
        <v>119</v>
      </c>
      <c r="E5" s="1495"/>
    </row>
    <row r="6" spans="1:9" s="6" customFormat="1" ht="12" thickBot="1" x14ac:dyDescent="0.25">
      <c r="A6" s="534" t="s">
        <v>622</v>
      </c>
      <c r="B6" s="1037" t="e">
        <f>B2 / ((H29*24) /C6)</f>
        <v>#DIV/0!</v>
      </c>
      <c r="C6" s="1038">
        <f>C11</f>
        <v>104.33333333333333</v>
      </c>
      <c r="D6" s="1496" t="s">
        <v>120</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2</v>
      </c>
      <c r="C11" s="1047">
        <f>VLOOKUP(B11,Steuerung!$A$2:$E$10,5,FALSE)</f>
        <v>104.33333333333333</v>
      </c>
      <c r="D11" s="1048"/>
      <c r="E11" s="1049"/>
      <c r="F11" s="1050"/>
      <c r="G11" s="1051">
        <f>(D11+E11/60+F11/60/60)/24</f>
        <v>0</v>
      </c>
      <c r="H11" s="1052">
        <f>C11*G11</f>
        <v>0</v>
      </c>
    </row>
    <row r="12" spans="1:9" ht="12" customHeight="1" x14ac:dyDescent="0.2">
      <c r="A12" s="1027" t="s">
        <v>632</v>
      </c>
      <c r="B12" s="1046">
        <v>2</v>
      </c>
      <c r="C12" s="1047">
        <f>VLOOKUP(B12,Steuerung!$A$2:$E$10,5,FALSE)</f>
        <v>104.33333333333333</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(D14+E14/60+F14/60/60)/24</f>
        <v>0</v>
      </c>
      <c r="H14" s="1052">
        <f>C14*G14</f>
        <v>0</v>
      </c>
    </row>
    <row r="15" spans="1:9" ht="22.5" x14ac:dyDescent="0.2">
      <c r="A15" s="1027" t="s">
        <v>636</v>
      </c>
      <c r="B15" s="1046">
        <v>1</v>
      </c>
      <c r="C15" s="1047">
        <f>VLOOKUP(B15,Steuerung!$A$2:$E$10,5,FALSE)</f>
        <v>52.166666666666657</v>
      </c>
      <c r="D15" s="1048"/>
      <c r="E15" s="1049"/>
      <c r="F15" s="1050"/>
      <c r="G15" s="1051">
        <f>(D15+E15/60+F15/60/60)/24</f>
        <v>0</v>
      </c>
      <c r="H15" s="1052">
        <f>C15*G15</f>
        <v>0</v>
      </c>
    </row>
    <row r="16" spans="1:9" x14ac:dyDescent="0.2">
      <c r="A16" s="1027" t="s">
        <v>637</v>
      </c>
      <c r="B16" s="1046">
        <v>2</v>
      </c>
      <c r="C16" s="1047">
        <f>VLOOKUP(B16,Steuerung!$A$2:$E$10,5,FALSE)</f>
        <v>104.33333333333333</v>
      </c>
      <c r="D16" s="1048"/>
      <c r="E16" s="1049"/>
      <c r="F16" s="1050"/>
      <c r="G16" s="1051">
        <f>(D16+E16/60+F16/60/60)/24</f>
        <v>0</v>
      </c>
      <c r="H16" s="1052">
        <f>C16*G16</f>
        <v>0</v>
      </c>
    </row>
    <row r="17" spans="1:8" ht="22.5" x14ac:dyDescent="0.2">
      <c r="A17" s="1027" t="s">
        <v>638</v>
      </c>
      <c r="B17" s="1046" t="s">
        <v>63</v>
      </c>
      <c r="C17" s="1047">
        <f>VLOOKUP(B17,Steuerung!$A$2:$E$10,5,FALSE)</f>
        <v>12</v>
      </c>
      <c r="D17" s="1048"/>
      <c r="E17" s="1049"/>
      <c r="F17" s="1050"/>
      <c r="G17" s="1051">
        <f>(D17+E17/60+F17/60/60)/24</f>
        <v>0</v>
      </c>
      <c r="H17" s="1052">
        <f>C17*G17</f>
        <v>0</v>
      </c>
    </row>
    <row r="18" spans="1:8" x14ac:dyDescent="0.2">
      <c r="A18" s="1027" t="s">
        <v>639</v>
      </c>
      <c r="B18" s="1046" t="s">
        <v>63</v>
      </c>
      <c r="C18" s="1047">
        <v>12</v>
      </c>
      <c r="D18" s="1048"/>
      <c r="E18" s="1049"/>
      <c r="F18" s="1050"/>
      <c r="G18" s="1051">
        <f t="shared" ref="G18" si="0">(D18+E18/60+F18/60/60)/24</f>
        <v>0</v>
      </c>
      <c r="H18" s="1052">
        <f t="shared" ref="H18" si="1">C18*G18</f>
        <v>0</v>
      </c>
    </row>
    <row r="19" spans="1:8" x14ac:dyDescent="0.2">
      <c r="A19" s="1027" t="s">
        <v>640</v>
      </c>
      <c r="B19" s="1046" t="s">
        <v>63</v>
      </c>
      <c r="C19" s="1047">
        <f>VLOOKUP(B19,Steuerung!$A$2:$E$10,5,FALSE)</f>
        <v>12</v>
      </c>
      <c r="D19" s="1048"/>
      <c r="E19" s="1049"/>
      <c r="F19" s="1050"/>
      <c r="G19" s="1051">
        <f t="shared" ref="G19:G25" si="2">(D19+E19/60+F19/60/60)/24</f>
        <v>0</v>
      </c>
      <c r="H19" s="1052">
        <f t="shared" ref="H19:H25" si="3">C19*G19</f>
        <v>0</v>
      </c>
    </row>
    <row r="20" spans="1:8" x14ac:dyDescent="0.2">
      <c r="A20" s="1027" t="s">
        <v>652</v>
      </c>
      <c r="B20" s="1046" t="s">
        <v>63</v>
      </c>
      <c r="C20" s="1047">
        <f>VLOOKUP(B20,Steuerung!$A$2:$E$10,5,FALSE)</f>
        <v>12</v>
      </c>
      <c r="D20" s="1048"/>
      <c r="E20" s="1049"/>
      <c r="F20" s="1050"/>
      <c r="G20" s="1051">
        <f t="shared" si="2"/>
        <v>0</v>
      </c>
      <c r="H20" s="1052">
        <f t="shared" si="3"/>
        <v>0</v>
      </c>
    </row>
    <row r="21" spans="1:8" x14ac:dyDescent="0.2">
      <c r="A21" s="1027" t="s">
        <v>653</v>
      </c>
      <c r="B21" s="1046">
        <v>1</v>
      </c>
      <c r="C21" s="1047">
        <f>VLOOKUP(B21,Steuerung!$A$2:$E$10,5,FALSE)</f>
        <v>52.166666666666657</v>
      </c>
      <c r="D21" s="1048"/>
      <c r="E21" s="1049"/>
      <c r="F21" s="1050"/>
      <c r="G21" s="1051">
        <f t="shared" si="2"/>
        <v>0</v>
      </c>
      <c r="H21" s="1052">
        <f t="shared" si="3"/>
        <v>0</v>
      </c>
    </row>
    <row r="22" spans="1:8" ht="22.5" x14ac:dyDescent="0.2">
      <c r="A22" s="1027" t="s">
        <v>642</v>
      </c>
      <c r="B22" s="1046">
        <v>1</v>
      </c>
      <c r="C22" s="1047">
        <f>VLOOKUP(B22,Steuerung!$A$2:$E$10,5,FALSE)</f>
        <v>52.166666666666657</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v>1</v>
      </c>
      <c r="C25" s="1047">
        <f>VLOOKUP(B25,Steuerung!$A$2:$E$10,5,FALSE)</f>
        <v>52.166666666666657</v>
      </c>
      <c r="D25" s="1048"/>
      <c r="E25" s="1049"/>
      <c r="F25" s="1050"/>
      <c r="G25" s="1051">
        <f t="shared" si="2"/>
        <v>0</v>
      </c>
      <c r="H25" s="1052">
        <f t="shared" si="3"/>
        <v>0</v>
      </c>
    </row>
    <row r="26" spans="1:8" ht="12.75" customHeight="1" x14ac:dyDescent="0.2">
      <c r="A26" s="1027" t="s">
        <v>647</v>
      </c>
      <c r="B26" s="1046" t="s">
        <v>61</v>
      </c>
      <c r="C26" s="1047">
        <f>VLOOKUP(B26,Steuerung!$A$2:$E$10,5,FALSE)</f>
        <v>2</v>
      </c>
      <c r="D26" s="1048"/>
      <c r="E26" s="1049"/>
      <c r="F26" s="1050"/>
      <c r="G26" s="1051">
        <f>(D26+E26/60+F26/60/60)/24</f>
        <v>0</v>
      </c>
      <c r="H26" s="1052">
        <f>C26*G26</f>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Ccv6v+LrMloNQkOtAKXQGoWShvGfCK7zYVkwQux0dWkvh3I0a1Ii1EXwgXrhVPcQ1fBoZIjOF7bgzOVWhq2AAw==" saltValue="z6gkPqCXb3uQmoeIDFT0h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33"/>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52.166666666666657</v>
      </c>
      <c r="D5" s="1494" t="s">
        <v>117</v>
      </c>
      <c r="E5" s="1495"/>
    </row>
    <row r="6" spans="1:9" s="6" customFormat="1" ht="12" thickBot="1" x14ac:dyDescent="0.25">
      <c r="A6" s="534" t="s">
        <v>622</v>
      </c>
      <c r="B6" s="1037" t="e">
        <f>B2 / ((H29*24) /C6)</f>
        <v>#DIV/0!</v>
      </c>
      <c r="C6" s="1038">
        <f>C11</f>
        <v>52.166666666666657</v>
      </c>
      <c r="D6" s="1496" t="s">
        <v>118</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1</v>
      </c>
      <c r="C11" s="1047">
        <f>VLOOKUP(B11,Steuerung!$A$2:$E$10,5,FALSE)</f>
        <v>52.166666666666657</v>
      </c>
      <c r="D11" s="1048"/>
      <c r="E11" s="1049"/>
      <c r="F11" s="1050"/>
      <c r="G11" s="1051">
        <f>(D11+E11/60+F11/60/60)/24</f>
        <v>0</v>
      </c>
      <c r="H11" s="1052">
        <f>C11*G11</f>
        <v>0</v>
      </c>
    </row>
    <row r="12" spans="1:9" ht="12" customHeight="1" x14ac:dyDescent="0.2">
      <c r="A12" s="1027" t="s">
        <v>632</v>
      </c>
      <c r="B12" s="1046">
        <v>1</v>
      </c>
      <c r="C12" s="1047">
        <f>VLOOKUP(B12,Steuerung!$A$2:$E$10,5,FALSE)</f>
        <v>52.166666666666657</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v>1</v>
      </c>
      <c r="C14" s="1047">
        <f>VLOOKUP(B14,Steuerung!$A$2:$E$10,5,FALSE)</f>
        <v>52.166666666666657</v>
      </c>
      <c r="D14" s="1048"/>
      <c r="E14" s="1049"/>
      <c r="F14" s="1050"/>
      <c r="G14" s="1051">
        <f t="shared" ref="G14:G26" si="0">(D14+E14/60+F14/60/60)/24</f>
        <v>0</v>
      </c>
      <c r="H14" s="1052">
        <f t="shared" ref="H14:H26" si="1">C14*G14</f>
        <v>0</v>
      </c>
    </row>
    <row r="15" spans="1:9" ht="22.5" x14ac:dyDescent="0.2">
      <c r="A15" s="1027" t="s">
        <v>636</v>
      </c>
      <c r="B15" s="1046">
        <v>1</v>
      </c>
      <c r="C15" s="1047">
        <f>VLOOKUP(B15,Steuerung!$A$2:$E$10,5,FALSE)</f>
        <v>52.166666666666657</v>
      </c>
      <c r="D15" s="1048"/>
      <c r="E15" s="1049"/>
      <c r="F15" s="1050"/>
      <c r="G15" s="1051">
        <f t="shared" si="0"/>
        <v>0</v>
      </c>
      <c r="H15" s="1052">
        <f t="shared" si="1"/>
        <v>0</v>
      </c>
    </row>
    <row r="16" spans="1:9" x14ac:dyDescent="0.2">
      <c r="A16" s="1027" t="s">
        <v>637</v>
      </c>
      <c r="B16" s="1046">
        <v>1</v>
      </c>
      <c r="C16" s="1047">
        <f>VLOOKUP(B16,Steuerung!$A$2:$E$10,5,FALSE)</f>
        <v>52.166666666666657</v>
      </c>
      <c r="D16" s="1048"/>
      <c r="E16" s="1049"/>
      <c r="F16" s="1050"/>
      <c r="G16" s="1051">
        <f t="shared" si="0"/>
        <v>0</v>
      </c>
      <c r="H16" s="1052">
        <f t="shared" si="1"/>
        <v>0</v>
      </c>
    </row>
    <row r="17" spans="1:8" ht="22.5" x14ac:dyDescent="0.2">
      <c r="A17" s="1027" t="s">
        <v>638</v>
      </c>
      <c r="B17" s="1046" t="s">
        <v>63</v>
      </c>
      <c r="C17" s="1047">
        <f>VLOOKUP(B17,Steuerung!$A$2:$E$10,5,FALSE)</f>
        <v>12</v>
      </c>
      <c r="D17" s="1048"/>
      <c r="E17" s="1049"/>
      <c r="F17" s="1050"/>
      <c r="G17" s="1051">
        <f t="shared" si="0"/>
        <v>0</v>
      </c>
      <c r="H17" s="1052">
        <f t="shared" si="1"/>
        <v>0</v>
      </c>
    </row>
    <row r="18" spans="1:8" x14ac:dyDescent="0.2">
      <c r="A18" s="1027" t="s">
        <v>639</v>
      </c>
      <c r="B18" s="1046" t="s">
        <v>63</v>
      </c>
      <c r="C18" s="1047">
        <v>12</v>
      </c>
      <c r="D18" s="1048"/>
      <c r="E18" s="1049"/>
      <c r="F18" s="1050"/>
      <c r="G18" s="1051">
        <f t="shared" si="0"/>
        <v>0</v>
      </c>
      <c r="H18" s="1052">
        <f t="shared" si="1"/>
        <v>0</v>
      </c>
    </row>
    <row r="19" spans="1:8" x14ac:dyDescent="0.2">
      <c r="A19" s="1027" t="s">
        <v>640</v>
      </c>
      <c r="B19" s="1046" t="s">
        <v>63</v>
      </c>
      <c r="C19" s="1047">
        <f>VLOOKUP(B19,Steuerung!$A$2:$E$10,5,FALSE)</f>
        <v>12</v>
      </c>
      <c r="D19" s="1048"/>
      <c r="E19" s="1049"/>
      <c r="F19" s="1050"/>
      <c r="G19" s="1051">
        <f t="shared" si="0"/>
        <v>0</v>
      </c>
      <c r="H19" s="1052">
        <f t="shared" si="1"/>
        <v>0</v>
      </c>
    </row>
    <row r="20" spans="1:8" x14ac:dyDescent="0.2">
      <c r="A20" s="1027" t="s">
        <v>652</v>
      </c>
      <c r="B20" s="1046" t="s">
        <v>63</v>
      </c>
      <c r="C20" s="1047">
        <f>VLOOKUP(B20,Steuerung!$A$2:$E$10,5,FALSE)</f>
        <v>12</v>
      </c>
      <c r="D20" s="1048"/>
      <c r="E20" s="1049"/>
      <c r="F20" s="1050"/>
      <c r="G20" s="1051">
        <f t="shared" si="0"/>
        <v>0</v>
      </c>
      <c r="H20" s="1052">
        <f t="shared" si="1"/>
        <v>0</v>
      </c>
    </row>
    <row r="21" spans="1:8" x14ac:dyDescent="0.2">
      <c r="A21" s="1027" t="s">
        <v>653</v>
      </c>
      <c r="B21" s="1046">
        <v>1</v>
      </c>
      <c r="C21" s="1047">
        <f>VLOOKUP(B21,Steuerung!$A$2:$E$10,5,FALSE)</f>
        <v>52.166666666666657</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ht="22.5" x14ac:dyDescent="0.2">
      <c r="A23" s="1027" t="s">
        <v>643</v>
      </c>
      <c r="B23" s="1046" t="s">
        <v>62</v>
      </c>
      <c r="C23" s="1047">
        <f>VLOOKUP(B23,Steuerung!$A$2:$E$10,5,FALSE)</f>
        <v>4</v>
      </c>
      <c r="D23" s="1048"/>
      <c r="E23" s="1049"/>
      <c r="F23" s="1050"/>
      <c r="G23" s="1051">
        <f t="shared" si="0"/>
        <v>0</v>
      </c>
      <c r="H23" s="1052">
        <f t="shared" si="1"/>
        <v>0</v>
      </c>
    </row>
    <row r="24" spans="1:8" x14ac:dyDescent="0.2">
      <c r="A24" s="1027" t="s">
        <v>644</v>
      </c>
      <c r="B24" s="1046" t="s">
        <v>63</v>
      </c>
      <c r="C24" s="1047">
        <f>VLOOKUP(B24,Steuerung!$A$2:$E$10,5,FALSE)</f>
        <v>12</v>
      </c>
      <c r="D24" s="1048"/>
      <c r="E24" s="1049"/>
      <c r="F24" s="1050"/>
      <c r="G24" s="1051">
        <f t="shared" si="0"/>
        <v>0</v>
      </c>
      <c r="H24" s="1052">
        <f t="shared" si="1"/>
        <v>0</v>
      </c>
    </row>
    <row r="25" spans="1:8" x14ac:dyDescent="0.2">
      <c r="A25" s="1027" t="s">
        <v>645</v>
      </c>
      <c r="B25" s="1046">
        <v>1</v>
      </c>
      <c r="C25" s="1047">
        <f>VLOOKUP(B25,Steuerung!$A$2:$E$10,5,FALSE)</f>
        <v>52.166666666666657</v>
      </c>
      <c r="D25" s="1048"/>
      <c r="E25" s="1049"/>
      <c r="F25" s="1050"/>
      <c r="G25" s="1051">
        <f t="shared" si="0"/>
        <v>0</v>
      </c>
      <c r="H25" s="1052">
        <f t="shared" si="1"/>
        <v>0</v>
      </c>
    </row>
    <row r="26" spans="1:8" ht="12.75" customHeight="1" x14ac:dyDescent="0.2">
      <c r="A26" s="1027" t="s">
        <v>647</v>
      </c>
      <c r="B26" s="1046" t="s">
        <v>61</v>
      </c>
      <c r="C26" s="1047">
        <f>VLOOKUP(B26,Steuerung!$A$2:$E$10,5,FALSE)</f>
        <v>2</v>
      </c>
      <c r="D26" s="1048"/>
      <c r="E26" s="1049"/>
      <c r="F26" s="1050"/>
      <c r="G26" s="1051">
        <f t="shared" si="0"/>
        <v>0</v>
      </c>
      <c r="H26" s="1052">
        <f t="shared" si="1"/>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o6kAgoxm8U0evgprgSR6Je17+LR4qsuMAqRNDpevs5esrLd7wvrK0hWo+uqrMpj+277tNnthJyjgE0MEJrFzdQ==" saltValue="8lRMPY/hoNFNrvGQ6CpKs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34"/>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12</v>
      </c>
      <c r="D5" s="1494" t="s">
        <v>115</v>
      </c>
      <c r="E5" s="1495"/>
    </row>
    <row r="6" spans="1:9" s="6" customFormat="1" ht="12" thickBot="1" x14ac:dyDescent="0.25">
      <c r="A6" s="534" t="s">
        <v>622</v>
      </c>
      <c r="B6" s="1037" t="e">
        <f>B2 / ((H29*24) /C6)</f>
        <v>#DIV/0!</v>
      </c>
      <c r="C6" s="1038">
        <f>C11</f>
        <v>12</v>
      </c>
      <c r="D6" s="1496" t="s">
        <v>116</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63</v>
      </c>
      <c r="C11" s="1047">
        <f>VLOOKUP(B11,Steuerung!$A$2:$E$10,5,FALSE)</f>
        <v>12</v>
      </c>
      <c r="D11" s="1048"/>
      <c r="E11" s="1049"/>
      <c r="F11" s="1050"/>
      <c r="G11" s="1051">
        <f>(D11+E11/60+F11/60/60)/24</f>
        <v>0</v>
      </c>
      <c r="H11" s="1052">
        <f>C11*G11</f>
        <v>0</v>
      </c>
    </row>
    <row r="12" spans="1:9" ht="12" customHeight="1" x14ac:dyDescent="0.2">
      <c r="A12" s="1027" t="s">
        <v>632</v>
      </c>
      <c r="B12" s="1046" t="s">
        <v>63</v>
      </c>
      <c r="C12" s="1047">
        <f>VLOOKUP(B12,Steuerung!$A$2:$E$10,5,FALSE)</f>
        <v>12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t="s">
        <v>63</v>
      </c>
      <c r="C14" s="1047">
        <f>VLOOKUP(B14,Steuerung!$A$2:$E$10,5,FALSE)</f>
        <v>12</v>
      </c>
      <c r="D14" s="1048"/>
      <c r="E14" s="1049"/>
      <c r="F14" s="1050"/>
      <c r="G14" s="1051">
        <f>(D14+E14/60+F14/60/60)/24</f>
        <v>0</v>
      </c>
      <c r="H14" s="1052">
        <f>C14*G14</f>
        <v>0</v>
      </c>
    </row>
    <row r="15" spans="1:9" ht="22.5" x14ac:dyDescent="0.2">
      <c r="A15" s="1027" t="s">
        <v>636</v>
      </c>
      <c r="B15" s="1046" t="s">
        <v>63</v>
      </c>
      <c r="C15" s="1047">
        <f>VLOOKUP(B15,Steuerung!$A$2:$E$10,5,FALSE)</f>
        <v>12</v>
      </c>
      <c r="D15" s="1048"/>
      <c r="E15" s="1049"/>
      <c r="F15" s="1050"/>
      <c r="G15" s="1051">
        <f>(D15+E15/60+F15/60/60)/24</f>
        <v>0</v>
      </c>
      <c r="H15" s="1052">
        <f>C15*G15</f>
        <v>0</v>
      </c>
    </row>
    <row r="16" spans="1:9" x14ac:dyDescent="0.2">
      <c r="A16" s="1027" t="s">
        <v>637</v>
      </c>
      <c r="B16" s="1046" t="s">
        <v>63</v>
      </c>
      <c r="C16" s="1047">
        <f>VLOOKUP(B16,Steuerung!$A$2:$E$10,5,FALSE)</f>
        <v>12</v>
      </c>
      <c r="D16" s="1048"/>
      <c r="E16" s="1049"/>
      <c r="F16" s="1050"/>
      <c r="G16" s="1051">
        <f>(D16+E16/60+F16/60/60)/24</f>
        <v>0</v>
      </c>
      <c r="H16" s="1052">
        <f>C16*G16</f>
        <v>0</v>
      </c>
    </row>
    <row r="17" spans="1:8" ht="22.5" x14ac:dyDescent="0.2">
      <c r="A17" s="1027" t="s">
        <v>638</v>
      </c>
      <c r="B17" s="1046" t="s">
        <v>61</v>
      </c>
      <c r="C17" s="1047">
        <f>VLOOKUP(B17,Steuerung!$A$2:$E$10,5,FALSE)</f>
        <v>2</v>
      </c>
      <c r="D17" s="1048"/>
      <c r="E17" s="1049"/>
      <c r="F17" s="1050"/>
      <c r="G17" s="1051">
        <f>(D17+E17/60+F17/60/60)/24</f>
        <v>0</v>
      </c>
      <c r="H17" s="1052">
        <f>C17*G17</f>
        <v>0</v>
      </c>
    </row>
    <row r="18" spans="1:8" x14ac:dyDescent="0.2">
      <c r="A18" s="1027" t="s">
        <v>639</v>
      </c>
      <c r="B18" s="1046" t="s">
        <v>61</v>
      </c>
      <c r="C18" s="1047">
        <v>12</v>
      </c>
      <c r="D18" s="1048"/>
      <c r="E18" s="1049"/>
      <c r="F18" s="1050"/>
      <c r="G18" s="1051">
        <f t="shared" ref="G18" si="0">(D18+E18/60+F18/60/60)/24</f>
        <v>0</v>
      </c>
      <c r="H18" s="1052">
        <f t="shared" ref="H18" si="1">C18*G18</f>
        <v>0</v>
      </c>
    </row>
    <row r="19" spans="1:8" x14ac:dyDescent="0.2">
      <c r="A19" s="1027" t="s">
        <v>640</v>
      </c>
      <c r="B19" s="1046" t="s">
        <v>61</v>
      </c>
      <c r="C19" s="1047">
        <f>VLOOKUP(B19,Steuerung!$A$2:$E$10,5,FALSE)</f>
        <v>2</v>
      </c>
      <c r="D19" s="1048"/>
      <c r="E19" s="1049"/>
      <c r="F19" s="1050"/>
      <c r="G19" s="1051">
        <f t="shared" ref="G19:G25" si="2">(D19+E19/60+F19/60/60)/24</f>
        <v>0</v>
      </c>
      <c r="H19" s="1052">
        <f t="shared" ref="H19:H25" si="3">C19*G19</f>
        <v>0</v>
      </c>
    </row>
    <row r="20" spans="1:8" x14ac:dyDescent="0.2">
      <c r="A20" s="1027" t="s">
        <v>652</v>
      </c>
      <c r="B20" s="1046" t="s">
        <v>61</v>
      </c>
      <c r="C20" s="1047">
        <f>VLOOKUP(B20,Steuerung!$A$2:$E$10,5,FALSE)</f>
        <v>2</v>
      </c>
      <c r="D20" s="1048"/>
      <c r="E20" s="1049"/>
      <c r="F20" s="1050"/>
      <c r="G20" s="1051">
        <f t="shared" si="2"/>
        <v>0</v>
      </c>
      <c r="H20" s="1052">
        <f t="shared" si="3"/>
        <v>0</v>
      </c>
    </row>
    <row r="21" spans="1:8" x14ac:dyDescent="0.2">
      <c r="A21" s="1027" t="s">
        <v>653</v>
      </c>
      <c r="B21" s="1046" t="s">
        <v>63</v>
      </c>
      <c r="C21" s="1047">
        <f>VLOOKUP(B21,Steuerung!$A$2:$E$10,5,FALSE)</f>
        <v>12</v>
      </c>
      <c r="D21" s="1048"/>
      <c r="E21" s="1049"/>
      <c r="F21" s="1050"/>
      <c r="G21" s="1051">
        <f t="shared" si="2"/>
        <v>0</v>
      </c>
      <c r="H21" s="1052">
        <f t="shared" si="3"/>
        <v>0</v>
      </c>
    </row>
    <row r="22" spans="1:8" ht="22.5" x14ac:dyDescent="0.2">
      <c r="A22" s="1027" t="s">
        <v>642</v>
      </c>
      <c r="B22" s="1046" t="s">
        <v>63</v>
      </c>
      <c r="C22" s="1047">
        <f>VLOOKUP(B22,Steuerung!$A$2:$E$10,5,FALSE)</f>
        <v>12</v>
      </c>
      <c r="D22" s="1048"/>
      <c r="E22" s="1049"/>
      <c r="F22" s="1050"/>
      <c r="G22" s="1051">
        <f t="shared" si="2"/>
        <v>0</v>
      </c>
      <c r="H22" s="1052">
        <f t="shared" si="3"/>
        <v>0</v>
      </c>
    </row>
    <row r="23" spans="1:8" ht="22.5" x14ac:dyDescent="0.2">
      <c r="A23" s="1027" t="s">
        <v>643</v>
      </c>
      <c r="B23" s="1046" t="s">
        <v>62</v>
      </c>
      <c r="C23" s="1047">
        <f>VLOOKUP(B23,Steuerung!$A$2:$E$10,5,FALSE)</f>
        <v>4</v>
      </c>
      <c r="D23" s="1048"/>
      <c r="E23" s="1049"/>
      <c r="F23" s="1050"/>
      <c r="G23" s="1051">
        <f t="shared" si="2"/>
        <v>0</v>
      </c>
      <c r="H23" s="1052">
        <f t="shared" si="3"/>
        <v>0</v>
      </c>
    </row>
    <row r="24" spans="1:8" x14ac:dyDescent="0.2">
      <c r="A24" s="1027" t="s">
        <v>644</v>
      </c>
      <c r="B24" s="1046" t="s">
        <v>63</v>
      </c>
      <c r="C24" s="1047">
        <f>VLOOKUP(B24,Steuerung!$A$2:$E$10,5,FALSE)</f>
        <v>12</v>
      </c>
      <c r="D24" s="1048"/>
      <c r="E24" s="1049"/>
      <c r="F24" s="1050"/>
      <c r="G24" s="1051">
        <f t="shared" si="2"/>
        <v>0</v>
      </c>
      <c r="H24" s="1052">
        <f t="shared" si="3"/>
        <v>0</v>
      </c>
    </row>
    <row r="25" spans="1:8" x14ac:dyDescent="0.2">
      <c r="A25" s="1027" t="s">
        <v>645</v>
      </c>
      <c r="B25" s="1046" t="s">
        <v>63</v>
      </c>
      <c r="C25" s="1047">
        <f>VLOOKUP(B25,Steuerung!$A$2:$E$10,5,FALSE)</f>
        <v>12</v>
      </c>
      <c r="D25" s="1048"/>
      <c r="E25" s="1049"/>
      <c r="F25" s="1050"/>
      <c r="G25" s="1051">
        <f t="shared" si="2"/>
        <v>0</v>
      </c>
      <c r="H25" s="1052">
        <f t="shared" si="3"/>
        <v>0</v>
      </c>
    </row>
    <row r="26" spans="1:8" ht="12.75" customHeight="1" x14ac:dyDescent="0.2">
      <c r="A26" s="1027" t="s">
        <v>647</v>
      </c>
      <c r="B26" s="1046" t="s">
        <v>61</v>
      </c>
      <c r="C26" s="1047">
        <f>VLOOKUP(B26,Steuerung!$A$2:$E$10,5,FALSE)</f>
        <v>2</v>
      </c>
      <c r="D26" s="1048"/>
      <c r="E26" s="1049"/>
      <c r="F26" s="1050"/>
      <c r="G26" s="1051">
        <f>(D26+E26/60+F26/60/60)/24</f>
        <v>0</v>
      </c>
      <c r="H26" s="1052">
        <f>C26*G26</f>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hHEFglR9TzGZ6Gx8PZ1j/ZHyuyrPxILyyjkFG6XJ3Jp1YcUUQmY/biYIxmE2Abv02rSiUR7l8s/YHN3oYg3qtw==" saltValue="iMeO8GXsn2hMLK5cpr16Q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35"/>
  <dimension ref="A1:I29"/>
  <sheetViews>
    <sheetView showGridLines="0" zoomScaleNormal="100" workbookViewId="0">
      <selection activeCell="D14" sqref="D14:F2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77</v>
      </c>
      <c r="B1" s="1492"/>
      <c r="C1" s="1492"/>
      <c r="D1" s="1492"/>
      <c r="E1" s="1492"/>
      <c r="F1" s="1492"/>
      <c r="G1" s="1492"/>
      <c r="H1" s="1493"/>
    </row>
    <row r="2" spans="1:9" s="6" customFormat="1" ht="12" thickBot="1" x14ac:dyDescent="0.25">
      <c r="A2" s="534" t="s">
        <v>619</v>
      </c>
      <c r="B2" s="535">
        <v>30</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((H27*24) /C5)</f>
        <v>#DIV/0!</v>
      </c>
      <c r="C5" s="1038">
        <f>C12</f>
        <v>1</v>
      </c>
      <c r="D5" s="1494" t="s">
        <v>113</v>
      </c>
      <c r="E5" s="1495"/>
    </row>
    <row r="6" spans="1:9" s="6" customFormat="1" ht="12" thickBot="1" x14ac:dyDescent="0.25">
      <c r="A6" s="534" t="s">
        <v>622</v>
      </c>
      <c r="B6" s="1037" t="e">
        <f>B2 / ((H29*24) /C6)</f>
        <v>#DIV/0!</v>
      </c>
      <c r="C6" s="1038">
        <f>C11</f>
        <v>1</v>
      </c>
      <c r="D6" s="1496" t="s">
        <v>114</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60</v>
      </c>
      <c r="C11" s="1047">
        <f>VLOOKUP(B11,Steuerung!$A$2:$E$10,5,FALSE)</f>
        <v>1</v>
      </c>
      <c r="D11" s="1048"/>
      <c r="E11" s="1049"/>
      <c r="F11" s="1050"/>
      <c r="G11" s="1051">
        <f>(D11+E11/60+F11/60/60)/24</f>
        <v>0</v>
      </c>
      <c r="H11" s="1052">
        <f>C11*G11</f>
        <v>0</v>
      </c>
    </row>
    <row r="12" spans="1:9" ht="12" customHeight="1" x14ac:dyDescent="0.2">
      <c r="A12" s="1027" t="s">
        <v>632</v>
      </c>
      <c r="B12" s="1046" t="s">
        <v>60</v>
      </c>
      <c r="C12" s="1047">
        <f>VLOOKUP(B12,Steuerung!$A$2:$E$10,5,FALSE)</f>
        <v>1</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635</v>
      </c>
      <c r="B14" s="1046" t="s">
        <v>60</v>
      </c>
      <c r="C14" s="1047">
        <f>VLOOKUP(B14,Steuerung!$A$2:$E$10,5,FALSE)</f>
        <v>1</v>
      </c>
      <c r="D14" s="1048"/>
      <c r="E14" s="1049"/>
      <c r="F14" s="1050"/>
      <c r="G14" s="1051">
        <f>(D14+E14/60+F14/60/60)/24</f>
        <v>0</v>
      </c>
      <c r="H14" s="1052">
        <f>C14*G14</f>
        <v>0</v>
      </c>
    </row>
    <row r="15" spans="1:9" ht="22.5" x14ac:dyDescent="0.2">
      <c r="A15" s="1027" t="s">
        <v>636</v>
      </c>
      <c r="B15" s="1046" t="s">
        <v>60</v>
      </c>
      <c r="C15" s="1047">
        <f>VLOOKUP(B15,Steuerung!$A$2:$E$10,5,FALSE)</f>
        <v>1</v>
      </c>
      <c r="D15" s="1048"/>
      <c r="E15" s="1049"/>
      <c r="F15" s="1050"/>
      <c r="G15" s="1051">
        <f>(D15+E15/60+F15/60/60)/24</f>
        <v>0</v>
      </c>
      <c r="H15" s="1052">
        <f>C15*G15</f>
        <v>0</v>
      </c>
    </row>
    <row r="16" spans="1:9" x14ac:dyDescent="0.2">
      <c r="A16" s="1027" t="s">
        <v>637</v>
      </c>
      <c r="B16" s="1046" t="s">
        <v>60</v>
      </c>
      <c r="C16" s="1047">
        <f>VLOOKUP(B16,Steuerung!$A$2:$E$10,5,FALSE)</f>
        <v>1</v>
      </c>
      <c r="D16" s="1048"/>
      <c r="E16" s="1049"/>
      <c r="F16" s="1050"/>
      <c r="G16" s="1051">
        <f>(D16+E16/60+F16/60/60)/24</f>
        <v>0</v>
      </c>
      <c r="H16" s="1052">
        <f>C16*G16</f>
        <v>0</v>
      </c>
    </row>
    <row r="17" spans="1:8" ht="22.5" x14ac:dyDescent="0.2">
      <c r="A17" s="1027" t="s">
        <v>638</v>
      </c>
      <c r="B17" s="1046" t="s">
        <v>60</v>
      </c>
      <c r="C17" s="1047">
        <f>VLOOKUP(B17,Steuerung!$A$2:$E$10,5,FALSE)</f>
        <v>1</v>
      </c>
      <c r="D17" s="1048"/>
      <c r="E17" s="1049"/>
      <c r="F17" s="1050"/>
      <c r="G17" s="1051">
        <f>(D17+E17/60+F17/60/60)/24</f>
        <v>0</v>
      </c>
      <c r="H17" s="1052">
        <f>C17*G17</f>
        <v>0</v>
      </c>
    </row>
    <row r="18" spans="1:8" x14ac:dyDescent="0.2">
      <c r="A18" s="1027" t="s">
        <v>639</v>
      </c>
      <c r="B18" s="1046" t="s">
        <v>60</v>
      </c>
      <c r="C18" s="1047">
        <v>12</v>
      </c>
      <c r="D18" s="1048"/>
      <c r="E18" s="1049"/>
      <c r="F18" s="1050"/>
      <c r="G18" s="1051">
        <f t="shared" ref="G18" si="0">(D18+E18/60+F18/60/60)/24</f>
        <v>0</v>
      </c>
      <c r="H18" s="1052">
        <f t="shared" ref="H18" si="1">C18*G18</f>
        <v>0</v>
      </c>
    </row>
    <row r="19" spans="1:8" x14ac:dyDescent="0.2">
      <c r="A19" s="1027" t="s">
        <v>640</v>
      </c>
      <c r="B19" s="1046" t="s">
        <v>60</v>
      </c>
      <c r="C19" s="1047">
        <f>VLOOKUP(B19,Steuerung!$A$2:$E$10,5,FALSE)</f>
        <v>1</v>
      </c>
      <c r="D19" s="1048"/>
      <c r="E19" s="1049"/>
      <c r="F19" s="1050"/>
      <c r="G19" s="1051">
        <f t="shared" ref="G19:G25" si="2">(D19+E19/60+F19/60/60)/24</f>
        <v>0</v>
      </c>
      <c r="H19" s="1052">
        <f t="shared" ref="H19:H25" si="3">C19*G19</f>
        <v>0</v>
      </c>
    </row>
    <row r="20" spans="1:8" x14ac:dyDescent="0.2">
      <c r="A20" s="1027" t="s">
        <v>652</v>
      </c>
      <c r="B20" s="1046" t="s">
        <v>60</v>
      </c>
      <c r="C20" s="1047">
        <f>VLOOKUP(B20,Steuerung!$A$2:$E$10,5,FALSE)</f>
        <v>1</v>
      </c>
      <c r="D20" s="1048"/>
      <c r="E20" s="1049"/>
      <c r="F20" s="1050"/>
      <c r="G20" s="1051">
        <f t="shared" si="2"/>
        <v>0</v>
      </c>
      <c r="H20" s="1052">
        <f t="shared" si="3"/>
        <v>0</v>
      </c>
    </row>
    <row r="21" spans="1:8" x14ac:dyDescent="0.2">
      <c r="A21" s="1027" t="s">
        <v>653</v>
      </c>
      <c r="B21" s="1046" t="s">
        <v>60</v>
      </c>
      <c r="C21" s="1047">
        <f>VLOOKUP(B21,Steuerung!$A$2:$E$10,5,FALSE)</f>
        <v>1</v>
      </c>
      <c r="D21" s="1048"/>
      <c r="E21" s="1049"/>
      <c r="F21" s="1050"/>
      <c r="G21" s="1051">
        <f t="shared" si="2"/>
        <v>0</v>
      </c>
      <c r="H21" s="1052">
        <f t="shared" si="3"/>
        <v>0</v>
      </c>
    </row>
    <row r="22" spans="1:8" ht="22.5" x14ac:dyDescent="0.2">
      <c r="A22" s="1027" t="s">
        <v>642</v>
      </c>
      <c r="B22" s="1046" t="s">
        <v>60</v>
      </c>
      <c r="C22" s="1047">
        <f>VLOOKUP(B22,Steuerung!$A$2:$E$10,5,FALSE)</f>
        <v>1</v>
      </c>
      <c r="D22" s="1048"/>
      <c r="E22" s="1049"/>
      <c r="F22" s="1050"/>
      <c r="G22" s="1051">
        <f t="shared" si="2"/>
        <v>0</v>
      </c>
      <c r="H22" s="1052">
        <f t="shared" si="3"/>
        <v>0</v>
      </c>
    </row>
    <row r="23" spans="1:8" ht="22.5" x14ac:dyDescent="0.2">
      <c r="A23" s="1027" t="s">
        <v>643</v>
      </c>
      <c r="B23" s="1046" t="s">
        <v>60</v>
      </c>
      <c r="C23" s="1047">
        <f>VLOOKUP(B23,Steuerung!$A$2:$E$10,5,FALSE)</f>
        <v>1</v>
      </c>
      <c r="D23" s="1048"/>
      <c r="E23" s="1049"/>
      <c r="F23" s="1050"/>
      <c r="G23" s="1051">
        <f t="shared" si="2"/>
        <v>0</v>
      </c>
      <c r="H23" s="1052">
        <f t="shared" si="3"/>
        <v>0</v>
      </c>
    </row>
    <row r="24" spans="1:8" x14ac:dyDescent="0.2">
      <c r="A24" s="1027" t="s">
        <v>644</v>
      </c>
      <c r="B24" s="1046" t="s">
        <v>60</v>
      </c>
      <c r="C24" s="1047">
        <f>VLOOKUP(B24,Steuerung!$A$2:$E$10,5,FALSE)</f>
        <v>1</v>
      </c>
      <c r="D24" s="1048"/>
      <c r="E24" s="1049"/>
      <c r="F24" s="1050"/>
      <c r="G24" s="1051">
        <f t="shared" si="2"/>
        <v>0</v>
      </c>
      <c r="H24" s="1052">
        <f t="shared" si="3"/>
        <v>0</v>
      </c>
    </row>
    <row r="25" spans="1:8" x14ac:dyDescent="0.2">
      <c r="A25" s="1027" t="s">
        <v>645</v>
      </c>
      <c r="B25" s="1046" t="s">
        <v>60</v>
      </c>
      <c r="C25" s="1047">
        <f>VLOOKUP(B25,Steuerung!$A$2:$E$10,5,FALSE)</f>
        <v>1</v>
      </c>
      <c r="D25" s="1048"/>
      <c r="E25" s="1049"/>
      <c r="F25" s="1050"/>
      <c r="G25" s="1051">
        <f t="shared" si="2"/>
        <v>0</v>
      </c>
      <c r="H25" s="1052">
        <f t="shared" si="3"/>
        <v>0</v>
      </c>
    </row>
    <row r="26" spans="1:8" ht="12.75" customHeight="1" x14ac:dyDescent="0.2">
      <c r="A26" s="1027" t="s">
        <v>647</v>
      </c>
      <c r="B26" s="1046" t="s">
        <v>60</v>
      </c>
      <c r="C26" s="1047">
        <f>VLOOKUP(B26,Steuerung!$A$2:$E$10,5,FALSE)</f>
        <v>1</v>
      </c>
      <c r="D26" s="1048"/>
      <c r="E26" s="1049"/>
      <c r="F26" s="1050"/>
      <c r="G26" s="1051">
        <f>(D26+E26/60+F26/60/60)/24</f>
        <v>0</v>
      </c>
      <c r="H26" s="1052">
        <f>C26*G26</f>
        <v>0</v>
      </c>
    </row>
    <row r="27" spans="1:8" x14ac:dyDescent="0.2">
      <c r="A27" s="14"/>
      <c r="B27" s="6"/>
      <c r="C27" s="6"/>
      <c r="D27" s="1054"/>
      <c r="E27" s="1055"/>
      <c r="F27" s="1055"/>
      <c r="G27" s="1056" t="s">
        <v>648</v>
      </c>
      <c r="H27" s="1057">
        <f>SUM(H12:H26)</f>
        <v>0</v>
      </c>
    </row>
    <row r="28" spans="1:8" ht="5.25" customHeight="1" x14ac:dyDescent="0.2">
      <c r="A28" s="14"/>
      <c r="B28" s="6"/>
      <c r="C28" s="6"/>
      <c r="D28" s="6"/>
      <c r="E28" s="6"/>
      <c r="F28" s="6"/>
      <c r="G28" s="6"/>
      <c r="H28" s="6"/>
    </row>
    <row r="29" spans="1:8" x14ac:dyDescent="0.2">
      <c r="A29" s="14"/>
      <c r="B29" s="6"/>
      <c r="C29" s="6"/>
      <c r="D29" s="1054"/>
      <c r="E29" s="1055"/>
      <c r="F29" s="1055"/>
      <c r="G29" s="1056" t="s">
        <v>649</v>
      </c>
      <c r="H29" s="1057">
        <f>SUM(H14:H26)+H11</f>
        <v>0</v>
      </c>
    </row>
  </sheetData>
  <sheetProtection algorithmName="SHA-512" hashValue="1wcQ7TbpZsjkhGSS29Me0KgQZMZZgXRqtF4RF/RtSZgA6HRl+IiGhHYdCy054KSAlQx/OjaTMHqkIpABAPvy/g==" saltValue="h+QuTKUs8oOYGnp/vUMqq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36">
    <pageSetUpPr fitToPage="1"/>
  </sheetPr>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74</v>
      </c>
      <c r="B1" s="1492"/>
      <c r="C1" s="1492"/>
      <c r="D1" s="1492"/>
      <c r="E1" s="1492"/>
      <c r="F1" s="1492"/>
      <c r="G1" s="1492"/>
      <c r="H1" s="1493"/>
    </row>
    <row r="2" spans="1:9" s="6" customFormat="1" ht="12" thickBot="1" x14ac:dyDescent="0.25">
      <c r="A2" s="534" t="s">
        <v>619</v>
      </c>
      <c r="B2" s="535">
        <v>7</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((H18*24) /C5)</f>
        <v>#DIV/0!</v>
      </c>
      <c r="C5" s="1038">
        <f>C12</f>
        <v>250.33333333333334</v>
      </c>
      <c r="D5" s="1494" t="s">
        <v>111</v>
      </c>
      <c r="E5" s="1495"/>
    </row>
    <row r="6" spans="1:9" s="6" customFormat="1" ht="12" thickBot="1" x14ac:dyDescent="0.25">
      <c r="A6" s="534" t="s">
        <v>622</v>
      </c>
      <c r="B6" s="1037" t="e">
        <f>B2 / ((H20*24) /C6)</f>
        <v>#DIV/0!</v>
      </c>
      <c r="C6" s="1038">
        <f>C11</f>
        <v>250.33333333333334</v>
      </c>
      <c r="D6" s="1496" t="s">
        <v>655</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5</v>
      </c>
      <c r="C11" s="1047">
        <f>VLOOKUP(B11,Steuerung!$A$2:$E$13,5,FALSE)</f>
        <v>250.33333333333334</v>
      </c>
      <c r="D11" s="1048"/>
      <c r="E11" s="1049"/>
      <c r="F11" s="1050"/>
      <c r="G11" s="1051">
        <f>(D11+E11/60+F11/60/60)/24</f>
        <v>0</v>
      </c>
      <c r="H11" s="1052">
        <f>C11*G11</f>
        <v>0</v>
      </c>
    </row>
    <row r="12" spans="1:9" ht="12" customHeight="1" x14ac:dyDescent="0.2">
      <c r="A12" s="1027" t="s">
        <v>632</v>
      </c>
      <c r="B12" s="1046">
        <v>5</v>
      </c>
      <c r="C12" s="1047">
        <f>VLOOKUP(B12,Steuerung!$A$2:$E$13,5,FALSE)</f>
        <v>250.33333333333334</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656</v>
      </c>
      <c r="B14" s="1046">
        <v>5</v>
      </c>
      <c r="C14" s="1047">
        <f>VLOOKUP(B14,Steuerung!$A$2:$E$13,5,FALSE)</f>
        <v>250.33333333333334</v>
      </c>
      <c r="D14" s="1048"/>
      <c r="E14" s="1049"/>
      <c r="F14" s="1050"/>
      <c r="G14" s="1051">
        <f>(D14+E14/60+F14/60/60)/24</f>
        <v>0</v>
      </c>
      <c r="H14" s="1052">
        <f>C14*G14</f>
        <v>0</v>
      </c>
    </row>
    <row r="15" spans="1:9" x14ac:dyDescent="0.2">
      <c r="A15" s="1027" t="s">
        <v>657</v>
      </c>
      <c r="B15" s="1046">
        <v>5</v>
      </c>
      <c r="C15" s="1047">
        <f>VLOOKUP(B15,Steuerung!$A$2:$E$13,5,FALSE)</f>
        <v>250.33333333333334</v>
      </c>
      <c r="D15" s="1048"/>
      <c r="E15" s="1049"/>
      <c r="F15" s="1050"/>
      <c r="G15" s="1051">
        <f>(D15+E15/60+F15/60/60)/24</f>
        <v>0</v>
      </c>
      <c r="H15" s="1052">
        <f>C15*G15</f>
        <v>0</v>
      </c>
    </row>
    <row r="16" spans="1:9" ht="22.5" x14ac:dyDescent="0.2">
      <c r="A16" s="1027" t="s">
        <v>658</v>
      </c>
      <c r="B16" s="1046">
        <v>5</v>
      </c>
      <c r="C16" s="1047">
        <f>VLOOKUP(B16,Steuerung!$A$2:$E$13,5,FALSE)</f>
        <v>250.33333333333334</v>
      </c>
      <c r="D16" s="1048"/>
      <c r="E16" s="1049"/>
      <c r="F16" s="1050"/>
      <c r="G16" s="1051">
        <f>(D16+E16/60+F16/60/60)/24</f>
        <v>0</v>
      </c>
      <c r="H16" s="1052">
        <f>C16*G16</f>
        <v>0</v>
      </c>
    </row>
    <row r="17" spans="1:8" ht="24" customHeight="1" x14ac:dyDescent="0.2">
      <c r="A17" s="1027" t="s">
        <v>659</v>
      </c>
      <c r="B17" s="1046" t="s">
        <v>63</v>
      </c>
      <c r="C17" s="1047">
        <f>VLOOKUP(B17,Steuerung!$A$2:$E$10,5,FALSE)</f>
        <v>12</v>
      </c>
      <c r="D17" s="1048"/>
      <c r="E17" s="1049"/>
      <c r="F17" s="1050"/>
      <c r="G17" s="1051">
        <f>(D17+E17/60+F17/60/60)/24</f>
        <v>0</v>
      </c>
      <c r="H17" s="1052">
        <f>C17*G17</f>
        <v>0</v>
      </c>
    </row>
    <row r="18" spans="1:8" x14ac:dyDescent="0.2">
      <c r="A18" s="14"/>
      <c r="B18" s="6"/>
      <c r="C18" s="6"/>
      <c r="D18" s="1054"/>
      <c r="E18" s="1055"/>
      <c r="F18" s="1055"/>
      <c r="G18" s="1056" t="s">
        <v>648</v>
      </c>
      <c r="H18" s="1057">
        <f>SUM(H12:H17)</f>
        <v>0</v>
      </c>
    </row>
    <row r="19" spans="1:8" ht="5.25" customHeight="1" x14ac:dyDescent="0.2">
      <c r="A19" s="14"/>
      <c r="B19" s="6"/>
      <c r="C19" s="6"/>
      <c r="D19" s="6"/>
      <c r="E19" s="6"/>
      <c r="F19" s="6"/>
      <c r="G19" s="6"/>
      <c r="H19" s="6"/>
    </row>
    <row r="20" spans="1:8" x14ac:dyDescent="0.2">
      <c r="A20" s="14"/>
      <c r="B20" s="6"/>
      <c r="C20" s="6"/>
      <c r="D20" s="1054"/>
      <c r="E20" s="1055"/>
      <c r="F20" s="1055"/>
      <c r="G20" s="1056" t="s">
        <v>649</v>
      </c>
      <c r="H20" s="1057">
        <f>SUM(H14:H17)+H11</f>
        <v>0</v>
      </c>
    </row>
  </sheetData>
  <sheetProtection algorithmName="SHA-512" hashValue="GFlEWFPjCH92aSGF2nWeaKzyBe4e/hCef4m8WmwxvJ+8oJv+HS6jLVaeK/ScTikmQ1CLm6gylC88h3AGC70dCA==" saltValue="GRgz+ctLf0PNbenbz32A+g=="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37">
    <pageSetUpPr fitToPage="1"/>
  </sheetPr>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74</v>
      </c>
      <c r="B1" s="1492"/>
      <c r="C1" s="1492"/>
      <c r="D1" s="1492"/>
      <c r="E1" s="1492"/>
      <c r="F1" s="1492"/>
      <c r="G1" s="1492"/>
      <c r="H1" s="1493"/>
    </row>
    <row r="2" spans="1:9" s="6" customFormat="1" ht="12" thickBot="1" x14ac:dyDescent="0.25">
      <c r="A2" s="534" t="s">
        <v>619</v>
      </c>
      <c r="B2" s="535">
        <v>7</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((H18*24) /C5)</f>
        <v>#DIV/0!</v>
      </c>
      <c r="C5" s="1038">
        <f>C12</f>
        <v>150.20000000000002</v>
      </c>
      <c r="D5" s="1494" t="s">
        <v>109</v>
      </c>
      <c r="E5" s="1495"/>
    </row>
    <row r="6" spans="1:9" s="6" customFormat="1" ht="12" thickBot="1" x14ac:dyDescent="0.25">
      <c r="A6" s="534" t="s">
        <v>622</v>
      </c>
      <c r="B6" s="1037" t="e">
        <f>B2 / ((H20*24) /C6)</f>
        <v>#DIV/0!</v>
      </c>
      <c r="C6" s="1038">
        <f>C11</f>
        <v>150.20000000000002</v>
      </c>
      <c r="D6" s="1496" t="s">
        <v>110</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3</v>
      </c>
      <c r="C11" s="1047">
        <f>VLOOKUP(B11,Steuerung!$A$2:$E$10,5,FALSE)</f>
        <v>150.20000000000002</v>
      </c>
      <c r="D11" s="1048"/>
      <c r="E11" s="1049"/>
      <c r="F11" s="1050"/>
      <c r="G11" s="1051">
        <f>(D11+E11/60+F11/60/60)/24</f>
        <v>0</v>
      </c>
      <c r="H11" s="1052">
        <f>C11*G11</f>
        <v>0</v>
      </c>
    </row>
    <row r="12" spans="1:9" ht="12" customHeight="1" x14ac:dyDescent="0.2">
      <c r="A12" s="1027" t="s">
        <v>632</v>
      </c>
      <c r="B12" s="1046">
        <v>3</v>
      </c>
      <c r="C12" s="1047">
        <f>VLOOKUP(B12,Steuerung!$A$2:$E$10,5,FALSE)</f>
        <v>150.20000000000002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656</v>
      </c>
      <c r="B14" s="1046">
        <v>3</v>
      </c>
      <c r="C14" s="1047">
        <f>VLOOKUP(B14,Steuerung!$A$2:$E$10,5,FALSE)</f>
        <v>150.20000000000002</v>
      </c>
      <c r="D14" s="1048"/>
      <c r="E14" s="1049"/>
      <c r="F14" s="1050"/>
      <c r="G14" s="1051">
        <f>(D14+E14/60+F14/60/60)/24</f>
        <v>0</v>
      </c>
      <c r="H14" s="1052">
        <f>C14*G14</f>
        <v>0</v>
      </c>
    </row>
    <row r="15" spans="1:9" x14ac:dyDescent="0.2">
      <c r="A15" s="1027" t="s">
        <v>657</v>
      </c>
      <c r="B15" s="1046">
        <v>3</v>
      </c>
      <c r="C15" s="1047">
        <f>VLOOKUP(B15,Steuerung!$A$2:$E$10,5,FALSE)</f>
        <v>150.20000000000002</v>
      </c>
      <c r="D15" s="1048"/>
      <c r="E15" s="1049"/>
      <c r="F15" s="1050"/>
      <c r="G15" s="1051">
        <f>(D15+E15/60+F15/60/60)/24</f>
        <v>0</v>
      </c>
      <c r="H15" s="1052">
        <f>C15*G15</f>
        <v>0</v>
      </c>
    </row>
    <row r="16" spans="1:9" ht="22.5" x14ac:dyDescent="0.2">
      <c r="A16" s="1027" t="s">
        <v>658</v>
      </c>
      <c r="B16" s="1046">
        <v>3</v>
      </c>
      <c r="C16" s="1047">
        <f>VLOOKUP(B16,Steuerung!$A$2:$E$10,5,FALSE)</f>
        <v>150.20000000000002</v>
      </c>
      <c r="D16" s="1048"/>
      <c r="E16" s="1049"/>
      <c r="F16" s="1050"/>
      <c r="G16" s="1051">
        <f>(D16+E16/60+F16/60/60)/24</f>
        <v>0</v>
      </c>
      <c r="H16" s="1052">
        <f>C16*G16</f>
        <v>0</v>
      </c>
    </row>
    <row r="17" spans="1:8" ht="24" customHeight="1" x14ac:dyDescent="0.2">
      <c r="A17" s="1027" t="s">
        <v>659</v>
      </c>
      <c r="B17" s="1046" t="s">
        <v>63</v>
      </c>
      <c r="C17" s="1047">
        <f>VLOOKUP(B17,Steuerung!$A$2:$E$10,5,FALSE)</f>
        <v>12</v>
      </c>
      <c r="D17" s="1048"/>
      <c r="E17" s="1049"/>
      <c r="F17" s="1050"/>
      <c r="G17" s="1051">
        <f>(D17+E17/60+F17/60/60)/24</f>
        <v>0</v>
      </c>
      <c r="H17" s="1052">
        <f>C17*G17</f>
        <v>0</v>
      </c>
    </row>
    <row r="18" spans="1:8" x14ac:dyDescent="0.2">
      <c r="A18" s="14"/>
      <c r="B18" s="6"/>
      <c r="C18" s="6"/>
      <c r="D18" s="1054"/>
      <c r="E18" s="1055"/>
      <c r="F18" s="1055"/>
      <c r="G18" s="1056" t="s">
        <v>648</v>
      </c>
      <c r="H18" s="1057">
        <f>SUM(H12:H17)</f>
        <v>0</v>
      </c>
    </row>
    <row r="19" spans="1:8" ht="5.25" customHeight="1" x14ac:dyDescent="0.2">
      <c r="A19" s="14"/>
      <c r="B19" s="6"/>
      <c r="C19" s="6"/>
      <c r="D19" s="6"/>
      <c r="E19" s="6"/>
      <c r="F19" s="6"/>
      <c r="G19" s="6"/>
      <c r="H19" s="6"/>
    </row>
    <row r="20" spans="1:8" x14ac:dyDescent="0.2">
      <c r="A20" s="14"/>
      <c r="B20" s="6"/>
      <c r="C20" s="6"/>
      <c r="D20" s="1054"/>
      <c r="E20" s="1055"/>
      <c r="F20" s="1055"/>
      <c r="G20" s="1056" t="s">
        <v>649</v>
      </c>
      <c r="H20" s="1057">
        <f>SUM(H14:H17)+H11</f>
        <v>0</v>
      </c>
    </row>
  </sheetData>
  <sheetProtection algorithmName="SHA-512" hashValue="E/wufJDx98BU5R3T4sAedF1W/nUPL+R6nF410Mop/k9S3RRxV+zHcyo35/wHbHwmvxu+SLnVwS+N4EldGTmFwg==" saltValue="h9sQarb24AwFKQVecQUzxw=="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38"/>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74</v>
      </c>
      <c r="B1" s="1492"/>
      <c r="C1" s="1492"/>
      <c r="D1" s="1492"/>
      <c r="E1" s="1492"/>
      <c r="F1" s="1492"/>
      <c r="G1" s="1492"/>
      <c r="H1" s="1493"/>
    </row>
    <row r="2" spans="1:9" s="6" customFormat="1" ht="12" thickBot="1" x14ac:dyDescent="0.25">
      <c r="A2" s="534" t="s">
        <v>619</v>
      </c>
      <c r="B2" s="535">
        <v>7</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((H18*24) /C5)</f>
        <v>#DIV/0!</v>
      </c>
      <c r="C5" s="1038">
        <f>C12</f>
        <v>104.33333333333333</v>
      </c>
      <c r="D5" s="1494" t="s">
        <v>107</v>
      </c>
      <c r="E5" s="1495"/>
    </row>
    <row r="6" spans="1:9" s="6" customFormat="1" ht="12" thickBot="1" x14ac:dyDescent="0.25">
      <c r="A6" s="534" t="s">
        <v>622</v>
      </c>
      <c r="B6" s="1037" t="e">
        <f>B2 / ((H20*24) /C6)</f>
        <v>#DIV/0!</v>
      </c>
      <c r="C6" s="1038">
        <f>C11</f>
        <v>104.33333333333333</v>
      </c>
      <c r="D6" s="1496" t="s">
        <v>108</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2</v>
      </c>
      <c r="C11" s="1047">
        <f>VLOOKUP(B11,Steuerung!$A$2:$E$10,5,FALSE)</f>
        <v>104.33333333333333</v>
      </c>
      <c r="D11" s="1048"/>
      <c r="E11" s="1049"/>
      <c r="F11" s="1050"/>
      <c r="G11" s="1051">
        <f>(D11+E11/60+F11/60/60)/24</f>
        <v>0</v>
      </c>
      <c r="H11" s="1052">
        <f>C11*G11</f>
        <v>0</v>
      </c>
    </row>
    <row r="12" spans="1:9" ht="12" customHeight="1" x14ac:dyDescent="0.2">
      <c r="A12" s="1027" t="s">
        <v>632</v>
      </c>
      <c r="B12" s="1046">
        <v>2</v>
      </c>
      <c r="C12" s="1047">
        <f>VLOOKUP(B12,Steuerung!$A$2:$E$10,5,FALSE)</f>
        <v>104.33333333333333</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656</v>
      </c>
      <c r="B14" s="1046">
        <v>2</v>
      </c>
      <c r="C14" s="1047">
        <f>VLOOKUP(B14,Steuerung!$A$2:$E$10,5,FALSE)</f>
        <v>104.33333333333333</v>
      </c>
      <c r="D14" s="1048"/>
      <c r="E14" s="1049"/>
      <c r="F14" s="1050"/>
      <c r="G14" s="1051">
        <f>(D14+E14/60+F14/60/60)/24</f>
        <v>0</v>
      </c>
      <c r="H14" s="1052">
        <f>C14*G14</f>
        <v>0</v>
      </c>
    </row>
    <row r="15" spans="1:9" x14ac:dyDescent="0.2">
      <c r="A15" s="1027" t="s">
        <v>657</v>
      </c>
      <c r="B15" s="1046">
        <v>2</v>
      </c>
      <c r="C15" s="1047">
        <f>VLOOKUP(B15,Steuerung!$A$2:$E$10,5,FALSE)</f>
        <v>104.33333333333333</v>
      </c>
      <c r="D15" s="1048"/>
      <c r="E15" s="1049"/>
      <c r="F15" s="1050"/>
      <c r="G15" s="1051">
        <f>(D15+E15/60+F15/60/60)/24</f>
        <v>0</v>
      </c>
      <c r="H15" s="1052">
        <f>C15*G15</f>
        <v>0</v>
      </c>
    </row>
    <row r="16" spans="1:9" ht="22.5" x14ac:dyDescent="0.2">
      <c r="A16" s="1027" t="s">
        <v>658</v>
      </c>
      <c r="B16" s="1046">
        <v>2</v>
      </c>
      <c r="C16" s="1047">
        <f>VLOOKUP(B16,Steuerung!$A$2:$E$10,5,FALSE)</f>
        <v>104.33333333333333</v>
      </c>
      <c r="D16" s="1048"/>
      <c r="E16" s="1049"/>
      <c r="F16" s="1050"/>
      <c r="G16" s="1051">
        <f>(D16+E16/60+F16/60/60)/24</f>
        <v>0</v>
      </c>
      <c r="H16" s="1052">
        <f>C16*G16</f>
        <v>0</v>
      </c>
    </row>
    <row r="17" spans="1:8" ht="24" customHeight="1" x14ac:dyDescent="0.2">
      <c r="A17" s="1027" t="s">
        <v>659</v>
      </c>
      <c r="B17" s="1046" t="s">
        <v>63</v>
      </c>
      <c r="C17" s="1047">
        <f>VLOOKUP(B17,Steuerung!$A$2:$E$10,5,FALSE)</f>
        <v>12</v>
      </c>
      <c r="D17" s="1048"/>
      <c r="E17" s="1049"/>
      <c r="F17" s="1050"/>
      <c r="G17" s="1051">
        <f>(D17+E17/60+F17/60/60)/24</f>
        <v>0</v>
      </c>
      <c r="H17" s="1052">
        <f>C17*G17</f>
        <v>0</v>
      </c>
    </row>
    <row r="18" spans="1:8" x14ac:dyDescent="0.2">
      <c r="A18" s="14"/>
      <c r="B18" s="6"/>
      <c r="C18" s="6"/>
      <c r="D18" s="1054"/>
      <c r="E18" s="1055"/>
      <c r="F18" s="1055"/>
      <c r="G18" s="1056" t="s">
        <v>648</v>
      </c>
      <c r="H18" s="1057">
        <f>SUM(H12:H17)</f>
        <v>0</v>
      </c>
    </row>
    <row r="19" spans="1:8" ht="5.25" customHeight="1" x14ac:dyDescent="0.2">
      <c r="A19" s="14"/>
      <c r="B19" s="6"/>
      <c r="C19" s="6"/>
      <c r="D19" s="6"/>
      <c r="E19" s="6"/>
      <c r="F19" s="6"/>
      <c r="G19" s="6"/>
      <c r="H19" s="6"/>
    </row>
    <row r="20" spans="1:8" x14ac:dyDescent="0.2">
      <c r="A20" s="14"/>
      <c r="B20" s="6"/>
      <c r="C20" s="6"/>
      <c r="D20" s="1054"/>
      <c r="E20" s="1055"/>
      <c r="F20" s="1055"/>
      <c r="G20" s="1056" t="s">
        <v>649</v>
      </c>
      <c r="H20" s="1057">
        <f>SUM(H14:H17)+H11</f>
        <v>0</v>
      </c>
    </row>
  </sheetData>
  <sheetProtection algorithmName="SHA-512" hashValue="NZdJfihNlIgHreEirg2ZQPrdDaDq7TerGPetaiY77kgKN48HDtQ+A4xoQq5wlshvuaNT7wIjRmxCYr8pRttx4A==" saltValue="pE5YM1ZukOCJK3qvlvBk6A=="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39"/>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74</v>
      </c>
      <c r="B1" s="1492"/>
      <c r="C1" s="1492"/>
      <c r="D1" s="1492"/>
      <c r="E1" s="1492"/>
      <c r="F1" s="1492"/>
      <c r="G1" s="1492"/>
      <c r="H1" s="1493"/>
    </row>
    <row r="2" spans="1:9" s="6" customFormat="1" ht="12" thickBot="1" x14ac:dyDescent="0.25">
      <c r="A2" s="534" t="s">
        <v>619</v>
      </c>
      <c r="B2" s="535">
        <v>7</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((H18*24) /C5)</f>
        <v>#DIV/0!</v>
      </c>
      <c r="C5" s="1038">
        <f>C12</f>
        <v>52.166666666666657</v>
      </c>
      <c r="D5" s="1494" t="s">
        <v>105</v>
      </c>
      <c r="E5" s="1495"/>
    </row>
    <row r="6" spans="1:9" s="6" customFormat="1" ht="12" thickBot="1" x14ac:dyDescent="0.25">
      <c r="A6" s="534" t="s">
        <v>622</v>
      </c>
      <c r="B6" s="1037" t="e">
        <f>B2 / ((H20*24) /C6)</f>
        <v>#DIV/0!</v>
      </c>
      <c r="C6" s="1038">
        <f>C11</f>
        <v>52.166666666666657</v>
      </c>
      <c r="D6" s="1496" t="s">
        <v>106</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v>1</v>
      </c>
      <c r="C11" s="1047">
        <f>VLOOKUP(B11,Steuerung!$A$2:$E$10,5,FALSE)</f>
        <v>52.166666666666657</v>
      </c>
      <c r="D11" s="1048"/>
      <c r="E11" s="1049"/>
      <c r="F11" s="1050"/>
      <c r="G11" s="1051">
        <f>(D11+E11/60+F11/60/60)/24</f>
        <v>0</v>
      </c>
      <c r="H11" s="1052">
        <f>C11*G11</f>
        <v>0</v>
      </c>
    </row>
    <row r="12" spans="1:9" ht="12" customHeight="1" x14ac:dyDescent="0.2">
      <c r="A12" s="1027" t="s">
        <v>632</v>
      </c>
      <c r="B12" s="1046">
        <v>1</v>
      </c>
      <c r="C12" s="1047">
        <f>VLOOKUP(B12,Steuerung!$A$2:$E$10,5,FALSE)</f>
        <v>52.166666666666657</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656</v>
      </c>
      <c r="B14" s="1046">
        <v>1</v>
      </c>
      <c r="C14" s="1047">
        <f>VLOOKUP(B14,Steuerung!$A$2:$E$10,5,FALSE)</f>
        <v>52.166666666666657</v>
      </c>
      <c r="D14" s="1048"/>
      <c r="E14" s="1049"/>
      <c r="F14" s="1050"/>
      <c r="G14" s="1051">
        <f>(D14+E14/60+F14/60/60)/24</f>
        <v>0</v>
      </c>
      <c r="H14" s="1052">
        <f>C14*G14</f>
        <v>0</v>
      </c>
    </row>
    <row r="15" spans="1:9" x14ac:dyDescent="0.2">
      <c r="A15" s="1027" t="s">
        <v>657</v>
      </c>
      <c r="B15" s="1046">
        <v>1</v>
      </c>
      <c r="C15" s="1047">
        <f>VLOOKUP(B15,Steuerung!$A$2:$E$10,5,FALSE)</f>
        <v>52.166666666666657</v>
      </c>
      <c r="D15" s="1048"/>
      <c r="E15" s="1049"/>
      <c r="F15" s="1050"/>
      <c r="G15" s="1051">
        <f>(D15+E15/60+F15/60/60)/24</f>
        <v>0</v>
      </c>
      <c r="H15" s="1052">
        <f>C15*G15</f>
        <v>0</v>
      </c>
    </row>
    <row r="16" spans="1:9" ht="22.5" x14ac:dyDescent="0.2">
      <c r="A16" s="1027" t="s">
        <v>658</v>
      </c>
      <c r="B16" s="1046">
        <v>1</v>
      </c>
      <c r="C16" s="1047">
        <f>VLOOKUP(B16,Steuerung!$A$2:$E$10,5,FALSE)</f>
        <v>52.166666666666657</v>
      </c>
      <c r="D16" s="1048"/>
      <c r="E16" s="1049"/>
      <c r="F16" s="1050"/>
      <c r="G16" s="1051">
        <f>(D16+E16/60+F16/60/60)/24</f>
        <v>0</v>
      </c>
      <c r="H16" s="1052">
        <f>C16*G16</f>
        <v>0</v>
      </c>
    </row>
    <row r="17" spans="1:8" ht="24" customHeight="1" x14ac:dyDescent="0.2">
      <c r="A17" s="1027" t="s">
        <v>659</v>
      </c>
      <c r="B17" s="1046" t="s">
        <v>63</v>
      </c>
      <c r="C17" s="1047">
        <f>VLOOKUP(B17,Steuerung!$A$2:$E$10,5,FALSE)</f>
        <v>12</v>
      </c>
      <c r="D17" s="1048"/>
      <c r="E17" s="1049"/>
      <c r="F17" s="1050"/>
      <c r="G17" s="1051">
        <f>(D17+E17/60+F17/60/60)/24</f>
        <v>0</v>
      </c>
      <c r="H17" s="1052">
        <f>C17*G17</f>
        <v>0</v>
      </c>
    </row>
    <row r="18" spans="1:8" x14ac:dyDescent="0.2">
      <c r="A18" s="14"/>
      <c r="B18" s="6"/>
      <c r="C18" s="6"/>
      <c r="D18" s="1054"/>
      <c r="E18" s="1055"/>
      <c r="F18" s="1055"/>
      <c r="G18" s="1056" t="s">
        <v>648</v>
      </c>
      <c r="H18" s="1057">
        <f>SUM(H12:H17)</f>
        <v>0</v>
      </c>
    </row>
    <row r="19" spans="1:8" ht="5.25" customHeight="1" x14ac:dyDescent="0.2">
      <c r="A19" s="14"/>
      <c r="B19" s="6"/>
      <c r="C19" s="6"/>
      <c r="D19" s="6"/>
      <c r="E19" s="6"/>
      <c r="F19" s="6"/>
      <c r="G19" s="6"/>
      <c r="H19" s="6"/>
    </row>
    <row r="20" spans="1:8" x14ac:dyDescent="0.2">
      <c r="A20" s="14"/>
      <c r="B20" s="6"/>
      <c r="C20" s="6"/>
      <c r="D20" s="1054"/>
      <c r="E20" s="1055"/>
      <c r="F20" s="1055"/>
      <c r="G20" s="1056" t="s">
        <v>649</v>
      </c>
      <c r="H20" s="1057">
        <f>SUM(H14:H17)+H11</f>
        <v>0</v>
      </c>
    </row>
  </sheetData>
  <sheetProtection algorithmName="SHA-512" hashValue="Jc1QJdI2u2Vsj1DQKMlJ5ym2yfKdI2EiI+7pMyUV+0UeUozxpWNa9VtNvUc5Q+amscYHa9zLjOkNYtRW7G7YfA==" saltValue="C2RoHVDICJqo15vJsbNkw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40"/>
  <dimension ref="A1:I20"/>
  <sheetViews>
    <sheetView showGridLines="0" zoomScaleNormal="100" workbookViewId="0">
      <selection activeCell="D14" sqref="D14:F1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thickBot="1" x14ac:dyDescent="0.25">
      <c r="A1" s="1491" t="s">
        <v>74</v>
      </c>
      <c r="B1" s="1492"/>
      <c r="C1" s="1492"/>
      <c r="D1" s="1492"/>
      <c r="E1" s="1492"/>
      <c r="F1" s="1492"/>
      <c r="G1" s="1492"/>
      <c r="H1" s="1493"/>
    </row>
    <row r="2" spans="1:9" s="6" customFormat="1" ht="12" thickBot="1" x14ac:dyDescent="0.25">
      <c r="A2" s="534" t="s">
        <v>619</v>
      </c>
      <c r="B2" s="535">
        <v>7</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x14ac:dyDescent="0.2">
      <c r="A5" s="534" t="s">
        <v>621</v>
      </c>
      <c r="B5" s="1037" t="e">
        <f>B2 / ((H18*24) /C5)</f>
        <v>#DIV/0!</v>
      </c>
      <c r="C5" s="1038">
        <f>C12</f>
        <v>12</v>
      </c>
      <c r="D5" s="1494" t="s">
        <v>102</v>
      </c>
      <c r="E5" s="1495"/>
    </row>
    <row r="6" spans="1:9" s="6" customFormat="1" ht="12" thickBot="1" x14ac:dyDescent="0.25">
      <c r="A6" s="534" t="s">
        <v>622</v>
      </c>
      <c r="B6" s="1037" t="e">
        <f>B2 / ((H20*24) /C6)</f>
        <v>#DIV/0!</v>
      </c>
      <c r="C6" s="1038">
        <f>C11</f>
        <v>12</v>
      </c>
      <c r="D6" s="1496" t="s">
        <v>104</v>
      </c>
      <c r="E6" s="1496"/>
    </row>
    <row r="7" spans="1:9" s="6" customFormat="1" ht="12" thickBot="1" x14ac:dyDescent="0.25">
      <c r="A7" s="8"/>
      <c r="B7" s="9"/>
      <c r="C7" s="10"/>
      <c r="D7" s="1486" t="s">
        <v>623</v>
      </c>
      <c r="E7" s="1487"/>
      <c r="F7" s="1488"/>
      <c r="G7" s="49"/>
      <c r="H7" s="49"/>
    </row>
    <row r="8" spans="1:9" s="12" customFormat="1" ht="25.5" customHeight="1" thickBot="1" x14ac:dyDescent="0.25">
      <c r="A8" s="11"/>
      <c r="B8" s="11"/>
      <c r="C8" s="50" t="s">
        <v>434</v>
      </c>
      <c r="D8" s="1489" t="s">
        <v>624</v>
      </c>
      <c r="E8" s="1489"/>
      <c r="F8" s="1490"/>
      <c r="G8" s="583" t="s">
        <v>625</v>
      </c>
      <c r="H8" s="1039" t="s">
        <v>626</v>
      </c>
      <c r="I8" s="536"/>
    </row>
    <row r="9" spans="1:9" s="13" customFormat="1" ht="18" customHeight="1" thickBot="1" x14ac:dyDescent="0.25">
      <c r="A9" s="11"/>
      <c r="B9" s="11"/>
      <c r="C9" s="51" t="s">
        <v>627</v>
      </c>
      <c r="D9" s="1040" t="s">
        <v>61</v>
      </c>
      <c r="E9" s="1041" t="s">
        <v>63</v>
      </c>
      <c r="F9" s="1042" t="s">
        <v>628</v>
      </c>
      <c r="G9" s="1043" t="s">
        <v>629</v>
      </c>
      <c r="H9" s="1044" t="s">
        <v>629</v>
      </c>
      <c r="I9" s="537"/>
    </row>
    <row r="10" spans="1:9" ht="12.75" customHeight="1" x14ac:dyDescent="0.2">
      <c r="A10" s="1045" t="s">
        <v>630</v>
      </c>
    </row>
    <row r="11" spans="1:9" ht="12.75" customHeight="1" x14ac:dyDescent="0.2">
      <c r="A11" s="1027" t="s">
        <v>631</v>
      </c>
      <c r="B11" s="1046" t="s">
        <v>63</v>
      </c>
      <c r="C11" s="1047">
        <f>VLOOKUP(B11,Steuerung!$A$2:$E$10,5,FALSE)</f>
        <v>12</v>
      </c>
      <c r="D11" s="1048"/>
      <c r="E11" s="1049"/>
      <c r="F11" s="1050"/>
      <c r="G11" s="1051">
        <f>(D11+E11/60+F11/60/60)/24</f>
        <v>0</v>
      </c>
      <c r="H11" s="1052">
        <f>C11*G11</f>
        <v>0</v>
      </c>
    </row>
    <row r="12" spans="1:9" ht="12" customHeight="1" x14ac:dyDescent="0.2">
      <c r="A12" s="1027" t="s">
        <v>632</v>
      </c>
      <c r="B12" s="1046" t="s">
        <v>63</v>
      </c>
      <c r="C12" s="1047">
        <f>VLOOKUP(B12,Steuerung!$A$2:$E$10,5,FALSE)</f>
        <v>12</v>
      </c>
      <c r="D12" s="1048"/>
      <c r="E12" s="1049"/>
      <c r="F12" s="1050"/>
      <c r="G12" s="1051">
        <f>(D12+E12/60+F12/60/60)/24</f>
        <v>0</v>
      </c>
      <c r="H12" s="1052">
        <f>C12*G12</f>
        <v>0</v>
      </c>
    </row>
    <row r="13" spans="1:9" ht="12.75" customHeight="1" x14ac:dyDescent="0.2">
      <c r="A13" s="1058" t="s">
        <v>633</v>
      </c>
      <c r="B13" s="6"/>
      <c r="C13" s="6"/>
      <c r="D13" s="6"/>
      <c r="E13" s="6"/>
      <c r="F13" s="6"/>
      <c r="G13" s="6"/>
      <c r="H13" s="6"/>
    </row>
    <row r="14" spans="1:9" x14ac:dyDescent="0.2">
      <c r="A14" s="1027" t="s">
        <v>656</v>
      </c>
      <c r="B14" s="1046" t="s">
        <v>63</v>
      </c>
      <c r="C14" s="1047">
        <f>VLOOKUP(B14,Steuerung!$A$2:$E$10,5,FALSE)</f>
        <v>12</v>
      </c>
      <c r="D14" s="1048"/>
      <c r="E14" s="1049"/>
      <c r="F14" s="1050"/>
      <c r="G14" s="1051">
        <f>(D14+E14/60+F14/60/60)/24</f>
        <v>0</v>
      </c>
      <c r="H14" s="1052">
        <f>C14*G14</f>
        <v>0</v>
      </c>
    </row>
    <row r="15" spans="1:9" x14ac:dyDescent="0.2">
      <c r="A15" s="1027" t="s">
        <v>657</v>
      </c>
      <c r="B15" s="1046" t="s">
        <v>63</v>
      </c>
      <c r="C15" s="1047">
        <f>VLOOKUP(B15,Steuerung!$A$2:$E$10,5,FALSE)</f>
        <v>12</v>
      </c>
      <c r="D15" s="1048"/>
      <c r="E15" s="1049"/>
      <c r="F15" s="1050"/>
      <c r="G15" s="1051">
        <f>(D15+E15/60+F15/60/60)/24</f>
        <v>0</v>
      </c>
      <c r="H15" s="1052">
        <f>C15*G15</f>
        <v>0</v>
      </c>
    </row>
    <row r="16" spans="1:9" ht="22.5" x14ac:dyDescent="0.2">
      <c r="A16" s="1027" t="s">
        <v>658</v>
      </c>
      <c r="B16" s="1046" t="s">
        <v>63</v>
      </c>
      <c r="C16" s="1047">
        <f>VLOOKUP(B16,Steuerung!$A$2:$E$10,5,FALSE)</f>
        <v>12</v>
      </c>
      <c r="D16" s="1048"/>
      <c r="E16" s="1049"/>
      <c r="F16" s="1050"/>
      <c r="G16" s="1051">
        <f>(D16+E16/60+F16/60/60)/24</f>
        <v>0</v>
      </c>
      <c r="H16" s="1052">
        <f>C16*G16</f>
        <v>0</v>
      </c>
    </row>
    <row r="17" spans="1:8" ht="24" customHeight="1" x14ac:dyDescent="0.2">
      <c r="A17" s="1027" t="s">
        <v>659</v>
      </c>
      <c r="B17" s="1046" t="s">
        <v>63</v>
      </c>
      <c r="C17" s="1047">
        <f>VLOOKUP(B17,Steuerung!$A$2:$E$10,5,FALSE)</f>
        <v>12</v>
      </c>
      <c r="D17" s="1048"/>
      <c r="E17" s="1049"/>
      <c r="F17" s="1050"/>
      <c r="G17" s="1051">
        <f>(D17+E17/60+F17/60/60)/24</f>
        <v>0</v>
      </c>
      <c r="H17" s="1052">
        <f>C17*G17</f>
        <v>0</v>
      </c>
    </row>
    <row r="18" spans="1:8" x14ac:dyDescent="0.2">
      <c r="A18" s="14"/>
      <c r="B18" s="6"/>
      <c r="C18" s="6"/>
      <c r="D18" s="1054"/>
      <c r="E18" s="1055"/>
      <c r="F18" s="1055"/>
      <c r="G18" s="1056" t="s">
        <v>648</v>
      </c>
      <c r="H18" s="1057">
        <f>SUM(H12:H17)</f>
        <v>0</v>
      </c>
    </row>
    <row r="19" spans="1:8" ht="5.25" customHeight="1" x14ac:dyDescent="0.2">
      <c r="A19" s="14"/>
      <c r="B19" s="6"/>
      <c r="C19" s="6"/>
      <c r="D19" s="6"/>
      <c r="E19" s="6"/>
      <c r="F19" s="6"/>
      <c r="G19" s="6"/>
      <c r="H19" s="6"/>
    </row>
    <row r="20" spans="1:8" x14ac:dyDescent="0.2">
      <c r="A20" s="14"/>
      <c r="B20" s="6"/>
      <c r="C20" s="6"/>
      <c r="D20" s="1054"/>
      <c r="E20" s="1055"/>
      <c r="F20" s="1055"/>
      <c r="G20" s="1056" t="s">
        <v>649</v>
      </c>
      <c r="H20" s="1057">
        <f>SUM(H14:H17)+H11</f>
        <v>0</v>
      </c>
    </row>
  </sheetData>
  <sheetProtection algorithmName="SHA-512" hashValue="TqbpZZV1iG3t72dQatLWH0aea7AghSspFD1N9KromiboW7X45F/bswlUzCgGTzOZMk0maCjVMxgo8OkI8Q7NEg==" saltValue="2Ty0IrHynogRlRCK7kEXEQ==" spinCount="100000" sheet="1" objects="1" scenarios="1"/>
  <mergeCells count="6">
    <mergeCell ref="A1:H1"/>
    <mergeCell ref="D8:F8"/>
    <mergeCell ref="D4:E4"/>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41"/>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365</v>
      </c>
      <c r="D5" s="1494" t="s">
        <v>167</v>
      </c>
      <c r="E5" s="1495"/>
      <c r="F5" s="6"/>
      <c r="G5" s="6"/>
      <c r="H5" s="6"/>
    </row>
    <row r="6" spans="1:8" ht="12" thickBot="1" x14ac:dyDescent="0.25">
      <c r="A6" s="534" t="s">
        <v>622</v>
      </c>
      <c r="B6" s="1037" t="e">
        <f>B2 / ((H33*24) /C6)</f>
        <v>#DIV/0!</v>
      </c>
      <c r="C6" s="1038">
        <f>C11</f>
        <v>365</v>
      </c>
      <c r="D6" s="1496" t="s">
        <v>660</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7</v>
      </c>
      <c r="C11" s="1047">
        <f>VLOOKUP(B11,Steuerung!$A$2:$E$13,5,FALSE)</f>
        <v>365</v>
      </c>
      <c r="D11" s="1048"/>
      <c r="E11" s="1049"/>
      <c r="F11" s="1050"/>
      <c r="G11" s="1051">
        <f>(D11+E11/60+F11/60/60)/24</f>
        <v>0</v>
      </c>
      <c r="H11" s="1052">
        <f>C11*G11</f>
        <v>0</v>
      </c>
    </row>
    <row r="12" spans="1:8" x14ac:dyDescent="0.2">
      <c r="A12" s="1027" t="s">
        <v>632</v>
      </c>
      <c r="B12" s="1046">
        <v>7</v>
      </c>
      <c r="C12" s="1047">
        <f>VLOOKUP(B12,Steuerung!$A$2:$E$13,5,FALSE)</f>
        <v>365</v>
      </c>
      <c r="D12" s="1048"/>
      <c r="E12" s="1049"/>
      <c r="F12" s="1050"/>
      <c r="G12" s="1051">
        <f>(D12+E12/60+F12/60/60)/24</f>
        <v>0</v>
      </c>
      <c r="H12" s="1052">
        <f>C12*G12</f>
        <v>0</v>
      </c>
    </row>
    <row r="13" spans="1:8" ht="12.75" x14ac:dyDescent="0.2">
      <c r="A13" s="1058" t="s">
        <v>633</v>
      </c>
      <c r="B13" s="6"/>
      <c r="C13" s="6"/>
      <c r="D13" s="6"/>
      <c r="E13" s="6"/>
      <c r="F13" s="6"/>
      <c r="G13" s="6"/>
      <c r="H13" s="6"/>
    </row>
    <row r="14" spans="1:8" ht="13.5" customHeight="1" x14ac:dyDescent="0.2">
      <c r="A14" s="1059" t="s">
        <v>661</v>
      </c>
      <c r="B14" s="1046">
        <v>7</v>
      </c>
      <c r="C14" s="1047">
        <f>VLOOKUP(B14,Steuerung!$A$2:$E$13,5,FALSE)</f>
        <v>365</v>
      </c>
      <c r="D14" s="1048"/>
      <c r="E14" s="1049"/>
      <c r="F14" s="1049"/>
      <c r="G14" s="1051">
        <f t="shared" ref="G14:G30" si="0">(D14+E14/60+F14/60/60)/24</f>
        <v>0</v>
      </c>
      <c r="H14" s="1052">
        <f t="shared" ref="H14:H30" si="1">C14*G14</f>
        <v>0</v>
      </c>
    </row>
    <row r="15" spans="1:8" ht="22.5" x14ac:dyDescent="0.2">
      <c r="A15" s="1027" t="s">
        <v>662</v>
      </c>
      <c r="B15" s="1046">
        <v>7</v>
      </c>
      <c r="C15" s="1047">
        <f>VLOOKUP(B15,Steuerung!$A$2:$E$13,5,FALSE)</f>
        <v>365</v>
      </c>
      <c r="D15" s="1048"/>
      <c r="E15" s="1049"/>
      <c r="F15" s="1049"/>
      <c r="G15" s="1051">
        <f t="shared" si="0"/>
        <v>0</v>
      </c>
      <c r="H15" s="1052">
        <f t="shared" si="1"/>
        <v>0</v>
      </c>
    </row>
    <row r="16" spans="1:8" ht="33.75" x14ac:dyDescent="0.2">
      <c r="A16" s="1027" t="s">
        <v>663</v>
      </c>
      <c r="B16" s="1046">
        <v>7</v>
      </c>
      <c r="C16" s="1047">
        <f>VLOOKUP(B16,Steuerung!$A$2:$E$13,5,FALSE)</f>
        <v>365</v>
      </c>
      <c r="D16" s="1048"/>
      <c r="E16" s="1049"/>
      <c r="F16" s="1049"/>
      <c r="G16" s="1051">
        <f t="shared" si="0"/>
        <v>0</v>
      </c>
      <c r="H16" s="1052">
        <f t="shared" si="1"/>
        <v>0</v>
      </c>
    </row>
    <row r="17" spans="1:8" x14ac:dyDescent="0.2">
      <c r="A17" s="1027" t="s">
        <v>664</v>
      </c>
      <c r="B17" s="1046">
        <v>1</v>
      </c>
      <c r="C17" s="1047">
        <f>VLOOKUP(B17,Steuerung!$A$2:$E$13,5,FALSE)</f>
        <v>52.166666666666657</v>
      </c>
      <c r="D17" s="1048"/>
      <c r="E17" s="1049"/>
      <c r="F17" s="1049"/>
      <c r="G17" s="1051">
        <f t="shared" si="0"/>
        <v>0</v>
      </c>
      <c r="H17" s="1052">
        <f t="shared" si="1"/>
        <v>0</v>
      </c>
    </row>
    <row r="18" spans="1:8" x14ac:dyDescent="0.2">
      <c r="A18" s="1027" t="s">
        <v>665</v>
      </c>
      <c r="B18" s="1046">
        <v>7</v>
      </c>
      <c r="C18" s="1047">
        <f>VLOOKUP(B18,Steuerung!$A$2:$E$13,5,FALSE)</f>
        <v>365</v>
      </c>
      <c r="D18" s="1048"/>
      <c r="E18" s="1049"/>
      <c r="F18" s="1049"/>
      <c r="G18" s="1051">
        <f t="shared" si="0"/>
        <v>0</v>
      </c>
      <c r="H18" s="1052">
        <f t="shared" si="1"/>
        <v>0</v>
      </c>
    </row>
    <row r="19" spans="1:8" x14ac:dyDescent="0.2">
      <c r="A19" s="1027" t="s">
        <v>666</v>
      </c>
      <c r="B19" s="1046" t="s">
        <v>63</v>
      </c>
      <c r="C19" s="1047">
        <f>VLOOKUP(B19,Steuerung!$A$2:$E$13,5,FALSE)</f>
        <v>12</v>
      </c>
      <c r="D19" s="1048"/>
      <c r="E19" s="1049"/>
      <c r="F19" s="1049"/>
      <c r="G19" s="1051">
        <f t="shared" si="0"/>
        <v>0</v>
      </c>
      <c r="H19" s="1052">
        <f t="shared" si="1"/>
        <v>0</v>
      </c>
    </row>
    <row r="20" spans="1:8" x14ac:dyDescent="0.2">
      <c r="A20" s="1027" t="s">
        <v>667</v>
      </c>
      <c r="B20" s="1036">
        <v>4</v>
      </c>
      <c r="C20" s="1047">
        <f>VLOOKUP(B20,Steuerung!$A$2:$E$13,5,FALSE)</f>
        <v>200.26666666666665</v>
      </c>
      <c r="D20" s="1048"/>
      <c r="E20" s="1049"/>
      <c r="F20" s="1049"/>
      <c r="G20" s="1051">
        <f t="shared" si="0"/>
        <v>0</v>
      </c>
      <c r="H20" s="1052">
        <f t="shared" si="1"/>
        <v>0</v>
      </c>
    </row>
    <row r="21" spans="1:8" x14ac:dyDescent="0.2">
      <c r="A21" s="1027" t="s">
        <v>668</v>
      </c>
      <c r="B21" s="1046">
        <v>3</v>
      </c>
      <c r="C21" s="1047">
        <f>VLOOKUP(B21,Steuerung!$A$2:$E$13,5,FALSE)</f>
        <v>150.20000000000002</v>
      </c>
      <c r="D21" s="1048"/>
      <c r="E21" s="1049"/>
      <c r="F21" s="1049"/>
      <c r="G21" s="1051">
        <f t="shared" si="0"/>
        <v>0</v>
      </c>
      <c r="H21" s="1052">
        <f t="shared" si="1"/>
        <v>0</v>
      </c>
    </row>
    <row r="22" spans="1:8" ht="22.5" x14ac:dyDescent="0.2">
      <c r="A22" s="1027" t="s">
        <v>638</v>
      </c>
      <c r="B22" s="1046" t="s">
        <v>63</v>
      </c>
      <c r="C22" s="1047">
        <f>VLOOKUP(B22,Steuerung!$A$2:$E$13,5,FALSE)</f>
        <v>12</v>
      </c>
      <c r="D22" s="1048"/>
      <c r="E22" s="1049"/>
      <c r="F22" s="1049"/>
      <c r="G22" s="1051">
        <f t="shared" si="0"/>
        <v>0</v>
      </c>
      <c r="H22" s="1052">
        <f t="shared" si="1"/>
        <v>0</v>
      </c>
    </row>
    <row r="23" spans="1:8" x14ac:dyDescent="0.2">
      <c r="A23" s="1027" t="s">
        <v>639</v>
      </c>
      <c r="B23" s="1046" t="s">
        <v>63</v>
      </c>
      <c r="C23" s="1047">
        <f>VLOOKUP(B23,Steuerung!$A$2:$E$13,5,FALSE)</f>
        <v>12</v>
      </c>
      <c r="D23" s="1048"/>
      <c r="E23" s="1049"/>
      <c r="F23" s="1049"/>
      <c r="G23" s="1051">
        <f t="shared" si="0"/>
        <v>0</v>
      </c>
      <c r="H23" s="1052">
        <f t="shared" si="1"/>
        <v>0</v>
      </c>
    </row>
    <row r="24" spans="1:8" ht="22.5" x14ac:dyDescent="0.2">
      <c r="A24" s="1027" t="s">
        <v>642</v>
      </c>
      <c r="B24" s="1046">
        <v>1</v>
      </c>
      <c r="C24" s="1047">
        <f>VLOOKUP(B24,Steuerung!$A$2:$E$13,5,FALSE)</f>
        <v>52.166666666666657</v>
      </c>
      <c r="D24" s="1048"/>
      <c r="E24" s="1049"/>
      <c r="F24" s="1049"/>
      <c r="G24" s="1051">
        <f t="shared" si="0"/>
        <v>0</v>
      </c>
      <c r="H24" s="1052">
        <f t="shared" si="1"/>
        <v>0</v>
      </c>
    </row>
    <row r="25" spans="1:8" x14ac:dyDescent="0.2">
      <c r="A25" s="1027" t="s">
        <v>669</v>
      </c>
      <c r="B25" s="1046">
        <v>1</v>
      </c>
      <c r="C25" s="1047">
        <f>VLOOKUP(B25,Steuerung!$A$2:$E$13,5,FALSE)</f>
        <v>52.166666666666657</v>
      </c>
      <c r="D25" s="1048"/>
      <c r="E25" s="1049"/>
      <c r="F25" s="1049"/>
      <c r="G25" s="1051">
        <f t="shared" si="0"/>
        <v>0</v>
      </c>
      <c r="H25" s="1052">
        <f t="shared" si="1"/>
        <v>0</v>
      </c>
    </row>
    <row r="26" spans="1:8" x14ac:dyDescent="0.2">
      <c r="A26" s="1027" t="s">
        <v>670</v>
      </c>
      <c r="B26" s="1046">
        <v>1</v>
      </c>
      <c r="C26" s="1047">
        <f>VLOOKUP(B26,Steuerung!$A$2:$E$13,5,FALSE)</f>
        <v>52.166666666666657</v>
      </c>
      <c r="D26" s="1048"/>
      <c r="E26" s="1049"/>
      <c r="F26" s="1049"/>
      <c r="G26" s="1051">
        <f t="shared" si="0"/>
        <v>0</v>
      </c>
      <c r="H26" s="1052">
        <f t="shared" si="1"/>
        <v>0</v>
      </c>
    </row>
    <row r="27" spans="1:8" ht="33.75" x14ac:dyDescent="0.2">
      <c r="A27" s="1027" t="s">
        <v>671</v>
      </c>
      <c r="B27" s="1046">
        <v>1</v>
      </c>
      <c r="C27" s="1047">
        <f>VLOOKUP(B27,Steuerung!$A$2:$E$13,5,FALSE)</f>
        <v>52.166666666666657</v>
      </c>
      <c r="D27" s="1048"/>
      <c r="E27" s="1049"/>
      <c r="F27" s="1049"/>
      <c r="G27" s="1051">
        <f t="shared" si="0"/>
        <v>0</v>
      </c>
      <c r="H27" s="1052">
        <f t="shared" si="1"/>
        <v>0</v>
      </c>
    </row>
    <row r="28" spans="1:8" ht="22.5" x14ac:dyDescent="0.2">
      <c r="A28" s="1027" t="s">
        <v>643</v>
      </c>
      <c r="B28" s="1046" t="s">
        <v>62</v>
      </c>
      <c r="C28" s="1047">
        <f>VLOOKUP(B28,Steuerung!$A$2:$E$13,5,FALSE)</f>
        <v>4</v>
      </c>
      <c r="D28" s="1048"/>
      <c r="E28" s="1049"/>
      <c r="F28" s="1049"/>
      <c r="G28" s="1051">
        <f t="shared" si="0"/>
        <v>0</v>
      </c>
      <c r="H28" s="1052">
        <f t="shared" si="1"/>
        <v>0</v>
      </c>
    </row>
    <row r="29" spans="1:8" x14ac:dyDescent="0.2">
      <c r="A29" s="1027" t="s">
        <v>672</v>
      </c>
      <c r="B29" s="1046">
        <v>1</v>
      </c>
      <c r="C29" s="1047">
        <f>VLOOKUP(B29,Steuerung!$A$2:$E$13,5,FALSE)</f>
        <v>52.166666666666657</v>
      </c>
      <c r="D29" s="1048"/>
      <c r="E29" s="1049"/>
      <c r="F29" s="1049"/>
      <c r="G29" s="1051">
        <f t="shared" si="0"/>
        <v>0</v>
      </c>
      <c r="H29" s="1052">
        <f t="shared" si="1"/>
        <v>0</v>
      </c>
    </row>
    <row r="30" spans="1:8" x14ac:dyDescent="0.2">
      <c r="A30" s="1027" t="s">
        <v>647</v>
      </c>
      <c r="B30" s="1046" t="s">
        <v>61</v>
      </c>
      <c r="C30" s="1047">
        <f>VLOOKUP(B30,Steuerung!$A$2:$E$13,5,FALSE)</f>
        <v>2</v>
      </c>
      <c r="D30" s="1048"/>
      <c r="E30" s="1049"/>
      <c r="F30" s="1049"/>
      <c r="G30" s="1051">
        <f t="shared" si="0"/>
        <v>0</v>
      </c>
      <c r="H30" s="1052">
        <f t="shared" si="1"/>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SUM(H11:H30)-H12</f>
        <v>0</v>
      </c>
    </row>
  </sheetData>
  <sheetProtection algorithmName="SHA-512" hashValue="AcZCpZvIirJyj1mawzHV0Kpzbtp9zoXCH9PvGQSVrLqd1Qk9g6NS2h4qMv7/kyTPry782aMYQVSVcYQ7SFN8cA==" saltValue="pFliC+BBnKL090tddUJnO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42"/>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302.5</v>
      </c>
      <c r="D5" s="1494" t="s">
        <v>165</v>
      </c>
      <c r="E5" s="1495"/>
      <c r="F5" s="6"/>
      <c r="G5" s="6"/>
      <c r="H5" s="6"/>
    </row>
    <row r="6" spans="1:8" ht="12" thickBot="1" x14ac:dyDescent="0.25">
      <c r="A6" s="534" t="s">
        <v>622</v>
      </c>
      <c r="B6" s="1037" t="e">
        <f>B2 / ((H33*24) /C6)</f>
        <v>#DIV/0!</v>
      </c>
      <c r="C6" s="1038">
        <f>C11</f>
        <v>302.5</v>
      </c>
      <c r="D6" s="1496" t="s">
        <v>673</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6</v>
      </c>
      <c r="C11" s="1047">
        <f>VLOOKUP(B11,Steuerung!$A$2:$E$13,5,FALSE)</f>
        <v>302.5</v>
      </c>
      <c r="D11" s="1048"/>
      <c r="E11" s="1049"/>
      <c r="F11" s="1050"/>
      <c r="G11" s="1051">
        <f>(D11+E11/60+F11/60/60)/24</f>
        <v>0</v>
      </c>
      <c r="H11" s="1052">
        <f>C11*G11</f>
        <v>0</v>
      </c>
    </row>
    <row r="12" spans="1:8" x14ac:dyDescent="0.2">
      <c r="A12" s="1027" t="s">
        <v>632</v>
      </c>
      <c r="B12" s="1046">
        <v>6</v>
      </c>
      <c r="C12" s="1047">
        <f>VLOOKUP(B12,Steuerung!$A$2:$E$13,5,FALSE)</f>
        <v>302.5</v>
      </c>
      <c r="D12" s="1048"/>
      <c r="E12" s="1049"/>
      <c r="F12" s="1050"/>
      <c r="G12" s="1051">
        <f>(D12+E12/60+F12/60/60)/24</f>
        <v>0</v>
      </c>
      <c r="H12" s="1052">
        <f>C12*G12</f>
        <v>0</v>
      </c>
    </row>
    <row r="13" spans="1:8" ht="12.75" x14ac:dyDescent="0.2">
      <c r="A13" s="1058" t="s">
        <v>633</v>
      </c>
      <c r="B13" s="6"/>
      <c r="C13" s="6"/>
      <c r="D13" s="6"/>
      <c r="E13" s="6"/>
      <c r="F13" s="6"/>
      <c r="G13" s="6"/>
      <c r="H13" s="6"/>
    </row>
    <row r="14" spans="1:8" ht="13.5" customHeight="1" x14ac:dyDescent="0.2">
      <c r="A14" s="1059" t="s">
        <v>661</v>
      </c>
      <c r="B14" s="1046">
        <v>6</v>
      </c>
      <c r="C14" s="1047">
        <f>VLOOKUP(B14,Steuerung!$A$2:$E$13,5,FALSE)</f>
        <v>302.5</v>
      </c>
      <c r="D14" s="1048"/>
      <c r="E14" s="1049"/>
      <c r="F14" s="1049"/>
      <c r="G14" s="1051">
        <f t="shared" ref="G14:G30" si="0">(D14+E14/60+F14/60/60)/24</f>
        <v>0</v>
      </c>
      <c r="H14" s="1052">
        <f t="shared" ref="H14:H30" si="1">C14*G14</f>
        <v>0</v>
      </c>
    </row>
    <row r="15" spans="1:8" ht="22.5" x14ac:dyDescent="0.2">
      <c r="A15" s="1027" t="s">
        <v>662</v>
      </c>
      <c r="B15" s="1046">
        <v>6</v>
      </c>
      <c r="C15" s="1047">
        <f>VLOOKUP(B15,Steuerung!$A$2:$E$13,5,FALSE)</f>
        <v>302.5</v>
      </c>
      <c r="D15" s="1048"/>
      <c r="E15" s="1049"/>
      <c r="F15" s="1049"/>
      <c r="G15" s="1051">
        <f t="shared" si="0"/>
        <v>0</v>
      </c>
      <c r="H15" s="1052">
        <f t="shared" si="1"/>
        <v>0</v>
      </c>
    </row>
    <row r="16" spans="1:8" ht="33.75" x14ac:dyDescent="0.2">
      <c r="A16" s="1027" t="s">
        <v>663</v>
      </c>
      <c r="B16" s="1046">
        <v>6</v>
      </c>
      <c r="C16" s="1047">
        <f>VLOOKUP(B16,Steuerung!$A$2:$E$13,5,FALSE)</f>
        <v>302.5</v>
      </c>
      <c r="D16" s="1048"/>
      <c r="E16" s="1049"/>
      <c r="F16" s="1049"/>
      <c r="G16" s="1051">
        <f t="shared" si="0"/>
        <v>0</v>
      </c>
      <c r="H16" s="1052">
        <f t="shared" si="1"/>
        <v>0</v>
      </c>
    </row>
    <row r="17" spans="1:8" x14ac:dyDescent="0.2">
      <c r="A17" s="1027" t="s">
        <v>664</v>
      </c>
      <c r="B17" s="1046">
        <v>1</v>
      </c>
      <c r="C17" s="1047">
        <f>VLOOKUP(B17,Steuerung!$A$2:$E$13,5,FALSE)</f>
        <v>52.166666666666657</v>
      </c>
      <c r="D17" s="1048"/>
      <c r="E17" s="1049"/>
      <c r="F17" s="1049"/>
      <c r="G17" s="1051">
        <f t="shared" si="0"/>
        <v>0</v>
      </c>
      <c r="H17" s="1052">
        <f t="shared" si="1"/>
        <v>0</v>
      </c>
    </row>
    <row r="18" spans="1:8" x14ac:dyDescent="0.2">
      <c r="A18" s="1027" t="s">
        <v>665</v>
      </c>
      <c r="B18" s="1046">
        <v>6</v>
      </c>
      <c r="C18" s="1047">
        <f>VLOOKUP(B18,Steuerung!$A$2:$E$13,5,FALSE)</f>
        <v>302.5</v>
      </c>
      <c r="D18" s="1048"/>
      <c r="E18" s="1049"/>
      <c r="F18" s="1049"/>
      <c r="G18" s="1051">
        <f t="shared" si="0"/>
        <v>0</v>
      </c>
      <c r="H18" s="1052">
        <f t="shared" si="1"/>
        <v>0</v>
      </c>
    </row>
    <row r="19" spans="1:8" x14ac:dyDescent="0.2">
      <c r="A19" s="1027" t="s">
        <v>666</v>
      </c>
      <c r="B19" s="1046" t="s">
        <v>63</v>
      </c>
      <c r="C19" s="1047">
        <f>VLOOKUP(B19,Steuerung!$A$2:$E$13,5,FALSE)</f>
        <v>12</v>
      </c>
      <c r="D19" s="1048"/>
      <c r="E19" s="1049"/>
      <c r="F19" s="1049"/>
      <c r="G19" s="1051">
        <f t="shared" si="0"/>
        <v>0</v>
      </c>
      <c r="H19" s="1052">
        <f t="shared" si="1"/>
        <v>0</v>
      </c>
    </row>
    <row r="20" spans="1:8" x14ac:dyDescent="0.2">
      <c r="A20" s="1027" t="s">
        <v>674</v>
      </c>
      <c r="B20" s="1036">
        <v>4</v>
      </c>
      <c r="C20" s="1047">
        <f>VLOOKUP(B20,Steuerung!$A$2:$E$13,5,FALSE)</f>
        <v>200.26666666666665</v>
      </c>
      <c r="D20" s="1048"/>
      <c r="E20" s="1049"/>
      <c r="F20" s="1049"/>
      <c r="G20" s="1051">
        <f t="shared" si="0"/>
        <v>0</v>
      </c>
      <c r="H20" s="1052">
        <f t="shared" si="1"/>
        <v>0</v>
      </c>
    </row>
    <row r="21" spans="1:8" x14ac:dyDescent="0.2">
      <c r="A21" s="1027" t="s">
        <v>675</v>
      </c>
      <c r="B21" s="1046">
        <v>2</v>
      </c>
      <c r="C21" s="1047">
        <f>VLOOKUP(B21,Steuerung!$A$2:$E$13,5,FALSE)</f>
        <v>104.33333333333333</v>
      </c>
      <c r="D21" s="1048"/>
      <c r="E21" s="1049"/>
      <c r="F21" s="1049"/>
      <c r="G21" s="1051">
        <f t="shared" si="0"/>
        <v>0</v>
      </c>
      <c r="H21" s="1052">
        <f t="shared" si="1"/>
        <v>0</v>
      </c>
    </row>
    <row r="22" spans="1:8" ht="22.5" x14ac:dyDescent="0.2">
      <c r="A22" s="1027" t="s">
        <v>638</v>
      </c>
      <c r="B22" s="1046" t="s">
        <v>63</v>
      </c>
      <c r="C22" s="1047">
        <f>VLOOKUP(B22,Steuerung!$A$2:$E$13,5,FALSE)</f>
        <v>12</v>
      </c>
      <c r="D22" s="1048"/>
      <c r="E22" s="1049"/>
      <c r="F22" s="1049"/>
      <c r="G22" s="1051">
        <f t="shared" si="0"/>
        <v>0</v>
      </c>
      <c r="H22" s="1052">
        <f t="shared" si="1"/>
        <v>0</v>
      </c>
    </row>
    <row r="23" spans="1:8" x14ac:dyDescent="0.2">
      <c r="A23" s="1027" t="s">
        <v>639</v>
      </c>
      <c r="B23" s="1046" t="s">
        <v>63</v>
      </c>
      <c r="C23" s="1047">
        <f>VLOOKUP(B23,Steuerung!$A$2:$E$13,5,FALSE)</f>
        <v>12</v>
      </c>
      <c r="D23" s="1048"/>
      <c r="E23" s="1049"/>
      <c r="F23" s="1049"/>
      <c r="G23" s="1051">
        <f t="shared" si="0"/>
        <v>0</v>
      </c>
      <c r="H23" s="1052">
        <f t="shared" si="1"/>
        <v>0</v>
      </c>
    </row>
    <row r="24" spans="1:8" ht="22.5" x14ac:dyDescent="0.2">
      <c r="A24" s="1027" t="s">
        <v>642</v>
      </c>
      <c r="B24" s="1046">
        <v>1</v>
      </c>
      <c r="C24" s="1047">
        <f>VLOOKUP(B24,Steuerung!$A$2:$E$13,5,FALSE)</f>
        <v>52.166666666666657</v>
      </c>
      <c r="D24" s="1048"/>
      <c r="E24" s="1049"/>
      <c r="F24" s="1049"/>
      <c r="G24" s="1051">
        <f t="shared" si="0"/>
        <v>0</v>
      </c>
      <c r="H24" s="1052">
        <f t="shared" si="1"/>
        <v>0</v>
      </c>
    </row>
    <row r="25" spans="1:8" x14ac:dyDescent="0.2">
      <c r="A25" s="1027" t="s">
        <v>669</v>
      </c>
      <c r="B25" s="1046">
        <v>1</v>
      </c>
      <c r="C25" s="1047">
        <f>VLOOKUP(B25,Steuerung!$A$2:$E$13,5,FALSE)</f>
        <v>52.166666666666657</v>
      </c>
      <c r="D25" s="1048"/>
      <c r="E25" s="1049"/>
      <c r="F25" s="1049"/>
      <c r="G25" s="1051">
        <f t="shared" si="0"/>
        <v>0</v>
      </c>
      <c r="H25" s="1052">
        <f t="shared" si="1"/>
        <v>0</v>
      </c>
    </row>
    <row r="26" spans="1:8" x14ac:dyDescent="0.2">
      <c r="A26" s="1027" t="s">
        <v>670</v>
      </c>
      <c r="B26" s="1046">
        <v>1</v>
      </c>
      <c r="C26" s="1047">
        <f>VLOOKUP(B26,Steuerung!$A$2:$E$13,5,FALSE)</f>
        <v>52.166666666666657</v>
      </c>
      <c r="D26" s="1048"/>
      <c r="E26" s="1049"/>
      <c r="F26" s="1049"/>
      <c r="G26" s="1051">
        <f t="shared" si="0"/>
        <v>0</v>
      </c>
      <c r="H26" s="1052">
        <f t="shared" si="1"/>
        <v>0</v>
      </c>
    </row>
    <row r="27" spans="1:8" ht="33.75" x14ac:dyDescent="0.2">
      <c r="A27" s="1027" t="s">
        <v>671</v>
      </c>
      <c r="B27" s="1046">
        <v>1</v>
      </c>
      <c r="C27" s="1047">
        <f>VLOOKUP(B27,Steuerung!$A$2:$E$13,5,FALSE)</f>
        <v>52.166666666666657</v>
      </c>
      <c r="D27" s="1048"/>
      <c r="E27" s="1049"/>
      <c r="F27" s="1049"/>
      <c r="G27" s="1051">
        <f t="shared" si="0"/>
        <v>0</v>
      </c>
      <c r="H27" s="1052">
        <f t="shared" si="1"/>
        <v>0</v>
      </c>
    </row>
    <row r="28" spans="1:8" ht="22.5" x14ac:dyDescent="0.2">
      <c r="A28" s="1027" t="s">
        <v>643</v>
      </c>
      <c r="B28" s="1046" t="s">
        <v>62</v>
      </c>
      <c r="C28" s="1047">
        <f>VLOOKUP(B28,Steuerung!$A$2:$E$13,5,FALSE)</f>
        <v>4</v>
      </c>
      <c r="D28" s="1048"/>
      <c r="E28" s="1049"/>
      <c r="F28" s="1049"/>
      <c r="G28" s="1051">
        <f t="shared" si="0"/>
        <v>0</v>
      </c>
      <c r="H28" s="1052">
        <f t="shared" si="1"/>
        <v>0</v>
      </c>
    </row>
    <row r="29" spans="1:8" x14ac:dyDescent="0.2">
      <c r="A29" s="1027" t="s">
        <v>672</v>
      </c>
      <c r="B29" s="1046">
        <v>1</v>
      </c>
      <c r="C29" s="1047">
        <f>VLOOKUP(B29,Steuerung!$A$2:$E$13,5,FALSE)</f>
        <v>52.166666666666657</v>
      </c>
      <c r="D29" s="1048"/>
      <c r="E29" s="1049"/>
      <c r="F29" s="1049"/>
      <c r="G29" s="1051">
        <f t="shared" si="0"/>
        <v>0</v>
      </c>
      <c r="H29" s="1052">
        <f t="shared" si="1"/>
        <v>0</v>
      </c>
    </row>
    <row r="30" spans="1:8" x14ac:dyDescent="0.2">
      <c r="A30" s="1027" t="s">
        <v>647</v>
      </c>
      <c r="B30" s="1046" t="s">
        <v>61</v>
      </c>
      <c r="C30" s="1047">
        <f>VLOOKUP(B30,Steuerung!$A$2:$E$13,5,FALSE)</f>
        <v>2</v>
      </c>
      <c r="D30" s="1048"/>
      <c r="E30" s="1049"/>
      <c r="F30" s="1049"/>
      <c r="G30" s="1051">
        <f t="shared" si="0"/>
        <v>0</v>
      </c>
      <c r="H30" s="1052">
        <f t="shared" si="1"/>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SUM(H11:H30)-H12</f>
        <v>0</v>
      </c>
    </row>
  </sheetData>
  <sheetProtection algorithmName="SHA-512" hashValue="D8C/RRfqBN6K4F6FjyADSpQLvQOpulSDA8RB0JC7CJHZNdXawT/s3LJlT3bqrdSVc6ftwnvACAISVYATHOhs3A==" saltValue="XjXOJ+AVJ/Ic+kPrhw42a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43"/>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250.33333333333334</v>
      </c>
      <c r="D5" s="1494" t="s">
        <v>163</v>
      </c>
      <c r="E5" s="1495"/>
      <c r="F5" s="6"/>
      <c r="G5" s="6"/>
      <c r="H5" s="6"/>
    </row>
    <row r="6" spans="1:8" ht="12" thickBot="1" x14ac:dyDescent="0.25">
      <c r="A6" s="534" t="s">
        <v>622</v>
      </c>
      <c r="B6" s="1037" t="e">
        <f>B2 / ((H33*24) /C6)</f>
        <v>#DIV/0!</v>
      </c>
      <c r="C6" s="1038">
        <f>C11</f>
        <v>250.33333333333334</v>
      </c>
      <c r="D6" s="1496" t="s">
        <v>676</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5</v>
      </c>
      <c r="C11" s="1047">
        <f>VLOOKUP(B11,Steuerung!$A$2:$E$13,5,FALSE)</f>
        <v>250.33333333333334</v>
      </c>
      <c r="D11" s="1048"/>
      <c r="E11" s="1049"/>
      <c r="F11" s="1050"/>
      <c r="G11" s="1051">
        <f>(D11+E11/60+F11/60/60)/24</f>
        <v>0</v>
      </c>
      <c r="H11" s="1052">
        <f>C11*G11</f>
        <v>0</v>
      </c>
    </row>
    <row r="12" spans="1:8" x14ac:dyDescent="0.2">
      <c r="A12" s="1027" t="s">
        <v>632</v>
      </c>
      <c r="B12" s="1046">
        <v>5</v>
      </c>
      <c r="C12" s="1047">
        <f>VLOOKUP(B12,Steuerung!$A$2:$E$13,5,FALSE)</f>
        <v>250.33333333333334</v>
      </c>
      <c r="D12" s="1048"/>
      <c r="E12" s="1049"/>
      <c r="F12" s="1050"/>
      <c r="G12" s="1051">
        <f>(D12+E12/60+F12/60/60)/24</f>
        <v>0</v>
      </c>
      <c r="H12" s="1052">
        <f>C12*G12</f>
        <v>0</v>
      </c>
    </row>
    <row r="13" spans="1:8" ht="12.75" x14ac:dyDescent="0.2">
      <c r="A13" s="1058" t="s">
        <v>633</v>
      </c>
      <c r="B13" s="6"/>
      <c r="C13" s="6"/>
      <c r="D13" s="6"/>
      <c r="E13" s="6"/>
      <c r="F13" s="6"/>
      <c r="G13" s="6"/>
      <c r="H13" s="6"/>
    </row>
    <row r="14" spans="1:8" ht="13.5" customHeight="1" x14ac:dyDescent="0.2">
      <c r="A14" s="1059" t="s">
        <v>661</v>
      </c>
      <c r="B14" s="1046">
        <v>5</v>
      </c>
      <c r="C14" s="1047">
        <f>VLOOKUP(B14,Steuerung!$A$2:$E$13,5,FALSE)</f>
        <v>250.33333333333334</v>
      </c>
      <c r="D14" s="1048"/>
      <c r="E14" s="1049"/>
      <c r="F14" s="1049"/>
      <c r="G14" s="1051">
        <f t="shared" ref="G14:G30" si="0">(D14+E14/60+F14/60/60)/24</f>
        <v>0</v>
      </c>
      <c r="H14" s="1052">
        <f t="shared" ref="H14:H30" si="1">C14*G14</f>
        <v>0</v>
      </c>
    </row>
    <row r="15" spans="1:8" ht="22.5" x14ac:dyDescent="0.2">
      <c r="A15" s="1027" t="s">
        <v>662</v>
      </c>
      <c r="B15" s="1046">
        <v>5</v>
      </c>
      <c r="C15" s="1047">
        <f>VLOOKUP(B15,Steuerung!$A$2:$E$13,5,FALSE)</f>
        <v>250.33333333333334</v>
      </c>
      <c r="D15" s="1048"/>
      <c r="E15" s="1049"/>
      <c r="F15" s="1049"/>
      <c r="G15" s="1051">
        <f t="shared" si="0"/>
        <v>0</v>
      </c>
      <c r="H15" s="1052">
        <f t="shared" si="1"/>
        <v>0</v>
      </c>
    </row>
    <row r="16" spans="1:8" ht="33.75" x14ac:dyDescent="0.2">
      <c r="A16" s="1027" t="s">
        <v>663</v>
      </c>
      <c r="B16" s="1046">
        <v>5</v>
      </c>
      <c r="C16" s="1047">
        <f>VLOOKUP(B16,Steuerung!$A$2:$E$13,5,FALSE)</f>
        <v>250.33333333333334</v>
      </c>
      <c r="D16" s="1048"/>
      <c r="E16" s="1049"/>
      <c r="F16" s="1049"/>
      <c r="G16" s="1051">
        <f t="shared" si="0"/>
        <v>0</v>
      </c>
      <c r="H16" s="1052">
        <f t="shared" si="1"/>
        <v>0</v>
      </c>
    </row>
    <row r="17" spans="1:8" x14ac:dyDescent="0.2">
      <c r="A17" s="1027" t="s">
        <v>664</v>
      </c>
      <c r="B17" s="1046">
        <v>1</v>
      </c>
      <c r="C17" s="1047">
        <f>VLOOKUP(B17,Steuerung!$A$2:$E$10,5,FALSE)</f>
        <v>52.166666666666657</v>
      </c>
      <c r="D17" s="1048"/>
      <c r="E17" s="1049"/>
      <c r="F17" s="1049"/>
      <c r="G17" s="1051">
        <f t="shared" si="0"/>
        <v>0</v>
      </c>
      <c r="H17" s="1052">
        <f t="shared" si="1"/>
        <v>0</v>
      </c>
    </row>
    <row r="18" spans="1:8" x14ac:dyDescent="0.2">
      <c r="A18" s="1027" t="s">
        <v>665</v>
      </c>
      <c r="B18" s="1046">
        <v>5</v>
      </c>
      <c r="C18" s="1047">
        <f>VLOOKUP(B18,Steuerung!$A$2:$E$11,5,FALSE)</f>
        <v>250.33333333333334</v>
      </c>
      <c r="D18" s="1048"/>
      <c r="E18" s="1049"/>
      <c r="F18" s="1049"/>
      <c r="G18" s="1051">
        <f t="shared" si="0"/>
        <v>0</v>
      </c>
      <c r="H18" s="1052">
        <f t="shared" si="1"/>
        <v>0</v>
      </c>
    </row>
    <row r="19" spans="1:8" x14ac:dyDescent="0.2">
      <c r="A19" s="1027" t="s">
        <v>666</v>
      </c>
      <c r="B19" s="1046" t="s">
        <v>63</v>
      </c>
      <c r="C19" s="1047">
        <f>VLOOKUP(B19,Steuerung!$A$2:$E$10,5,FALSE)</f>
        <v>12</v>
      </c>
      <c r="D19" s="1048"/>
      <c r="E19" s="1049"/>
      <c r="F19" s="1049"/>
      <c r="G19" s="1051">
        <f t="shared" si="0"/>
        <v>0</v>
      </c>
      <c r="H19" s="1052">
        <f t="shared" si="1"/>
        <v>0</v>
      </c>
    </row>
    <row r="20" spans="1:8" x14ac:dyDescent="0.2">
      <c r="A20" s="1027" t="s">
        <v>677</v>
      </c>
      <c r="B20" s="1046">
        <v>3</v>
      </c>
      <c r="C20" s="1047">
        <f>VLOOKUP(B20,Steuerung!$A$2:$E$10,5,FALSE)</f>
        <v>150.20000000000002</v>
      </c>
      <c r="D20" s="1048"/>
      <c r="E20" s="1049"/>
      <c r="F20" s="1049"/>
      <c r="G20" s="1051">
        <f t="shared" si="0"/>
        <v>0</v>
      </c>
      <c r="H20" s="1052">
        <f t="shared" si="1"/>
        <v>0</v>
      </c>
    </row>
    <row r="21" spans="1:8" x14ac:dyDescent="0.2">
      <c r="A21" s="1027" t="s">
        <v>675</v>
      </c>
      <c r="B21" s="1046">
        <v>2</v>
      </c>
      <c r="C21" s="1047">
        <f>VLOOKUP(B21,Steuerung!$A$2:$E$10,5,FALSE)</f>
        <v>104.33333333333333</v>
      </c>
      <c r="D21" s="1048"/>
      <c r="E21" s="1049"/>
      <c r="F21" s="1049"/>
      <c r="G21" s="1051">
        <f t="shared" si="0"/>
        <v>0</v>
      </c>
      <c r="H21" s="1052">
        <f t="shared" si="1"/>
        <v>0</v>
      </c>
    </row>
    <row r="22" spans="1:8" ht="22.5" x14ac:dyDescent="0.2">
      <c r="A22" s="1027" t="s">
        <v>638</v>
      </c>
      <c r="B22" s="1046" t="s">
        <v>63</v>
      </c>
      <c r="C22" s="1047">
        <f>VLOOKUP(B22,Steuerung!$A$2:$E$10,5,FALSE)</f>
        <v>12</v>
      </c>
      <c r="D22" s="1048"/>
      <c r="E22" s="1049"/>
      <c r="F22" s="1049"/>
      <c r="G22" s="1051">
        <f t="shared" si="0"/>
        <v>0</v>
      </c>
      <c r="H22" s="1052">
        <f t="shared" si="1"/>
        <v>0</v>
      </c>
    </row>
    <row r="23" spans="1:8" x14ac:dyDescent="0.2">
      <c r="A23" s="1027" t="s">
        <v>639</v>
      </c>
      <c r="B23" s="1046" t="s">
        <v>63</v>
      </c>
      <c r="C23" s="1047">
        <f>VLOOKUP(B23,Steuerung!$A$2:$E$10,5,FALSE)</f>
        <v>12</v>
      </c>
      <c r="D23" s="1048"/>
      <c r="E23" s="1049"/>
      <c r="F23" s="1049"/>
      <c r="G23" s="1051">
        <f t="shared" si="0"/>
        <v>0</v>
      </c>
      <c r="H23" s="1052">
        <f t="shared" si="1"/>
        <v>0</v>
      </c>
    </row>
    <row r="24" spans="1:8" ht="22.5" x14ac:dyDescent="0.2">
      <c r="A24" s="1027" t="s">
        <v>642</v>
      </c>
      <c r="B24" s="1046">
        <v>1</v>
      </c>
      <c r="C24" s="1047">
        <f>VLOOKUP(B24,Steuerung!$A$2:$E$10,5,FALSE)</f>
        <v>52.166666666666657</v>
      </c>
      <c r="D24" s="1048"/>
      <c r="E24" s="1049"/>
      <c r="F24" s="1049"/>
      <c r="G24" s="1051">
        <f t="shared" si="0"/>
        <v>0</v>
      </c>
      <c r="H24" s="1052">
        <f t="shared" si="1"/>
        <v>0</v>
      </c>
    </row>
    <row r="25" spans="1:8" x14ac:dyDescent="0.2">
      <c r="A25" s="1027" t="s">
        <v>669</v>
      </c>
      <c r="B25" s="1046">
        <v>1</v>
      </c>
      <c r="C25" s="1047">
        <f>VLOOKUP(B25,Steuerung!$A$2:$E$10,5,FALSE)</f>
        <v>52.166666666666657</v>
      </c>
      <c r="D25" s="1048"/>
      <c r="E25" s="1049"/>
      <c r="F25" s="1049"/>
      <c r="G25" s="1051">
        <f t="shared" si="0"/>
        <v>0</v>
      </c>
      <c r="H25" s="1052">
        <f t="shared" si="1"/>
        <v>0</v>
      </c>
    </row>
    <row r="26" spans="1:8" x14ac:dyDescent="0.2">
      <c r="A26" s="1027" t="s">
        <v>670</v>
      </c>
      <c r="B26" s="1046">
        <v>1</v>
      </c>
      <c r="C26" s="1047">
        <f>VLOOKUP(B26,Steuerung!$A$2:$E$10,5,FALSE)</f>
        <v>52.166666666666657</v>
      </c>
      <c r="D26" s="1048"/>
      <c r="E26" s="1049"/>
      <c r="F26" s="1049"/>
      <c r="G26" s="1051">
        <f t="shared" si="0"/>
        <v>0</v>
      </c>
      <c r="H26" s="1052">
        <f t="shared" si="1"/>
        <v>0</v>
      </c>
    </row>
    <row r="27" spans="1:8" ht="33.75" x14ac:dyDescent="0.2">
      <c r="A27" s="1027" t="s">
        <v>671</v>
      </c>
      <c r="B27" s="1046">
        <v>1</v>
      </c>
      <c r="C27" s="1047">
        <f>VLOOKUP(B27,Steuerung!$A$2:$E$10,5,FALSE)</f>
        <v>52.166666666666657</v>
      </c>
      <c r="D27" s="1048"/>
      <c r="E27" s="1049"/>
      <c r="F27" s="1049"/>
      <c r="G27" s="1051">
        <f t="shared" si="0"/>
        <v>0</v>
      </c>
      <c r="H27" s="1052">
        <f t="shared" si="1"/>
        <v>0</v>
      </c>
    </row>
    <row r="28" spans="1:8" ht="22.5" x14ac:dyDescent="0.2">
      <c r="A28" s="1027" t="s">
        <v>643</v>
      </c>
      <c r="B28" s="1046" t="s">
        <v>62</v>
      </c>
      <c r="C28" s="1047">
        <f>VLOOKUP(B28,Steuerung!$A$2:$E$10,5,FALSE)</f>
        <v>4</v>
      </c>
      <c r="D28" s="1048"/>
      <c r="E28" s="1049"/>
      <c r="F28" s="1049"/>
      <c r="G28" s="1051">
        <f t="shared" si="0"/>
        <v>0</v>
      </c>
      <c r="H28" s="1052">
        <f t="shared" si="1"/>
        <v>0</v>
      </c>
    </row>
    <row r="29" spans="1:8" x14ac:dyDescent="0.2">
      <c r="A29" s="1027" t="s">
        <v>672</v>
      </c>
      <c r="B29" s="1046">
        <v>1</v>
      </c>
      <c r="C29" s="1047">
        <f>VLOOKUP(B29,Steuerung!$A$2:$E$10,5,FALSE)</f>
        <v>52.166666666666657</v>
      </c>
      <c r="D29" s="1048"/>
      <c r="E29" s="1049"/>
      <c r="F29" s="1049"/>
      <c r="G29" s="1051">
        <f t="shared" si="0"/>
        <v>0</v>
      </c>
      <c r="H29" s="1052">
        <f t="shared" si="1"/>
        <v>0</v>
      </c>
    </row>
    <row r="30" spans="1:8" x14ac:dyDescent="0.2">
      <c r="A30" s="1027" t="s">
        <v>647</v>
      </c>
      <c r="B30" s="1046" t="s">
        <v>61</v>
      </c>
      <c r="C30" s="1047">
        <f>VLOOKUP(B30,Steuerung!$A$2:$E$10,5,FALSE)</f>
        <v>2</v>
      </c>
      <c r="D30" s="1048"/>
      <c r="E30" s="1049"/>
      <c r="F30" s="1049"/>
      <c r="G30" s="1051">
        <f t="shared" si="0"/>
        <v>0</v>
      </c>
      <c r="H30" s="1052">
        <f t="shared" si="1"/>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SUM(H11:H30)-H12</f>
        <v>0</v>
      </c>
    </row>
  </sheetData>
  <sheetProtection algorithmName="SHA-512" hashValue="nin+NDYmT0+xVL+Tj09Wkye8QxilPtFC8MLI4Et5Y3qb7EQm4elF6LBvAMCJtclARILs8pVSSWPlzjM4drmIZg==" saltValue="Yqwo6dO0pOdLDb8IVLXTl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44"/>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150.20000000000002</v>
      </c>
      <c r="D5" s="1494" t="s">
        <v>161</v>
      </c>
      <c r="E5" s="1495"/>
      <c r="F5" s="6"/>
      <c r="G5" s="6"/>
      <c r="H5" s="6"/>
    </row>
    <row r="6" spans="1:8" ht="12" thickBot="1" x14ac:dyDescent="0.25">
      <c r="A6" s="534" t="s">
        <v>622</v>
      </c>
      <c r="B6" s="1037" t="e">
        <f>B2 / ((H33*24) /C6)</f>
        <v>#DIV/0!</v>
      </c>
      <c r="C6" s="1038">
        <f>C11</f>
        <v>150.20000000000002</v>
      </c>
      <c r="D6" s="1496" t="s">
        <v>678</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3</v>
      </c>
      <c r="C11" s="1047">
        <f>VLOOKUP(B11,Steuerung!$A$2:$E$10,5,FALSE)</f>
        <v>150.20000000000002</v>
      </c>
      <c r="D11" s="1048"/>
      <c r="E11" s="1049"/>
      <c r="F11" s="1050"/>
      <c r="G11" s="1051">
        <f>(D11+E11/60+F11/60/60)/24</f>
        <v>0</v>
      </c>
      <c r="H11" s="1052">
        <f>C11*G11</f>
        <v>0</v>
      </c>
    </row>
    <row r="12" spans="1:8" x14ac:dyDescent="0.2">
      <c r="A12" s="1027" t="s">
        <v>632</v>
      </c>
      <c r="B12" s="1046">
        <v>3</v>
      </c>
      <c r="C12" s="1047">
        <f>VLOOKUP(B12,Steuerung!$A$2:$E$10,5,FALSE)</f>
        <v>150.20000000000002</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v>3</v>
      </c>
      <c r="C14" s="1047">
        <f>VLOOKUP(B14,Steuerung!$A$2:$E$10,5,FALSE)</f>
        <v>150.20000000000002</v>
      </c>
      <c r="D14" s="1048"/>
      <c r="E14" s="1049"/>
      <c r="F14" s="1049"/>
      <c r="G14" s="1051">
        <f t="shared" ref="G14:G30" si="0">(D14+E14/60+F14/60/60)/24</f>
        <v>0</v>
      </c>
      <c r="H14" s="1052">
        <f t="shared" ref="H14:H30" si="1">C14*G14</f>
        <v>0</v>
      </c>
    </row>
    <row r="15" spans="1:8" ht="22.5" x14ac:dyDescent="0.2">
      <c r="A15" s="1027" t="s">
        <v>662</v>
      </c>
      <c r="B15" s="1046">
        <v>5</v>
      </c>
      <c r="C15" s="1047">
        <f>VLOOKUP(B15,Steuerung!$A$2:$E$13,5,FALSE)</f>
        <v>250.33333333333334</v>
      </c>
      <c r="D15" s="1048"/>
      <c r="E15" s="1049"/>
      <c r="F15" s="1049"/>
      <c r="G15" s="1051">
        <f t="shared" si="0"/>
        <v>0</v>
      </c>
      <c r="H15" s="1052">
        <f t="shared" si="1"/>
        <v>0</v>
      </c>
    </row>
    <row r="16" spans="1:8" ht="33.75" x14ac:dyDescent="0.2">
      <c r="A16" s="1027" t="s">
        <v>663</v>
      </c>
      <c r="B16" s="1046">
        <v>5</v>
      </c>
      <c r="C16" s="1047">
        <f>VLOOKUP(B16,Steuerung!$A$2:$E$13,5,FALSE)</f>
        <v>250.33333333333334</v>
      </c>
      <c r="D16" s="1048"/>
      <c r="E16" s="1049"/>
      <c r="F16" s="1049"/>
      <c r="G16" s="1051">
        <f t="shared" si="0"/>
        <v>0</v>
      </c>
      <c r="H16" s="1052">
        <f t="shared" si="1"/>
        <v>0</v>
      </c>
    </row>
    <row r="17" spans="1:8" x14ac:dyDescent="0.2">
      <c r="A17" s="1027" t="s">
        <v>664</v>
      </c>
      <c r="B17" s="1046">
        <v>1</v>
      </c>
      <c r="C17" s="1047">
        <f>VLOOKUP(B17,Steuerung!$A$2:$E$10,5,FALSE)</f>
        <v>52.166666666666657</v>
      </c>
      <c r="D17" s="1048"/>
      <c r="E17" s="1049"/>
      <c r="F17" s="1049"/>
      <c r="G17" s="1051">
        <f t="shared" si="0"/>
        <v>0</v>
      </c>
      <c r="H17" s="1052">
        <f t="shared" si="1"/>
        <v>0</v>
      </c>
    </row>
    <row r="18" spans="1:8" x14ac:dyDescent="0.2">
      <c r="A18" s="1027" t="s">
        <v>665</v>
      </c>
      <c r="B18" s="1046">
        <v>3</v>
      </c>
      <c r="C18" s="1047">
        <f>VLOOKUP(B18,Steuerung!$A$2:$E$10,5,FALSE)</f>
        <v>150.20000000000002</v>
      </c>
      <c r="D18" s="1048"/>
      <c r="E18" s="1049"/>
      <c r="F18" s="1049"/>
      <c r="G18" s="1051">
        <f t="shared" si="0"/>
        <v>0</v>
      </c>
      <c r="H18" s="1052">
        <f t="shared" si="1"/>
        <v>0</v>
      </c>
    </row>
    <row r="19" spans="1:8" x14ac:dyDescent="0.2">
      <c r="A19" s="1027" t="s">
        <v>666</v>
      </c>
      <c r="B19" s="1046" t="s">
        <v>63</v>
      </c>
      <c r="C19" s="1047">
        <f>VLOOKUP(B19,Steuerung!$A$2:$E$10,5,FALSE)</f>
        <v>12</v>
      </c>
      <c r="D19" s="1048"/>
      <c r="E19" s="1049"/>
      <c r="F19" s="1049"/>
      <c r="G19" s="1051">
        <f t="shared" si="0"/>
        <v>0</v>
      </c>
      <c r="H19" s="1052">
        <f t="shared" si="1"/>
        <v>0</v>
      </c>
    </row>
    <row r="20" spans="1:8" x14ac:dyDescent="0.2">
      <c r="A20" s="1027" t="s">
        <v>677</v>
      </c>
      <c r="B20" s="1046">
        <v>3</v>
      </c>
      <c r="C20" s="1047">
        <f>VLOOKUP(B20,Steuerung!$A$2:$E$10,5,FALSE)</f>
        <v>150.20000000000002</v>
      </c>
      <c r="D20" s="1048"/>
      <c r="E20" s="1049"/>
      <c r="F20" s="1049"/>
      <c r="G20" s="1051">
        <f t="shared" si="0"/>
        <v>0</v>
      </c>
      <c r="H20" s="1052">
        <f t="shared" si="1"/>
        <v>0</v>
      </c>
    </row>
    <row r="21" spans="1:8" x14ac:dyDescent="0.2">
      <c r="A21" s="1027" t="s">
        <v>675</v>
      </c>
      <c r="B21" s="1046">
        <v>2</v>
      </c>
      <c r="C21" s="1047">
        <f>VLOOKUP(B21,Steuerung!$A$2:$E$10,5,FALSE)</f>
        <v>104.33333333333333</v>
      </c>
      <c r="D21" s="1048"/>
      <c r="E21" s="1049"/>
      <c r="F21" s="1049"/>
      <c r="G21" s="1051">
        <f t="shared" si="0"/>
        <v>0</v>
      </c>
      <c r="H21" s="1052">
        <f t="shared" si="1"/>
        <v>0</v>
      </c>
    </row>
    <row r="22" spans="1:8" ht="22.5" x14ac:dyDescent="0.2">
      <c r="A22" s="1027" t="s">
        <v>638</v>
      </c>
      <c r="B22" s="1046" t="s">
        <v>63</v>
      </c>
      <c r="C22" s="1047">
        <f>VLOOKUP(B22,Steuerung!$A$2:$E$10,5,FALSE)</f>
        <v>12</v>
      </c>
      <c r="D22" s="1048"/>
      <c r="E22" s="1049"/>
      <c r="F22" s="1049"/>
      <c r="G22" s="1051">
        <f t="shared" si="0"/>
        <v>0</v>
      </c>
      <c r="H22" s="1052">
        <f t="shared" si="1"/>
        <v>0</v>
      </c>
    </row>
    <row r="23" spans="1:8" x14ac:dyDescent="0.2">
      <c r="A23" s="1027" t="s">
        <v>639</v>
      </c>
      <c r="B23" s="1046" t="s">
        <v>63</v>
      </c>
      <c r="C23" s="1047">
        <f>VLOOKUP(B23,Steuerung!$A$2:$E$10,5,FALSE)</f>
        <v>12</v>
      </c>
      <c r="D23" s="1048"/>
      <c r="E23" s="1049"/>
      <c r="F23" s="1049"/>
      <c r="G23" s="1051">
        <f t="shared" si="0"/>
        <v>0</v>
      </c>
      <c r="H23" s="1052">
        <f t="shared" si="1"/>
        <v>0</v>
      </c>
    </row>
    <row r="24" spans="1:8" ht="22.5" x14ac:dyDescent="0.2">
      <c r="A24" s="1027" t="s">
        <v>642</v>
      </c>
      <c r="B24" s="1046">
        <v>1</v>
      </c>
      <c r="C24" s="1047">
        <f>VLOOKUP(B24,Steuerung!$A$2:$E$10,5,FALSE)</f>
        <v>52.166666666666657</v>
      </c>
      <c r="D24" s="1048"/>
      <c r="E24" s="1049"/>
      <c r="F24" s="1049"/>
      <c r="G24" s="1051">
        <f t="shared" si="0"/>
        <v>0</v>
      </c>
      <c r="H24" s="1052">
        <f t="shared" si="1"/>
        <v>0</v>
      </c>
    </row>
    <row r="25" spans="1:8" x14ac:dyDescent="0.2">
      <c r="A25" s="1027" t="s">
        <v>669</v>
      </c>
      <c r="B25" s="1046">
        <v>1</v>
      </c>
      <c r="C25" s="1047">
        <f>VLOOKUP(B25,Steuerung!$A$2:$E$10,5,FALSE)</f>
        <v>52.166666666666657</v>
      </c>
      <c r="D25" s="1048"/>
      <c r="E25" s="1049"/>
      <c r="F25" s="1049"/>
      <c r="G25" s="1051">
        <f t="shared" si="0"/>
        <v>0</v>
      </c>
      <c r="H25" s="1052">
        <f t="shared" si="1"/>
        <v>0</v>
      </c>
    </row>
    <row r="26" spans="1:8" x14ac:dyDescent="0.2">
      <c r="A26" s="1027" t="s">
        <v>670</v>
      </c>
      <c r="B26" s="1046">
        <v>1</v>
      </c>
      <c r="C26" s="1047">
        <f>VLOOKUP(B26,Steuerung!$A$2:$E$10,5,FALSE)</f>
        <v>52.166666666666657</v>
      </c>
      <c r="D26" s="1048"/>
      <c r="E26" s="1049"/>
      <c r="F26" s="1049"/>
      <c r="G26" s="1051">
        <f t="shared" si="0"/>
        <v>0</v>
      </c>
      <c r="H26" s="1052">
        <f t="shared" si="1"/>
        <v>0</v>
      </c>
    </row>
    <row r="27" spans="1:8" ht="33.75" x14ac:dyDescent="0.2">
      <c r="A27" s="1027" t="s">
        <v>671</v>
      </c>
      <c r="B27" s="1046">
        <v>1</v>
      </c>
      <c r="C27" s="1047">
        <f>VLOOKUP(B27,Steuerung!$A$2:$E$10,5,FALSE)</f>
        <v>52.166666666666657</v>
      </c>
      <c r="D27" s="1048"/>
      <c r="E27" s="1049"/>
      <c r="F27" s="1049"/>
      <c r="G27" s="1051">
        <f t="shared" si="0"/>
        <v>0</v>
      </c>
      <c r="H27" s="1052">
        <f t="shared" si="1"/>
        <v>0</v>
      </c>
    </row>
    <row r="28" spans="1:8" ht="22.5" x14ac:dyDescent="0.2">
      <c r="A28" s="1027" t="s">
        <v>643</v>
      </c>
      <c r="B28" s="1046" t="s">
        <v>62</v>
      </c>
      <c r="C28" s="1047">
        <f>VLOOKUP(B28,Steuerung!$A$2:$E$10,5,FALSE)</f>
        <v>4</v>
      </c>
      <c r="D28" s="1048"/>
      <c r="E28" s="1049"/>
      <c r="F28" s="1049"/>
      <c r="G28" s="1051">
        <f t="shared" si="0"/>
        <v>0</v>
      </c>
      <c r="H28" s="1052">
        <f t="shared" si="1"/>
        <v>0</v>
      </c>
    </row>
    <row r="29" spans="1:8" x14ac:dyDescent="0.2">
      <c r="A29" s="1027" t="s">
        <v>672</v>
      </c>
      <c r="B29" s="1046">
        <v>1</v>
      </c>
      <c r="C29" s="1047">
        <f>VLOOKUP(B29,Steuerung!$A$2:$E$10,5,FALSE)</f>
        <v>52.166666666666657</v>
      </c>
      <c r="D29" s="1048"/>
      <c r="E29" s="1049"/>
      <c r="F29" s="1049"/>
      <c r="G29" s="1051">
        <f t="shared" si="0"/>
        <v>0</v>
      </c>
      <c r="H29" s="1052">
        <f t="shared" si="1"/>
        <v>0</v>
      </c>
    </row>
    <row r="30" spans="1:8" x14ac:dyDescent="0.2">
      <c r="A30" s="1027" t="s">
        <v>647</v>
      </c>
      <c r="B30" s="1046" t="s">
        <v>61</v>
      </c>
      <c r="C30" s="1047">
        <f>VLOOKUP(B30,Steuerung!$A$2:$E$10,5,FALSE)</f>
        <v>2</v>
      </c>
      <c r="D30" s="1048"/>
      <c r="E30" s="1049"/>
      <c r="F30" s="1049"/>
      <c r="G30" s="1051">
        <f t="shared" si="0"/>
        <v>0</v>
      </c>
      <c r="H30" s="1052">
        <f t="shared" si="1"/>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SUM(H14:H30)+H11</f>
        <v>0</v>
      </c>
    </row>
  </sheetData>
  <sheetProtection algorithmName="SHA-512" hashValue="C/tpoLlfNoWt54krCftVUSuyNOkZZ3cZQuCwPBhdPq7tmatNY69wa2ROuGEZ55ueJVXum5hhyeSGbNXXkZoj3A==" saltValue="sUtr4tcUi+B+JWbO0CzR4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45"/>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104.33333333333333</v>
      </c>
      <c r="D5" s="1494" t="s">
        <v>159</v>
      </c>
      <c r="E5" s="1495"/>
      <c r="F5" s="6"/>
      <c r="G5" s="6"/>
      <c r="H5" s="6"/>
    </row>
    <row r="6" spans="1:8" ht="12" thickBot="1" x14ac:dyDescent="0.25">
      <c r="A6" s="534" t="s">
        <v>622</v>
      </c>
      <c r="B6" s="1037" t="e">
        <f>B2 / ((H33*24) /C6)</f>
        <v>#DIV/0!</v>
      </c>
      <c r="C6" s="1038">
        <f>C11</f>
        <v>104.33333333333333</v>
      </c>
      <c r="D6" s="1496" t="s">
        <v>160</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2</v>
      </c>
      <c r="C11" s="1047">
        <f>VLOOKUP(B11,Steuerung!$A$2:$E$10,5,FALSE)</f>
        <v>104.33333333333333</v>
      </c>
      <c r="D11" s="1048"/>
      <c r="E11" s="1049"/>
      <c r="F11" s="1050"/>
      <c r="G11" s="1051">
        <f>(D11+E11/60+F11/60/60)/24</f>
        <v>0</v>
      </c>
      <c r="H11" s="1052">
        <f>C11*G11</f>
        <v>0</v>
      </c>
    </row>
    <row r="12" spans="1:8" x14ac:dyDescent="0.2">
      <c r="A12" s="1027" t="s">
        <v>632</v>
      </c>
      <c r="B12" s="1046">
        <v>2</v>
      </c>
      <c r="C12" s="1047">
        <f>VLOOKUP(B12,Steuerung!$A$2:$E$10,5,FALSE)</f>
        <v>104.33333333333333</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v>2</v>
      </c>
      <c r="C14" s="1047">
        <f>VLOOKUP(B14,Steuerung!$A$2:$E$10,5,FALSE)</f>
        <v>104.33333333333333</v>
      </c>
      <c r="D14" s="1048"/>
      <c r="E14" s="1049"/>
      <c r="F14" s="1049"/>
      <c r="G14" s="1051">
        <f t="shared" ref="G14:G30" si="0">(D14+E14/60+F14/60/60)/24</f>
        <v>0</v>
      </c>
      <c r="H14" s="1052">
        <f t="shared" ref="H14:H30" si="1">C14*G14</f>
        <v>0</v>
      </c>
    </row>
    <row r="15" spans="1:8" ht="22.5" x14ac:dyDescent="0.2">
      <c r="A15" s="1027" t="s">
        <v>662</v>
      </c>
      <c r="B15" s="1046">
        <v>5</v>
      </c>
      <c r="C15" s="1047">
        <f>VLOOKUP(B15,Steuerung!$A$2:$E$13,5,FALSE)</f>
        <v>250.33333333333334</v>
      </c>
      <c r="D15" s="1048"/>
      <c r="E15" s="1049"/>
      <c r="F15" s="1049"/>
      <c r="G15" s="1051">
        <f t="shared" si="0"/>
        <v>0</v>
      </c>
      <c r="H15" s="1052">
        <f t="shared" si="1"/>
        <v>0</v>
      </c>
    </row>
    <row r="16" spans="1:8" ht="33.75" x14ac:dyDescent="0.2">
      <c r="A16" s="1027" t="s">
        <v>663</v>
      </c>
      <c r="B16" s="1046">
        <v>5</v>
      </c>
      <c r="C16" s="1047">
        <f>VLOOKUP(B16,Steuerung!$A$2:$E$13,5,FALSE)</f>
        <v>250.33333333333334</v>
      </c>
      <c r="D16" s="1048"/>
      <c r="E16" s="1049"/>
      <c r="F16" s="1049"/>
      <c r="G16" s="1051">
        <f t="shared" si="0"/>
        <v>0</v>
      </c>
      <c r="H16" s="1052">
        <f t="shared" si="1"/>
        <v>0</v>
      </c>
    </row>
    <row r="17" spans="1:8" x14ac:dyDescent="0.2">
      <c r="A17" s="1027" t="s">
        <v>664</v>
      </c>
      <c r="B17" s="1046">
        <v>1</v>
      </c>
      <c r="C17" s="1047">
        <f>VLOOKUP(B17,Steuerung!$A$2:$E$10,5,FALSE)</f>
        <v>52.166666666666657</v>
      </c>
      <c r="D17" s="1048"/>
      <c r="E17" s="1049"/>
      <c r="F17" s="1049"/>
      <c r="G17" s="1051">
        <f t="shared" si="0"/>
        <v>0</v>
      </c>
      <c r="H17" s="1052">
        <f t="shared" si="1"/>
        <v>0</v>
      </c>
    </row>
    <row r="18" spans="1:8" x14ac:dyDescent="0.2">
      <c r="A18" s="1027" t="s">
        <v>665</v>
      </c>
      <c r="B18" s="1046">
        <v>2</v>
      </c>
      <c r="C18" s="1047">
        <f>VLOOKUP(B18,Steuerung!$A$2:$E$10,5,FALSE)</f>
        <v>104.33333333333333</v>
      </c>
      <c r="D18" s="1048"/>
      <c r="E18" s="1049"/>
      <c r="F18" s="1049"/>
      <c r="G18" s="1051">
        <f t="shared" si="0"/>
        <v>0</v>
      </c>
      <c r="H18" s="1052">
        <f t="shared" si="1"/>
        <v>0</v>
      </c>
    </row>
    <row r="19" spans="1:8" x14ac:dyDescent="0.2">
      <c r="A19" s="1027" t="s">
        <v>666</v>
      </c>
      <c r="B19" s="1046" t="s">
        <v>63</v>
      </c>
      <c r="C19" s="1047">
        <f>VLOOKUP(B19,Steuerung!$A$2:$E$10,5,FALSE)</f>
        <v>12</v>
      </c>
      <c r="D19" s="1048"/>
      <c r="E19" s="1049"/>
      <c r="F19" s="1049"/>
      <c r="G19" s="1051">
        <f t="shared" si="0"/>
        <v>0</v>
      </c>
      <c r="H19" s="1052">
        <f t="shared" si="1"/>
        <v>0</v>
      </c>
    </row>
    <row r="20" spans="1:8" x14ac:dyDescent="0.2">
      <c r="A20" s="1027" t="s">
        <v>677</v>
      </c>
      <c r="B20" s="1046">
        <v>3</v>
      </c>
      <c r="C20" s="1047">
        <f>VLOOKUP(B20,Steuerung!$A$2:$E$10,5,FALSE)</f>
        <v>150.20000000000002</v>
      </c>
      <c r="D20" s="1048"/>
      <c r="E20" s="1049"/>
      <c r="F20" s="1049"/>
      <c r="G20" s="1051">
        <f t="shared" si="0"/>
        <v>0</v>
      </c>
      <c r="H20" s="1052">
        <f t="shared" si="1"/>
        <v>0</v>
      </c>
    </row>
    <row r="21" spans="1:8" x14ac:dyDescent="0.2">
      <c r="A21" s="1027" t="s">
        <v>675</v>
      </c>
      <c r="B21" s="1046">
        <v>2</v>
      </c>
      <c r="C21" s="1047">
        <f>VLOOKUP(B21,Steuerung!$A$2:$E$10,5,FALSE)</f>
        <v>104.33333333333333</v>
      </c>
      <c r="D21" s="1048"/>
      <c r="E21" s="1049"/>
      <c r="F21" s="1049"/>
      <c r="G21" s="1051">
        <f t="shared" si="0"/>
        <v>0</v>
      </c>
      <c r="H21" s="1052">
        <f t="shared" si="1"/>
        <v>0</v>
      </c>
    </row>
    <row r="22" spans="1:8" ht="22.5" x14ac:dyDescent="0.2">
      <c r="A22" s="1027" t="s">
        <v>638</v>
      </c>
      <c r="B22" s="1046" t="s">
        <v>63</v>
      </c>
      <c r="C22" s="1047">
        <f>VLOOKUP(B22,Steuerung!$A$2:$E$10,5,FALSE)</f>
        <v>12</v>
      </c>
      <c r="D22" s="1048"/>
      <c r="E22" s="1049"/>
      <c r="F22" s="1049"/>
      <c r="G22" s="1051">
        <f t="shared" si="0"/>
        <v>0</v>
      </c>
      <c r="H22" s="1052">
        <f t="shared" si="1"/>
        <v>0</v>
      </c>
    </row>
    <row r="23" spans="1:8" x14ac:dyDescent="0.2">
      <c r="A23" s="1027" t="s">
        <v>639</v>
      </c>
      <c r="B23" s="1046" t="s">
        <v>63</v>
      </c>
      <c r="C23" s="1047">
        <f>VLOOKUP(B23,Steuerung!$A$2:$E$10,5,FALSE)</f>
        <v>12</v>
      </c>
      <c r="D23" s="1048"/>
      <c r="E23" s="1049"/>
      <c r="F23" s="1049"/>
      <c r="G23" s="1051">
        <f t="shared" si="0"/>
        <v>0</v>
      </c>
      <c r="H23" s="1052">
        <f t="shared" si="1"/>
        <v>0</v>
      </c>
    </row>
    <row r="24" spans="1:8" ht="22.5" x14ac:dyDescent="0.2">
      <c r="A24" s="1027" t="s">
        <v>642</v>
      </c>
      <c r="B24" s="1046">
        <v>1</v>
      </c>
      <c r="C24" s="1047">
        <f>VLOOKUP(B24,Steuerung!$A$2:$E$10,5,FALSE)</f>
        <v>52.166666666666657</v>
      </c>
      <c r="D24" s="1048"/>
      <c r="E24" s="1049"/>
      <c r="F24" s="1049"/>
      <c r="G24" s="1051">
        <f t="shared" si="0"/>
        <v>0</v>
      </c>
      <c r="H24" s="1052">
        <f t="shared" si="1"/>
        <v>0</v>
      </c>
    </row>
    <row r="25" spans="1:8" x14ac:dyDescent="0.2">
      <c r="A25" s="1027" t="s">
        <v>669</v>
      </c>
      <c r="B25" s="1046">
        <v>1</v>
      </c>
      <c r="C25" s="1047">
        <f>VLOOKUP(B25,Steuerung!$A$2:$E$10,5,FALSE)</f>
        <v>52.166666666666657</v>
      </c>
      <c r="D25" s="1048"/>
      <c r="E25" s="1049"/>
      <c r="F25" s="1049"/>
      <c r="G25" s="1051">
        <f t="shared" si="0"/>
        <v>0</v>
      </c>
      <c r="H25" s="1052">
        <f t="shared" si="1"/>
        <v>0</v>
      </c>
    </row>
    <row r="26" spans="1:8" x14ac:dyDescent="0.2">
      <c r="A26" s="1027" t="s">
        <v>670</v>
      </c>
      <c r="B26" s="1046">
        <v>1</v>
      </c>
      <c r="C26" s="1047">
        <f>VLOOKUP(B26,Steuerung!$A$2:$E$10,5,FALSE)</f>
        <v>52.166666666666657</v>
      </c>
      <c r="D26" s="1048"/>
      <c r="E26" s="1049"/>
      <c r="F26" s="1049"/>
      <c r="G26" s="1051">
        <f t="shared" si="0"/>
        <v>0</v>
      </c>
      <c r="H26" s="1052">
        <f t="shared" si="1"/>
        <v>0</v>
      </c>
    </row>
    <row r="27" spans="1:8" ht="33.75" x14ac:dyDescent="0.2">
      <c r="A27" s="1027" t="s">
        <v>671</v>
      </c>
      <c r="B27" s="1046">
        <v>1</v>
      </c>
      <c r="C27" s="1047">
        <f>VLOOKUP(B27,Steuerung!$A$2:$E$10,5,FALSE)</f>
        <v>52.166666666666657</v>
      </c>
      <c r="D27" s="1048"/>
      <c r="E27" s="1049"/>
      <c r="F27" s="1049"/>
      <c r="G27" s="1051">
        <f t="shared" si="0"/>
        <v>0</v>
      </c>
      <c r="H27" s="1052">
        <f t="shared" si="1"/>
        <v>0</v>
      </c>
    </row>
    <row r="28" spans="1:8" ht="22.5" x14ac:dyDescent="0.2">
      <c r="A28" s="1027" t="s">
        <v>643</v>
      </c>
      <c r="B28" s="1046" t="s">
        <v>62</v>
      </c>
      <c r="C28" s="1047">
        <f>VLOOKUP(B28,Steuerung!$A$2:$E$10,5,FALSE)</f>
        <v>4</v>
      </c>
      <c r="D28" s="1048"/>
      <c r="E28" s="1049"/>
      <c r="F28" s="1049"/>
      <c r="G28" s="1051">
        <f t="shared" si="0"/>
        <v>0</v>
      </c>
      <c r="H28" s="1052">
        <f t="shared" si="1"/>
        <v>0</v>
      </c>
    </row>
    <row r="29" spans="1:8" x14ac:dyDescent="0.2">
      <c r="A29" s="1027" t="s">
        <v>672</v>
      </c>
      <c r="B29" s="1046">
        <v>1</v>
      </c>
      <c r="C29" s="1047">
        <f>VLOOKUP(B29,Steuerung!$A$2:$E$10,5,FALSE)</f>
        <v>52.166666666666657</v>
      </c>
      <c r="D29" s="1048"/>
      <c r="E29" s="1049"/>
      <c r="F29" s="1049"/>
      <c r="G29" s="1051">
        <f t="shared" si="0"/>
        <v>0</v>
      </c>
      <c r="H29" s="1052">
        <f t="shared" si="1"/>
        <v>0</v>
      </c>
    </row>
    <row r="30" spans="1:8" x14ac:dyDescent="0.2">
      <c r="A30" s="1027" t="s">
        <v>647</v>
      </c>
      <c r="B30" s="1046" t="s">
        <v>61</v>
      </c>
      <c r="C30" s="1047">
        <f>VLOOKUP(B30,Steuerung!$A$2:$E$10,5,FALSE)</f>
        <v>2</v>
      </c>
      <c r="D30" s="1048"/>
      <c r="E30" s="1049"/>
      <c r="F30" s="1049"/>
      <c r="G30" s="1051">
        <f t="shared" si="0"/>
        <v>0</v>
      </c>
      <c r="H30" s="1052">
        <f t="shared" si="1"/>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SUM(H14:H30)+H11</f>
        <v>0</v>
      </c>
    </row>
  </sheetData>
  <sheetProtection algorithmName="SHA-512" hashValue="nMmyv/YKqVdHKAWTlri6enkxBG9hbUsTOMPfW/bN8gBlExN9cxOUcc98q2NpgUKtw/+SR2fsB1+PvDN8byWfDg==" saltValue="3szkylZaDqwXsWDaoAuE2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46">
    <pageSetUpPr fitToPage="1"/>
  </sheetPr>
  <dimension ref="A1:H33"/>
  <sheetViews>
    <sheetView showGridLines="0" zoomScaleNormal="100" workbookViewId="0">
      <selection activeCell="D14" sqref="D14: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((H31*24) /C5)</f>
        <v>#DIV/0!</v>
      </c>
      <c r="C5" s="1038">
        <f>C12</f>
        <v>52.166666666666657</v>
      </c>
      <c r="D5" s="1494" t="s">
        <v>157</v>
      </c>
      <c r="E5" s="1495"/>
      <c r="F5" s="6"/>
      <c r="G5" s="6"/>
      <c r="H5" s="6"/>
    </row>
    <row r="6" spans="1:8" ht="12" thickBot="1" x14ac:dyDescent="0.25">
      <c r="A6" s="534" t="s">
        <v>622</v>
      </c>
      <c r="B6" s="1037" t="e">
        <f>B2 / ((H33*24) /C6)</f>
        <v>#DIV/0!</v>
      </c>
      <c r="C6" s="1038">
        <f>C11</f>
        <v>52.166666666666657</v>
      </c>
      <c r="D6" s="1496" t="s">
        <v>158</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1</v>
      </c>
      <c r="C11" s="1047">
        <f>VLOOKUP(B11,Steuerung!$A$2:$E$10,5,FALSE)</f>
        <v>52.166666666666657</v>
      </c>
      <c r="D11" s="1048"/>
      <c r="E11" s="1049"/>
      <c r="F11" s="1050"/>
      <c r="G11" s="1051">
        <f>(D11+E11/60+F11/60/60)/24</f>
        <v>0</v>
      </c>
      <c r="H11" s="1052">
        <f>C11*G11</f>
        <v>0</v>
      </c>
    </row>
    <row r="12" spans="1:8" x14ac:dyDescent="0.2">
      <c r="A12" s="1027" t="s">
        <v>632</v>
      </c>
      <c r="B12" s="1046">
        <v>1</v>
      </c>
      <c r="C12" s="1047">
        <f>VLOOKUP(B12,Steuerung!$A$2:$E$10,5,FALSE)</f>
        <v>52.166666666666657</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679</v>
      </c>
      <c r="B14" s="1046">
        <v>1</v>
      </c>
      <c r="C14" s="1047">
        <f>VLOOKUP(B14,Steuerung!$A$2:$E$10,5,FALSE)</f>
        <v>52.166666666666657</v>
      </c>
      <c r="D14" s="1048"/>
      <c r="E14" s="1049"/>
      <c r="F14" s="1049"/>
      <c r="G14" s="1051">
        <f>(D14+E14/60+F14/60/60)/24</f>
        <v>0</v>
      </c>
      <c r="H14" s="1052">
        <f>C14*G14</f>
        <v>0</v>
      </c>
    </row>
    <row r="15" spans="1:8" ht="22.5" x14ac:dyDescent="0.2">
      <c r="A15" s="1027" t="s">
        <v>662</v>
      </c>
      <c r="B15" s="1046">
        <v>5</v>
      </c>
      <c r="C15" s="1047">
        <f>VLOOKUP(B15,Steuerung!$A$2:$E$13,5,FALSE)</f>
        <v>250.33333333333334</v>
      </c>
      <c r="D15" s="1048"/>
      <c r="E15" s="1049"/>
      <c r="F15" s="1049"/>
      <c r="G15" s="1051">
        <f>(D15+E15/60+F15/60/60)/24</f>
        <v>0</v>
      </c>
      <c r="H15" s="1052">
        <f>C15*G15</f>
        <v>0</v>
      </c>
    </row>
    <row r="16" spans="1:8" ht="33.75" x14ac:dyDescent="0.2">
      <c r="A16" s="1027" t="s">
        <v>663</v>
      </c>
      <c r="B16" s="1046">
        <v>1</v>
      </c>
      <c r="C16" s="1047">
        <f>VLOOKUP(B16,Steuerung!$A$2:$E$10,5,FALSE)</f>
        <v>52.166666666666657</v>
      </c>
      <c r="D16" s="1048"/>
      <c r="E16" s="1049"/>
      <c r="F16" s="1049"/>
      <c r="G16" s="1051">
        <f>(D16+E16/60+F16/60/60)/24</f>
        <v>0</v>
      </c>
      <c r="H16" s="1052">
        <f>C16*G16</f>
        <v>0</v>
      </c>
    </row>
    <row r="17" spans="1:8" x14ac:dyDescent="0.2">
      <c r="A17" s="1027" t="s">
        <v>664</v>
      </c>
      <c r="B17" s="1046">
        <v>1</v>
      </c>
      <c r="C17" s="1047">
        <f>VLOOKUP(B17,Steuerung!$A$2:$E$10,5,FALSE)</f>
        <v>52.166666666666657</v>
      </c>
      <c r="D17" s="1048"/>
      <c r="E17" s="1049"/>
      <c r="F17" s="1049"/>
      <c r="G17" s="1051">
        <f>(D17+E17/60+F17/60/60)/24</f>
        <v>0</v>
      </c>
      <c r="H17" s="1052">
        <f>C17*G17</f>
        <v>0</v>
      </c>
    </row>
    <row r="18" spans="1:8" x14ac:dyDescent="0.2">
      <c r="A18" s="1027" t="s">
        <v>665</v>
      </c>
      <c r="B18" s="1046">
        <v>1</v>
      </c>
      <c r="C18" s="1047">
        <f>VLOOKUP(B18,Steuerung!$A$2:$E$10,5,FALSE)</f>
        <v>52.166666666666657</v>
      </c>
      <c r="D18" s="1048"/>
      <c r="E18" s="1049"/>
      <c r="F18" s="1049"/>
      <c r="G18" s="1051">
        <f>(D18+E18/60+F18/60/60)/24</f>
        <v>0</v>
      </c>
      <c r="H18" s="1052">
        <f>C18*G18</f>
        <v>0</v>
      </c>
    </row>
    <row r="19" spans="1:8" x14ac:dyDescent="0.2">
      <c r="A19" s="1027" t="s">
        <v>666</v>
      </c>
      <c r="B19" s="1046" t="s">
        <v>63</v>
      </c>
      <c r="C19" s="1047">
        <f>VLOOKUP(B19,Steuerung!$A$2:$E$10,5,FALSE)</f>
        <v>12</v>
      </c>
      <c r="D19" s="1048"/>
      <c r="E19" s="1049"/>
      <c r="F19" s="1049"/>
      <c r="G19" s="1051">
        <f t="shared" ref="G19:G28" si="0">(D19+E19/60+F19/60/60)/24</f>
        <v>0</v>
      </c>
      <c r="H19" s="1052">
        <f t="shared" ref="H19:H28" si="1">C19*G19</f>
        <v>0</v>
      </c>
    </row>
    <row r="20" spans="1:8" x14ac:dyDescent="0.2">
      <c r="A20" s="1027" t="s">
        <v>677</v>
      </c>
      <c r="B20" s="1046">
        <v>3</v>
      </c>
      <c r="C20" s="1047">
        <f>VLOOKUP(B20,Steuerung!$A$2:$E$10,5,FALSE)</f>
        <v>150.20000000000002</v>
      </c>
      <c r="D20" s="1048"/>
      <c r="E20" s="1049"/>
      <c r="F20" s="1049"/>
      <c r="G20" s="1051">
        <f t="shared" si="0"/>
        <v>0</v>
      </c>
      <c r="H20" s="1052">
        <f t="shared" si="1"/>
        <v>0</v>
      </c>
    </row>
    <row r="21" spans="1:8" x14ac:dyDescent="0.2">
      <c r="A21" s="1027" t="s">
        <v>675</v>
      </c>
      <c r="B21" s="1046">
        <v>2</v>
      </c>
      <c r="C21" s="1047">
        <f>VLOOKUP(B21,Steuerung!$A$2:$E$10,5,FALSE)</f>
        <v>104.33333333333333</v>
      </c>
      <c r="D21" s="1048"/>
      <c r="E21" s="1049"/>
      <c r="F21" s="1049"/>
      <c r="G21" s="1051">
        <f t="shared" si="0"/>
        <v>0</v>
      </c>
      <c r="H21" s="1052">
        <f t="shared" si="1"/>
        <v>0</v>
      </c>
    </row>
    <row r="22" spans="1:8" ht="22.5" x14ac:dyDescent="0.2">
      <c r="A22" s="1027" t="s">
        <v>638</v>
      </c>
      <c r="B22" s="1046" t="s">
        <v>63</v>
      </c>
      <c r="C22" s="1047">
        <f>VLOOKUP(B22,Steuerung!$A$2:$E$10,5,FALSE)</f>
        <v>12</v>
      </c>
      <c r="D22" s="1048"/>
      <c r="E22" s="1049"/>
      <c r="F22" s="1049"/>
      <c r="G22" s="1051">
        <f t="shared" si="0"/>
        <v>0</v>
      </c>
      <c r="H22" s="1052">
        <f t="shared" si="1"/>
        <v>0</v>
      </c>
    </row>
    <row r="23" spans="1:8" x14ac:dyDescent="0.2">
      <c r="A23" s="1027" t="s">
        <v>639</v>
      </c>
      <c r="B23" s="1046" t="s">
        <v>63</v>
      </c>
      <c r="C23" s="1047">
        <f>VLOOKUP(B23,Steuerung!$A$2:$E$10,5,FALSE)</f>
        <v>12</v>
      </c>
      <c r="D23" s="1048"/>
      <c r="E23" s="1049"/>
      <c r="F23" s="1049"/>
      <c r="G23" s="1051">
        <f t="shared" si="0"/>
        <v>0</v>
      </c>
      <c r="H23" s="1052">
        <f t="shared" si="1"/>
        <v>0</v>
      </c>
    </row>
    <row r="24" spans="1:8" ht="22.5" x14ac:dyDescent="0.2">
      <c r="A24" s="1027" t="s">
        <v>642</v>
      </c>
      <c r="B24" s="1046">
        <v>1</v>
      </c>
      <c r="C24" s="1047">
        <f>VLOOKUP(B24,Steuerung!$A$2:$E$10,5,FALSE)</f>
        <v>52.166666666666657</v>
      </c>
      <c r="D24" s="1048"/>
      <c r="E24" s="1049"/>
      <c r="F24" s="1049"/>
      <c r="G24" s="1051">
        <f t="shared" si="0"/>
        <v>0</v>
      </c>
      <c r="H24" s="1052">
        <f t="shared" si="1"/>
        <v>0</v>
      </c>
    </row>
    <row r="25" spans="1:8" x14ac:dyDescent="0.2">
      <c r="A25" s="1027" t="s">
        <v>669</v>
      </c>
      <c r="B25" s="1046">
        <v>1</v>
      </c>
      <c r="C25" s="1047">
        <f>VLOOKUP(B25,Steuerung!$A$2:$E$10,5,FALSE)</f>
        <v>52.166666666666657</v>
      </c>
      <c r="D25" s="1048"/>
      <c r="E25" s="1049"/>
      <c r="F25" s="1049"/>
      <c r="G25" s="1051">
        <f t="shared" si="0"/>
        <v>0</v>
      </c>
      <c r="H25" s="1052">
        <f t="shared" si="1"/>
        <v>0</v>
      </c>
    </row>
    <row r="26" spans="1:8" x14ac:dyDescent="0.2">
      <c r="A26" s="1027" t="s">
        <v>670</v>
      </c>
      <c r="B26" s="1046">
        <v>1</v>
      </c>
      <c r="C26" s="1047">
        <f>VLOOKUP(B26,Steuerung!$A$2:$E$10,5,FALSE)</f>
        <v>52.166666666666657</v>
      </c>
      <c r="D26" s="1048"/>
      <c r="E26" s="1049"/>
      <c r="F26" s="1049"/>
      <c r="G26" s="1051">
        <f t="shared" si="0"/>
        <v>0</v>
      </c>
      <c r="H26" s="1052">
        <f t="shared" si="1"/>
        <v>0</v>
      </c>
    </row>
    <row r="27" spans="1:8" ht="33.75" x14ac:dyDescent="0.2">
      <c r="A27" s="1027" t="s">
        <v>671</v>
      </c>
      <c r="B27" s="1046">
        <v>1</v>
      </c>
      <c r="C27" s="1047">
        <f>VLOOKUP(B27,Steuerung!$A$2:$E$10,5,FALSE)</f>
        <v>52.166666666666657</v>
      </c>
      <c r="D27" s="1048"/>
      <c r="E27" s="1049"/>
      <c r="F27" s="1049"/>
      <c r="G27" s="1051">
        <f t="shared" si="0"/>
        <v>0</v>
      </c>
      <c r="H27" s="1052">
        <f t="shared" si="1"/>
        <v>0</v>
      </c>
    </row>
    <row r="28" spans="1:8" ht="22.5" x14ac:dyDescent="0.2">
      <c r="A28" s="1027" t="s">
        <v>643</v>
      </c>
      <c r="B28" s="1046" t="s">
        <v>62</v>
      </c>
      <c r="C28" s="1047">
        <f>VLOOKUP(B28,Steuerung!$A$2:$E$10,5,FALSE)</f>
        <v>4</v>
      </c>
      <c r="D28" s="1048"/>
      <c r="E28" s="1049"/>
      <c r="F28" s="1049"/>
      <c r="G28" s="1051">
        <f t="shared" si="0"/>
        <v>0</v>
      </c>
      <c r="H28" s="1052">
        <f t="shared" si="1"/>
        <v>0</v>
      </c>
    </row>
    <row r="29" spans="1:8" x14ac:dyDescent="0.2">
      <c r="A29" s="1027" t="s">
        <v>672</v>
      </c>
      <c r="B29" s="1046">
        <v>1</v>
      </c>
      <c r="C29" s="1047">
        <f>VLOOKUP(B29,Steuerung!$A$2:$E$10,5,FALSE)</f>
        <v>52.166666666666657</v>
      </c>
      <c r="D29" s="1048"/>
      <c r="E29" s="1049"/>
      <c r="F29" s="1049"/>
      <c r="G29" s="1051">
        <f>(D29+E29/60+F29/60/60)/24</f>
        <v>0</v>
      </c>
      <c r="H29" s="1052">
        <f>C29*G29</f>
        <v>0</v>
      </c>
    </row>
    <row r="30" spans="1:8" x14ac:dyDescent="0.2">
      <c r="A30" s="1027" t="s">
        <v>647</v>
      </c>
      <c r="B30" s="1046" t="s">
        <v>61</v>
      </c>
      <c r="C30" s="1047">
        <f>VLOOKUP(B30,Steuerung!$A$2:$E$10,5,FALSE)</f>
        <v>2</v>
      </c>
      <c r="D30" s="1048"/>
      <c r="E30" s="1049"/>
      <c r="F30" s="1049"/>
      <c r="G30" s="1051">
        <f>(D30+E30/60+F30/60/60)/24</f>
        <v>0</v>
      </c>
      <c r="H30" s="1052">
        <f>C30*G30</f>
        <v>0</v>
      </c>
    </row>
    <row r="31" spans="1:8" x14ac:dyDescent="0.2">
      <c r="A31" s="14"/>
      <c r="B31" s="6"/>
      <c r="C31" s="6"/>
      <c r="D31" s="1054"/>
      <c r="E31" s="1055"/>
      <c r="F31" s="1055"/>
      <c r="G31" s="1056" t="s">
        <v>648</v>
      </c>
      <c r="H31" s="1057">
        <f>SUM(H12:H30)</f>
        <v>0</v>
      </c>
    </row>
    <row r="32" spans="1:8" x14ac:dyDescent="0.2">
      <c r="A32" s="14"/>
      <c r="B32" s="6"/>
      <c r="C32" s="6"/>
      <c r="D32" s="6"/>
      <c r="E32" s="6"/>
      <c r="F32" s="6"/>
      <c r="G32" s="6"/>
      <c r="H32" s="6"/>
    </row>
    <row r="33" spans="1:8" x14ac:dyDescent="0.2">
      <c r="A33" s="14"/>
      <c r="B33" s="6"/>
      <c r="C33" s="6"/>
      <c r="D33" s="1054"/>
      <c r="E33" s="1055"/>
      <c r="F33" s="1055"/>
      <c r="G33" s="1056" t="s">
        <v>649</v>
      </c>
      <c r="H33" s="1057">
        <f>SUM(H14:H30)+H11</f>
        <v>0</v>
      </c>
    </row>
  </sheetData>
  <sheetProtection algorithmName="SHA-512" hashValue="ypNEj4o0vl1/jVIYpLGlSSX31RyW735azwTg28vLcCOUc6S4tXRxTsTTXWXvqZZVJAy+dCxuJWX5qgd28Urtxw==" saltValue="QgvSgVxRhCd4dnHLukClP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47"/>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((H30*24) /C5)</f>
        <v>#DIV/0!</v>
      </c>
      <c r="C5" s="1038">
        <f>C12</f>
        <v>12</v>
      </c>
      <c r="D5" s="1494" t="s">
        <v>155</v>
      </c>
      <c r="E5" s="1495"/>
      <c r="F5" s="6"/>
      <c r="G5" s="6"/>
      <c r="H5" s="6"/>
    </row>
    <row r="6" spans="1:8" ht="12" thickBot="1" x14ac:dyDescent="0.25">
      <c r="A6" s="534" t="s">
        <v>622</v>
      </c>
      <c r="B6" s="1037" t="e">
        <f>B2 / ((H32*24) /C6)</f>
        <v>#DIV/0!</v>
      </c>
      <c r="C6" s="1038">
        <f>C11</f>
        <v>12</v>
      </c>
      <c r="D6" s="1496" t="s">
        <v>156</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63</v>
      </c>
      <c r="C11" s="1047">
        <f>VLOOKUP(B11,Steuerung!$A$2:$E$10,5,FALSE)</f>
        <v>12</v>
      </c>
      <c r="D11" s="1048"/>
      <c r="E11" s="1049"/>
      <c r="F11" s="1050"/>
      <c r="G11" s="1051">
        <f>(D11+E11/60+F11/60/60)/24</f>
        <v>0</v>
      </c>
      <c r="H11" s="1052">
        <f>C11*G11</f>
        <v>0</v>
      </c>
    </row>
    <row r="12" spans="1:8" x14ac:dyDescent="0.2">
      <c r="A12" s="1027" t="s">
        <v>632</v>
      </c>
      <c r="B12" s="1046" t="s">
        <v>63</v>
      </c>
      <c r="C12" s="1047">
        <f>VLOOKUP(B12,Steuerung!$A$2:$E$10,5,FALSE)</f>
        <v>12</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t="s">
        <v>63</v>
      </c>
      <c r="C14" s="1047">
        <f>VLOOKUP(B14,Steuerung!$A$2:$E$10,5,FALSE)</f>
        <v>12</v>
      </c>
      <c r="D14" s="1048"/>
      <c r="E14" s="1049"/>
      <c r="F14" s="1049"/>
      <c r="G14" s="1051">
        <f t="shared" ref="G14:G29" si="0">(D14+E14/60+F14/60/60)/24</f>
        <v>0</v>
      </c>
      <c r="H14" s="1052">
        <f t="shared" ref="H14:H29" si="1">C14*G14</f>
        <v>0</v>
      </c>
    </row>
    <row r="15" spans="1:8" ht="22.5" x14ac:dyDescent="0.2">
      <c r="A15" s="1027" t="s">
        <v>662</v>
      </c>
      <c r="B15" s="1046" t="s">
        <v>63</v>
      </c>
      <c r="C15" s="1047">
        <f>VLOOKUP(B15,Steuerung!$A$2:$E$10,5,FALSE)</f>
        <v>12</v>
      </c>
      <c r="D15" s="1048"/>
      <c r="E15" s="1049"/>
      <c r="F15" s="1049"/>
      <c r="G15" s="1051">
        <f t="shared" ref="G15" si="2">(D15+E15/60+F15/60/60)/24</f>
        <v>0</v>
      </c>
      <c r="H15" s="1052">
        <f t="shared" ref="H15" si="3">C15*G15</f>
        <v>0</v>
      </c>
    </row>
    <row r="16" spans="1:8" ht="33.75" x14ac:dyDescent="0.2">
      <c r="A16" s="1027" t="s">
        <v>663</v>
      </c>
      <c r="B16" s="1046" t="s">
        <v>63</v>
      </c>
      <c r="C16" s="1047">
        <f>VLOOKUP(B16,Steuerung!$A$2:$E$10,5,FALSE)</f>
        <v>12</v>
      </c>
      <c r="D16" s="1048"/>
      <c r="E16" s="1049"/>
      <c r="F16" s="1049"/>
      <c r="G16" s="1051">
        <f t="shared" si="0"/>
        <v>0</v>
      </c>
      <c r="H16" s="1052">
        <f t="shared" si="1"/>
        <v>0</v>
      </c>
    </row>
    <row r="17" spans="1:8" x14ac:dyDescent="0.2">
      <c r="A17" s="1027" t="s">
        <v>664</v>
      </c>
      <c r="B17" s="1046" t="s">
        <v>63</v>
      </c>
      <c r="C17" s="1047">
        <f>VLOOKUP(B17,Steuerung!$A$2:$E$10,5,FALSE)</f>
        <v>12</v>
      </c>
      <c r="D17" s="1048"/>
      <c r="E17" s="1049"/>
      <c r="F17" s="1049"/>
      <c r="G17" s="1051">
        <f t="shared" si="0"/>
        <v>0</v>
      </c>
      <c r="H17" s="1052">
        <f t="shared" si="1"/>
        <v>0</v>
      </c>
    </row>
    <row r="18" spans="1:8" x14ac:dyDescent="0.2">
      <c r="A18" s="1027" t="s">
        <v>665</v>
      </c>
      <c r="B18" s="1046" t="s">
        <v>63</v>
      </c>
      <c r="C18" s="1047">
        <f>VLOOKUP(B18,Steuerung!$A$2:$E$10,5,FALSE)</f>
        <v>12</v>
      </c>
      <c r="D18" s="1048"/>
      <c r="E18" s="1049"/>
      <c r="F18" s="1049"/>
      <c r="G18" s="1051">
        <f t="shared" si="0"/>
        <v>0</v>
      </c>
      <c r="H18" s="1052">
        <f t="shared" si="1"/>
        <v>0</v>
      </c>
    </row>
    <row r="19" spans="1:8" x14ac:dyDescent="0.2">
      <c r="A19" s="1027" t="s">
        <v>666</v>
      </c>
      <c r="B19" s="1046" t="s">
        <v>63</v>
      </c>
      <c r="C19" s="1047">
        <f>VLOOKUP(B19,Steuerung!$A$2:$E$10,5,FALSE)</f>
        <v>12</v>
      </c>
      <c r="D19" s="1048"/>
      <c r="E19" s="1049"/>
      <c r="F19" s="1049"/>
      <c r="G19" s="1051">
        <f t="shared" si="0"/>
        <v>0</v>
      </c>
      <c r="H19" s="1052">
        <f t="shared" si="1"/>
        <v>0</v>
      </c>
    </row>
    <row r="20" spans="1:8" x14ac:dyDescent="0.2">
      <c r="A20" s="1027" t="s">
        <v>680</v>
      </c>
      <c r="B20" s="1046" t="s">
        <v>63</v>
      </c>
      <c r="C20" s="1047">
        <f>VLOOKUP(B20,Steuerung!$A$2:$E$10,5,FALSE)</f>
        <v>12</v>
      </c>
      <c r="D20" s="1048"/>
      <c r="E20" s="1049"/>
      <c r="F20" s="1049"/>
      <c r="G20" s="1051">
        <f t="shared" si="0"/>
        <v>0</v>
      </c>
      <c r="H20" s="1052">
        <f t="shared" si="1"/>
        <v>0</v>
      </c>
    </row>
    <row r="21" spans="1:8" ht="22.5" x14ac:dyDescent="0.2">
      <c r="A21" s="1027" t="s">
        <v>638</v>
      </c>
      <c r="B21" s="1046" t="s">
        <v>63</v>
      </c>
      <c r="C21" s="1047">
        <f>VLOOKUP(B21,Steuerung!$A$2:$E$10,5,FALSE)</f>
        <v>12</v>
      </c>
      <c r="D21" s="1048"/>
      <c r="E21" s="1049"/>
      <c r="F21" s="1049"/>
      <c r="G21" s="1051">
        <f t="shared" si="0"/>
        <v>0</v>
      </c>
      <c r="H21" s="1052">
        <f t="shared" si="1"/>
        <v>0</v>
      </c>
    </row>
    <row r="22" spans="1:8" x14ac:dyDescent="0.2">
      <c r="A22" s="1027" t="s">
        <v>639</v>
      </c>
      <c r="B22" s="1046" t="s">
        <v>63</v>
      </c>
      <c r="C22" s="1047">
        <f>VLOOKUP(B22,Steuerung!$A$2:$E$10,5,FALSE)</f>
        <v>12</v>
      </c>
      <c r="D22" s="1048"/>
      <c r="E22" s="1049"/>
      <c r="F22" s="1049"/>
      <c r="G22" s="1051">
        <f t="shared" si="0"/>
        <v>0</v>
      </c>
      <c r="H22" s="1052">
        <f t="shared" si="1"/>
        <v>0</v>
      </c>
    </row>
    <row r="23" spans="1:8" ht="22.5" x14ac:dyDescent="0.2">
      <c r="A23" s="1027" t="s">
        <v>642</v>
      </c>
      <c r="B23" s="1046" t="s">
        <v>63</v>
      </c>
      <c r="C23" s="1047">
        <f>VLOOKUP(B23,Steuerung!$A$2:$E$10,5,FALSE)</f>
        <v>12</v>
      </c>
      <c r="D23" s="1048"/>
      <c r="E23" s="1049"/>
      <c r="F23" s="1049"/>
      <c r="G23" s="1051">
        <f t="shared" si="0"/>
        <v>0</v>
      </c>
      <c r="H23" s="1052">
        <f t="shared" si="1"/>
        <v>0</v>
      </c>
    </row>
    <row r="24" spans="1:8" x14ac:dyDescent="0.2">
      <c r="A24" s="1027" t="s">
        <v>669</v>
      </c>
      <c r="B24" s="1046" t="s">
        <v>63</v>
      </c>
      <c r="C24" s="1047">
        <f>VLOOKUP(B24,Steuerung!$A$2:$E$10,5,FALSE)</f>
        <v>12</v>
      </c>
      <c r="D24" s="1048"/>
      <c r="E24" s="1049"/>
      <c r="F24" s="1049"/>
      <c r="G24" s="1051">
        <f t="shared" si="0"/>
        <v>0</v>
      </c>
      <c r="H24" s="1052">
        <f t="shared" si="1"/>
        <v>0</v>
      </c>
    </row>
    <row r="25" spans="1:8" x14ac:dyDescent="0.2">
      <c r="A25" s="1027" t="s">
        <v>670</v>
      </c>
      <c r="B25" s="1046" t="s">
        <v>63</v>
      </c>
      <c r="C25" s="1047">
        <f>VLOOKUP(B25,Steuerung!$A$2:$E$10,5,FALSE)</f>
        <v>12</v>
      </c>
      <c r="D25" s="1048"/>
      <c r="E25" s="1049"/>
      <c r="F25" s="1049"/>
      <c r="G25" s="1051">
        <f t="shared" si="0"/>
        <v>0</v>
      </c>
      <c r="H25" s="1052">
        <f t="shared" si="1"/>
        <v>0</v>
      </c>
    </row>
    <row r="26" spans="1:8" ht="33.75" x14ac:dyDescent="0.2">
      <c r="A26" s="1027" t="s">
        <v>671</v>
      </c>
      <c r="B26" s="1046" t="s">
        <v>63</v>
      </c>
      <c r="C26" s="1047">
        <f>VLOOKUP(B26,Steuerung!$A$2:$E$10,5,FALSE)</f>
        <v>12</v>
      </c>
      <c r="D26" s="1048"/>
      <c r="E26" s="1049"/>
      <c r="F26" s="1049"/>
      <c r="G26" s="1051">
        <f t="shared" si="0"/>
        <v>0</v>
      </c>
      <c r="H26" s="1052">
        <f t="shared" si="1"/>
        <v>0</v>
      </c>
    </row>
    <row r="27" spans="1:8" ht="22.5" x14ac:dyDescent="0.2">
      <c r="A27" s="1027" t="s">
        <v>643</v>
      </c>
      <c r="B27" s="1046" t="s">
        <v>62</v>
      </c>
      <c r="C27" s="1047">
        <f>VLOOKUP(B27,Steuerung!$A$2:$E$10,5,FALSE)</f>
        <v>4</v>
      </c>
      <c r="D27" s="1048"/>
      <c r="E27" s="1049"/>
      <c r="F27" s="1049"/>
      <c r="G27" s="1051">
        <f t="shared" si="0"/>
        <v>0</v>
      </c>
      <c r="H27" s="1052">
        <f t="shared" si="1"/>
        <v>0</v>
      </c>
    </row>
    <row r="28" spans="1:8" x14ac:dyDescent="0.2">
      <c r="A28" s="1027" t="s">
        <v>672</v>
      </c>
      <c r="B28" s="1046" t="s">
        <v>63</v>
      </c>
      <c r="C28" s="1047">
        <f>VLOOKUP(B28,Steuerung!$A$2:$E$10,5,FALSE)</f>
        <v>12</v>
      </c>
      <c r="D28" s="1048"/>
      <c r="E28" s="1049"/>
      <c r="F28" s="1049"/>
      <c r="G28" s="1051">
        <f t="shared" si="0"/>
        <v>0</v>
      </c>
      <c r="H28" s="1052">
        <f t="shared" si="1"/>
        <v>0</v>
      </c>
    </row>
    <row r="29" spans="1:8" x14ac:dyDescent="0.2">
      <c r="A29" s="1027" t="s">
        <v>647</v>
      </c>
      <c r="B29" s="1046" t="s">
        <v>61</v>
      </c>
      <c r="C29" s="1047">
        <f>VLOOKUP(B29,Steuerung!$A$2:$E$10,5,FALSE)</f>
        <v>2</v>
      </c>
      <c r="D29" s="1048"/>
      <c r="E29" s="1049"/>
      <c r="F29" s="1049"/>
      <c r="G29" s="1051">
        <f t="shared" si="0"/>
        <v>0</v>
      </c>
      <c r="H29" s="1052">
        <f t="shared" si="1"/>
        <v>0</v>
      </c>
    </row>
    <row r="30" spans="1:8" x14ac:dyDescent="0.2">
      <c r="A30" s="14"/>
      <c r="B30" s="6"/>
      <c r="C30" s="6"/>
      <c r="D30" s="1054"/>
      <c r="E30" s="1055"/>
      <c r="F30" s="1055"/>
      <c r="G30" s="1056" t="s">
        <v>648</v>
      </c>
      <c r="H30" s="1057">
        <f>SUM(H12:H29)</f>
        <v>0</v>
      </c>
    </row>
    <row r="31" spans="1:8" x14ac:dyDescent="0.2">
      <c r="A31" s="14"/>
      <c r="B31" s="6"/>
      <c r="C31" s="6"/>
      <c r="D31" s="6"/>
      <c r="E31" s="6"/>
      <c r="F31" s="6"/>
      <c r="G31" s="6"/>
      <c r="H31" s="6"/>
    </row>
    <row r="32" spans="1:8" x14ac:dyDescent="0.2">
      <c r="A32" s="14"/>
      <c r="B32" s="6"/>
      <c r="C32" s="6"/>
      <c r="D32" s="1054"/>
      <c r="E32" s="1055"/>
      <c r="F32" s="1055"/>
      <c r="G32" s="1056" t="s">
        <v>649</v>
      </c>
      <c r="H32" s="1057">
        <f>SUM(H14:H29)+H11</f>
        <v>0</v>
      </c>
    </row>
  </sheetData>
  <sheetProtection algorithmName="SHA-512" hashValue="VGpn1ISdIOCLOpGnWHSZeouLU/un0Uj/CfFNN9WKawzzI278UVN9N/6yUa+Moqu0qJ2lF7wzlwvF9NPcQHbPeQ==" saltValue="MCjhcj2UEMYMtphutUwS4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48"/>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((H30*24) /C5)</f>
        <v>#DIV/0!</v>
      </c>
      <c r="C5" s="1038">
        <f>C12</f>
        <v>4</v>
      </c>
      <c r="D5" s="1494" t="s">
        <v>153</v>
      </c>
      <c r="E5" s="1495"/>
      <c r="F5" s="6"/>
      <c r="G5" s="6"/>
      <c r="H5" s="6"/>
    </row>
    <row r="6" spans="1:8" ht="12" thickBot="1" x14ac:dyDescent="0.25">
      <c r="A6" s="534" t="s">
        <v>622</v>
      </c>
      <c r="B6" s="1037" t="e">
        <f>B2 / ((H32*24) /C6)</f>
        <v>#DIV/0!</v>
      </c>
      <c r="C6" s="1038">
        <f>C11</f>
        <v>4</v>
      </c>
      <c r="D6" s="1496" t="s">
        <v>154</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62</v>
      </c>
      <c r="C11" s="1047">
        <f>VLOOKUP(B11,Steuerung!$A$2:$E$10,5,FALSE)</f>
        <v>4</v>
      </c>
      <c r="D11" s="1048"/>
      <c r="E11" s="1049"/>
      <c r="F11" s="1050"/>
      <c r="G11" s="1051">
        <f>(D11+E11/60+F11/60/60)/24</f>
        <v>0</v>
      </c>
      <c r="H11" s="1052">
        <f>C11*G11</f>
        <v>0</v>
      </c>
    </row>
    <row r="12" spans="1:8" x14ac:dyDescent="0.2">
      <c r="A12" s="1027" t="s">
        <v>632</v>
      </c>
      <c r="B12" s="1046" t="s">
        <v>62</v>
      </c>
      <c r="C12" s="1047">
        <f>VLOOKUP(B12,Steuerung!$A$2:$E$10,5,FALSE)</f>
        <v>4</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t="s">
        <v>62</v>
      </c>
      <c r="C14" s="1047">
        <f>VLOOKUP(B14,Steuerung!$A$2:$E$10,5,FALSE)</f>
        <v>4</v>
      </c>
      <c r="D14" s="1048"/>
      <c r="E14" s="1049"/>
      <c r="F14" s="1049"/>
      <c r="G14" s="1051">
        <f t="shared" ref="G14:G29" si="0">(D14+E14/60+F14/60/60)/24</f>
        <v>0</v>
      </c>
      <c r="H14" s="1052">
        <f t="shared" ref="H14:H29" si="1">C14*G14</f>
        <v>0</v>
      </c>
    </row>
    <row r="15" spans="1:8" ht="22.5" x14ac:dyDescent="0.2">
      <c r="A15" s="1027" t="s">
        <v>662</v>
      </c>
      <c r="B15" s="1046" t="s">
        <v>62</v>
      </c>
      <c r="C15" s="1047">
        <f>VLOOKUP(B15,Steuerung!$A$2:$E$10,5,FALSE)</f>
        <v>4</v>
      </c>
      <c r="D15" s="1048"/>
      <c r="E15" s="1049"/>
      <c r="F15" s="1049"/>
      <c r="G15" s="1051">
        <f t="shared" ref="G15" si="2">(D15+E15/60+F15/60/60)/24</f>
        <v>0</v>
      </c>
      <c r="H15" s="1052">
        <f t="shared" ref="H15" si="3">C15*G15</f>
        <v>0</v>
      </c>
    </row>
    <row r="16" spans="1:8" ht="33.75" x14ac:dyDescent="0.2">
      <c r="A16" s="1027" t="s">
        <v>663</v>
      </c>
      <c r="B16" s="1046" t="s">
        <v>62</v>
      </c>
      <c r="C16" s="1047">
        <f>VLOOKUP(B16,Steuerung!$A$2:$E$10,5,FALSE)</f>
        <v>4</v>
      </c>
      <c r="D16" s="1048"/>
      <c r="E16" s="1049"/>
      <c r="F16" s="1049"/>
      <c r="G16" s="1051">
        <f t="shared" si="0"/>
        <v>0</v>
      </c>
      <c r="H16" s="1052">
        <f t="shared" si="1"/>
        <v>0</v>
      </c>
    </row>
    <row r="17" spans="1:8" x14ac:dyDescent="0.2">
      <c r="A17" s="1027" t="s">
        <v>664</v>
      </c>
      <c r="B17" s="1046" t="s">
        <v>62</v>
      </c>
      <c r="C17" s="1047">
        <f>VLOOKUP(B17,Steuerung!$A$2:$E$10,5,FALSE)</f>
        <v>4</v>
      </c>
      <c r="D17" s="1048"/>
      <c r="E17" s="1049"/>
      <c r="F17" s="1049"/>
      <c r="G17" s="1051">
        <f t="shared" si="0"/>
        <v>0</v>
      </c>
      <c r="H17" s="1052">
        <f t="shared" si="1"/>
        <v>0</v>
      </c>
    </row>
    <row r="18" spans="1:8" x14ac:dyDescent="0.2">
      <c r="A18" s="1027" t="s">
        <v>665</v>
      </c>
      <c r="B18" s="1046" t="s">
        <v>62</v>
      </c>
      <c r="C18" s="1047">
        <f>VLOOKUP(B18,Steuerung!$A$2:$E$10,5,FALSE)</f>
        <v>4</v>
      </c>
      <c r="D18" s="1048"/>
      <c r="E18" s="1049"/>
      <c r="F18" s="1049"/>
      <c r="G18" s="1051">
        <f t="shared" si="0"/>
        <v>0</v>
      </c>
      <c r="H18" s="1052">
        <f t="shared" si="1"/>
        <v>0</v>
      </c>
    </row>
    <row r="19" spans="1:8" x14ac:dyDescent="0.2">
      <c r="A19" s="1027" t="s">
        <v>666</v>
      </c>
      <c r="B19" s="1046" t="s">
        <v>62</v>
      </c>
      <c r="C19" s="1047">
        <f>VLOOKUP(B19,Steuerung!$A$2:$E$10,5,FALSE)</f>
        <v>4</v>
      </c>
      <c r="D19" s="1048"/>
      <c r="E19" s="1049"/>
      <c r="F19" s="1049"/>
      <c r="G19" s="1051">
        <f t="shared" si="0"/>
        <v>0</v>
      </c>
      <c r="H19" s="1052">
        <f t="shared" si="1"/>
        <v>0</v>
      </c>
    </row>
    <row r="20" spans="1:8" x14ac:dyDescent="0.2">
      <c r="A20" s="1027" t="s">
        <v>680</v>
      </c>
      <c r="B20" s="1046" t="s">
        <v>62</v>
      </c>
      <c r="C20" s="1047">
        <f>VLOOKUP(B20,Steuerung!$A$2:$E$10,5,FALSE)</f>
        <v>4</v>
      </c>
      <c r="D20" s="1048"/>
      <c r="E20" s="1049"/>
      <c r="F20" s="1049"/>
      <c r="G20" s="1051">
        <f t="shared" si="0"/>
        <v>0</v>
      </c>
      <c r="H20" s="1052">
        <f t="shared" si="1"/>
        <v>0</v>
      </c>
    </row>
    <row r="21" spans="1:8" ht="22.5" x14ac:dyDescent="0.2">
      <c r="A21" s="1027" t="s">
        <v>638</v>
      </c>
      <c r="B21" s="1046" t="s">
        <v>62</v>
      </c>
      <c r="C21" s="1047">
        <f>VLOOKUP(B21,Steuerung!$A$2:$E$10,5,FALSE)</f>
        <v>4</v>
      </c>
      <c r="D21" s="1048"/>
      <c r="E21" s="1049"/>
      <c r="F21" s="1049"/>
      <c r="G21" s="1051">
        <f t="shared" si="0"/>
        <v>0</v>
      </c>
      <c r="H21" s="1052">
        <f t="shared" si="1"/>
        <v>0</v>
      </c>
    </row>
    <row r="22" spans="1:8" x14ac:dyDescent="0.2">
      <c r="A22" s="1027" t="s">
        <v>639</v>
      </c>
      <c r="B22" s="1046" t="s">
        <v>62</v>
      </c>
      <c r="C22" s="1047">
        <f>VLOOKUP(B22,Steuerung!$A$2:$E$10,5,FALSE)</f>
        <v>4</v>
      </c>
      <c r="D22" s="1048"/>
      <c r="E22" s="1049"/>
      <c r="F22" s="1049"/>
      <c r="G22" s="1051">
        <f t="shared" si="0"/>
        <v>0</v>
      </c>
      <c r="H22" s="1052">
        <f t="shared" si="1"/>
        <v>0</v>
      </c>
    </row>
    <row r="23" spans="1:8" ht="22.5" x14ac:dyDescent="0.2">
      <c r="A23" s="1027" t="s">
        <v>642</v>
      </c>
      <c r="B23" s="1046" t="s">
        <v>62</v>
      </c>
      <c r="C23" s="1047">
        <f>VLOOKUP(B23,Steuerung!$A$2:$E$10,5,FALSE)</f>
        <v>4</v>
      </c>
      <c r="D23" s="1048"/>
      <c r="E23" s="1049"/>
      <c r="F23" s="1049"/>
      <c r="G23" s="1051">
        <f t="shared" si="0"/>
        <v>0</v>
      </c>
      <c r="H23" s="1052">
        <f t="shared" si="1"/>
        <v>0</v>
      </c>
    </row>
    <row r="24" spans="1:8" x14ac:dyDescent="0.2">
      <c r="A24" s="1027" t="s">
        <v>669</v>
      </c>
      <c r="B24" s="1046" t="s">
        <v>62</v>
      </c>
      <c r="C24" s="1047">
        <f>VLOOKUP(B24,Steuerung!$A$2:$E$10,5,FALSE)</f>
        <v>4</v>
      </c>
      <c r="D24" s="1048"/>
      <c r="E24" s="1049"/>
      <c r="F24" s="1049"/>
      <c r="G24" s="1051">
        <f t="shared" si="0"/>
        <v>0</v>
      </c>
      <c r="H24" s="1052">
        <f t="shared" si="1"/>
        <v>0</v>
      </c>
    </row>
    <row r="25" spans="1:8" x14ac:dyDescent="0.2">
      <c r="A25" s="1027" t="s">
        <v>670</v>
      </c>
      <c r="B25" s="1046" t="s">
        <v>62</v>
      </c>
      <c r="C25" s="1047">
        <f>VLOOKUP(B25,Steuerung!$A$2:$E$10,5,FALSE)</f>
        <v>4</v>
      </c>
      <c r="D25" s="1048"/>
      <c r="E25" s="1049"/>
      <c r="F25" s="1049"/>
      <c r="G25" s="1051">
        <f t="shared" si="0"/>
        <v>0</v>
      </c>
      <c r="H25" s="1052">
        <f t="shared" si="1"/>
        <v>0</v>
      </c>
    </row>
    <row r="26" spans="1:8" ht="33.75" x14ac:dyDescent="0.2">
      <c r="A26" s="1027" t="s">
        <v>671</v>
      </c>
      <c r="B26" s="1046" t="s">
        <v>62</v>
      </c>
      <c r="C26" s="1047">
        <f>VLOOKUP(B26,Steuerung!$A$2:$E$10,5,FALSE)</f>
        <v>4</v>
      </c>
      <c r="D26" s="1048"/>
      <c r="E26" s="1049"/>
      <c r="F26" s="1049"/>
      <c r="G26" s="1051">
        <f t="shared" si="0"/>
        <v>0</v>
      </c>
      <c r="H26" s="1052">
        <f t="shared" si="1"/>
        <v>0</v>
      </c>
    </row>
    <row r="27" spans="1:8" ht="22.5" x14ac:dyDescent="0.2">
      <c r="A27" s="1027" t="s">
        <v>643</v>
      </c>
      <c r="B27" s="1046" t="s">
        <v>62</v>
      </c>
      <c r="C27" s="1047">
        <f>VLOOKUP(B27,Steuerung!$A$2:$E$10,5,FALSE)</f>
        <v>4</v>
      </c>
      <c r="D27" s="1048"/>
      <c r="E27" s="1049"/>
      <c r="F27" s="1049"/>
      <c r="G27" s="1051">
        <f t="shared" si="0"/>
        <v>0</v>
      </c>
      <c r="H27" s="1052">
        <f t="shared" si="1"/>
        <v>0</v>
      </c>
    </row>
    <row r="28" spans="1:8" x14ac:dyDescent="0.2">
      <c r="A28" s="1027" t="s">
        <v>672</v>
      </c>
      <c r="B28" s="1046" t="s">
        <v>62</v>
      </c>
      <c r="C28" s="1047">
        <f>VLOOKUP(B28,Steuerung!$A$2:$E$10,5,FALSE)</f>
        <v>4</v>
      </c>
      <c r="D28" s="1048"/>
      <c r="E28" s="1049"/>
      <c r="F28" s="1049"/>
      <c r="G28" s="1051">
        <f t="shared" si="0"/>
        <v>0</v>
      </c>
      <c r="H28" s="1052">
        <f t="shared" si="1"/>
        <v>0</v>
      </c>
    </row>
    <row r="29" spans="1:8" x14ac:dyDescent="0.2">
      <c r="A29" s="1027" t="s">
        <v>647</v>
      </c>
      <c r="B29" s="1046" t="s">
        <v>61</v>
      </c>
      <c r="C29" s="1047">
        <f>VLOOKUP(B29,Steuerung!$A$2:$E$10,5,FALSE)</f>
        <v>2</v>
      </c>
      <c r="D29" s="1048"/>
      <c r="E29" s="1049"/>
      <c r="F29" s="1049"/>
      <c r="G29" s="1051">
        <f t="shared" si="0"/>
        <v>0</v>
      </c>
      <c r="H29" s="1052">
        <f t="shared" si="1"/>
        <v>0</v>
      </c>
    </row>
    <row r="30" spans="1:8" x14ac:dyDescent="0.2">
      <c r="A30" s="14"/>
      <c r="B30" s="6"/>
      <c r="C30" s="6"/>
      <c r="D30" s="1054"/>
      <c r="E30" s="1055"/>
      <c r="F30" s="1055"/>
      <c r="G30" s="1056" t="s">
        <v>648</v>
      </c>
      <c r="H30" s="1057">
        <f>SUM(H12:H29)</f>
        <v>0</v>
      </c>
    </row>
    <row r="31" spans="1:8" x14ac:dyDescent="0.2">
      <c r="A31" s="14"/>
      <c r="B31" s="6"/>
      <c r="C31" s="6"/>
      <c r="D31" s="6"/>
      <c r="E31" s="6"/>
      <c r="F31" s="6"/>
      <c r="G31" s="6"/>
      <c r="H31" s="6"/>
    </row>
    <row r="32" spans="1:8" x14ac:dyDescent="0.2">
      <c r="A32" s="14"/>
      <c r="B32" s="6"/>
      <c r="C32" s="6"/>
      <c r="D32" s="1054"/>
      <c r="E32" s="1055"/>
      <c r="F32" s="1055"/>
      <c r="G32" s="1056" t="s">
        <v>649</v>
      </c>
      <c r="H32" s="1057">
        <f>SUM(H14:H29)+H11</f>
        <v>0</v>
      </c>
    </row>
  </sheetData>
  <sheetProtection algorithmName="SHA-512" hashValue="sfwXzJdzScdkPuuSzpIixoavGSn/UQ12sDcbs626t0BgT+v9nP01OJk60t1VJiV1SnIqOfOCS7/rZSOru4CXyg==" saltValue="P3/rlf3CFAx+uzRiQScMV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49"/>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((H30*24) /C5)</f>
        <v>#DIV/0!</v>
      </c>
      <c r="C5" s="1038">
        <f>C12</f>
        <v>2</v>
      </c>
      <c r="D5" s="1494" t="s">
        <v>151</v>
      </c>
      <c r="E5" s="1495"/>
      <c r="F5" s="6"/>
      <c r="G5" s="6"/>
      <c r="H5" s="6"/>
    </row>
    <row r="6" spans="1:8" ht="12" thickBot="1" x14ac:dyDescent="0.25">
      <c r="A6" s="534" t="s">
        <v>622</v>
      </c>
      <c r="B6" s="1037" t="e">
        <f>B2 / ((H32*24) /C6)</f>
        <v>#DIV/0!</v>
      </c>
      <c r="C6" s="1038">
        <f>C11</f>
        <v>2</v>
      </c>
      <c r="D6" s="1496" t="s">
        <v>152</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61</v>
      </c>
      <c r="C11" s="1047">
        <f>VLOOKUP(B11,Steuerung!$A$2:$E$10,5,FALSE)</f>
        <v>2</v>
      </c>
      <c r="D11" s="1048"/>
      <c r="E11" s="1049"/>
      <c r="F11" s="1050"/>
      <c r="G11" s="1051">
        <f>(D11+E11/60+F11/60/60)/24</f>
        <v>0</v>
      </c>
      <c r="H11" s="1052">
        <f>C11*G11</f>
        <v>0</v>
      </c>
    </row>
    <row r="12" spans="1:8" x14ac:dyDescent="0.2">
      <c r="A12" s="1027" t="s">
        <v>632</v>
      </c>
      <c r="B12" s="1046" t="s">
        <v>61</v>
      </c>
      <c r="C12" s="1047">
        <f>VLOOKUP(B12,Steuerung!$A$2:$E$10,5,FALSE)</f>
        <v>2</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t="s">
        <v>61</v>
      </c>
      <c r="C14" s="1047">
        <f>VLOOKUP(B14,Steuerung!$A$2:$E$10,5,FALSE)</f>
        <v>2</v>
      </c>
      <c r="D14" s="1048"/>
      <c r="E14" s="1049"/>
      <c r="F14" s="1049"/>
      <c r="G14" s="1051">
        <f t="shared" ref="G14:G29" si="0">(D14+E14/60+F14/60/60)/24</f>
        <v>0</v>
      </c>
      <c r="H14" s="1052">
        <f t="shared" ref="H14:H29" si="1">C14*G14</f>
        <v>0</v>
      </c>
    </row>
    <row r="15" spans="1:8" ht="22.5" x14ac:dyDescent="0.2">
      <c r="A15" s="1027" t="s">
        <v>662</v>
      </c>
      <c r="B15" s="1046" t="s">
        <v>61</v>
      </c>
      <c r="C15" s="1047">
        <f>VLOOKUP(B15,Steuerung!$A$2:$E$10,5,FALSE)</f>
        <v>2</v>
      </c>
      <c r="D15" s="1048"/>
      <c r="E15" s="1049"/>
      <c r="F15" s="1049"/>
      <c r="G15" s="1051">
        <f t="shared" ref="G15" si="2">(D15+E15/60+F15/60/60)/24</f>
        <v>0</v>
      </c>
      <c r="H15" s="1052">
        <f t="shared" ref="H15" si="3">C15*G15</f>
        <v>0</v>
      </c>
    </row>
    <row r="16" spans="1:8" ht="33.75" x14ac:dyDescent="0.2">
      <c r="A16" s="1027" t="s">
        <v>663</v>
      </c>
      <c r="B16" s="1046" t="s">
        <v>61</v>
      </c>
      <c r="C16" s="1047">
        <f>VLOOKUP(B16,Steuerung!$A$2:$E$10,5,FALSE)</f>
        <v>2</v>
      </c>
      <c r="D16" s="1048"/>
      <c r="E16" s="1049"/>
      <c r="F16" s="1049"/>
      <c r="G16" s="1051">
        <f t="shared" si="0"/>
        <v>0</v>
      </c>
      <c r="H16" s="1052">
        <f t="shared" si="1"/>
        <v>0</v>
      </c>
    </row>
    <row r="17" spans="1:8" x14ac:dyDescent="0.2">
      <c r="A17" s="1027" t="s">
        <v>664</v>
      </c>
      <c r="B17" s="1046" t="s">
        <v>61</v>
      </c>
      <c r="C17" s="1047">
        <f>VLOOKUP(B17,Steuerung!$A$2:$E$10,5,FALSE)</f>
        <v>2</v>
      </c>
      <c r="D17" s="1048"/>
      <c r="E17" s="1049"/>
      <c r="F17" s="1049"/>
      <c r="G17" s="1051">
        <f t="shared" si="0"/>
        <v>0</v>
      </c>
      <c r="H17" s="1052">
        <f t="shared" si="1"/>
        <v>0</v>
      </c>
    </row>
    <row r="18" spans="1:8" x14ac:dyDescent="0.2">
      <c r="A18" s="1027" t="s">
        <v>665</v>
      </c>
      <c r="B18" s="1046" t="s">
        <v>61</v>
      </c>
      <c r="C18" s="1047">
        <f>VLOOKUP(B18,Steuerung!$A$2:$E$10,5,FALSE)</f>
        <v>2</v>
      </c>
      <c r="D18" s="1048"/>
      <c r="E18" s="1049"/>
      <c r="F18" s="1049"/>
      <c r="G18" s="1051">
        <f t="shared" si="0"/>
        <v>0</v>
      </c>
      <c r="H18" s="1052">
        <f t="shared" si="1"/>
        <v>0</v>
      </c>
    </row>
    <row r="19" spans="1:8" x14ac:dyDescent="0.2">
      <c r="A19" s="1027" t="s">
        <v>666</v>
      </c>
      <c r="B19" s="1046" t="s">
        <v>61</v>
      </c>
      <c r="C19" s="1047">
        <f>VLOOKUP(B19,Steuerung!$A$2:$E$10,5,FALSE)</f>
        <v>2</v>
      </c>
      <c r="D19" s="1048"/>
      <c r="E19" s="1049"/>
      <c r="F19" s="1049"/>
      <c r="G19" s="1051">
        <f t="shared" si="0"/>
        <v>0</v>
      </c>
      <c r="H19" s="1052">
        <f t="shared" si="1"/>
        <v>0</v>
      </c>
    </row>
    <row r="20" spans="1:8" x14ac:dyDescent="0.2">
      <c r="A20" s="1027" t="s">
        <v>680</v>
      </c>
      <c r="B20" s="1046" t="s">
        <v>61</v>
      </c>
      <c r="C20" s="1047">
        <f>VLOOKUP(B20,Steuerung!$A$2:$E$10,5,FALSE)</f>
        <v>2</v>
      </c>
      <c r="D20" s="1048"/>
      <c r="E20" s="1049"/>
      <c r="F20" s="1049"/>
      <c r="G20" s="1051">
        <f t="shared" si="0"/>
        <v>0</v>
      </c>
      <c r="H20" s="1052">
        <f t="shared" si="1"/>
        <v>0</v>
      </c>
    </row>
    <row r="21" spans="1:8" ht="22.5" x14ac:dyDescent="0.2">
      <c r="A21" s="1027" t="s">
        <v>638</v>
      </c>
      <c r="B21" s="1046" t="s">
        <v>61</v>
      </c>
      <c r="C21" s="1047">
        <f>VLOOKUP(B21,Steuerung!$A$2:$E$10,5,FALSE)</f>
        <v>2</v>
      </c>
      <c r="D21" s="1048"/>
      <c r="E21" s="1049"/>
      <c r="F21" s="1049"/>
      <c r="G21" s="1051">
        <f t="shared" si="0"/>
        <v>0</v>
      </c>
      <c r="H21" s="1052">
        <f t="shared" si="1"/>
        <v>0</v>
      </c>
    </row>
    <row r="22" spans="1:8" x14ac:dyDescent="0.2">
      <c r="A22" s="1027" t="s">
        <v>639</v>
      </c>
      <c r="B22" s="1046" t="s">
        <v>61</v>
      </c>
      <c r="C22" s="1047">
        <f>VLOOKUP(B22,Steuerung!$A$2:$E$10,5,FALSE)</f>
        <v>2</v>
      </c>
      <c r="D22" s="1048"/>
      <c r="E22" s="1049"/>
      <c r="F22" s="1049"/>
      <c r="G22" s="1051">
        <f t="shared" si="0"/>
        <v>0</v>
      </c>
      <c r="H22" s="1052">
        <f t="shared" si="1"/>
        <v>0</v>
      </c>
    </row>
    <row r="23" spans="1:8" ht="22.5" x14ac:dyDescent="0.2">
      <c r="A23" s="1027" t="s">
        <v>642</v>
      </c>
      <c r="B23" s="1046" t="s">
        <v>61</v>
      </c>
      <c r="C23" s="1047">
        <f>VLOOKUP(B23,Steuerung!$A$2:$E$10,5,FALSE)</f>
        <v>2</v>
      </c>
      <c r="D23" s="1048"/>
      <c r="E23" s="1049"/>
      <c r="F23" s="1049"/>
      <c r="G23" s="1051">
        <f t="shared" si="0"/>
        <v>0</v>
      </c>
      <c r="H23" s="1052">
        <f t="shared" si="1"/>
        <v>0</v>
      </c>
    </row>
    <row r="24" spans="1:8" x14ac:dyDescent="0.2">
      <c r="A24" s="1027" t="s">
        <v>669</v>
      </c>
      <c r="B24" s="1046" t="s">
        <v>61</v>
      </c>
      <c r="C24" s="1047">
        <f>VLOOKUP(B24,Steuerung!$A$2:$E$10,5,FALSE)</f>
        <v>2</v>
      </c>
      <c r="D24" s="1048"/>
      <c r="E24" s="1049"/>
      <c r="F24" s="1049"/>
      <c r="G24" s="1051">
        <f t="shared" si="0"/>
        <v>0</v>
      </c>
      <c r="H24" s="1052">
        <f t="shared" si="1"/>
        <v>0</v>
      </c>
    </row>
    <row r="25" spans="1:8" x14ac:dyDescent="0.2">
      <c r="A25" s="1027" t="s">
        <v>670</v>
      </c>
      <c r="B25" s="1046" t="s">
        <v>61</v>
      </c>
      <c r="C25" s="1047">
        <f>VLOOKUP(B25,Steuerung!$A$2:$E$10,5,FALSE)</f>
        <v>2</v>
      </c>
      <c r="D25" s="1048"/>
      <c r="E25" s="1049"/>
      <c r="F25" s="1049"/>
      <c r="G25" s="1051">
        <f t="shared" si="0"/>
        <v>0</v>
      </c>
      <c r="H25" s="1052">
        <f t="shared" si="1"/>
        <v>0</v>
      </c>
    </row>
    <row r="26" spans="1:8" ht="33.75" x14ac:dyDescent="0.2">
      <c r="A26" s="1027" t="s">
        <v>671</v>
      </c>
      <c r="B26" s="1046" t="s">
        <v>61</v>
      </c>
      <c r="C26" s="1047">
        <f>VLOOKUP(B26,Steuerung!$A$2:$E$10,5,FALSE)</f>
        <v>2</v>
      </c>
      <c r="D26" s="1048"/>
      <c r="E26" s="1049"/>
      <c r="F26" s="1049"/>
      <c r="G26" s="1051">
        <f t="shared" si="0"/>
        <v>0</v>
      </c>
      <c r="H26" s="1052">
        <f t="shared" si="1"/>
        <v>0</v>
      </c>
    </row>
    <row r="27" spans="1:8" ht="22.5" x14ac:dyDescent="0.2">
      <c r="A27" s="1027" t="s">
        <v>643</v>
      </c>
      <c r="B27" s="1046" t="s">
        <v>61</v>
      </c>
      <c r="C27" s="1047">
        <f>VLOOKUP(B27,Steuerung!$A$2:$E$10,5,FALSE)</f>
        <v>2</v>
      </c>
      <c r="D27" s="1048"/>
      <c r="E27" s="1049"/>
      <c r="F27" s="1049"/>
      <c r="G27" s="1051">
        <f t="shared" si="0"/>
        <v>0</v>
      </c>
      <c r="H27" s="1052">
        <f t="shared" si="1"/>
        <v>0</v>
      </c>
    </row>
    <row r="28" spans="1:8" x14ac:dyDescent="0.2">
      <c r="A28" s="1027" t="s">
        <v>672</v>
      </c>
      <c r="B28" s="1046" t="s">
        <v>61</v>
      </c>
      <c r="C28" s="1047">
        <f>VLOOKUP(B28,Steuerung!$A$2:$E$10,5,FALSE)</f>
        <v>2</v>
      </c>
      <c r="D28" s="1048"/>
      <c r="E28" s="1049"/>
      <c r="F28" s="1049"/>
      <c r="G28" s="1051">
        <f t="shared" si="0"/>
        <v>0</v>
      </c>
      <c r="H28" s="1052">
        <f t="shared" si="1"/>
        <v>0</v>
      </c>
    </row>
    <row r="29" spans="1:8" x14ac:dyDescent="0.2">
      <c r="A29" s="1027" t="s">
        <v>647</v>
      </c>
      <c r="B29" s="1046" t="s">
        <v>61</v>
      </c>
      <c r="C29" s="1047">
        <f>VLOOKUP(B29,Steuerung!$A$2:$E$10,5,FALSE)</f>
        <v>2</v>
      </c>
      <c r="D29" s="1048"/>
      <c r="E29" s="1049"/>
      <c r="F29" s="1049"/>
      <c r="G29" s="1051">
        <f t="shared" si="0"/>
        <v>0</v>
      </c>
      <c r="H29" s="1052">
        <f t="shared" si="1"/>
        <v>0</v>
      </c>
    </row>
    <row r="30" spans="1:8" x14ac:dyDescent="0.2">
      <c r="A30" s="14"/>
      <c r="B30" s="6"/>
      <c r="C30" s="6"/>
      <c r="D30" s="1054"/>
      <c r="E30" s="1055"/>
      <c r="F30" s="1055"/>
      <c r="G30" s="1056" t="s">
        <v>648</v>
      </c>
      <c r="H30" s="1057">
        <f>SUM(H12:H29)</f>
        <v>0</v>
      </c>
    </row>
    <row r="31" spans="1:8" x14ac:dyDescent="0.2">
      <c r="A31" s="14"/>
      <c r="B31" s="6"/>
      <c r="C31" s="6"/>
      <c r="D31" s="6"/>
      <c r="E31" s="6"/>
      <c r="F31" s="6"/>
      <c r="G31" s="6"/>
      <c r="H31" s="6"/>
    </row>
    <row r="32" spans="1:8" x14ac:dyDescent="0.2">
      <c r="A32" s="14"/>
      <c r="B32" s="6"/>
      <c r="C32" s="6"/>
      <c r="D32" s="1054"/>
      <c r="E32" s="1055"/>
      <c r="F32" s="1055"/>
      <c r="G32" s="1056" t="s">
        <v>649</v>
      </c>
      <c r="H32" s="1057">
        <f>SUM(H14:H29)+H11</f>
        <v>0</v>
      </c>
    </row>
  </sheetData>
  <sheetProtection algorithmName="SHA-512" hashValue="p7ZO7cgA8kd2Wp8h6v7Wk0TwdUfsxEviK2/A+ZIP2YvaDKKjamR7XbMYjK3UMEpMKEo45E1l+qbMoIKscNfZrw==" saltValue="g4Ou8TO/Pa0RxDIoRZ7Ti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50"/>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440</v>
      </c>
      <c r="B1" s="1492"/>
      <c r="C1" s="1492"/>
      <c r="D1" s="1492"/>
      <c r="E1" s="1492"/>
      <c r="F1" s="1492"/>
      <c r="G1" s="1492"/>
      <c r="H1" s="1493"/>
    </row>
    <row r="2" spans="1:8" ht="12" thickBot="1" x14ac:dyDescent="0.25">
      <c r="A2" s="534" t="s">
        <v>619</v>
      </c>
      <c r="B2" s="538">
        <v>70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1</v>
      </c>
      <c r="D5" s="1494" t="s">
        <v>149</v>
      </c>
      <c r="E5" s="1495"/>
      <c r="F5" s="6"/>
      <c r="G5" s="6"/>
      <c r="H5" s="6"/>
    </row>
    <row r="6" spans="1:8" ht="12" thickBot="1" x14ac:dyDescent="0.25">
      <c r="A6" s="534" t="s">
        <v>622</v>
      </c>
      <c r="B6" s="1037" t="e">
        <f>B2 / ((H31*24) /C6)</f>
        <v>#DIV/0!</v>
      </c>
      <c r="C6" s="1038">
        <f>C11</f>
        <v>1</v>
      </c>
      <c r="D6" s="1496" t="s">
        <v>150</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60</v>
      </c>
      <c r="C11" s="1047">
        <f>VLOOKUP(B11,Steuerung!$A$2:$E$10,5,FALSE)</f>
        <v>1</v>
      </c>
      <c r="D11" s="1048"/>
      <c r="E11" s="1049"/>
      <c r="F11" s="1050"/>
      <c r="G11" s="1051">
        <f>(D11+E11/60+F11/60/60)/24</f>
        <v>0</v>
      </c>
      <c r="H11" s="1052">
        <f>C11*G11</f>
        <v>0</v>
      </c>
    </row>
    <row r="12" spans="1:8" x14ac:dyDescent="0.2">
      <c r="A12" s="1027" t="s">
        <v>632</v>
      </c>
      <c r="B12" s="1046" t="s">
        <v>60</v>
      </c>
      <c r="C12" s="1047">
        <f>VLOOKUP(B12,Steuerung!$A$2:$E$10,5,FALSE)</f>
        <v>1</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59" t="s">
        <v>661</v>
      </c>
      <c r="B14" s="1046" t="s">
        <v>60</v>
      </c>
      <c r="C14" s="1047">
        <f>VLOOKUP(B14,Steuerung!$A$2:$E$10,5,FALSE)</f>
        <v>1</v>
      </c>
      <c r="D14" s="1048"/>
      <c r="E14" s="1049"/>
      <c r="F14" s="1049"/>
      <c r="G14" s="1051">
        <f t="shared" ref="G14" si="0">(D14+E14/60+F14/60/60)/24</f>
        <v>0</v>
      </c>
      <c r="H14" s="1052">
        <f t="shared" ref="H14" si="1">C14*G14</f>
        <v>0</v>
      </c>
    </row>
    <row r="15" spans="1:8" ht="22.5" x14ac:dyDescent="0.2">
      <c r="A15" s="1027" t="s">
        <v>662</v>
      </c>
      <c r="B15" s="1046" t="s">
        <v>60</v>
      </c>
      <c r="C15" s="1047">
        <f>VLOOKUP(B15,Steuerung!$A$2:$E$10,5,FALSE)</f>
        <v>1</v>
      </c>
      <c r="D15" s="1048"/>
      <c r="E15" s="1049"/>
      <c r="F15" s="1049"/>
      <c r="G15" s="1051">
        <f t="shared" ref="G15" si="2">(D15+E15/60+F15/60/60)/24</f>
        <v>0</v>
      </c>
      <c r="H15" s="1052">
        <f t="shared" ref="H15" si="3">C15*G15</f>
        <v>0</v>
      </c>
    </row>
    <row r="16" spans="1:8" ht="33.75" x14ac:dyDescent="0.2">
      <c r="A16" s="1027" t="s">
        <v>663</v>
      </c>
      <c r="B16" s="1046" t="s">
        <v>60</v>
      </c>
      <c r="C16" s="1047">
        <f>VLOOKUP(B16,Steuerung!$A$2:$E$10,5,FALSE)</f>
        <v>1</v>
      </c>
      <c r="D16" s="1048"/>
      <c r="E16" s="1049"/>
      <c r="F16" s="1049"/>
      <c r="G16" s="1051">
        <f t="shared" ref="G16:G28" si="4">(D16+E16/60+F16/60/60)/24</f>
        <v>0</v>
      </c>
      <c r="H16" s="1052">
        <f t="shared" ref="H16:H28" si="5">C16*G16</f>
        <v>0</v>
      </c>
    </row>
    <row r="17" spans="1:8" x14ac:dyDescent="0.2">
      <c r="A17" s="1027" t="s">
        <v>664</v>
      </c>
      <c r="B17" s="1046" t="s">
        <v>60</v>
      </c>
      <c r="C17" s="1047">
        <f>VLOOKUP(B17,Steuerung!$A$2:$E$10,5,FALSE)</f>
        <v>1</v>
      </c>
      <c r="D17" s="1048"/>
      <c r="E17" s="1049"/>
      <c r="F17" s="1049"/>
      <c r="G17" s="1051">
        <f t="shared" si="4"/>
        <v>0</v>
      </c>
      <c r="H17" s="1052">
        <f t="shared" si="5"/>
        <v>0</v>
      </c>
    </row>
    <row r="18" spans="1:8" x14ac:dyDescent="0.2">
      <c r="A18" s="1027" t="s">
        <v>665</v>
      </c>
      <c r="B18" s="1046" t="s">
        <v>60</v>
      </c>
      <c r="C18" s="1047">
        <f>VLOOKUP(B18,Steuerung!$A$2:$E$10,5,FALSE)</f>
        <v>1</v>
      </c>
      <c r="D18" s="1048"/>
      <c r="E18" s="1049"/>
      <c r="F18" s="1049"/>
      <c r="G18" s="1051">
        <f t="shared" si="4"/>
        <v>0</v>
      </c>
      <c r="H18" s="1052">
        <f t="shared" si="5"/>
        <v>0</v>
      </c>
    </row>
    <row r="19" spans="1:8" x14ac:dyDescent="0.2">
      <c r="A19" s="1027" t="s">
        <v>666</v>
      </c>
      <c r="B19" s="1046" t="s">
        <v>60</v>
      </c>
      <c r="C19" s="1047">
        <f>VLOOKUP(B19,Steuerung!$A$2:$E$10,5,FALSE)</f>
        <v>1</v>
      </c>
      <c r="D19" s="1048"/>
      <c r="E19" s="1049"/>
      <c r="F19" s="1049"/>
      <c r="G19" s="1051">
        <f t="shared" si="4"/>
        <v>0</v>
      </c>
      <c r="H19" s="1052">
        <f t="shared" si="5"/>
        <v>0</v>
      </c>
    </row>
    <row r="20" spans="1:8" x14ac:dyDescent="0.2">
      <c r="A20" s="1027" t="s">
        <v>680</v>
      </c>
      <c r="B20" s="1046" t="s">
        <v>60</v>
      </c>
      <c r="C20" s="1047">
        <f>VLOOKUP(B20,Steuerung!$A$2:$E$10,5,FALSE)</f>
        <v>1</v>
      </c>
      <c r="D20" s="1048"/>
      <c r="E20" s="1049"/>
      <c r="F20" s="1049"/>
      <c r="G20" s="1051">
        <f t="shared" si="4"/>
        <v>0</v>
      </c>
      <c r="H20" s="1052">
        <f t="shared" si="5"/>
        <v>0</v>
      </c>
    </row>
    <row r="21" spans="1:8" ht="22.5" x14ac:dyDescent="0.2">
      <c r="A21" s="1027" t="s">
        <v>638</v>
      </c>
      <c r="B21" s="1046" t="s">
        <v>60</v>
      </c>
      <c r="C21" s="1047">
        <f>VLOOKUP(B21,Steuerung!$A$2:$E$10,5,FALSE)</f>
        <v>1</v>
      </c>
      <c r="D21" s="1048"/>
      <c r="E21" s="1049"/>
      <c r="F21" s="1049"/>
      <c r="G21" s="1051">
        <f t="shared" si="4"/>
        <v>0</v>
      </c>
      <c r="H21" s="1052">
        <f t="shared" si="5"/>
        <v>0</v>
      </c>
    </row>
    <row r="22" spans="1:8" x14ac:dyDescent="0.2">
      <c r="A22" s="1027" t="s">
        <v>639</v>
      </c>
      <c r="B22" s="1046" t="s">
        <v>60</v>
      </c>
      <c r="C22" s="1047">
        <f>VLOOKUP(B22,Steuerung!$A$2:$E$10,5,FALSE)</f>
        <v>1</v>
      </c>
      <c r="D22" s="1048"/>
      <c r="E22" s="1049"/>
      <c r="F22" s="1049"/>
      <c r="G22" s="1051">
        <f t="shared" si="4"/>
        <v>0</v>
      </c>
      <c r="H22" s="1052">
        <f t="shared" si="5"/>
        <v>0</v>
      </c>
    </row>
    <row r="23" spans="1:8" ht="22.5" x14ac:dyDescent="0.2">
      <c r="A23" s="1027" t="s">
        <v>642</v>
      </c>
      <c r="B23" s="1046" t="s">
        <v>60</v>
      </c>
      <c r="C23" s="1047">
        <f>VLOOKUP(B23,Steuerung!$A$2:$E$10,5,FALSE)</f>
        <v>1</v>
      </c>
      <c r="D23" s="1048"/>
      <c r="E23" s="1049"/>
      <c r="F23" s="1049"/>
      <c r="G23" s="1051">
        <f t="shared" si="4"/>
        <v>0</v>
      </c>
      <c r="H23" s="1052">
        <f t="shared" si="5"/>
        <v>0</v>
      </c>
    </row>
    <row r="24" spans="1:8" x14ac:dyDescent="0.2">
      <c r="A24" s="1027" t="s">
        <v>669</v>
      </c>
      <c r="B24" s="1046" t="s">
        <v>60</v>
      </c>
      <c r="C24" s="1047">
        <f>VLOOKUP(B24,Steuerung!$A$2:$E$10,5,FALSE)</f>
        <v>1</v>
      </c>
      <c r="D24" s="1048"/>
      <c r="E24" s="1049"/>
      <c r="F24" s="1049"/>
      <c r="G24" s="1051">
        <f t="shared" si="4"/>
        <v>0</v>
      </c>
      <c r="H24" s="1052">
        <f t="shared" si="5"/>
        <v>0</v>
      </c>
    </row>
    <row r="25" spans="1:8" x14ac:dyDescent="0.2">
      <c r="A25" s="1027" t="s">
        <v>670</v>
      </c>
      <c r="B25" s="1046" t="s">
        <v>60</v>
      </c>
      <c r="C25" s="1047">
        <f>VLOOKUP(B25,Steuerung!$A$2:$E$10,5,FALSE)</f>
        <v>1</v>
      </c>
      <c r="D25" s="1048"/>
      <c r="E25" s="1049"/>
      <c r="F25" s="1049"/>
      <c r="G25" s="1051">
        <f t="shared" si="4"/>
        <v>0</v>
      </c>
      <c r="H25" s="1052">
        <f t="shared" si="5"/>
        <v>0</v>
      </c>
    </row>
    <row r="26" spans="1:8" ht="33.75" x14ac:dyDescent="0.2">
      <c r="A26" s="1027" t="s">
        <v>671</v>
      </c>
      <c r="B26" s="1046" t="s">
        <v>60</v>
      </c>
      <c r="C26" s="1047">
        <f>VLOOKUP(B26,Steuerung!$A$2:$E$10,5,FALSE)</f>
        <v>1</v>
      </c>
      <c r="D26" s="1048"/>
      <c r="E26" s="1049"/>
      <c r="F26" s="1049"/>
      <c r="G26" s="1051">
        <f t="shared" si="4"/>
        <v>0</v>
      </c>
      <c r="H26" s="1052">
        <f t="shared" si="5"/>
        <v>0</v>
      </c>
    </row>
    <row r="27" spans="1:8" x14ac:dyDescent="0.2">
      <c r="A27" s="1027" t="s">
        <v>672</v>
      </c>
      <c r="B27" s="1046" t="s">
        <v>60</v>
      </c>
      <c r="C27" s="1047">
        <f>VLOOKUP(B27,Steuerung!$A$2:$E$10,5,FALSE)</f>
        <v>1</v>
      </c>
      <c r="D27" s="1048"/>
      <c r="E27" s="1049"/>
      <c r="F27" s="1049"/>
      <c r="G27" s="1051">
        <f t="shared" si="4"/>
        <v>0</v>
      </c>
      <c r="H27" s="1052">
        <f t="shared" si="5"/>
        <v>0</v>
      </c>
    </row>
    <row r="28" spans="1:8" x14ac:dyDescent="0.2">
      <c r="A28" s="1027" t="s">
        <v>647</v>
      </c>
      <c r="B28" s="1046" t="s">
        <v>60</v>
      </c>
      <c r="C28" s="1047">
        <f>VLOOKUP(B28,Steuerung!$A$2:$E$10,5,FALSE)</f>
        <v>1</v>
      </c>
      <c r="D28" s="1048"/>
      <c r="E28" s="1049"/>
      <c r="F28" s="1049"/>
      <c r="G28" s="1051">
        <f t="shared" si="4"/>
        <v>0</v>
      </c>
      <c r="H28" s="1052">
        <f t="shared" si="5"/>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SUM(H16:H28)+H11</f>
        <v>0</v>
      </c>
    </row>
  </sheetData>
  <sheetProtection algorithmName="SHA-512" hashValue="jSzZhVQoxMb8HEZPRZ27xNyNZvBhnhNkqgtK+xyN1puMJsZ6FP4+QJN4wcVOiOUt9l1A7/o58IFq4WPnJoNBIA==" saltValue="5VZpSrHPR4oW0X7RByJDB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51"/>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730</v>
      </c>
      <c r="D5" s="1494" t="s">
        <v>179</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14</v>
      </c>
      <c r="C10" s="1047">
        <f>VLOOKUP(B10,Steuerung!$A$2:$E$16,5,FALSE)</f>
        <v>730</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14</v>
      </c>
      <c r="C12" s="1047">
        <f>VLOOKUP(B12,Steuerung!$A$2:$E$16,5,FALSE)</f>
        <v>730</v>
      </c>
      <c r="D12" s="1048"/>
      <c r="E12" s="1049"/>
      <c r="F12" s="1050"/>
      <c r="G12" s="1051">
        <f t="shared" ref="G12:G30" si="0">(D12+E12/60+F12/60/60)/24</f>
        <v>0</v>
      </c>
      <c r="H12" s="1052">
        <f t="shared" ref="H12:H30" si="1">C12*G12</f>
        <v>0</v>
      </c>
    </row>
    <row r="13" spans="1:9" ht="23.25" customHeight="1" x14ac:dyDescent="0.2">
      <c r="A13" s="1027" t="s">
        <v>682</v>
      </c>
      <c r="B13" s="1046">
        <v>14</v>
      </c>
      <c r="C13" s="1047">
        <f>VLOOKUP(B13,Steuerung!$A$2:$E$16,5,FALSE)</f>
        <v>730</v>
      </c>
      <c r="D13" s="1048"/>
      <c r="E13" s="1049"/>
      <c r="F13" s="1050"/>
      <c r="G13" s="1051">
        <f t="shared" si="0"/>
        <v>0</v>
      </c>
      <c r="H13" s="1052">
        <f t="shared" si="1"/>
        <v>0</v>
      </c>
    </row>
    <row r="14" spans="1:9" ht="15.75" customHeight="1" x14ac:dyDescent="0.2">
      <c r="A14" s="1027" t="s">
        <v>683</v>
      </c>
      <c r="B14" s="1046">
        <v>14</v>
      </c>
      <c r="C14" s="1047">
        <f>VLOOKUP(B14,Steuerung!$A$2:$E$16,5,FALSE)</f>
        <v>730</v>
      </c>
      <c r="D14" s="1048"/>
      <c r="E14" s="1049"/>
      <c r="F14" s="1050"/>
      <c r="G14" s="1051">
        <f t="shared" si="0"/>
        <v>0</v>
      </c>
      <c r="H14" s="1052">
        <f t="shared" si="1"/>
        <v>0</v>
      </c>
    </row>
    <row r="15" spans="1:9" ht="22.5" x14ac:dyDescent="0.2">
      <c r="A15" s="1027" t="s">
        <v>684</v>
      </c>
      <c r="B15" s="1046">
        <v>14</v>
      </c>
      <c r="C15" s="1047">
        <f>VLOOKUP(B15,Steuerung!$A$2:$E$16,5,FALSE)</f>
        <v>730</v>
      </c>
      <c r="D15" s="1048"/>
      <c r="E15" s="1049"/>
      <c r="F15" s="1050"/>
      <c r="G15" s="1051">
        <f t="shared" si="0"/>
        <v>0</v>
      </c>
      <c r="H15" s="1052">
        <f t="shared" si="1"/>
        <v>0</v>
      </c>
    </row>
    <row r="16" spans="1:9" ht="22.5" x14ac:dyDescent="0.2">
      <c r="A16" s="1027" t="s">
        <v>685</v>
      </c>
      <c r="B16" s="1046">
        <v>14</v>
      </c>
      <c r="C16" s="1047">
        <f>VLOOKUP(B16,Steuerung!$A$2:$E$16,5,FALSE)</f>
        <v>730</v>
      </c>
      <c r="D16" s="1048"/>
      <c r="E16" s="1049"/>
      <c r="F16" s="1050"/>
      <c r="G16" s="1051">
        <f t="shared" si="0"/>
        <v>0</v>
      </c>
      <c r="H16" s="1052">
        <f t="shared" si="1"/>
        <v>0</v>
      </c>
    </row>
    <row r="17" spans="1:8" ht="33.75" x14ac:dyDescent="0.2">
      <c r="A17" s="1027" t="s">
        <v>686</v>
      </c>
      <c r="B17" s="1046">
        <v>14</v>
      </c>
      <c r="C17" s="1047">
        <f>VLOOKUP(B17,Steuerung!$A$2:$E$16,5,FALSE)</f>
        <v>730</v>
      </c>
      <c r="D17" s="1048"/>
      <c r="E17" s="1049"/>
      <c r="F17" s="1050"/>
      <c r="G17" s="1051">
        <f t="shared" si="0"/>
        <v>0</v>
      </c>
      <c r="H17" s="1052">
        <f t="shared" si="1"/>
        <v>0</v>
      </c>
    </row>
    <row r="18" spans="1:8" x14ac:dyDescent="0.2">
      <c r="A18" s="1027" t="s">
        <v>687</v>
      </c>
      <c r="B18" s="1046">
        <v>1</v>
      </c>
      <c r="C18" s="1047">
        <f>VLOOKUP(B18,Steuerung!$A$2:$E$16,5,FALSE)</f>
        <v>52.166666666666657</v>
      </c>
      <c r="D18" s="1048"/>
      <c r="E18" s="1049"/>
      <c r="F18" s="1050"/>
      <c r="G18" s="1051">
        <f t="shared" si="0"/>
        <v>0</v>
      </c>
      <c r="H18" s="1052">
        <f t="shared" si="1"/>
        <v>0</v>
      </c>
    </row>
    <row r="19" spans="1:8" x14ac:dyDescent="0.2">
      <c r="A19" s="1027" t="s">
        <v>688</v>
      </c>
      <c r="B19" s="1046">
        <v>14</v>
      </c>
      <c r="C19" s="1047">
        <f>VLOOKUP(B19,Steuerung!$A$2:$E$16,5,FALSE)</f>
        <v>730</v>
      </c>
      <c r="D19" s="1048"/>
      <c r="E19" s="1049"/>
      <c r="F19" s="1050"/>
      <c r="G19" s="1051">
        <f t="shared" si="0"/>
        <v>0</v>
      </c>
      <c r="H19" s="1052">
        <f t="shared" si="1"/>
        <v>0</v>
      </c>
    </row>
    <row r="20" spans="1:8" x14ac:dyDescent="0.2">
      <c r="A20" s="1027" t="s">
        <v>635</v>
      </c>
      <c r="B20" s="1046">
        <v>1</v>
      </c>
      <c r="C20" s="1047">
        <f>VLOOKUP(B20,Steuerung!$A$2:$E$16,5,FALSE)</f>
        <v>52.166666666666657</v>
      </c>
      <c r="D20" s="1048"/>
      <c r="E20" s="1049"/>
      <c r="F20" s="1050"/>
      <c r="G20" s="1051">
        <f t="shared" si="0"/>
        <v>0</v>
      </c>
      <c r="H20" s="1052">
        <f t="shared" si="1"/>
        <v>0</v>
      </c>
    </row>
    <row r="21" spans="1:8" ht="22.5" x14ac:dyDescent="0.2">
      <c r="A21" s="1027" t="s">
        <v>689</v>
      </c>
      <c r="B21" s="1036">
        <v>7</v>
      </c>
      <c r="C21" s="1047">
        <f>VLOOKUP(B21,Steuerung!$A$2:$E$16,5,FALSE)</f>
        <v>365</v>
      </c>
      <c r="D21" s="1048"/>
      <c r="E21" s="1049"/>
      <c r="F21" s="1050"/>
      <c r="G21" s="1051">
        <f t="shared" si="0"/>
        <v>0</v>
      </c>
      <c r="H21" s="1052">
        <f t="shared" si="1"/>
        <v>0</v>
      </c>
    </row>
    <row r="22" spans="1:8" ht="22.5" x14ac:dyDescent="0.2">
      <c r="A22" s="1027" t="s">
        <v>690</v>
      </c>
      <c r="B22" s="1036" t="s">
        <v>62</v>
      </c>
      <c r="C22" s="1047">
        <f>VLOOKUP(B22,Steuerung!$A$2:$E$16,5,FALSE)</f>
        <v>4</v>
      </c>
      <c r="D22" s="1048"/>
      <c r="E22" s="1049"/>
      <c r="F22" s="1050"/>
      <c r="G22" s="1051">
        <f t="shared" si="0"/>
        <v>0</v>
      </c>
      <c r="H22" s="1052">
        <f t="shared" si="1"/>
        <v>0</v>
      </c>
    </row>
    <row r="23" spans="1:8" ht="22.5" x14ac:dyDescent="0.2">
      <c r="A23" s="1027" t="s">
        <v>691</v>
      </c>
      <c r="B23" s="1036">
        <v>1</v>
      </c>
      <c r="C23" s="1047">
        <f>VLOOKUP(B23,Steuerung!$A$2:$E$16,5,FALSE)</f>
        <v>52.166666666666657</v>
      </c>
      <c r="D23" s="1048"/>
      <c r="E23" s="1049"/>
      <c r="F23" s="1050"/>
      <c r="G23" s="1051">
        <f t="shared" si="0"/>
        <v>0</v>
      </c>
      <c r="H23" s="1052">
        <f t="shared" si="1"/>
        <v>0</v>
      </c>
    </row>
    <row r="24" spans="1:8" ht="33.75" x14ac:dyDescent="0.2">
      <c r="A24" s="1027" t="s">
        <v>692</v>
      </c>
      <c r="B24" s="1036">
        <v>1</v>
      </c>
      <c r="C24" s="1047">
        <f>VLOOKUP(B24,Steuerung!$A$2:$E$16,5,FALSE)</f>
        <v>52.166666666666657</v>
      </c>
      <c r="D24" s="1048"/>
      <c r="E24" s="1049"/>
      <c r="F24" s="1050"/>
      <c r="G24" s="1051">
        <f t="shared" si="0"/>
        <v>0</v>
      </c>
      <c r="H24" s="1052">
        <f t="shared" si="1"/>
        <v>0</v>
      </c>
    </row>
    <row r="25" spans="1:8" ht="15.75" customHeight="1" x14ac:dyDescent="0.2">
      <c r="A25" s="1027" t="s">
        <v>693</v>
      </c>
      <c r="B25" s="1046">
        <v>1</v>
      </c>
      <c r="C25" s="1047">
        <f>VLOOKUP(B25,Steuerung!$A$2:$E$16,5,FALSE)</f>
        <v>52.166666666666657</v>
      </c>
      <c r="D25" s="1048"/>
      <c r="E25" s="1049"/>
      <c r="F25" s="1050"/>
      <c r="G25" s="1051">
        <f t="shared" si="0"/>
        <v>0</v>
      </c>
      <c r="H25" s="1052">
        <f t="shared" si="1"/>
        <v>0</v>
      </c>
    </row>
    <row r="26" spans="1:8" ht="22.5" x14ac:dyDescent="0.2">
      <c r="A26" s="1027" t="s">
        <v>643</v>
      </c>
      <c r="B26" s="1046">
        <v>1</v>
      </c>
      <c r="C26" s="1047">
        <f>VLOOKUP(B26,Steuerung!$A$2:$E$16,5,FALSE)</f>
        <v>52.166666666666657</v>
      </c>
      <c r="D26" s="1048"/>
      <c r="E26" s="1049"/>
      <c r="F26" s="1050"/>
      <c r="G26" s="1051">
        <f t="shared" si="0"/>
        <v>0</v>
      </c>
      <c r="H26" s="1052">
        <f t="shared" si="1"/>
        <v>0</v>
      </c>
    </row>
    <row r="27" spans="1:8" x14ac:dyDescent="0.2">
      <c r="A27" s="1027" t="s">
        <v>644</v>
      </c>
      <c r="B27" s="1046" t="s">
        <v>63</v>
      </c>
      <c r="C27" s="1047">
        <f>VLOOKUP(B27,Steuerung!$A$2:$E$16,5,FALSE)</f>
        <v>12</v>
      </c>
      <c r="D27" s="1048"/>
      <c r="E27" s="1049"/>
      <c r="F27" s="1050"/>
      <c r="G27" s="1051">
        <f t="shared" si="0"/>
        <v>0</v>
      </c>
      <c r="H27" s="1052">
        <f t="shared" si="1"/>
        <v>0</v>
      </c>
    </row>
    <row r="28" spans="1:8" x14ac:dyDescent="0.2">
      <c r="A28" s="1027" t="s">
        <v>694</v>
      </c>
      <c r="B28" s="1046" t="s">
        <v>61</v>
      </c>
      <c r="C28" s="1047">
        <f>VLOOKUP(B28,Steuerung!$A$2:$E$16,5,FALSE)</f>
        <v>2</v>
      </c>
      <c r="D28" s="1048"/>
      <c r="E28" s="1049"/>
      <c r="F28" s="1050"/>
      <c r="G28" s="1051">
        <f t="shared" si="0"/>
        <v>0</v>
      </c>
      <c r="H28" s="1052">
        <f t="shared" si="1"/>
        <v>0</v>
      </c>
    </row>
    <row r="29" spans="1:8" ht="22.5" x14ac:dyDescent="0.2">
      <c r="A29" s="1027" t="s">
        <v>638</v>
      </c>
      <c r="B29" s="1046" t="s">
        <v>63</v>
      </c>
      <c r="C29" s="1047">
        <f>VLOOKUP(B29,Steuerung!$A$2:$E$16,5,FALSE)</f>
        <v>12</v>
      </c>
      <c r="D29" s="1048"/>
      <c r="E29" s="1049"/>
      <c r="F29" s="1050"/>
      <c r="G29" s="1051">
        <f t="shared" si="0"/>
        <v>0</v>
      </c>
      <c r="H29" s="1052">
        <f t="shared" si="1"/>
        <v>0</v>
      </c>
    </row>
    <row r="30" spans="1:8" x14ac:dyDescent="0.2">
      <c r="A30" s="1027" t="s">
        <v>639</v>
      </c>
      <c r="B30" s="1046" t="s">
        <v>63</v>
      </c>
      <c r="C30" s="1047">
        <f>VLOOKUP(B30,Steuerung!$A$2:$E$16,5,FALSE)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jXjQSfHpLZDPVWexzR71RZsHef25FNRLGnO9sB/xtCF+WinM1KyXroO21C4Bxk+1IQNYtz9TVSoVAahWOB6gwg==" saltValue="ffa6hfZcxiyLVB4iMYQ4sQ=="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52"/>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605</v>
      </c>
      <c r="D5" s="1494" t="s">
        <v>178</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12</v>
      </c>
      <c r="C10" s="1047">
        <f>VLOOKUP(B10,Steuerung!$A$2:$E$16,5,FALSE)</f>
        <v>605</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12</v>
      </c>
      <c r="C12" s="1047">
        <f>VLOOKUP(B12,Steuerung!$A$2:$E$16,5,FALSE)</f>
        <v>605</v>
      </c>
      <c r="D12" s="1048"/>
      <c r="E12" s="1049"/>
      <c r="F12" s="1050"/>
      <c r="G12" s="1051">
        <f t="shared" ref="G12:G30" si="0">(D12+E12/60+F12/60/60)/24</f>
        <v>0</v>
      </c>
      <c r="H12" s="1052">
        <f t="shared" ref="H12:H30" si="1">C12*G12</f>
        <v>0</v>
      </c>
    </row>
    <row r="13" spans="1:9" ht="23.25" customHeight="1" x14ac:dyDescent="0.2">
      <c r="A13" s="1027" t="s">
        <v>682</v>
      </c>
      <c r="B13" s="1046">
        <v>12</v>
      </c>
      <c r="C13" s="1047">
        <f>VLOOKUP(B13,Steuerung!$A$2:$E$16,5,FALSE)</f>
        <v>605</v>
      </c>
      <c r="D13" s="1048"/>
      <c r="E13" s="1049"/>
      <c r="F13" s="1050"/>
      <c r="G13" s="1051">
        <f t="shared" si="0"/>
        <v>0</v>
      </c>
      <c r="H13" s="1052">
        <f t="shared" si="1"/>
        <v>0</v>
      </c>
    </row>
    <row r="14" spans="1:9" ht="15.75" customHeight="1" x14ac:dyDescent="0.2">
      <c r="A14" s="1027" t="s">
        <v>683</v>
      </c>
      <c r="B14" s="1046">
        <v>12</v>
      </c>
      <c r="C14" s="1047">
        <f>VLOOKUP(B14,Steuerung!$A$2:$E$16,5,FALSE)</f>
        <v>605</v>
      </c>
      <c r="D14" s="1048"/>
      <c r="E14" s="1049"/>
      <c r="F14" s="1050"/>
      <c r="G14" s="1051">
        <f t="shared" si="0"/>
        <v>0</v>
      </c>
      <c r="H14" s="1052">
        <f t="shared" si="1"/>
        <v>0</v>
      </c>
    </row>
    <row r="15" spans="1:9" ht="22.5" x14ac:dyDescent="0.2">
      <c r="A15" s="1027" t="s">
        <v>684</v>
      </c>
      <c r="B15" s="1046">
        <v>12</v>
      </c>
      <c r="C15" s="1047">
        <f>VLOOKUP(B15,Steuerung!$A$2:$E$16,5,FALSE)</f>
        <v>605</v>
      </c>
      <c r="D15" s="1048"/>
      <c r="E15" s="1049"/>
      <c r="F15" s="1050"/>
      <c r="G15" s="1051">
        <f t="shared" si="0"/>
        <v>0</v>
      </c>
      <c r="H15" s="1052">
        <f t="shared" si="1"/>
        <v>0</v>
      </c>
    </row>
    <row r="16" spans="1:9" ht="22.5" x14ac:dyDescent="0.2">
      <c r="A16" s="1027" t="s">
        <v>685</v>
      </c>
      <c r="B16" s="1046">
        <v>12</v>
      </c>
      <c r="C16" s="1047">
        <f>VLOOKUP(B16,Steuerung!$A$2:$E$16,5,FALSE)</f>
        <v>605</v>
      </c>
      <c r="D16" s="1048"/>
      <c r="E16" s="1049"/>
      <c r="F16" s="1050"/>
      <c r="G16" s="1051">
        <f t="shared" si="0"/>
        <v>0</v>
      </c>
      <c r="H16" s="1052">
        <f t="shared" si="1"/>
        <v>0</v>
      </c>
    </row>
    <row r="17" spans="1:8" ht="33.75" x14ac:dyDescent="0.2">
      <c r="A17" s="1027" t="s">
        <v>686</v>
      </c>
      <c r="B17" s="1046">
        <v>12</v>
      </c>
      <c r="C17" s="1047">
        <f>VLOOKUP(B17,Steuerung!$A$2:$E$16,5,FALSE)</f>
        <v>605</v>
      </c>
      <c r="D17" s="1048"/>
      <c r="E17" s="1049"/>
      <c r="F17" s="1050"/>
      <c r="G17" s="1051">
        <f t="shared" si="0"/>
        <v>0</v>
      </c>
      <c r="H17" s="1052">
        <f t="shared" si="1"/>
        <v>0</v>
      </c>
    </row>
    <row r="18" spans="1:8" x14ac:dyDescent="0.2">
      <c r="A18" s="1027" t="s">
        <v>687</v>
      </c>
      <c r="B18" s="1046">
        <v>1</v>
      </c>
      <c r="C18" s="1047">
        <f>VLOOKUP(B18,Steuerung!$A$2:$E$16,5,FALSE)</f>
        <v>52.166666666666657</v>
      </c>
      <c r="D18" s="1048"/>
      <c r="E18" s="1049"/>
      <c r="F18" s="1050"/>
      <c r="G18" s="1051">
        <f t="shared" si="0"/>
        <v>0</v>
      </c>
      <c r="H18" s="1052">
        <f t="shared" si="1"/>
        <v>0</v>
      </c>
    </row>
    <row r="19" spans="1:8" x14ac:dyDescent="0.2">
      <c r="A19" s="1027" t="s">
        <v>688</v>
      </c>
      <c r="B19" s="1046">
        <v>12</v>
      </c>
      <c r="C19" s="1047">
        <f>VLOOKUP(B19,Steuerung!$A$2:$E$16,5,FALSE)</f>
        <v>605</v>
      </c>
      <c r="D19" s="1048"/>
      <c r="E19" s="1049"/>
      <c r="F19" s="1050"/>
      <c r="G19" s="1051">
        <f t="shared" si="0"/>
        <v>0</v>
      </c>
      <c r="H19" s="1052">
        <f t="shared" si="1"/>
        <v>0</v>
      </c>
    </row>
    <row r="20" spans="1:8" x14ac:dyDescent="0.2">
      <c r="A20" s="1027" t="s">
        <v>635</v>
      </c>
      <c r="B20" s="1046">
        <v>1</v>
      </c>
      <c r="C20" s="1047">
        <f>VLOOKUP(B20,Steuerung!$A$2:$E$16,5,FALSE)</f>
        <v>52.166666666666657</v>
      </c>
      <c r="D20" s="1048"/>
      <c r="E20" s="1049"/>
      <c r="F20" s="1050"/>
      <c r="G20" s="1051">
        <f t="shared" si="0"/>
        <v>0</v>
      </c>
      <c r="H20" s="1052">
        <f t="shared" si="1"/>
        <v>0</v>
      </c>
    </row>
    <row r="21" spans="1:8" ht="22.5" x14ac:dyDescent="0.2">
      <c r="A21" s="1027" t="s">
        <v>689</v>
      </c>
      <c r="B21" s="1036">
        <v>5</v>
      </c>
      <c r="C21" s="1047">
        <f>VLOOKUP(B21,Steuerung!$A$2:$E$16,5,FALSE)</f>
        <v>250.33333333333334</v>
      </c>
      <c r="D21" s="1048"/>
      <c r="E21" s="1049"/>
      <c r="F21" s="1050"/>
      <c r="G21" s="1051">
        <f t="shared" si="0"/>
        <v>0</v>
      </c>
      <c r="H21" s="1052">
        <f t="shared" si="1"/>
        <v>0</v>
      </c>
    </row>
    <row r="22" spans="1:8" ht="22.5" x14ac:dyDescent="0.2">
      <c r="A22" s="1027" t="s">
        <v>690</v>
      </c>
      <c r="B22" s="1036" t="s">
        <v>63</v>
      </c>
      <c r="C22" s="1047">
        <f>VLOOKUP(B22,Steuerung!$A$2:$E$16,5,FALSE)</f>
        <v>12</v>
      </c>
      <c r="D22" s="1048"/>
      <c r="E22" s="1049"/>
      <c r="F22" s="1050"/>
      <c r="G22" s="1051">
        <f t="shared" si="0"/>
        <v>0</v>
      </c>
      <c r="H22" s="1052">
        <f t="shared" si="1"/>
        <v>0</v>
      </c>
    </row>
    <row r="23" spans="1:8" ht="22.5" x14ac:dyDescent="0.2">
      <c r="A23" s="1027" t="s">
        <v>691</v>
      </c>
      <c r="B23" s="1036">
        <v>1</v>
      </c>
      <c r="C23" s="1047">
        <f>VLOOKUP(B23,Steuerung!$A$2:$E$16,5,FALSE)</f>
        <v>52.166666666666657</v>
      </c>
      <c r="D23" s="1048"/>
      <c r="E23" s="1049"/>
      <c r="F23" s="1050"/>
      <c r="G23" s="1051">
        <f t="shared" si="0"/>
        <v>0</v>
      </c>
      <c r="H23" s="1052">
        <f t="shared" si="1"/>
        <v>0</v>
      </c>
    </row>
    <row r="24" spans="1:8" ht="33.75" x14ac:dyDescent="0.2">
      <c r="A24" s="1027" t="s">
        <v>692</v>
      </c>
      <c r="B24" s="1036">
        <v>1</v>
      </c>
      <c r="C24" s="1047">
        <f>VLOOKUP(B24,Steuerung!$A$2:$E$16,5,FALSE)</f>
        <v>52.166666666666657</v>
      </c>
      <c r="D24" s="1048"/>
      <c r="E24" s="1049"/>
      <c r="F24" s="1050"/>
      <c r="G24" s="1051">
        <f t="shared" si="0"/>
        <v>0</v>
      </c>
      <c r="H24" s="1052">
        <f t="shared" si="1"/>
        <v>0</v>
      </c>
    </row>
    <row r="25" spans="1:8" ht="15.75" customHeight="1" x14ac:dyDescent="0.2">
      <c r="A25" s="1027" t="s">
        <v>693</v>
      </c>
      <c r="B25" s="1036">
        <v>1</v>
      </c>
      <c r="C25" s="1047">
        <f>VLOOKUP(B25,Steuerung!$A$2:$E$16,5,FALSE)</f>
        <v>52.166666666666657</v>
      </c>
      <c r="D25" s="1048"/>
      <c r="E25" s="1049"/>
      <c r="F25" s="1050"/>
      <c r="G25" s="1051">
        <f t="shared" si="0"/>
        <v>0</v>
      </c>
      <c r="H25" s="1052">
        <f t="shared" si="1"/>
        <v>0</v>
      </c>
    </row>
    <row r="26" spans="1:8" ht="22.5" x14ac:dyDescent="0.2">
      <c r="A26" s="1027" t="s">
        <v>643</v>
      </c>
      <c r="B26" s="1046">
        <v>1</v>
      </c>
      <c r="C26" s="1047">
        <f>VLOOKUP(B26,Steuerung!$A$2:$E$16,5,FALSE)</f>
        <v>52.166666666666657</v>
      </c>
      <c r="D26" s="1048"/>
      <c r="E26" s="1049"/>
      <c r="F26" s="1050"/>
      <c r="G26" s="1051">
        <f t="shared" si="0"/>
        <v>0</v>
      </c>
      <c r="H26" s="1052">
        <f t="shared" si="1"/>
        <v>0</v>
      </c>
    </row>
    <row r="27" spans="1:8" x14ac:dyDescent="0.2">
      <c r="A27" s="1027" t="s">
        <v>644</v>
      </c>
      <c r="B27" s="1046" t="s">
        <v>63</v>
      </c>
      <c r="C27" s="1047">
        <f>VLOOKUP(B27,Steuerung!$A$2:$E$16,5,FALSE)</f>
        <v>12</v>
      </c>
      <c r="D27" s="1048"/>
      <c r="E27" s="1049"/>
      <c r="F27" s="1050"/>
      <c r="G27" s="1051">
        <f t="shared" si="0"/>
        <v>0</v>
      </c>
      <c r="H27" s="1052">
        <f t="shared" si="1"/>
        <v>0</v>
      </c>
    </row>
    <row r="28" spans="1:8" x14ac:dyDescent="0.2">
      <c r="A28" s="1027" t="s">
        <v>694</v>
      </c>
      <c r="B28" s="1046" t="s">
        <v>61</v>
      </c>
      <c r="C28" s="1047">
        <f>VLOOKUP(B28,Steuerung!$A$2:$E$16,5,FALSE)</f>
        <v>2</v>
      </c>
      <c r="D28" s="1048"/>
      <c r="E28" s="1049"/>
      <c r="F28" s="1050"/>
      <c r="G28" s="1051">
        <f t="shared" si="0"/>
        <v>0</v>
      </c>
      <c r="H28" s="1052">
        <f t="shared" si="1"/>
        <v>0</v>
      </c>
    </row>
    <row r="29" spans="1:8" ht="22.5" x14ac:dyDescent="0.2">
      <c r="A29" s="1027" t="s">
        <v>638</v>
      </c>
      <c r="B29" s="1046" t="s">
        <v>63</v>
      </c>
      <c r="C29" s="1047">
        <f>VLOOKUP(B29,Steuerung!$A$2:$E$16,5,FALSE)</f>
        <v>12</v>
      </c>
      <c r="D29" s="1048"/>
      <c r="E29" s="1049"/>
      <c r="F29" s="1050"/>
      <c r="G29" s="1051">
        <f t="shared" si="0"/>
        <v>0</v>
      </c>
      <c r="H29" s="1052">
        <f t="shared" si="1"/>
        <v>0</v>
      </c>
    </row>
    <row r="30" spans="1:8" x14ac:dyDescent="0.2">
      <c r="A30" s="1027" t="s">
        <v>639</v>
      </c>
      <c r="B30" s="1046" t="s">
        <v>63</v>
      </c>
      <c r="C30" s="1047">
        <f>VLOOKUP(B30,Steuerung!$A$2:$E$16,5,FALSE)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TviEgzWznuST4LWOA9KhMx/aiQBAeuy1VVXK3CG6pz/Ww+K5gdJQmjc41D5f8jiGj9dARyWjLd/AwR0AMKslrg==" saltValue="hTr1AIBGkBjkVz6m89wKIw=="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53"/>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500.66666666666669</v>
      </c>
      <c r="D5" s="1494" t="s">
        <v>177</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10</v>
      </c>
      <c r="C10" s="1047">
        <f>VLOOKUP(B10,Steuerung!$A$2:$E$16,5,FALSE)</f>
        <v>500.66666666666669</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10</v>
      </c>
      <c r="C12" s="1047">
        <f>VLOOKUP(B12,Steuerung!$A$2:$E$16,5,FALSE)</f>
        <v>500.66666666666669</v>
      </c>
      <c r="D12" s="1048"/>
      <c r="E12" s="1049"/>
      <c r="F12" s="1050"/>
      <c r="G12" s="1051">
        <f t="shared" ref="G12:G30" si="0">(D12+E12/60+F12/60/60)/24</f>
        <v>0</v>
      </c>
      <c r="H12" s="1052">
        <f t="shared" ref="H12:H30" si="1">C12*G12</f>
        <v>0</v>
      </c>
    </row>
    <row r="13" spans="1:9" ht="23.25" customHeight="1" x14ac:dyDescent="0.2">
      <c r="A13" s="1027" t="s">
        <v>682</v>
      </c>
      <c r="B13" s="1046">
        <v>10</v>
      </c>
      <c r="C13" s="1047">
        <f>VLOOKUP(B13,Steuerung!$A$2:$E$16,5,FALSE)</f>
        <v>500.66666666666669</v>
      </c>
      <c r="D13" s="1048"/>
      <c r="E13" s="1049"/>
      <c r="F13" s="1050"/>
      <c r="G13" s="1051">
        <f t="shared" si="0"/>
        <v>0</v>
      </c>
      <c r="H13" s="1052">
        <f t="shared" si="1"/>
        <v>0</v>
      </c>
    </row>
    <row r="14" spans="1:9" ht="15.75" customHeight="1" x14ac:dyDescent="0.2">
      <c r="A14" s="1027" t="s">
        <v>683</v>
      </c>
      <c r="B14" s="1046">
        <v>10</v>
      </c>
      <c r="C14" s="1047">
        <f>VLOOKUP(B14,Steuerung!$A$2:$E$16,5,FALSE)</f>
        <v>500.66666666666669</v>
      </c>
      <c r="D14" s="1048"/>
      <c r="E14" s="1049"/>
      <c r="F14" s="1050"/>
      <c r="G14" s="1051">
        <f t="shared" si="0"/>
        <v>0</v>
      </c>
      <c r="H14" s="1052">
        <f t="shared" si="1"/>
        <v>0</v>
      </c>
    </row>
    <row r="15" spans="1:9" ht="22.5" x14ac:dyDescent="0.2">
      <c r="A15" s="1027" t="s">
        <v>684</v>
      </c>
      <c r="B15" s="1046">
        <v>10</v>
      </c>
      <c r="C15" s="1047">
        <f>VLOOKUP(B15,Steuerung!$A$2:$E$16,5,FALSE)</f>
        <v>500.66666666666669</v>
      </c>
      <c r="D15" s="1048"/>
      <c r="E15" s="1049"/>
      <c r="F15" s="1050"/>
      <c r="G15" s="1051">
        <f t="shared" si="0"/>
        <v>0</v>
      </c>
      <c r="H15" s="1052">
        <f t="shared" si="1"/>
        <v>0</v>
      </c>
    </row>
    <row r="16" spans="1:9" ht="22.5" x14ac:dyDescent="0.2">
      <c r="A16" s="1027" t="s">
        <v>685</v>
      </c>
      <c r="B16" s="1046">
        <v>10</v>
      </c>
      <c r="C16" s="1047">
        <f>VLOOKUP(B16,Steuerung!$A$2:$E$16,5,FALSE)</f>
        <v>500.66666666666669</v>
      </c>
      <c r="D16" s="1048"/>
      <c r="E16" s="1049"/>
      <c r="F16" s="1050"/>
      <c r="G16" s="1051">
        <f t="shared" si="0"/>
        <v>0</v>
      </c>
      <c r="H16" s="1052">
        <f t="shared" si="1"/>
        <v>0</v>
      </c>
    </row>
    <row r="17" spans="1:8" ht="33.75" x14ac:dyDescent="0.2">
      <c r="A17" s="1027" t="s">
        <v>686</v>
      </c>
      <c r="B17" s="1046">
        <v>12</v>
      </c>
      <c r="C17" s="1047">
        <f>VLOOKUP(B17,Steuerung!$A$2:$E$16,5,FALSE)</f>
        <v>605</v>
      </c>
      <c r="D17" s="1048"/>
      <c r="E17" s="1049"/>
      <c r="F17" s="1050"/>
      <c r="G17" s="1051">
        <f t="shared" si="0"/>
        <v>0</v>
      </c>
      <c r="H17" s="1052">
        <f t="shared" si="1"/>
        <v>0</v>
      </c>
    </row>
    <row r="18" spans="1:8" x14ac:dyDescent="0.2">
      <c r="A18" s="1027" t="s">
        <v>687</v>
      </c>
      <c r="B18" s="1046">
        <v>1</v>
      </c>
      <c r="C18" s="1047">
        <f>VLOOKUP(B18,Steuerung!$A$2:$E$16,5,FALSE)</f>
        <v>52.166666666666657</v>
      </c>
      <c r="D18" s="1048"/>
      <c r="E18" s="1049"/>
      <c r="F18" s="1050"/>
      <c r="G18" s="1051">
        <f t="shared" si="0"/>
        <v>0</v>
      </c>
      <c r="H18" s="1052">
        <f t="shared" si="1"/>
        <v>0</v>
      </c>
    </row>
    <row r="19" spans="1:8" x14ac:dyDescent="0.2">
      <c r="A19" s="1027" t="s">
        <v>688</v>
      </c>
      <c r="B19" s="1046">
        <v>10</v>
      </c>
      <c r="C19" s="1047">
        <f>VLOOKUP(B19,Steuerung!$A$2:$E$16,5,FALSE)</f>
        <v>500.66666666666669</v>
      </c>
      <c r="D19" s="1048"/>
      <c r="E19" s="1049"/>
      <c r="F19" s="1050"/>
      <c r="G19" s="1051">
        <f t="shared" si="0"/>
        <v>0</v>
      </c>
      <c r="H19" s="1052">
        <f t="shared" si="1"/>
        <v>0</v>
      </c>
    </row>
    <row r="20" spans="1:8" x14ac:dyDescent="0.2">
      <c r="A20" s="1027" t="s">
        <v>635</v>
      </c>
      <c r="B20" s="1046">
        <v>1</v>
      </c>
      <c r="C20" s="1047">
        <f>VLOOKUP(B20,Steuerung!$A$2:$E$16,5,FALSE)</f>
        <v>52.166666666666657</v>
      </c>
      <c r="D20" s="1048"/>
      <c r="E20" s="1049"/>
      <c r="F20" s="1050"/>
      <c r="G20" s="1051">
        <f t="shared" si="0"/>
        <v>0</v>
      </c>
      <c r="H20" s="1052">
        <f t="shared" si="1"/>
        <v>0</v>
      </c>
    </row>
    <row r="21" spans="1:8" ht="22.5" x14ac:dyDescent="0.2">
      <c r="A21" s="1027" t="s">
        <v>689</v>
      </c>
      <c r="B21" s="1036">
        <v>5</v>
      </c>
      <c r="C21" s="1047">
        <f>VLOOKUP(B21,Steuerung!$A$2:$E$16,5,FALSE)</f>
        <v>250.33333333333334</v>
      </c>
      <c r="D21" s="1048"/>
      <c r="E21" s="1049"/>
      <c r="F21" s="1050"/>
      <c r="G21" s="1051">
        <f t="shared" si="0"/>
        <v>0</v>
      </c>
      <c r="H21" s="1052">
        <f t="shared" si="1"/>
        <v>0</v>
      </c>
    </row>
    <row r="22" spans="1:8" ht="22.5" x14ac:dyDescent="0.2">
      <c r="A22" s="1027" t="s">
        <v>690</v>
      </c>
      <c r="B22" s="1036" t="s">
        <v>62</v>
      </c>
      <c r="C22" s="1047">
        <f>VLOOKUP(B22,Steuerung!$A$2:$E$16,5,FALSE)</f>
        <v>4</v>
      </c>
      <c r="D22" s="1048"/>
      <c r="E22" s="1049"/>
      <c r="F22" s="1050"/>
      <c r="G22" s="1051">
        <f t="shared" si="0"/>
        <v>0</v>
      </c>
      <c r="H22" s="1052">
        <f t="shared" si="1"/>
        <v>0</v>
      </c>
    </row>
    <row r="23" spans="1:8" ht="22.5" x14ac:dyDescent="0.2">
      <c r="A23" s="1027" t="s">
        <v>691</v>
      </c>
      <c r="B23" s="1036">
        <v>1</v>
      </c>
      <c r="C23" s="1047">
        <f>VLOOKUP(B23,Steuerung!$A$2:$E$16,5,FALSE)</f>
        <v>52.166666666666657</v>
      </c>
      <c r="D23" s="1048"/>
      <c r="E23" s="1049"/>
      <c r="F23" s="1050"/>
      <c r="G23" s="1051">
        <f t="shared" si="0"/>
        <v>0</v>
      </c>
      <c r="H23" s="1052">
        <f t="shared" si="1"/>
        <v>0</v>
      </c>
    </row>
    <row r="24" spans="1:8" ht="33.75" x14ac:dyDescent="0.2">
      <c r="A24" s="1027" t="s">
        <v>692</v>
      </c>
      <c r="B24" s="1036">
        <v>1</v>
      </c>
      <c r="C24" s="1047">
        <f>VLOOKUP(B24,Steuerung!$A$2:$E$16,5,FALSE)</f>
        <v>52.166666666666657</v>
      </c>
      <c r="D24" s="1048"/>
      <c r="E24" s="1049"/>
      <c r="F24" s="1050"/>
      <c r="G24" s="1051">
        <f t="shared" si="0"/>
        <v>0</v>
      </c>
      <c r="H24" s="1052">
        <f t="shared" si="1"/>
        <v>0</v>
      </c>
    </row>
    <row r="25" spans="1:8" ht="15.75" customHeight="1" x14ac:dyDescent="0.2">
      <c r="A25" s="1027" t="s">
        <v>693</v>
      </c>
      <c r="B25" s="1036">
        <v>1</v>
      </c>
      <c r="C25" s="1047">
        <f>VLOOKUP(B25,Steuerung!$A$2:$E$16,5,FALSE)</f>
        <v>52.166666666666657</v>
      </c>
      <c r="D25" s="1048"/>
      <c r="E25" s="1049"/>
      <c r="F25" s="1050"/>
      <c r="G25" s="1051">
        <f t="shared" si="0"/>
        <v>0</v>
      </c>
      <c r="H25" s="1052">
        <f t="shared" si="1"/>
        <v>0</v>
      </c>
    </row>
    <row r="26" spans="1:8" ht="22.5" x14ac:dyDescent="0.2">
      <c r="A26" s="1027" t="s">
        <v>643</v>
      </c>
      <c r="B26" s="1046">
        <v>1</v>
      </c>
      <c r="C26" s="1047">
        <f>VLOOKUP(B26,Steuerung!$A$2:$E$16,5,FALSE)</f>
        <v>52.166666666666657</v>
      </c>
      <c r="D26" s="1048"/>
      <c r="E26" s="1049"/>
      <c r="F26" s="1050"/>
      <c r="G26" s="1051">
        <f t="shared" si="0"/>
        <v>0</v>
      </c>
      <c r="H26" s="1052">
        <f t="shared" si="1"/>
        <v>0</v>
      </c>
    </row>
    <row r="27" spans="1:8" x14ac:dyDescent="0.2">
      <c r="A27" s="1027" t="s">
        <v>644</v>
      </c>
      <c r="B27" s="1046" t="s">
        <v>63</v>
      </c>
      <c r="C27" s="1047">
        <f>VLOOKUP(B27,Steuerung!$A$2:$E$16,5,FALSE)</f>
        <v>12</v>
      </c>
      <c r="D27" s="1048"/>
      <c r="E27" s="1049"/>
      <c r="F27" s="1050"/>
      <c r="G27" s="1051">
        <f t="shared" si="0"/>
        <v>0</v>
      </c>
      <c r="H27" s="1052">
        <f t="shared" si="1"/>
        <v>0</v>
      </c>
    </row>
    <row r="28" spans="1:8" x14ac:dyDescent="0.2">
      <c r="A28" s="1027" t="s">
        <v>694</v>
      </c>
      <c r="B28" s="1046" t="s">
        <v>61</v>
      </c>
      <c r="C28" s="1047">
        <f>VLOOKUP(B28,Steuerung!$A$2:$E$16,5,FALSE)</f>
        <v>2</v>
      </c>
      <c r="D28" s="1048"/>
      <c r="E28" s="1049"/>
      <c r="F28" s="1050"/>
      <c r="G28" s="1051">
        <f t="shared" si="0"/>
        <v>0</v>
      </c>
      <c r="H28" s="1052">
        <f t="shared" si="1"/>
        <v>0</v>
      </c>
    </row>
    <row r="29" spans="1:8" ht="22.5" x14ac:dyDescent="0.2">
      <c r="A29" s="1027" t="s">
        <v>638</v>
      </c>
      <c r="B29" s="1046" t="s">
        <v>63</v>
      </c>
      <c r="C29" s="1047">
        <f>VLOOKUP(B29,Steuerung!$A$2:$E$16,5,FALSE)</f>
        <v>12</v>
      </c>
      <c r="D29" s="1048"/>
      <c r="E29" s="1049"/>
      <c r="F29" s="1050"/>
      <c r="G29" s="1051">
        <f t="shared" si="0"/>
        <v>0</v>
      </c>
      <c r="H29" s="1052">
        <f t="shared" si="1"/>
        <v>0</v>
      </c>
    </row>
    <row r="30" spans="1:8" x14ac:dyDescent="0.2">
      <c r="A30" s="1027" t="s">
        <v>639</v>
      </c>
      <c r="B30" s="1046" t="s">
        <v>63</v>
      </c>
      <c r="C30" s="1047">
        <f>VLOOKUP(B30,Steuerung!$A$2:$E$16,5,FALSE)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M4QcHneopsADWBku0TWB7GGU0RD4DlP2WAo2bc8M33iKARdI4LtHwn8Ixflf6H4ZxVRTX5HnoT0AbtegawS2Kw==" saltValue="X4a82eMoFoduDZwWWqhb7Q=="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54"/>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365</v>
      </c>
      <c r="D5" s="1494" t="s">
        <v>176</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7</v>
      </c>
      <c r="C10" s="1047">
        <f>VLOOKUP(B10,Steuerung!$A$2:$E$13,5,FALSE)</f>
        <v>365</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7</v>
      </c>
      <c r="C12" s="1047">
        <f>VLOOKUP(B12,Steuerung!$A$2:$E$13,5,FALSE)</f>
        <v>365</v>
      </c>
      <c r="D12" s="1048"/>
      <c r="E12" s="1049"/>
      <c r="F12" s="1050"/>
      <c r="G12" s="1051">
        <f t="shared" ref="G12:G30" si="0">(D12+E12/60+F12/60/60)/24</f>
        <v>0</v>
      </c>
      <c r="H12" s="1052">
        <f t="shared" ref="H12:H30" si="1">C12*G12</f>
        <v>0</v>
      </c>
    </row>
    <row r="13" spans="1:9" ht="23.25" customHeight="1" x14ac:dyDescent="0.2">
      <c r="A13" s="1027" t="s">
        <v>682</v>
      </c>
      <c r="B13" s="1046">
        <v>7</v>
      </c>
      <c r="C13" s="1047">
        <f>VLOOKUP(B13,Steuerung!$A$2:$E$13,5,FALSE)</f>
        <v>365</v>
      </c>
      <c r="D13" s="1048"/>
      <c r="E13" s="1049"/>
      <c r="F13" s="1050"/>
      <c r="G13" s="1051">
        <f t="shared" si="0"/>
        <v>0</v>
      </c>
      <c r="H13" s="1052">
        <f t="shared" si="1"/>
        <v>0</v>
      </c>
    </row>
    <row r="14" spans="1:9" ht="15.75" customHeight="1" x14ac:dyDescent="0.2">
      <c r="A14" s="1027" t="s">
        <v>683</v>
      </c>
      <c r="B14" s="1046">
        <v>7</v>
      </c>
      <c r="C14" s="1047">
        <f>VLOOKUP(B14,Steuerung!$A$2:$E$13,5,FALSE)</f>
        <v>365</v>
      </c>
      <c r="D14" s="1048"/>
      <c r="E14" s="1049"/>
      <c r="F14" s="1050"/>
      <c r="G14" s="1051">
        <f t="shared" si="0"/>
        <v>0</v>
      </c>
      <c r="H14" s="1052">
        <f t="shared" si="1"/>
        <v>0</v>
      </c>
    </row>
    <row r="15" spans="1:9" ht="22.5" x14ac:dyDescent="0.2">
      <c r="A15" s="1027" t="s">
        <v>684</v>
      </c>
      <c r="B15" s="1046">
        <v>7</v>
      </c>
      <c r="C15" s="1047">
        <f>VLOOKUP(B15,Steuerung!$A$2:$E$13,5,FALSE)</f>
        <v>365</v>
      </c>
      <c r="D15" s="1048"/>
      <c r="E15" s="1049"/>
      <c r="F15" s="1050"/>
      <c r="G15" s="1051">
        <f t="shared" si="0"/>
        <v>0</v>
      </c>
      <c r="H15" s="1052">
        <f t="shared" si="1"/>
        <v>0</v>
      </c>
    </row>
    <row r="16" spans="1:9" ht="22.5" x14ac:dyDescent="0.2">
      <c r="A16" s="1027" t="s">
        <v>685</v>
      </c>
      <c r="B16" s="1046">
        <v>7</v>
      </c>
      <c r="C16" s="1047">
        <f>VLOOKUP(B16,Steuerung!$A$2:$E$13,5,FALSE)</f>
        <v>365</v>
      </c>
      <c r="D16" s="1048"/>
      <c r="E16" s="1049"/>
      <c r="F16" s="1050"/>
      <c r="G16" s="1051">
        <f t="shared" si="0"/>
        <v>0</v>
      </c>
      <c r="H16" s="1052">
        <f t="shared" si="1"/>
        <v>0</v>
      </c>
    </row>
    <row r="17" spans="1:8" ht="33.75" x14ac:dyDescent="0.2">
      <c r="A17" s="1027" t="s">
        <v>686</v>
      </c>
      <c r="B17" s="1046">
        <v>7</v>
      </c>
      <c r="C17" s="1047">
        <f>VLOOKUP(B17,Steuerung!$A$2:$E$13,5,FALSE)</f>
        <v>365</v>
      </c>
      <c r="D17" s="1048"/>
      <c r="E17" s="1049"/>
      <c r="F17" s="1050"/>
      <c r="G17" s="1051">
        <f t="shared" si="0"/>
        <v>0</v>
      </c>
      <c r="H17" s="1052">
        <f t="shared" si="1"/>
        <v>0</v>
      </c>
    </row>
    <row r="18" spans="1:8" x14ac:dyDescent="0.2">
      <c r="A18" s="1027" t="s">
        <v>687</v>
      </c>
      <c r="B18" s="1046">
        <v>1</v>
      </c>
      <c r="C18" s="1047">
        <f>VLOOKUP(B18,Steuerung!$A$2:$E$13,5,FALSE)</f>
        <v>52.166666666666657</v>
      </c>
      <c r="D18" s="1048"/>
      <c r="E18" s="1049"/>
      <c r="F18" s="1050"/>
      <c r="G18" s="1051">
        <f t="shared" si="0"/>
        <v>0</v>
      </c>
      <c r="H18" s="1052">
        <f t="shared" si="1"/>
        <v>0</v>
      </c>
    </row>
    <row r="19" spans="1:8" x14ac:dyDescent="0.2">
      <c r="A19" s="1027" t="s">
        <v>688</v>
      </c>
      <c r="B19" s="1046">
        <v>7</v>
      </c>
      <c r="C19" s="1047">
        <f>VLOOKUP(B19,Steuerung!$A$2:$E$13,5,FALSE)</f>
        <v>365</v>
      </c>
      <c r="D19" s="1048"/>
      <c r="E19" s="1049"/>
      <c r="F19" s="1050"/>
      <c r="G19" s="1051">
        <f t="shared" si="0"/>
        <v>0</v>
      </c>
      <c r="H19" s="1052">
        <f t="shared" si="1"/>
        <v>0</v>
      </c>
    </row>
    <row r="20" spans="1:8" x14ac:dyDescent="0.2">
      <c r="A20" s="1027" t="s">
        <v>635</v>
      </c>
      <c r="B20" s="1046">
        <v>1</v>
      </c>
      <c r="C20" s="1047">
        <f>VLOOKUP(B20,Steuerung!$A$2:$E$13,5,FALSE)</f>
        <v>52.166666666666657</v>
      </c>
      <c r="D20" s="1048"/>
      <c r="E20" s="1049"/>
      <c r="F20" s="1050"/>
      <c r="G20" s="1051">
        <f t="shared" si="0"/>
        <v>0</v>
      </c>
      <c r="H20" s="1052">
        <f t="shared" si="1"/>
        <v>0</v>
      </c>
    </row>
    <row r="21" spans="1:8" ht="22.5" x14ac:dyDescent="0.2">
      <c r="A21" s="1027" t="s">
        <v>689</v>
      </c>
      <c r="B21" s="1036">
        <v>5</v>
      </c>
      <c r="C21" s="1047">
        <f>VLOOKUP(B21,Steuerung!$A$2:$E$13,5,FALSE)</f>
        <v>250.33333333333334</v>
      </c>
      <c r="D21" s="1048"/>
      <c r="E21" s="1049"/>
      <c r="F21" s="1050"/>
      <c r="G21" s="1051">
        <f t="shared" si="0"/>
        <v>0</v>
      </c>
      <c r="H21" s="1052">
        <f t="shared" si="1"/>
        <v>0</v>
      </c>
    </row>
    <row r="22" spans="1:8" ht="22.5" x14ac:dyDescent="0.2">
      <c r="A22" s="1027" t="s">
        <v>690</v>
      </c>
      <c r="B22" s="1036" t="s">
        <v>63</v>
      </c>
      <c r="C22" s="1047">
        <f>VLOOKUP(B22,Steuerung!$A$2:$E$13,5,FALSE)</f>
        <v>12</v>
      </c>
      <c r="D22" s="1048"/>
      <c r="E22" s="1049"/>
      <c r="F22" s="1050"/>
      <c r="G22" s="1051">
        <f t="shared" si="0"/>
        <v>0</v>
      </c>
      <c r="H22" s="1052">
        <f t="shared" si="1"/>
        <v>0</v>
      </c>
    </row>
    <row r="23" spans="1:8" ht="22.5" x14ac:dyDescent="0.2">
      <c r="A23" s="1027" t="s">
        <v>691</v>
      </c>
      <c r="B23" s="1036">
        <v>1</v>
      </c>
      <c r="C23" s="1047">
        <f>VLOOKUP(B23,Steuerung!$A$2:$E$13,5,FALSE)</f>
        <v>52.166666666666657</v>
      </c>
      <c r="D23" s="1048"/>
      <c r="E23" s="1049"/>
      <c r="F23" s="1050"/>
      <c r="G23" s="1051">
        <f t="shared" si="0"/>
        <v>0</v>
      </c>
      <c r="H23" s="1052">
        <f t="shared" si="1"/>
        <v>0</v>
      </c>
    </row>
    <row r="24" spans="1:8" ht="33.75" x14ac:dyDescent="0.2">
      <c r="A24" s="1027" t="s">
        <v>692</v>
      </c>
      <c r="B24" s="1036">
        <v>1</v>
      </c>
      <c r="C24" s="1047">
        <f>VLOOKUP(B24,Steuerung!$A$2:$E$13,5,FALSE)</f>
        <v>52.166666666666657</v>
      </c>
      <c r="D24" s="1048"/>
      <c r="E24" s="1049"/>
      <c r="F24" s="1050"/>
      <c r="G24" s="1051">
        <f t="shared" si="0"/>
        <v>0</v>
      </c>
      <c r="H24" s="1052">
        <f t="shared" si="1"/>
        <v>0</v>
      </c>
    </row>
    <row r="25" spans="1:8" ht="15.75" customHeight="1" x14ac:dyDescent="0.2">
      <c r="A25" s="1027" t="s">
        <v>693</v>
      </c>
      <c r="B25" s="1036">
        <v>1</v>
      </c>
      <c r="C25" s="1047">
        <f>VLOOKUP(B25,Steuerung!$A$2:$E$13,5,FALSE)</f>
        <v>52.166666666666657</v>
      </c>
      <c r="D25" s="1048"/>
      <c r="E25" s="1049"/>
      <c r="F25" s="1050"/>
      <c r="G25" s="1051">
        <f t="shared" si="0"/>
        <v>0</v>
      </c>
      <c r="H25" s="1052">
        <f t="shared" si="1"/>
        <v>0</v>
      </c>
    </row>
    <row r="26" spans="1:8" ht="22.5" x14ac:dyDescent="0.2">
      <c r="A26" s="1027" t="s">
        <v>643</v>
      </c>
      <c r="B26" s="1046">
        <v>1</v>
      </c>
      <c r="C26" s="1047">
        <f>VLOOKUP(B26,Steuerung!$A$2:$E$13,5,FALSE)</f>
        <v>52.166666666666657</v>
      </c>
      <c r="D26" s="1048"/>
      <c r="E26" s="1049"/>
      <c r="F26" s="1050"/>
      <c r="G26" s="1051">
        <f t="shared" si="0"/>
        <v>0</v>
      </c>
      <c r="H26" s="1052">
        <f t="shared" si="1"/>
        <v>0</v>
      </c>
    </row>
    <row r="27" spans="1:8" x14ac:dyDescent="0.2">
      <c r="A27" s="1027" t="s">
        <v>644</v>
      </c>
      <c r="B27" s="1046" t="s">
        <v>63</v>
      </c>
      <c r="C27" s="1047">
        <f>VLOOKUP(B27,Steuerung!$A$2:$E$13,5,FALSE)</f>
        <v>12</v>
      </c>
      <c r="D27" s="1048"/>
      <c r="E27" s="1049"/>
      <c r="F27" s="1050"/>
      <c r="G27" s="1051">
        <f t="shared" si="0"/>
        <v>0</v>
      </c>
      <c r="H27" s="1052">
        <f t="shared" si="1"/>
        <v>0</v>
      </c>
    </row>
    <row r="28" spans="1:8" x14ac:dyDescent="0.2">
      <c r="A28" s="1027" t="s">
        <v>694</v>
      </c>
      <c r="B28" s="1046" t="s">
        <v>61</v>
      </c>
      <c r="C28" s="1047">
        <f>VLOOKUP(B28,Steuerung!$A$2:$E$13,5,FALSE)</f>
        <v>2</v>
      </c>
      <c r="D28" s="1048"/>
      <c r="E28" s="1049"/>
      <c r="F28" s="1050"/>
      <c r="G28" s="1051">
        <f t="shared" si="0"/>
        <v>0</v>
      </c>
      <c r="H28" s="1052">
        <f t="shared" si="1"/>
        <v>0</v>
      </c>
    </row>
    <row r="29" spans="1:8" ht="22.5" x14ac:dyDescent="0.2">
      <c r="A29" s="1027" t="s">
        <v>638</v>
      </c>
      <c r="B29" s="1046" t="s">
        <v>63</v>
      </c>
      <c r="C29" s="1047">
        <f>VLOOKUP(B29,Steuerung!$A$2:$E$13,5,FALSE)</f>
        <v>12</v>
      </c>
      <c r="D29" s="1048"/>
      <c r="E29" s="1049"/>
      <c r="F29" s="1050"/>
      <c r="G29" s="1051">
        <f t="shared" si="0"/>
        <v>0</v>
      </c>
      <c r="H29" s="1052">
        <f t="shared" si="1"/>
        <v>0</v>
      </c>
    </row>
    <row r="30" spans="1:8" x14ac:dyDescent="0.2">
      <c r="A30" s="1027" t="s">
        <v>639</v>
      </c>
      <c r="B30" s="1046" t="s">
        <v>63</v>
      </c>
      <c r="C30" s="1047">
        <f>VLOOKUP(B30,Steuerung!$A$2:$E$13,5,FALSE)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ynyRFRIiQfEvDbQ0VHsftGVg3FXY3w2xNeWLdx/uO5gz9rZTIiUN0UQw3qIz/a2rsF65qvzMv77VH/1UAouCyg==" saltValue="VmWQBxg8GqPvn24jyZl1Hw=="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55"/>
  <dimension ref="A1:I31"/>
  <sheetViews>
    <sheetView showGridLines="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302.5</v>
      </c>
      <c r="D5" s="1494" t="s">
        <v>175</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6</v>
      </c>
      <c r="C10" s="1047">
        <f>VLOOKUP(B10,Steuerung!$A$2:$E$13,5,FALSE)</f>
        <v>302.5</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6</v>
      </c>
      <c r="C12" s="1047">
        <f>VLOOKUP(B12,Steuerung!$A$2:$E$13,5,FALSE)</f>
        <v>302.5</v>
      </c>
      <c r="D12" s="1048"/>
      <c r="E12" s="1049"/>
      <c r="F12" s="1050"/>
      <c r="G12" s="1051">
        <f t="shared" ref="G12:G30" si="0">(D12+E12/60+F12/60/60)/24</f>
        <v>0</v>
      </c>
      <c r="H12" s="1052">
        <f t="shared" ref="H12:H30" si="1">C12*G12</f>
        <v>0</v>
      </c>
    </row>
    <row r="13" spans="1:9" ht="23.25" customHeight="1" x14ac:dyDescent="0.2">
      <c r="A13" s="1027" t="s">
        <v>682</v>
      </c>
      <c r="B13" s="1046">
        <v>6</v>
      </c>
      <c r="C13" s="1047">
        <f>VLOOKUP(B13,Steuerung!$A$2:$E$13,5,FALSE)</f>
        <v>302.5</v>
      </c>
      <c r="D13" s="1048"/>
      <c r="E13" s="1049"/>
      <c r="F13" s="1050"/>
      <c r="G13" s="1051">
        <f t="shared" si="0"/>
        <v>0</v>
      </c>
      <c r="H13" s="1052">
        <f t="shared" si="1"/>
        <v>0</v>
      </c>
    </row>
    <row r="14" spans="1:9" ht="15.75" customHeight="1" x14ac:dyDescent="0.2">
      <c r="A14" s="1027" t="s">
        <v>683</v>
      </c>
      <c r="B14" s="1046">
        <v>6</v>
      </c>
      <c r="C14" s="1047">
        <f>VLOOKUP(B14,Steuerung!$A$2:$E$13,5,FALSE)</f>
        <v>302.5</v>
      </c>
      <c r="D14" s="1048"/>
      <c r="E14" s="1049"/>
      <c r="F14" s="1050"/>
      <c r="G14" s="1051">
        <f t="shared" si="0"/>
        <v>0</v>
      </c>
      <c r="H14" s="1052">
        <f t="shared" si="1"/>
        <v>0</v>
      </c>
    </row>
    <row r="15" spans="1:9" ht="22.5" x14ac:dyDescent="0.2">
      <c r="A15" s="1027" t="s">
        <v>684</v>
      </c>
      <c r="B15" s="1046">
        <v>6</v>
      </c>
      <c r="C15" s="1047">
        <f>VLOOKUP(B15,Steuerung!$A$2:$E$13,5,FALSE)</f>
        <v>302.5</v>
      </c>
      <c r="D15" s="1048"/>
      <c r="E15" s="1049"/>
      <c r="F15" s="1050"/>
      <c r="G15" s="1051">
        <f t="shared" si="0"/>
        <v>0</v>
      </c>
      <c r="H15" s="1052">
        <f t="shared" si="1"/>
        <v>0</v>
      </c>
    </row>
    <row r="16" spans="1:9" ht="22.5" x14ac:dyDescent="0.2">
      <c r="A16" s="1027" t="s">
        <v>685</v>
      </c>
      <c r="B16" s="1046">
        <v>6</v>
      </c>
      <c r="C16" s="1047">
        <f>VLOOKUP(B16,Steuerung!$A$2:$E$13,5,FALSE)</f>
        <v>302.5</v>
      </c>
      <c r="D16" s="1048"/>
      <c r="E16" s="1049"/>
      <c r="F16" s="1050"/>
      <c r="G16" s="1051">
        <f t="shared" si="0"/>
        <v>0</v>
      </c>
      <c r="H16" s="1052">
        <f t="shared" si="1"/>
        <v>0</v>
      </c>
    </row>
    <row r="17" spans="1:8" ht="33.75" x14ac:dyDescent="0.2">
      <c r="A17" s="1027" t="s">
        <v>686</v>
      </c>
      <c r="B17" s="1046">
        <v>6</v>
      </c>
      <c r="C17" s="1047">
        <f>VLOOKUP(B17,Steuerung!$A$2:$E$13,5,FALSE)</f>
        <v>302.5</v>
      </c>
      <c r="D17" s="1048"/>
      <c r="E17" s="1049"/>
      <c r="F17" s="1050"/>
      <c r="G17" s="1051">
        <f t="shared" si="0"/>
        <v>0</v>
      </c>
      <c r="H17" s="1052">
        <f t="shared" si="1"/>
        <v>0</v>
      </c>
    </row>
    <row r="18" spans="1:8" x14ac:dyDescent="0.2">
      <c r="A18" s="1027" t="s">
        <v>687</v>
      </c>
      <c r="B18" s="1046">
        <v>1</v>
      </c>
      <c r="C18" s="1047">
        <f>VLOOKUP(B18,Steuerung!$A$2:$E$13,5,FALSE)</f>
        <v>52.166666666666657</v>
      </c>
      <c r="D18" s="1048"/>
      <c r="E18" s="1049"/>
      <c r="F18" s="1050"/>
      <c r="G18" s="1051">
        <f t="shared" si="0"/>
        <v>0</v>
      </c>
      <c r="H18" s="1052">
        <f t="shared" si="1"/>
        <v>0</v>
      </c>
    </row>
    <row r="19" spans="1:8" x14ac:dyDescent="0.2">
      <c r="A19" s="1027" t="s">
        <v>688</v>
      </c>
      <c r="B19" s="1046">
        <v>6</v>
      </c>
      <c r="C19" s="1047">
        <f>VLOOKUP(B19,Steuerung!$A$2:$E$13,5,FALSE)</f>
        <v>302.5</v>
      </c>
      <c r="D19" s="1048"/>
      <c r="E19" s="1049"/>
      <c r="F19" s="1050"/>
      <c r="G19" s="1051">
        <f t="shared" si="0"/>
        <v>0</v>
      </c>
      <c r="H19" s="1052">
        <f t="shared" si="1"/>
        <v>0</v>
      </c>
    </row>
    <row r="20" spans="1:8" x14ac:dyDescent="0.2">
      <c r="A20" s="1027" t="s">
        <v>635</v>
      </c>
      <c r="B20" s="1046">
        <v>1</v>
      </c>
      <c r="C20" s="1047">
        <f>VLOOKUP(B20,Steuerung!$A$2:$E$13,5,FALSE)</f>
        <v>52.166666666666657</v>
      </c>
      <c r="D20" s="1048"/>
      <c r="E20" s="1049"/>
      <c r="F20" s="1050"/>
      <c r="G20" s="1051">
        <f t="shared" si="0"/>
        <v>0</v>
      </c>
      <c r="H20" s="1052">
        <f t="shared" si="1"/>
        <v>0</v>
      </c>
    </row>
    <row r="21" spans="1:8" ht="22.5" x14ac:dyDescent="0.2">
      <c r="A21" s="1027" t="s">
        <v>689</v>
      </c>
      <c r="B21" s="1036">
        <v>5</v>
      </c>
      <c r="C21" s="1047">
        <f>VLOOKUP(B21,Steuerung!$A$2:$E$13,5,FALSE)</f>
        <v>250.33333333333334</v>
      </c>
      <c r="D21" s="1048"/>
      <c r="E21" s="1049"/>
      <c r="F21" s="1050"/>
      <c r="G21" s="1051">
        <f t="shared" si="0"/>
        <v>0</v>
      </c>
      <c r="H21" s="1052">
        <f t="shared" si="1"/>
        <v>0</v>
      </c>
    </row>
    <row r="22" spans="1:8" ht="22.5" x14ac:dyDescent="0.2">
      <c r="A22" s="1027" t="s">
        <v>690</v>
      </c>
      <c r="B22" s="1036" t="s">
        <v>63</v>
      </c>
      <c r="C22" s="1047">
        <f>VLOOKUP(B22,Steuerung!$A$2:$E$10,5,FALSE)</f>
        <v>12</v>
      </c>
      <c r="D22" s="1048"/>
      <c r="E22" s="1049"/>
      <c r="F22" s="1050"/>
      <c r="G22" s="1051">
        <f t="shared" si="0"/>
        <v>0</v>
      </c>
      <c r="H22" s="1052">
        <f t="shared" si="1"/>
        <v>0</v>
      </c>
    </row>
    <row r="23" spans="1:8" ht="22.5" x14ac:dyDescent="0.2">
      <c r="A23" s="1027" t="s">
        <v>691</v>
      </c>
      <c r="B23" s="1036">
        <v>1</v>
      </c>
      <c r="C23" s="1047">
        <f>VLOOKUP(B23,Steuerung!$A$2:$E$10,5,FALSE)</f>
        <v>52.166666666666657</v>
      </c>
      <c r="D23" s="1048"/>
      <c r="E23" s="1049"/>
      <c r="F23" s="1050"/>
      <c r="G23" s="1051">
        <f t="shared" si="0"/>
        <v>0</v>
      </c>
      <c r="H23" s="1052">
        <f t="shared" si="1"/>
        <v>0</v>
      </c>
    </row>
    <row r="24" spans="1:8" ht="33.75" x14ac:dyDescent="0.2">
      <c r="A24" s="1027" t="s">
        <v>692</v>
      </c>
      <c r="B24" s="1036">
        <v>1</v>
      </c>
      <c r="C24" s="1047">
        <f>VLOOKUP(B24,Steuerung!$A$2:$E$10,5,FALSE)</f>
        <v>52.166666666666657</v>
      </c>
      <c r="D24" s="1048"/>
      <c r="E24" s="1049"/>
      <c r="F24" s="1050"/>
      <c r="G24" s="1051">
        <f t="shared" si="0"/>
        <v>0</v>
      </c>
      <c r="H24" s="1052">
        <f t="shared" si="1"/>
        <v>0</v>
      </c>
    </row>
    <row r="25" spans="1:8" ht="15.75" customHeight="1" x14ac:dyDescent="0.2">
      <c r="A25" s="1027" t="s">
        <v>693</v>
      </c>
      <c r="B25" s="1046">
        <v>1</v>
      </c>
      <c r="C25" s="1047">
        <f>VLOOKUP(B25,Steuerung!$A$2:$E$10,5,FALSE)</f>
        <v>52.166666666666657</v>
      </c>
      <c r="D25" s="1048"/>
      <c r="E25" s="1049"/>
      <c r="F25" s="1050"/>
      <c r="G25" s="1051">
        <f t="shared" si="0"/>
        <v>0</v>
      </c>
      <c r="H25" s="1052">
        <f t="shared" si="1"/>
        <v>0</v>
      </c>
    </row>
    <row r="26" spans="1:8" ht="22.5" x14ac:dyDescent="0.2">
      <c r="A26" s="1027" t="s">
        <v>643</v>
      </c>
      <c r="B26" s="1046">
        <v>1</v>
      </c>
      <c r="C26" s="1047">
        <f>VLOOKUP(B26,Steuerung!$A$2:$E$10,5,FALSE)</f>
        <v>52.166666666666657</v>
      </c>
      <c r="D26" s="1048"/>
      <c r="E26" s="1049"/>
      <c r="F26" s="1050"/>
      <c r="G26" s="1051">
        <f t="shared" si="0"/>
        <v>0</v>
      </c>
      <c r="H26" s="1052">
        <f t="shared" si="1"/>
        <v>0</v>
      </c>
    </row>
    <row r="27" spans="1:8" x14ac:dyDescent="0.2">
      <c r="A27" s="1027" t="s">
        <v>644</v>
      </c>
      <c r="B27" s="1046" t="s">
        <v>63</v>
      </c>
      <c r="C27" s="1047">
        <f>VLOOKUP(B27,Steuerung!$A$2:$E$10,5,FALSE)</f>
        <v>12</v>
      </c>
      <c r="D27" s="1048"/>
      <c r="E27" s="1049"/>
      <c r="F27" s="1050"/>
      <c r="G27" s="1051">
        <f t="shared" si="0"/>
        <v>0</v>
      </c>
      <c r="H27" s="1052">
        <f t="shared" si="1"/>
        <v>0</v>
      </c>
    </row>
    <row r="28" spans="1:8" x14ac:dyDescent="0.2">
      <c r="A28" s="1027" t="s">
        <v>694</v>
      </c>
      <c r="B28" s="1046" t="s">
        <v>61</v>
      </c>
      <c r="C28" s="1047">
        <f>VLOOKUP(B28,Steuerung!$A$2:$E$10,5,FALSE)</f>
        <v>2</v>
      </c>
      <c r="D28" s="1048"/>
      <c r="E28" s="1049"/>
      <c r="F28" s="1050"/>
      <c r="G28" s="1051">
        <f t="shared" si="0"/>
        <v>0</v>
      </c>
      <c r="H28" s="1052">
        <f t="shared" si="1"/>
        <v>0</v>
      </c>
    </row>
    <row r="29" spans="1:8" ht="22.5" x14ac:dyDescent="0.2">
      <c r="A29" s="1027" t="s">
        <v>638</v>
      </c>
      <c r="B29" s="1046" t="s">
        <v>63</v>
      </c>
      <c r="C29" s="1047">
        <f>VLOOKUP(B29,Steuerung!$A$2:$E$10,5,FALSE)</f>
        <v>12</v>
      </c>
      <c r="D29" s="1048"/>
      <c r="E29" s="1049"/>
      <c r="F29" s="1050"/>
      <c r="G29" s="1051">
        <f t="shared" si="0"/>
        <v>0</v>
      </c>
      <c r="H29" s="1052">
        <f t="shared" si="1"/>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8XsNDgspNWlIkJq3+9ehYgwJQyAm6ahZ63dCzBsXf/M1BweODg4OKdsEJXQ6YJhj+4qla73Jn8o4xC6tS8yXVg==" saltValue="/jjbFF/JOdEnf7prvJbKzQ==" spinCount="100000" sheet="1" objects="1" scenarios="1"/>
  <mergeCells count="5">
    <mergeCell ref="D7:F7"/>
    <mergeCell ref="A1:H1"/>
    <mergeCell ref="D4:E4"/>
    <mergeCell ref="D5:E5"/>
    <mergeCell ref="D6:F6"/>
  </mergeCells>
  <phoneticPr fontId="9" type="noConversion"/>
  <pageMargins left="0.78740157499999996" right="0.78740157499999996" top="0.984251969" bottom="0.984251969" header="0.4921259845" footer="0.4921259845"/>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56"/>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250.33333333333334</v>
      </c>
      <c r="D5" s="1494" t="s">
        <v>174</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5</v>
      </c>
      <c r="C10" s="1047">
        <f>VLOOKUP(B10,Steuerung!$A$2:$E$160,5,FALSE)</f>
        <v>250.33333333333334</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5</v>
      </c>
      <c r="C12" s="1047">
        <f>VLOOKUP(B12,Steuerung!$A$2:$E$13,5,FALSE)</f>
        <v>250.33333333333334</v>
      </c>
      <c r="D12" s="1048"/>
      <c r="E12" s="1049"/>
      <c r="F12" s="1050"/>
      <c r="G12" s="1051">
        <f t="shared" ref="G12:G30" si="0">(D12+E12/60+F12/60/60)/24</f>
        <v>0</v>
      </c>
      <c r="H12" s="1052">
        <f t="shared" ref="H12:H30" si="1">C12*G12</f>
        <v>0</v>
      </c>
    </row>
    <row r="13" spans="1:9" ht="23.25" customHeight="1" x14ac:dyDescent="0.2">
      <c r="A13" s="1027" t="s">
        <v>682</v>
      </c>
      <c r="B13" s="1046">
        <v>5</v>
      </c>
      <c r="C13" s="1047">
        <f>VLOOKUP(B13,Steuerung!$A$2:$E$13,5,FALSE)</f>
        <v>250.33333333333334</v>
      </c>
      <c r="D13" s="1048"/>
      <c r="E13" s="1049"/>
      <c r="F13" s="1050"/>
      <c r="G13" s="1051">
        <f t="shared" si="0"/>
        <v>0</v>
      </c>
      <c r="H13" s="1052">
        <f t="shared" si="1"/>
        <v>0</v>
      </c>
    </row>
    <row r="14" spans="1:9" ht="15.75" customHeight="1" x14ac:dyDescent="0.2">
      <c r="A14" s="1027" t="s">
        <v>683</v>
      </c>
      <c r="B14" s="1046">
        <v>5</v>
      </c>
      <c r="C14" s="1047">
        <f>VLOOKUP(B14,Steuerung!$A$2:$E$13,5,FALSE)</f>
        <v>250.33333333333334</v>
      </c>
      <c r="D14" s="1048"/>
      <c r="E14" s="1049"/>
      <c r="F14" s="1050"/>
      <c r="G14" s="1051">
        <f t="shared" si="0"/>
        <v>0</v>
      </c>
      <c r="H14" s="1052">
        <f t="shared" si="1"/>
        <v>0</v>
      </c>
    </row>
    <row r="15" spans="1:9" ht="22.5" x14ac:dyDescent="0.2">
      <c r="A15" s="1027" t="s">
        <v>684</v>
      </c>
      <c r="B15" s="1046">
        <v>5</v>
      </c>
      <c r="C15" s="1047">
        <f>VLOOKUP(B15,Steuerung!$A$2:$E$13,5,FALSE)</f>
        <v>250.33333333333334</v>
      </c>
      <c r="D15" s="1048"/>
      <c r="E15" s="1049"/>
      <c r="F15" s="1050"/>
      <c r="G15" s="1051">
        <f t="shared" si="0"/>
        <v>0</v>
      </c>
      <c r="H15" s="1052">
        <f t="shared" si="1"/>
        <v>0</v>
      </c>
    </row>
    <row r="16" spans="1:9" ht="22.5" x14ac:dyDescent="0.2">
      <c r="A16" s="1027" t="s">
        <v>685</v>
      </c>
      <c r="B16" s="1046">
        <v>5</v>
      </c>
      <c r="C16" s="1047">
        <f>VLOOKUP(B16,Steuerung!$A$2:$E$13,5,FALSE)</f>
        <v>250.33333333333334</v>
      </c>
      <c r="D16" s="1048"/>
      <c r="E16" s="1049"/>
      <c r="F16" s="1050"/>
      <c r="G16" s="1051">
        <f t="shared" si="0"/>
        <v>0</v>
      </c>
      <c r="H16" s="1052">
        <f t="shared" si="1"/>
        <v>0</v>
      </c>
    </row>
    <row r="17" spans="1:8" ht="33.75" x14ac:dyDescent="0.2">
      <c r="A17" s="1027" t="s">
        <v>686</v>
      </c>
      <c r="B17" s="1046">
        <v>5</v>
      </c>
      <c r="C17" s="1047">
        <f>VLOOKUP(B17,Steuerung!$A$2:$E$13,5,FALSE)</f>
        <v>250.33333333333334</v>
      </c>
      <c r="D17" s="1048"/>
      <c r="E17" s="1049"/>
      <c r="F17" s="1050"/>
      <c r="G17" s="1051">
        <f t="shared" si="0"/>
        <v>0</v>
      </c>
      <c r="H17" s="1052">
        <f t="shared" si="1"/>
        <v>0</v>
      </c>
    </row>
    <row r="18" spans="1:8" x14ac:dyDescent="0.2">
      <c r="A18" s="1027" t="s">
        <v>687</v>
      </c>
      <c r="B18" s="1046">
        <v>1</v>
      </c>
      <c r="C18" s="1047">
        <f>VLOOKUP(B18,Steuerung!$A$2:$E$10,5,FALSE)</f>
        <v>52.166666666666657</v>
      </c>
      <c r="D18" s="1048"/>
      <c r="E18" s="1049"/>
      <c r="F18" s="1050"/>
      <c r="G18" s="1051">
        <f t="shared" si="0"/>
        <v>0</v>
      </c>
      <c r="H18" s="1052">
        <f t="shared" si="1"/>
        <v>0</v>
      </c>
    </row>
    <row r="19" spans="1:8" x14ac:dyDescent="0.2">
      <c r="A19" s="1027" t="s">
        <v>688</v>
      </c>
      <c r="B19" s="1046">
        <v>5</v>
      </c>
      <c r="C19" s="1047">
        <f>VLOOKUP(B19,Steuerung!$A$2:$E$13,5,FALSE)</f>
        <v>250.33333333333334</v>
      </c>
      <c r="D19" s="1048"/>
      <c r="E19" s="1049"/>
      <c r="F19" s="1050"/>
      <c r="G19" s="1051">
        <f t="shared" si="0"/>
        <v>0</v>
      </c>
      <c r="H19" s="1052">
        <f t="shared" si="1"/>
        <v>0</v>
      </c>
    </row>
    <row r="20" spans="1:8" x14ac:dyDescent="0.2">
      <c r="A20" s="1027" t="s">
        <v>635</v>
      </c>
      <c r="B20" s="1046">
        <v>1</v>
      </c>
      <c r="C20" s="1047">
        <f>VLOOKUP(B20,Steuerung!$A$2:$E$10,5,FALSE)</f>
        <v>52.166666666666657</v>
      </c>
      <c r="D20" s="1048"/>
      <c r="E20" s="1049"/>
      <c r="F20" s="1050"/>
      <c r="G20" s="1051">
        <f t="shared" si="0"/>
        <v>0</v>
      </c>
      <c r="H20" s="1052">
        <f t="shared" si="1"/>
        <v>0</v>
      </c>
    </row>
    <row r="21" spans="1:8" ht="22.5" x14ac:dyDescent="0.2">
      <c r="A21" s="1027" t="s">
        <v>689</v>
      </c>
      <c r="B21" s="1036">
        <v>5</v>
      </c>
      <c r="C21" s="1047">
        <f>VLOOKUP(B21,Steuerung!$A$2:$E$13,5,FALSE)</f>
        <v>250.33333333333334</v>
      </c>
      <c r="D21" s="1048"/>
      <c r="E21" s="1049"/>
      <c r="F21" s="1050"/>
      <c r="G21" s="1051">
        <f t="shared" si="0"/>
        <v>0</v>
      </c>
      <c r="H21" s="1052">
        <f t="shared" si="1"/>
        <v>0</v>
      </c>
    </row>
    <row r="22" spans="1:8" ht="22.5" x14ac:dyDescent="0.2">
      <c r="A22" s="1027" t="s">
        <v>690</v>
      </c>
      <c r="B22" s="1036" t="s">
        <v>63</v>
      </c>
      <c r="C22" s="1047">
        <f>VLOOKUP(B22,Steuerung!$A$2:$E$10,5,FALSE)</f>
        <v>12</v>
      </c>
      <c r="D22" s="1048"/>
      <c r="E22" s="1049"/>
      <c r="F22" s="1050"/>
      <c r="G22" s="1051">
        <f t="shared" si="0"/>
        <v>0</v>
      </c>
      <c r="H22" s="1052">
        <f t="shared" si="1"/>
        <v>0</v>
      </c>
    </row>
    <row r="23" spans="1:8" ht="22.5" x14ac:dyDescent="0.2">
      <c r="A23" s="1027" t="s">
        <v>691</v>
      </c>
      <c r="B23" s="1036">
        <v>1</v>
      </c>
      <c r="C23" s="1047">
        <f>VLOOKUP(B23,Steuerung!$A$2:$E$10,5,FALSE)</f>
        <v>52.166666666666657</v>
      </c>
      <c r="D23" s="1048"/>
      <c r="E23" s="1049"/>
      <c r="F23" s="1050"/>
      <c r="G23" s="1051">
        <f t="shared" si="0"/>
        <v>0</v>
      </c>
      <c r="H23" s="1052">
        <f t="shared" si="1"/>
        <v>0</v>
      </c>
    </row>
    <row r="24" spans="1:8" ht="33.75" x14ac:dyDescent="0.2">
      <c r="A24" s="1027" t="s">
        <v>692</v>
      </c>
      <c r="B24" s="1036">
        <v>1</v>
      </c>
      <c r="C24" s="1047">
        <f>VLOOKUP(B24,Steuerung!$A$2:$E$10,5,FALSE)</f>
        <v>52.166666666666657</v>
      </c>
      <c r="D24" s="1048"/>
      <c r="E24" s="1049"/>
      <c r="F24" s="1050"/>
      <c r="G24" s="1051">
        <f t="shared" si="0"/>
        <v>0</v>
      </c>
      <c r="H24" s="1052">
        <f t="shared" si="1"/>
        <v>0</v>
      </c>
    </row>
    <row r="25" spans="1:8" ht="15.75" customHeight="1" x14ac:dyDescent="0.2">
      <c r="A25" s="1027" t="s">
        <v>693</v>
      </c>
      <c r="B25" s="1046">
        <v>1</v>
      </c>
      <c r="C25" s="1047">
        <f>VLOOKUP(B25,Steuerung!$A$2:$E$10,5,FALSE)</f>
        <v>52.166666666666657</v>
      </c>
      <c r="D25" s="1048"/>
      <c r="E25" s="1049"/>
      <c r="F25" s="1050"/>
      <c r="G25" s="1051">
        <f t="shared" si="0"/>
        <v>0</v>
      </c>
      <c r="H25" s="1052">
        <f t="shared" si="1"/>
        <v>0</v>
      </c>
    </row>
    <row r="26" spans="1:8" ht="22.5" x14ac:dyDescent="0.2">
      <c r="A26" s="1027" t="s">
        <v>643</v>
      </c>
      <c r="B26" s="1046">
        <v>1</v>
      </c>
      <c r="C26" s="1047">
        <f>VLOOKUP(B26,Steuerung!$A$2:$E$10,5,FALSE)</f>
        <v>52.166666666666657</v>
      </c>
      <c r="D26" s="1048"/>
      <c r="E26" s="1049"/>
      <c r="F26" s="1050"/>
      <c r="G26" s="1051">
        <f t="shared" si="0"/>
        <v>0</v>
      </c>
      <c r="H26" s="1052">
        <f t="shared" si="1"/>
        <v>0</v>
      </c>
    </row>
    <row r="27" spans="1:8" x14ac:dyDescent="0.2">
      <c r="A27" s="1027" t="s">
        <v>644</v>
      </c>
      <c r="B27" s="1046" t="s">
        <v>63</v>
      </c>
      <c r="C27" s="1047">
        <f>VLOOKUP(B27,Steuerung!$A$2:$E$10,5,FALSE)</f>
        <v>12</v>
      </c>
      <c r="D27" s="1048"/>
      <c r="E27" s="1049"/>
      <c r="F27" s="1050"/>
      <c r="G27" s="1051">
        <f t="shared" si="0"/>
        <v>0</v>
      </c>
      <c r="H27" s="1052">
        <f t="shared" si="1"/>
        <v>0</v>
      </c>
    </row>
    <row r="28" spans="1:8" x14ac:dyDescent="0.2">
      <c r="A28" s="1027" t="s">
        <v>694</v>
      </c>
      <c r="B28" s="1046" t="s">
        <v>61</v>
      </c>
      <c r="C28" s="1047">
        <f>VLOOKUP(B28,Steuerung!$A$2:$E$10,5,FALSE)</f>
        <v>2</v>
      </c>
      <c r="D28" s="1048"/>
      <c r="E28" s="1049"/>
      <c r="F28" s="1050"/>
      <c r="G28" s="1051">
        <f t="shared" si="0"/>
        <v>0</v>
      </c>
      <c r="H28" s="1052">
        <f t="shared" si="1"/>
        <v>0</v>
      </c>
    </row>
    <row r="29" spans="1:8" ht="22.5" x14ac:dyDescent="0.2">
      <c r="A29" s="1027" t="s">
        <v>638</v>
      </c>
      <c r="B29" s="1046" t="s">
        <v>63</v>
      </c>
      <c r="C29" s="1047">
        <f>VLOOKUP(B29,Steuerung!$A$2:$E$10,5,FALSE)</f>
        <v>12</v>
      </c>
      <c r="D29" s="1048"/>
      <c r="E29" s="1049"/>
      <c r="F29" s="1050"/>
      <c r="G29" s="1051">
        <f t="shared" si="0"/>
        <v>0</v>
      </c>
      <c r="H29" s="1052">
        <f t="shared" si="1"/>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JUwEY6gmGHqJ7tQtcyvb3r3FvNbP6H6Y3x7+FHZYK8rl3jndh+A8/8BngAxyG1xkPQTTZ5TiLLaAW4S2hnys2A==" saltValue="BdpSJNg4zeHkdXvrT/u2sA=="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57"/>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150.20000000000002</v>
      </c>
      <c r="D5" s="1494" t="s">
        <v>173</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3</v>
      </c>
      <c r="C10" s="1047">
        <f>VLOOKUP(B10,Steuerung!$A$2:$E$10,5,FALSE)</f>
        <v>150.20000000000002</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3</v>
      </c>
      <c r="C12" s="1047">
        <f>VLOOKUP(B12,Steuerung!$A$2:$E$10,5,FALSE)</f>
        <v>150.20000000000002</v>
      </c>
      <c r="D12" s="1048"/>
      <c r="E12" s="1049"/>
      <c r="F12" s="1050"/>
      <c r="G12" s="1051">
        <f t="shared" ref="G12:G30" si="0">(D12+E12/60+F12/60/60)/24</f>
        <v>0</v>
      </c>
      <c r="H12" s="1052">
        <f t="shared" ref="H12:H30" si="1">C12*G12</f>
        <v>0</v>
      </c>
    </row>
    <row r="13" spans="1:9" ht="23.25" customHeight="1" x14ac:dyDescent="0.2">
      <c r="A13" s="1027" t="s">
        <v>682</v>
      </c>
      <c r="B13" s="1046">
        <v>3</v>
      </c>
      <c r="C13" s="1047">
        <f>VLOOKUP(B13,Steuerung!$A$2:$E$10,5,FALSE)</f>
        <v>150.20000000000002</v>
      </c>
      <c r="D13" s="1048"/>
      <c r="E13" s="1049"/>
      <c r="F13" s="1050"/>
      <c r="G13" s="1051">
        <f t="shared" si="0"/>
        <v>0</v>
      </c>
      <c r="H13" s="1052">
        <f t="shared" si="1"/>
        <v>0</v>
      </c>
    </row>
    <row r="14" spans="1:9" ht="15.75" customHeight="1" x14ac:dyDescent="0.2">
      <c r="A14" s="1027" t="s">
        <v>683</v>
      </c>
      <c r="B14" s="1046">
        <v>3</v>
      </c>
      <c r="C14" s="1047">
        <f>VLOOKUP(B14,Steuerung!$A$2:$E$10,5,FALSE)</f>
        <v>150.20000000000002</v>
      </c>
      <c r="D14" s="1048"/>
      <c r="E14" s="1049"/>
      <c r="F14" s="1050"/>
      <c r="G14" s="1051">
        <f t="shared" si="0"/>
        <v>0</v>
      </c>
      <c r="H14" s="1052">
        <f t="shared" si="1"/>
        <v>0</v>
      </c>
    </row>
    <row r="15" spans="1:9" ht="22.5" x14ac:dyDescent="0.2">
      <c r="A15" s="1027" t="s">
        <v>684</v>
      </c>
      <c r="B15" s="1046">
        <v>3</v>
      </c>
      <c r="C15" s="1047">
        <f>VLOOKUP(B15,Steuerung!$A$2:$E$10,5,FALSE)</f>
        <v>150.20000000000002</v>
      </c>
      <c r="D15" s="1048"/>
      <c r="E15" s="1049"/>
      <c r="F15" s="1050"/>
      <c r="G15" s="1051">
        <f t="shared" si="0"/>
        <v>0</v>
      </c>
      <c r="H15" s="1052">
        <f t="shared" si="1"/>
        <v>0</v>
      </c>
    </row>
    <row r="16" spans="1:9" ht="22.5" x14ac:dyDescent="0.2">
      <c r="A16" s="1027" t="s">
        <v>685</v>
      </c>
      <c r="B16" s="1046">
        <v>3</v>
      </c>
      <c r="C16" s="1047">
        <f>VLOOKUP(B16,Steuerung!$A$2:$E$10,5,FALSE)</f>
        <v>150.20000000000002</v>
      </c>
      <c r="D16" s="1048"/>
      <c r="E16" s="1049"/>
      <c r="F16" s="1050"/>
      <c r="G16" s="1051">
        <f t="shared" si="0"/>
        <v>0</v>
      </c>
      <c r="H16" s="1052">
        <f t="shared" si="1"/>
        <v>0</v>
      </c>
    </row>
    <row r="17" spans="1:8" ht="33.75" x14ac:dyDescent="0.2">
      <c r="A17" s="1027" t="s">
        <v>686</v>
      </c>
      <c r="B17" s="1046">
        <v>3</v>
      </c>
      <c r="C17" s="1047">
        <f>VLOOKUP(B17,Steuerung!$A$2:$E$10,5,FALSE)</f>
        <v>150.20000000000002</v>
      </c>
      <c r="D17" s="1048"/>
      <c r="E17" s="1049"/>
      <c r="F17" s="1050"/>
      <c r="G17" s="1051">
        <f t="shared" si="0"/>
        <v>0</v>
      </c>
      <c r="H17" s="1052">
        <f t="shared" si="1"/>
        <v>0</v>
      </c>
    </row>
    <row r="18" spans="1:8" x14ac:dyDescent="0.2">
      <c r="A18" s="1027" t="s">
        <v>687</v>
      </c>
      <c r="B18" s="1046">
        <v>1</v>
      </c>
      <c r="C18" s="1047">
        <f>VLOOKUP(B18,Steuerung!$A$2:$E$10,5,FALSE)</f>
        <v>52.166666666666657</v>
      </c>
      <c r="D18" s="1048"/>
      <c r="E18" s="1049"/>
      <c r="F18" s="1050"/>
      <c r="G18" s="1051">
        <f t="shared" si="0"/>
        <v>0</v>
      </c>
      <c r="H18" s="1052">
        <f t="shared" si="1"/>
        <v>0</v>
      </c>
    </row>
    <row r="19" spans="1:8" x14ac:dyDescent="0.2">
      <c r="A19" s="1027" t="s">
        <v>688</v>
      </c>
      <c r="B19" s="1046">
        <v>3</v>
      </c>
      <c r="C19" s="1047">
        <f>VLOOKUP(B19,Steuerung!$A$2:$E$10,5,FALSE)</f>
        <v>150.20000000000002</v>
      </c>
      <c r="D19" s="1048"/>
      <c r="E19" s="1049"/>
      <c r="F19" s="1050"/>
      <c r="G19" s="1051">
        <f t="shared" si="0"/>
        <v>0</v>
      </c>
      <c r="H19" s="1052">
        <f t="shared" si="1"/>
        <v>0</v>
      </c>
    </row>
    <row r="20" spans="1:8" x14ac:dyDescent="0.2">
      <c r="A20" s="1027" t="s">
        <v>635</v>
      </c>
      <c r="B20" s="1046">
        <v>1</v>
      </c>
      <c r="C20" s="1047">
        <f>VLOOKUP(B20,Steuerung!$A$2:$E$10,5,FALSE)</f>
        <v>52.166666666666657</v>
      </c>
      <c r="D20" s="1048"/>
      <c r="E20" s="1049"/>
      <c r="F20" s="1050"/>
      <c r="G20" s="1051">
        <f t="shared" si="0"/>
        <v>0</v>
      </c>
      <c r="H20" s="1052">
        <f t="shared" si="1"/>
        <v>0</v>
      </c>
    </row>
    <row r="21" spans="1:8" ht="22.5" x14ac:dyDescent="0.2">
      <c r="A21" s="1027" t="s">
        <v>689</v>
      </c>
      <c r="B21" s="1046">
        <v>3</v>
      </c>
      <c r="C21" s="1047">
        <f>VLOOKUP(B21,Steuerung!$A$2:$E$10,5,FALSE)</f>
        <v>150.20000000000002</v>
      </c>
      <c r="D21" s="1048"/>
      <c r="E21" s="1049"/>
      <c r="F21" s="1050"/>
      <c r="G21" s="1051">
        <f t="shared" si="0"/>
        <v>0</v>
      </c>
      <c r="H21" s="1052">
        <f t="shared" si="1"/>
        <v>0</v>
      </c>
    </row>
    <row r="22" spans="1:8" ht="22.5" x14ac:dyDescent="0.2">
      <c r="A22" s="1027" t="s">
        <v>690</v>
      </c>
      <c r="B22" s="1046" t="s">
        <v>63</v>
      </c>
      <c r="C22" s="1047">
        <f>VLOOKUP(B22,Steuerung!$A$2:$E$10,5,FALSE)</f>
        <v>12</v>
      </c>
      <c r="D22" s="1048"/>
      <c r="E22" s="1049"/>
      <c r="F22" s="1050"/>
      <c r="G22" s="1051">
        <f t="shared" si="0"/>
        <v>0</v>
      </c>
      <c r="H22" s="1052">
        <f t="shared" si="1"/>
        <v>0</v>
      </c>
    </row>
    <row r="23" spans="1:8" ht="22.5" x14ac:dyDescent="0.2">
      <c r="A23" s="1027" t="s">
        <v>691</v>
      </c>
      <c r="B23" s="1036">
        <v>1</v>
      </c>
      <c r="C23" s="1047">
        <f>VLOOKUP(B23,Steuerung!$A$2:$E$10,5,FALSE)</f>
        <v>52.166666666666657</v>
      </c>
      <c r="D23" s="1048"/>
      <c r="E23" s="1049"/>
      <c r="F23" s="1050"/>
      <c r="G23" s="1051">
        <f t="shared" si="0"/>
        <v>0</v>
      </c>
      <c r="H23" s="1052">
        <f t="shared" si="1"/>
        <v>0</v>
      </c>
    </row>
    <row r="24" spans="1:8" ht="33.75" x14ac:dyDescent="0.2">
      <c r="A24" s="1027" t="s">
        <v>692</v>
      </c>
      <c r="B24" s="1036">
        <v>1</v>
      </c>
      <c r="C24" s="1047">
        <f>VLOOKUP(B24,Steuerung!$A$2:$E$10,5,FALSE)</f>
        <v>52.166666666666657</v>
      </c>
      <c r="D24" s="1048"/>
      <c r="E24" s="1049"/>
      <c r="F24" s="1050"/>
      <c r="G24" s="1051">
        <f t="shared" si="0"/>
        <v>0</v>
      </c>
      <c r="H24" s="1052">
        <f t="shared" si="1"/>
        <v>0</v>
      </c>
    </row>
    <row r="25" spans="1:8" ht="15.75" customHeight="1" x14ac:dyDescent="0.2">
      <c r="A25" s="1027" t="s">
        <v>693</v>
      </c>
      <c r="B25" s="1036">
        <v>1</v>
      </c>
      <c r="C25" s="1047">
        <f>VLOOKUP(B25,Steuerung!$A$2:$E$10,5,FALSE)</f>
        <v>52.166666666666657</v>
      </c>
      <c r="D25" s="1048"/>
      <c r="E25" s="1049"/>
      <c r="F25" s="1050"/>
      <c r="G25" s="1051">
        <f t="shared" si="0"/>
        <v>0</v>
      </c>
      <c r="H25" s="1052">
        <f t="shared" si="1"/>
        <v>0</v>
      </c>
    </row>
    <row r="26" spans="1:8" ht="22.5" x14ac:dyDescent="0.2">
      <c r="A26" s="1027" t="s">
        <v>643</v>
      </c>
      <c r="B26" s="1046">
        <v>1</v>
      </c>
      <c r="C26" s="1047">
        <f>VLOOKUP(B26,Steuerung!$A$2:$E$10,5,FALSE)</f>
        <v>52.166666666666657</v>
      </c>
      <c r="D26" s="1048"/>
      <c r="E26" s="1049"/>
      <c r="F26" s="1050"/>
      <c r="G26" s="1051">
        <f t="shared" si="0"/>
        <v>0</v>
      </c>
      <c r="H26" s="1052">
        <f t="shared" si="1"/>
        <v>0</v>
      </c>
    </row>
    <row r="27" spans="1:8" x14ac:dyDescent="0.2">
      <c r="A27" s="1027" t="s">
        <v>644</v>
      </c>
      <c r="B27" s="1046" t="s">
        <v>63</v>
      </c>
      <c r="C27" s="1047">
        <f>VLOOKUP(B27,Steuerung!$A$2:$E$10,5,FALSE)</f>
        <v>12</v>
      </c>
      <c r="D27" s="1048"/>
      <c r="E27" s="1049"/>
      <c r="F27" s="1050"/>
      <c r="G27" s="1051">
        <f t="shared" si="0"/>
        <v>0</v>
      </c>
      <c r="H27" s="1052">
        <f t="shared" si="1"/>
        <v>0</v>
      </c>
    </row>
    <row r="28" spans="1:8" x14ac:dyDescent="0.2">
      <c r="A28" s="1027" t="s">
        <v>694</v>
      </c>
      <c r="B28" s="1046" t="s">
        <v>61</v>
      </c>
      <c r="C28" s="1047">
        <f>VLOOKUP(B28,Steuerung!$A$2:$E$10,5,FALSE)</f>
        <v>2</v>
      </c>
      <c r="D28" s="1048"/>
      <c r="E28" s="1049"/>
      <c r="F28" s="1050"/>
      <c r="G28" s="1051">
        <f t="shared" si="0"/>
        <v>0</v>
      </c>
      <c r="H28" s="1052">
        <f t="shared" si="1"/>
        <v>0</v>
      </c>
    </row>
    <row r="29" spans="1:8" ht="22.5" x14ac:dyDescent="0.2">
      <c r="A29" s="1027" t="s">
        <v>638</v>
      </c>
      <c r="B29" s="1046" t="s">
        <v>63</v>
      </c>
      <c r="C29" s="1047">
        <f>VLOOKUP(B29,Steuerung!$A$2:$E$10,5,FALSE)</f>
        <v>12</v>
      </c>
      <c r="D29" s="1048"/>
      <c r="E29" s="1049"/>
      <c r="F29" s="1050"/>
      <c r="G29" s="1051">
        <f t="shared" si="0"/>
        <v>0</v>
      </c>
      <c r="H29" s="1052">
        <f t="shared" si="1"/>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JbLyL9vcL0xcAz/ofprXxDEjvZfsgnI1xTVjEwhndAgKuMTGPEV8D2nUjTv4Xy75/qpSHHHfM2qXi36CvcKVZA==" saltValue="eeb+4nxVHP9XeNG9w/FiiA=="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58"/>
  <dimension ref="A1:I31"/>
  <sheetViews>
    <sheetView showGridLines="0" zoomScaleNormal="100" workbookViewId="0">
      <selection activeCell="D12" sqref="D12: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104.33333333333333</v>
      </c>
      <c r="D5" s="1494" t="s">
        <v>172</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2</v>
      </c>
      <c r="C10" s="1047">
        <f>VLOOKUP(B10,Steuerung!$A$2:$E$10,5,FALSE)</f>
        <v>104.33333333333333</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2</v>
      </c>
      <c r="C12" s="1047">
        <f>VLOOKUP(B12,Steuerung!$A$2:$E$10,5,FALSE)</f>
        <v>104.33333333333333</v>
      </c>
      <c r="D12" s="1048"/>
      <c r="E12" s="1049"/>
      <c r="F12" s="1050"/>
      <c r="G12" s="1051">
        <f t="shared" ref="G12:G30" si="0">(D12+E12/60+F12/60/60)/24</f>
        <v>0</v>
      </c>
      <c r="H12" s="1052">
        <f t="shared" ref="H12:H30" si="1">C12*G12</f>
        <v>0</v>
      </c>
    </row>
    <row r="13" spans="1:9" ht="23.25" customHeight="1" x14ac:dyDescent="0.2">
      <c r="A13" s="1027" t="s">
        <v>682</v>
      </c>
      <c r="B13" s="1046">
        <v>2</v>
      </c>
      <c r="C13" s="1047">
        <f>VLOOKUP(B13,Steuerung!$A$2:$E$10,5,FALSE)</f>
        <v>104.33333333333333</v>
      </c>
      <c r="D13" s="1048"/>
      <c r="E13" s="1049"/>
      <c r="F13" s="1050"/>
      <c r="G13" s="1051">
        <f t="shared" si="0"/>
        <v>0</v>
      </c>
      <c r="H13" s="1052">
        <f t="shared" si="1"/>
        <v>0</v>
      </c>
    </row>
    <row r="14" spans="1:9" ht="15.75" customHeight="1" x14ac:dyDescent="0.2">
      <c r="A14" s="1027" t="s">
        <v>683</v>
      </c>
      <c r="B14" s="1046">
        <v>2</v>
      </c>
      <c r="C14" s="1047">
        <f>VLOOKUP(B14,Steuerung!$A$2:$E$10,5,FALSE)</f>
        <v>104.33333333333333</v>
      </c>
      <c r="D14" s="1048"/>
      <c r="E14" s="1049"/>
      <c r="F14" s="1050"/>
      <c r="G14" s="1051">
        <f t="shared" si="0"/>
        <v>0</v>
      </c>
      <c r="H14" s="1052">
        <f t="shared" si="1"/>
        <v>0</v>
      </c>
    </row>
    <row r="15" spans="1:9" ht="22.5" x14ac:dyDescent="0.2">
      <c r="A15" s="1027" t="s">
        <v>684</v>
      </c>
      <c r="B15" s="1046">
        <v>2</v>
      </c>
      <c r="C15" s="1047">
        <f>VLOOKUP(B15,Steuerung!$A$2:$E$10,5,FALSE)</f>
        <v>104.33333333333333</v>
      </c>
      <c r="D15" s="1048"/>
      <c r="E15" s="1049"/>
      <c r="F15" s="1050"/>
      <c r="G15" s="1051">
        <f t="shared" si="0"/>
        <v>0</v>
      </c>
      <c r="H15" s="1052">
        <f t="shared" si="1"/>
        <v>0</v>
      </c>
    </row>
    <row r="16" spans="1:9" ht="22.5" x14ac:dyDescent="0.2">
      <c r="A16" s="1027" t="s">
        <v>685</v>
      </c>
      <c r="B16" s="1046">
        <v>2</v>
      </c>
      <c r="C16" s="1047">
        <f>VLOOKUP(B16,Steuerung!$A$2:$E$10,5,FALSE)</f>
        <v>104.33333333333333</v>
      </c>
      <c r="D16" s="1048"/>
      <c r="E16" s="1049"/>
      <c r="F16" s="1050"/>
      <c r="G16" s="1051">
        <f t="shared" si="0"/>
        <v>0</v>
      </c>
      <c r="H16" s="1052">
        <f t="shared" si="1"/>
        <v>0</v>
      </c>
    </row>
    <row r="17" spans="1:8" ht="33.75" x14ac:dyDescent="0.2">
      <c r="A17" s="1027" t="s">
        <v>686</v>
      </c>
      <c r="B17" s="1046">
        <v>2</v>
      </c>
      <c r="C17" s="1047">
        <f>VLOOKUP(B17,Steuerung!$A$2:$E$10,5,FALSE)</f>
        <v>104.33333333333333</v>
      </c>
      <c r="D17" s="1048"/>
      <c r="E17" s="1049"/>
      <c r="F17" s="1050"/>
      <c r="G17" s="1051">
        <f t="shared" si="0"/>
        <v>0</v>
      </c>
      <c r="H17" s="1052">
        <f t="shared" si="1"/>
        <v>0</v>
      </c>
    </row>
    <row r="18" spans="1:8" x14ac:dyDescent="0.2">
      <c r="A18" s="1027" t="s">
        <v>687</v>
      </c>
      <c r="B18" s="1046">
        <v>1</v>
      </c>
      <c r="C18" s="1047">
        <f>VLOOKUP(B18,Steuerung!$A$2:$E$10,5,FALSE)</f>
        <v>52.166666666666657</v>
      </c>
      <c r="D18" s="1048"/>
      <c r="E18" s="1049"/>
      <c r="F18" s="1050"/>
      <c r="G18" s="1051">
        <f t="shared" si="0"/>
        <v>0</v>
      </c>
      <c r="H18" s="1052">
        <f t="shared" si="1"/>
        <v>0</v>
      </c>
    </row>
    <row r="19" spans="1:8" x14ac:dyDescent="0.2">
      <c r="A19" s="1027" t="s">
        <v>688</v>
      </c>
      <c r="B19" s="1046">
        <v>2</v>
      </c>
      <c r="C19" s="1047">
        <f>VLOOKUP(B19,Steuerung!$A$2:$E$10,5,FALSE)</f>
        <v>104.33333333333333</v>
      </c>
      <c r="D19" s="1048"/>
      <c r="E19" s="1049"/>
      <c r="F19" s="1050"/>
      <c r="G19" s="1051">
        <f t="shared" si="0"/>
        <v>0</v>
      </c>
      <c r="H19" s="1052">
        <f t="shared" si="1"/>
        <v>0</v>
      </c>
    </row>
    <row r="20" spans="1:8" x14ac:dyDescent="0.2">
      <c r="A20" s="1027" t="s">
        <v>635</v>
      </c>
      <c r="B20" s="1046">
        <v>1</v>
      </c>
      <c r="C20" s="1047">
        <f>VLOOKUP(B20,Steuerung!$A$2:$E$10,5,FALSE)</f>
        <v>52.166666666666657</v>
      </c>
      <c r="D20" s="1048"/>
      <c r="E20" s="1049"/>
      <c r="F20" s="1050"/>
      <c r="G20" s="1051">
        <f t="shared" si="0"/>
        <v>0</v>
      </c>
      <c r="H20" s="1052">
        <f t="shared" si="1"/>
        <v>0</v>
      </c>
    </row>
    <row r="21" spans="1:8" ht="22.5" x14ac:dyDescent="0.2">
      <c r="A21" s="1027" t="s">
        <v>689</v>
      </c>
      <c r="B21" s="1046">
        <v>2</v>
      </c>
      <c r="C21" s="1047">
        <f>VLOOKUP(B21,Steuerung!$A$2:$E$10,5,FALSE)</f>
        <v>104.33333333333333</v>
      </c>
      <c r="D21" s="1048"/>
      <c r="E21" s="1049"/>
      <c r="F21" s="1050"/>
      <c r="G21" s="1051">
        <f t="shared" si="0"/>
        <v>0</v>
      </c>
      <c r="H21" s="1052">
        <f t="shared" si="1"/>
        <v>0</v>
      </c>
    </row>
    <row r="22" spans="1:8" ht="22.5" x14ac:dyDescent="0.2">
      <c r="A22" s="1027" t="s">
        <v>690</v>
      </c>
      <c r="B22" s="1046" t="s">
        <v>63</v>
      </c>
      <c r="C22" s="1047">
        <f>VLOOKUP(B22,Steuerung!$A$2:$E$10,5,FALSE)</f>
        <v>12</v>
      </c>
      <c r="D22" s="1048"/>
      <c r="E22" s="1049"/>
      <c r="F22" s="1050"/>
      <c r="G22" s="1051">
        <f t="shared" si="0"/>
        <v>0</v>
      </c>
      <c r="H22" s="1052">
        <f t="shared" si="1"/>
        <v>0</v>
      </c>
    </row>
    <row r="23" spans="1:8" ht="22.5" x14ac:dyDescent="0.2">
      <c r="A23" s="1027" t="s">
        <v>691</v>
      </c>
      <c r="B23" s="1046">
        <v>1</v>
      </c>
      <c r="C23" s="1047">
        <f>VLOOKUP(B23,Steuerung!$A$2:$E$10,5,FALSE)</f>
        <v>52.166666666666657</v>
      </c>
      <c r="D23" s="1048"/>
      <c r="E23" s="1049"/>
      <c r="F23" s="1050"/>
      <c r="G23" s="1051">
        <f t="shared" si="0"/>
        <v>0</v>
      </c>
      <c r="H23" s="1052">
        <f t="shared" si="1"/>
        <v>0</v>
      </c>
    </row>
    <row r="24" spans="1:8" ht="33.75" x14ac:dyDescent="0.2">
      <c r="A24" s="1027" t="s">
        <v>692</v>
      </c>
      <c r="B24" s="1046">
        <v>1</v>
      </c>
      <c r="C24" s="1047">
        <f>VLOOKUP(B24,Steuerung!$A$2:$E$10,5,FALSE)</f>
        <v>52.166666666666657</v>
      </c>
      <c r="D24" s="1048"/>
      <c r="E24" s="1049"/>
      <c r="F24" s="1050"/>
      <c r="G24" s="1051">
        <f t="shared" si="0"/>
        <v>0</v>
      </c>
      <c r="H24" s="1052">
        <f t="shared" si="1"/>
        <v>0</v>
      </c>
    </row>
    <row r="25" spans="1:8" ht="15.75" customHeight="1" x14ac:dyDescent="0.2">
      <c r="A25" s="1027" t="s">
        <v>693</v>
      </c>
      <c r="B25" s="1046">
        <v>1</v>
      </c>
      <c r="C25" s="1047">
        <f>VLOOKUP(B25,Steuerung!$A$2:$E$10,5,FALSE)</f>
        <v>52.166666666666657</v>
      </c>
      <c r="D25" s="1048"/>
      <c r="E25" s="1049"/>
      <c r="F25" s="1050"/>
      <c r="G25" s="1051">
        <f t="shared" si="0"/>
        <v>0</v>
      </c>
      <c r="H25" s="1052">
        <f t="shared" si="1"/>
        <v>0</v>
      </c>
    </row>
    <row r="26" spans="1:8" ht="22.5" x14ac:dyDescent="0.2">
      <c r="A26" s="1027" t="s">
        <v>643</v>
      </c>
      <c r="B26" s="1046">
        <v>1</v>
      </c>
      <c r="C26" s="1047">
        <f>VLOOKUP(B26,Steuerung!$A$2:$E$10,5,FALSE)</f>
        <v>52.166666666666657</v>
      </c>
      <c r="D26" s="1048"/>
      <c r="E26" s="1049"/>
      <c r="F26" s="1050"/>
      <c r="G26" s="1051">
        <f t="shared" si="0"/>
        <v>0</v>
      </c>
      <c r="H26" s="1052">
        <f t="shared" si="1"/>
        <v>0</v>
      </c>
    </row>
    <row r="27" spans="1:8" x14ac:dyDescent="0.2">
      <c r="A27" s="1027" t="s">
        <v>644</v>
      </c>
      <c r="B27" s="1046" t="s">
        <v>63</v>
      </c>
      <c r="C27" s="1047">
        <f>VLOOKUP(B27,Steuerung!$A$2:$E$10,5,FALSE)</f>
        <v>12</v>
      </c>
      <c r="D27" s="1048"/>
      <c r="E27" s="1049"/>
      <c r="F27" s="1050"/>
      <c r="G27" s="1051">
        <f t="shared" si="0"/>
        <v>0</v>
      </c>
      <c r="H27" s="1052">
        <f t="shared" si="1"/>
        <v>0</v>
      </c>
    </row>
    <row r="28" spans="1:8" x14ac:dyDescent="0.2">
      <c r="A28" s="1027" t="s">
        <v>694</v>
      </c>
      <c r="B28" s="1046" t="s">
        <v>61</v>
      </c>
      <c r="C28" s="1047">
        <f>VLOOKUP(B28,Steuerung!$A$2:$E$10,5,FALSE)</f>
        <v>2</v>
      </c>
      <c r="D28" s="1048"/>
      <c r="E28" s="1049"/>
      <c r="F28" s="1050"/>
      <c r="G28" s="1051">
        <f t="shared" si="0"/>
        <v>0</v>
      </c>
      <c r="H28" s="1052">
        <f t="shared" si="1"/>
        <v>0</v>
      </c>
    </row>
    <row r="29" spans="1:8" ht="22.5" x14ac:dyDescent="0.2">
      <c r="A29" s="1027" t="s">
        <v>638</v>
      </c>
      <c r="B29" s="1046" t="s">
        <v>63</v>
      </c>
      <c r="C29" s="1047">
        <f>VLOOKUP(B29,Steuerung!$A$2:$E$10,5,FALSE)</f>
        <v>12</v>
      </c>
      <c r="D29" s="1048"/>
      <c r="E29" s="1049"/>
      <c r="F29" s="1050"/>
      <c r="G29" s="1051">
        <f t="shared" si="0"/>
        <v>0</v>
      </c>
      <c r="H29" s="1052">
        <f t="shared" si="1"/>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hncWrcMjthpzdgB1Sqxp/+xwGEKL+xA+xg4Fh3eY1QnBcLzbTb0Gm2G+haCE7AdvlaW9g19PQGLVD32Df3qORQ==" saltValue="t2nj/iG/N1rLmrRVh6Naxg=="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59"/>
  <dimension ref="A1:I31"/>
  <sheetViews>
    <sheetView showGridLines="0" zoomScaleNormal="100" workbookViewId="0">
      <selection activeCell="D30" sqref="D30: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52.166666666666657</v>
      </c>
      <c r="D5" s="1494" t="s">
        <v>171</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v>1</v>
      </c>
      <c r="C10" s="1047">
        <f>VLOOKUP(B10,Steuerung!$A$2:$E$10,5,FALSE)</f>
        <v>52.166666666666657</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v>1</v>
      </c>
      <c r="C12" s="1047">
        <f>VLOOKUP(B12,Steuerung!$A$2:$E$10,5,FALSE)</f>
        <v>52.166666666666657</v>
      </c>
      <c r="D12" s="1048"/>
      <c r="E12" s="1049"/>
      <c r="F12" s="1050"/>
      <c r="G12" s="1051">
        <f>(D12+E12/60+F12/60/60)/24</f>
        <v>0</v>
      </c>
      <c r="H12" s="1052">
        <f>C12*G12</f>
        <v>0</v>
      </c>
    </row>
    <row r="13" spans="1:9" ht="23.25" customHeight="1" x14ac:dyDescent="0.2">
      <c r="A13" s="1027" t="s">
        <v>682</v>
      </c>
      <c r="B13" s="1046">
        <v>1</v>
      </c>
      <c r="C13" s="1047">
        <f>VLOOKUP(B13,Steuerung!$A$2:$E$10,5,FALSE)</f>
        <v>52.166666666666657</v>
      </c>
      <c r="D13" s="1048"/>
      <c r="E13" s="1049"/>
      <c r="F13" s="1050"/>
      <c r="G13" s="1051">
        <f>(D13+E13/60+F13/60/60)/24</f>
        <v>0</v>
      </c>
      <c r="H13" s="1052">
        <f>C13*G13</f>
        <v>0</v>
      </c>
    </row>
    <row r="14" spans="1:9" ht="15.75" customHeight="1" x14ac:dyDescent="0.2">
      <c r="A14" s="1027" t="s">
        <v>683</v>
      </c>
      <c r="B14" s="1046">
        <v>1</v>
      </c>
      <c r="C14" s="1047">
        <f>VLOOKUP(B14,Steuerung!$A$2:$E$10,5,FALSE)</f>
        <v>52.166666666666657</v>
      </c>
      <c r="D14" s="1048"/>
      <c r="E14" s="1049"/>
      <c r="F14" s="1050"/>
      <c r="G14" s="1051">
        <f t="shared" ref="G14:G30" si="0">(D14+E14/60+F14/60/60)/24</f>
        <v>0</v>
      </c>
      <c r="H14" s="1052">
        <f t="shared" ref="H14:H30" si="1">C14*G14</f>
        <v>0</v>
      </c>
    </row>
    <row r="15" spans="1:9" ht="22.5" x14ac:dyDescent="0.2">
      <c r="A15" s="1027" t="s">
        <v>684</v>
      </c>
      <c r="B15" s="1046">
        <v>1</v>
      </c>
      <c r="C15" s="1047">
        <f>VLOOKUP(B15,Steuerung!$A$2:$E$10,5,FALSE)</f>
        <v>52.166666666666657</v>
      </c>
      <c r="D15" s="1048"/>
      <c r="E15" s="1049"/>
      <c r="F15" s="1050"/>
      <c r="G15" s="1051">
        <f t="shared" si="0"/>
        <v>0</v>
      </c>
      <c r="H15" s="1052">
        <f t="shared" si="1"/>
        <v>0</v>
      </c>
    </row>
    <row r="16" spans="1:9" ht="22.5" x14ac:dyDescent="0.2">
      <c r="A16" s="1027" t="s">
        <v>685</v>
      </c>
      <c r="B16" s="1046">
        <v>1</v>
      </c>
      <c r="C16" s="1047">
        <f>VLOOKUP(B16,Steuerung!$A$2:$E$10,5,FALSE)</f>
        <v>52.166666666666657</v>
      </c>
      <c r="D16" s="1048"/>
      <c r="E16" s="1049"/>
      <c r="F16" s="1050"/>
      <c r="G16" s="1051">
        <f t="shared" si="0"/>
        <v>0</v>
      </c>
      <c r="H16" s="1052">
        <f t="shared" si="1"/>
        <v>0</v>
      </c>
    </row>
    <row r="17" spans="1:8" ht="33.75" x14ac:dyDescent="0.2">
      <c r="A17" s="1027" t="s">
        <v>686</v>
      </c>
      <c r="B17" s="1046">
        <v>1</v>
      </c>
      <c r="C17" s="1047">
        <f>VLOOKUP(B17,Steuerung!$A$2:$E$10,5,FALSE)</f>
        <v>52.166666666666657</v>
      </c>
      <c r="D17" s="1048"/>
      <c r="E17" s="1049"/>
      <c r="F17" s="1050"/>
      <c r="G17" s="1051">
        <f t="shared" si="0"/>
        <v>0</v>
      </c>
      <c r="H17" s="1052">
        <f t="shared" si="1"/>
        <v>0</v>
      </c>
    </row>
    <row r="18" spans="1:8" x14ac:dyDescent="0.2">
      <c r="A18" s="1027" t="s">
        <v>687</v>
      </c>
      <c r="B18" s="1046">
        <v>1</v>
      </c>
      <c r="C18" s="1047">
        <f>VLOOKUP(B18,Steuerung!$A$2:$E$10,5,FALSE)</f>
        <v>52.166666666666657</v>
      </c>
      <c r="D18" s="1048"/>
      <c r="E18" s="1049"/>
      <c r="F18" s="1050"/>
      <c r="G18" s="1051">
        <f t="shared" si="0"/>
        <v>0</v>
      </c>
      <c r="H18" s="1052">
        <f t="shared" si="1"/>
        <v>0</v>
      </c>
    </row>
    <row r="19" spans="1:8" x14ac:dyDescent="0.2">
      <c r="A19" s="1027" t="s">
        <v>688</v>
      </c>
      <c r="B19" s="1046">
        <v>1</v>
      </c>
      <c r="C19" s="1047">
        <f>VLOOKUP(B19,Steuerung!$A$2:$E$10,5,FALSE)</f>
        <v>52.166666666666657</v>
      </c>
      <c r="D19" s="1048"/>
      <c r="E19" s="1049"/>
      <c r="F19" s="1050"/>
      <c r="G19" s="1051">
        <f t="shared" si="0"/>
        <v>0</v>
      </c>
      <c r="H19" s="1052">
        <f t="shared" si="1"/>
        <v>0</v>
      </c>
    </row>
    <row r="20" spans="1:8" x14ac:dyDescent="0.2">
      <c r="A20" s="1027" t="s">
        <v>635</v>
      </c>
      <c r="B20" s="1046">
        <v>1</v>
      </c>
      <c r="C20" s="1047">
        <f>VLOOKUP(B20,Steuerung!$A$2:$E$10,5,FALSE)</f>
        <v>52.166666666666657</v>
      </c>
      <c r="D20" s="1048"/>
      <c r="E20" s="1049"/>
      <c r="F20" s="1050"/>
      <c r="G20" s="1051">
        <f t="shared" si="0"/>
        <v>0</v>
      </c>
      <c r="H20" s="1052">
        <f t="shared" si="1"/>
        <v>0</v>
      </c>
    </row>
    <row r="21" spans="1:8" ht="22.5" x14ac:dyDescent="0.2">
      <c r="A21" s="1027" t="s">
        <v>689</v>
      </c>
      <c r="B21" s="1046">
        <v>1</v>
      </c>
      <c r="C21" s="1047">
        <f>VLOOKUP(B21,Steuerung!$A$2:$E$10,5,FALSE)</f>
        <v>52.166666666666657</v>
      </c>
      <c r="D21" s="1048"/>
      <c r="E21" s="1049"/>
      <c r="F21" s="1050"/>
      <c r="G21" s="1051">
        <f>(D21+E21/60+F21/60/60)/24</f>
        <v>0</v>
      </c>
      <c r="H21" s="1052">
        <f>C21*G21</f>
        <v>0</v>
      </c>
    </row>
    <row r="22" spans="1:8" ht="22.5" x14ac:dyDescent="0.2">
      <c r="A22" s="1027" t="s">
        <v>690</v>
      </c>
      <c r="B22" s="1046" t="s">
        <v>63</v>
      </c>
      <c r="C22" s="1047">
        <f>VLOOKUP(B22,Steuerung!$A$2:$E$10,5,FALSE)</f>
        <v>12</v>
      </c>
      <c r="D22" s="1048"/>
      <c r="E22" s="1049"/>
      <c r="F22" s="1050"/>
      <c r="G22" s="1051">
        <f t="shared" si="0"/>
        <v>0</v>
      </c>
      <c r="H22" s="1052">
        <f t="shared" si="1"/>
        <v>0</v>
      </c>
    </row>
    <row r="23" spans="1:8" ht="22.5" x14ac:dyDescent="0.2">
      <c r="A23" s="1027" t="s">
        <v>691</v>
      </c>
      <c r="B23" s="1046">
        <v>1</v>
      </c>
      <c r="C23" s="1047">
        <f>VLOOKUP(B23,Steuerung!$A$2:$E$10,5,FALSE)</f>
        <v>52.166666666666657</v>
      </c>
      <c r="D23" s="1048"/>
      <c r="E23" s="1049"/>
      <c r="F23" s="1050"/>
      <c r="G23" s="1051">
        <f t="shared" si="0"/>
        <v>0</v>
      </c>
      <c r="H23" s="1052">
        <f t="shared" si="1"/>
        <v>0</v>
      </c>
    </row>
    <row r="24" spans="1:8" ht="33.75" x14ac:dyDescent="0.2">
      <c r="A24" s="1027" t="s">
        <v>692</v>
      </c>
      <c r="B24" s="1046">
        <v>1</v>
      </c>
      <c r="C24" s="1047">
        <f>VLOOKUP(B24,Steuerung!$A$2:$E$10,5,FALSE)</f>
        <v>52.166666666666657</v>
      </c>
      <c r="D24" s="1048"/>
      <c r="E24" s="1049"/>
      <c r="F24" s="1050"/>
      <c r="G24" s="1051">
        <f t="shared" ref="G24:G29" si="2">(D24+E24/60+F24/60/60)/24</f>
        <v>0</v>
      </c>
      <c r="H24" s="1052">
        <f t="shared" ref="H24:H29" si="3">C24*G24</f>
        <v>0</v>
      </c>
    </row>
    <row r="25" spans="1:8" ht="15.75" customHeight="1" x14ac:dyDescent="0.2">
      <c r="A25" s="1027" t="s">
        <v>693</v>
      </c>
      <c r="B25" s="1046">
        <v>1</v>
      </c>
      <c r="C25" s="1047">
        <f>VLOOKUP(B25,Steuerung!$A$2:$E$10,5,FALSE)</f>
        <v>52.166666666666657</v>
      </c>
      <c r="D25" s="1048"/>
      <c r="E25" s="1049"/>
      <c r="F25" s="1050"/>
      <c r="G25" s="1051">
        <f t="shared" si="2"/>
        <v>0</v>
      </c>
      <c r="H25" s="1052">
        <f t="shared" si="3"/>
        <v>0</v>
      </c>
    </row>
    <row r="26" spans="1:8" ht="22.5" x14ac:dyDescent="0.2">
      <c r="A26" s="1027" t="s">
        <v>643</v>
      </c>
      <c r="B26" s="1046">
        <v>1</v>
      </c>
      <c r="C26" s="1047">
        <f>VLOOKUP(B26,Steuerung!$A$2:$E$10,5,FALSE)</f>
        <v>52.166666666666657</v>
      </c>
      <c r="D26" s="1048"/>
      <c r="E26" s="1049"/>
      <c r="F26" s="1050"/>
      <c r="G26" s="1051">
        <f t="shared" si="2"/>
        <v>0</v>
      </c>
      <c r="H26" s="1052">
        <f t="shared" si="3"/>
        <v>0</v>
      </c>
    </row>
    <row r="27" spans="1:8" x14ac:dyDescent="0.2">
      <c r="A27" s="1027" t="s">
        <v>644</v>
      </c>
      <c r="B27" s="1046" t="s">
        <v>63</v>
      </c>
      <c r="C27" s="1047">
        <f>VLOOKUP(B27,Steuerung!$A$2:$E$10,5,FALSE)</f>
        <v>12</v>
      </c>
      <c r="D27" s="1048"/>
      <c r="E27" s="1049"/>
      <c r="F27" s="1050"/>
      <c r="G27" s="1051">
        <f t="shared" si="2"/>
        <v>0</v>
      </c>
      <c r="H27" s="1052">
        <f t="shared" si="3"/>
        <v>0</v>
      </c>
    </row>
    <row r="28" spans="1:8" x14ac:dyDescent="0.2">
      <c r="A28" s="1027" t="s">
        <v>694</v>
      </c>
      <c r="B28" s="1046" t="s">
        <v>61</v>
      </c>
      <c r="C28" s="1047">
        <f>VLOOKUP(B28,Steuerung!$A$2:$E$10,5,FALSE)</f>
        <v>2</v>
      </c>
      <c r="D28" s="1048"/>
      <c r="E28" s="1049"/>
      <c r="F28" s="1050"/>
      <c r="G28" s="1051">
        <f t="shared" si="2"/>
        <v>0</v>
      </c>
      <c r="H28" s="1052">
        <f t="shared" si="3"/>
        <v>0</v>
      </c>
    </row>
    <row r="29" spans="1:8" ht="22.5" x14ac:dyDescent="0.2">
      <c r="A29" s="1027" t="s">
        <v>638</v>
      </c>
      <c r="B29" s="1046" t="s">
        <v>63</v>
      </c>
      <c r="C29" s="1047">
        <f>VLOOKUP(B29,Steuerung!$A$2:$E$10,5,FALSE)</f>
        <v>12</v>
      </c>
      <c r="D29" s="1048"/>
      <c r="E29" s="1049"/>
      <c r="F29" s="1050"/>
      <c r="G29" s="1051">
        <f t="shared" si="2"/>
        <v>0</v>
      </c>
      <c r="H29" s="1052">
        <f t="shared" si="3"/>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kMGTCExMdvJGbWYxHBIDuxGApFekUAHiPzfTh30URorLxsACsyXq+1ENhsOVx7/WuQzQPnjOW0bHj6vKkHlbEA==" saltValue="2yR9QIAQvzwy9PA3DE3p4w=="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60"/>
  <dimension ref="A1:I31"/>
  <sheetViews>
    <sheetView showGridLines="0" zoomScaleNormal="100" workbookViewId="0">
      <selection activeCell="D30" sqref="D30:F30"/>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9" ht="15.75" customHeight="1" x14ac:dyDescent="0.2">
      <c r="A1" s="1491" t="s">
        <v>170</v>
      </c>
      <c r="B1" s="1492"/>
      <c r="C1" s="1492"/>
      <c r="D1" s="1492"/>
      <c r="E1" s="1492"/>
      <c r="F1" s="1492"/>
      <c r="G1" s="1492"/>
      <c r="H1" s="1493"/>
    </row>
    <row r="2" spans="1:9" s="6" customFormat="1" x14ac:dyDescent="0.2">
      <c r="A2" s="534" t="s">
        <v>619</v>
      </c>
      <c r="B2" s="1060">
        <v>12</v>
      </c>
    </row>
    <row r="3" spans="1:9" s="6" customFormat="1" ht="3.75" customHeight="1" x14ac:dyDescent="0.2">
      <c r="A3" s="534"/>
      <c r="B3" s="7"/>
    </row>
    <row r="4" spans="1:9" s="6" customFormat="1" ht="21.75" customHeight="1" x14ac:dyDescent="0.2">
      <c r="A4" s="534"/>
      <c r="B4" s="7"/>
      <c r="C4" s="1036" t="s">
        <v>620</v>
      </c>
      <c r="D4" s="1494" t="s">
        <v>432</v>
      </c>
      <c r="E4" s="1495"/>
    </row>
    <row r="5" spans="1:9" s="6" customFormat="1" ht="12" thickBot="1" x14ac:dyDescent="0.25">
      <c r="A5" s="534" t="s">
        <v>621</v>
      </c>
      <c r="B5" s="1037" t="e">
        <f>B2 / ((H31*24) /C5)</f>
        <v>#DIV/0!</v>
      </c>
      <c r="C5" s="1038">
        <f>C10</f>
        <v>12</v>
      </c>
      <c r="D5" s="1494" t="s">
        <v>169</v>
      </c>
      <c r="E5" s="1495"/>
    </row>
    <row r="6" spans="1:9" s="6" customFormat="1" ht="12" thickBot="1" x14ac:dyDescent="0.25">
      <c r="A6" s="8"/>
      <c r="B6" s="9"/>
      <c r="C6" s="10"/>
      <c r="D6" s="1486" t="s">
        <v>623</v>
      </c>
      <c r="E6" s="1487"/>
      <c r="F6" s="1488"/>
      <c r="G6" s="49"/>
      <c r="H6" s="49"/>
    </row>
    <row r="7" spans="1:9" s="12" customFormat="1" ht="25.5" customHeight="1" thickBot="1" x14ac:dyDescent="0.25">
      <c r="A7" s="11"/>
      <c r="B7" s="11"/>
      <c r="C7" s="50" t="s">
        <v>434</v>
      </c>
      <c r="D7" s="1489" t="s">
        <v>624</v>
      </c>
      <c r="E7" s="1489"/>
      <c r="F7" s="1490"/>
      <c r="G7" s="583" t="s">
        <v>625</v>
      </c>
      <c r="H7" s="1039" t="s">
        <v>626</v>
      </c>
      <c r="I7" s="536"/>
    </row>
    <row r="8" spans="1:9" s="13" customFormat="1" ht="18" customHeight="1" thickBot="1" x14ac:dyDescent="0.25">
      <c r="A8" s="11"/>
      <c r="B8" s="11"/>
      <c r="C8" s="51" t="s">
        <v>627</v>
      </c>
      <c r="D8" s="1040" t="s">
        <v>61</v>
      </c>
      <c r="E8" s="1041" t="s">
        <v>63</v>
      </c>
      <c r="F8" s="1042" t="s">
        <v>628</v>
      </c>
      <c r="G8" s="1043" t="s">
        <v>629</v>
      </c>
      <c r="H8" s="1044" t="s">
        <v>629</v>
      </c>
      <c r="I8" s="537"/>
    </row>
    <row r="9" spans="1:9" ht="12.75" customHeight="1" x14ac:dyDescent="0.2">
      <c r="A9" s="1045" t="s">
        <v>630</v>
      </c>
    </row>
    <row r="10" spans="1:9" ht="12" customHeight="1" x14ac:dyDescent="0.2">
      <c r="A10" s="1027" t="s">
        <v>632</v>
      </c>
      <c r="B10" s="1046" t="s">
        <v>63</v>
      </c>
      <c r="C10" s="1047">
        <f>VLOOKUP(B10,Steuerung!$A$2:$E$10,5,FALSE)</f>
        <v>12</v>
      </c>
      <c r="D10" s="1048"/>
      <c r="E10" s="1049"/>
      <c r="F10" s="1050"/>
      <c r="G10" s="1051">
        <f>(D10+E10/60+F10/60/60)/24</f>
        <v>0</v>
      </c>
      <c r="H10" s="1052">
        <f>C10*G10</f>
        <v>0</v>
      </c>
    </row>
    <row r="11" spans="1:9" ht="12.75" customHeight="1" x14ac:dyDescent="0.2">
      <c r="A11" s="1058" t="s">
        <v>633</v>
      </c>
      <c r="B11" s="6"/>
      <c r="C11" s="6"/>
      <c r="D11" s="6"/>
      <c r="E11" s="6"/>
      <c r="F11" s="6"/>
      <c r="G11" s="6"/>
      <c r="H11" s="6"/>
    </row>
    <row r="12" spans="1:9" ht="22.5" x14ac:dyDescent="0.2">
      <c r="A12" s="1027" t="s">
        <v>681</v>
      </c>
      <c r="B12" s="1046" t="s">
        <v>63</v>
      </c>
      <c r="C12" s="1047">
        <f>VLOOKUP(B12,Steuerung!$A$2:$E$10,5,FALSE)</f>
        <v>12</v>
      </c>
      <c r="D12" s="1048"/>
      <c r="E12" s="1049"/>
      <c r="F12" s="1050"/>
      <c r="G12" s="1051">
        <f t="shared" ref="G12:G30" si="0">(D12+E12/60+F12/60/60)/24</f>
        <v>0</v>
      </c>
      <c r="H12" s="1052">
        <f t="shared" ref="H12:H30" si="1">C12*G12</f>
        <v>0</v>
      </c>
    </row>
    <row r="13" spans="1:9" ht="23.25" customHeight="1" x14ac:dyDescent="0.2">
      <c r="A13" s="1027" t="s">
        <v>682</v>
      </c>
      <c r="B13" s="1046" t="s">
        <v>63</v>
      </c>
      <c r="C13" s="1047">
        <f>VLOOKUP(B13,Steuerung!$A$2:$E$10,5,FALSE)</f>
        <v>12</v>
      </c>
      <c r="D13" s="1048"/>
      <c r="E13" s="1049"/>
      <c r="F13" s="1050"/>
      <c r="G13" s="1051">
        <f t="shared" si="0"/>
        <v>0</v>
      </c>
      <c r="H13" s="1052">
        <f t="shared" si="1"/>
        <v>0</v>
      </c>
    </row>
    <row r="14" spans="1:9" ht="15.75" customHeight="1" x14ac:dyDescent="0.2">
      <c r="A14" s="1027" t="s">
        <v>683</v>
      </c>
      <c r="B14" s="1046" t="s">
        <v>63</v>
      </c>
      <c r="C14" s="1047">
        <f>VLOOKUP(B14,Steuerung!$A$2:$E$10,5,FALSE)</f>
        <v>12</v>
      </c>
      <c r="D14" s="1048"/>
      <c r="E14" s="1049"/>
      <c r="F14" s="1050"/>
      <c r="G14" s="1051">
        <f t="shared" si="0"/>
        <v>0</v>
      </c>
      <c r="H14" s="1052">
        <f t="shared" si="1"/>
        <v>0</v>
      </c>
    </row>
    <row r="15" spans="1:9" ht="22.5" x14ac:dyDescent="0.2">
      <c r="A15" s="1027" t="s">
        <v>684</v>
      </c>
      <c r="B15" s="1046" t="s">
        <v>63</v>
      </c>
      <c r="C15" s="1047">
        <f>VLOOKUP(B15,Steuerung!$A$2:$E$10,5,FALSE)</f>
        <v>12</v>
      </c>
      <c r="D15" s="1048"/>
      <c r="E15" s="1049"/>
      <c r="F15" s="1050"/>
      <c r="G15" s="1051">
        <f t="shared" si="0"/>
        <v>0</v>
      </c>
      <c r="H15" s="1052">
        <f t="shared" si="1"/>
        <v>0</v>
      </c>
    </row>
    <row r="16" spans="1:9" ht="22.5" x14ac:dyDescent="0.2">
      <c r="A16" s="1027" t="s">
        <v>685</v>
      </c>
      <c r="B16" s="1046" t="s">
        <v>63</v>
      </c>
      <c r="C16" s="1047">
        <f>VLOOKUP(B16,Steuerung!$A$2:$E$10,5,FALSE)</f>
        <v>12</v>
      </c>
      <c r="D16" s="1048"/>
      <c r="E16" s="1049"/>
      <c r="F16" s="1050"/>
      <c r="G16" s="1051">
        <f t="shared" si="0"/>
        <v>0</v>
      </c>
      <c r="H16" s="1052">
        <f t="shared" si="1"/>
        <v>0</v>
      </c>
    </row>
    <row r="17" spans="1:8" ht="33.75" x14ac:dyDescent="0.2">
      <c r="A17" s="1027" t="s">
        <v>686</v>
      </c>
      <c r="B17" s="1046" t="s">
        <v>63</v>
      </c>
      <c r="C17" s="1047">
        <f>VLOOKUP(B17,Steuerung!$A$2:$E$10,5,FALSE)</f>
        <v>12</v>
      </c>
      <c r="D17" s="1048"/>
      <c r="E17" s="1049"/>
      <c r="F17" s="1050"/>
      <c r="G17" s="1051">
        <f t="shared" si="0"/>
        <v>0</v>
      </c>
      <c r="H17" s="1052">
        <f t="shared" si="1"/>
        <v>0</v>
      </c>
    </row>
    <row r="18" spans="1:8" x14ac:dyDescent="0.2">
      <c r="A18" s="1027" t="s">
        <v>687</v>
      </c>
      <c r="B18" s="1046" t="s">
        <v>63</v>
      </c>
      <c r="C18" s="1047">
        <f>VLOOKUP(B18,Steuerung!$A$2:$E$10,5,FALSE)</f>
        <v>12</v>
      </c>
      <c r="D18" s="1048"/>
      <c r="E18" s="1049"/>
      <c r="F18" s="1050"/>
      <c r="G18" s="1051">
        <f t="shared" si="0"/>
        <v>0</v>
      </c>
      <c r="H18" s="1052">
        <f t="shared" si="1"/>
        <v>0</v>
      </c>
    </row>
    <row r="19" spans="1:8" x14ac:dyDescent="0.2">
      <c r="A19" s="1027" t="s">
        <v>688</v>
      </c>
      <c r="B19" s="1046" t="s">
        <v>63</v>
      </c>
      <c r="C19" s="1047">
        <f>VLOOKUP(B19,Steuerung!$A$2:$E$10,5,FALSE)</f>
        <v>12</v>
      </c>
      <c r="D19" s="1048"/>
      <c r="E19" s="1049"/>
      <c r="F19" s="1050"/>
      <c r="G19" s="1051">
        <f t="shared" si="0"/>
        <v>0</v>
      </c>
      <c r="H19" s="1052">
        <f t="shared" si="1"/>
        <v>0</v>
      </c>
    </row>
    <row r="20" spans="1:8" x14ac:dyDescent="0.2">
      <c r="A20" s="1027" t="s">
        <v>635</v>
      </c>
      <c r="B20" s="1046" t="s">
        <v>63</v>
      </c>
      <c r="C20" s="1047">
        <f>VLOOKUP(B20,Steuerung!$A$2:$E$10,5,FALSE)</f>
        <v>12</v>
      </c>
      <c r="D20" s="1048"/>
      <c r="E20" s="1049"/>
      <c r="F20" s="1050"/>
      <c r="G20" s="1051">
        <f t="shared" si="0"/>
        <v>0</v>
      </c>
      <c r="H20" s="1052">
        <f t="shared" si="1"/>
        <v>0</v>
      </c>
    </row>
    <row r="21" spans="1:8" ht="22.5" x14ac:dyDescent="0.2">
      <c r="A21" s="1027" t="s">
        <v>689</v>
      </c>
      <c r="B21" s="1046" t="s">
        <v>63</v>
      </c>
      <c r="C21" s="1047">
        <f>VLOOKUP(B21,Steuerung!$A$2:$E$10,5,FALSE)</f>
        <v>12</v>
      </c>
      <c r="D21" s="1048"/>
      <c r="E21" s="1049"/>
      <c r="F21" s="1050"/>
      <c r="G21" s="1051">
        <f t="shared" si="0"/>
        <v>0</v>
      </c>
      <c r="H21" s="1052">
        <f t="shared" si="1"/>
        <v>0</v>
      </c>
    </row>
    <row r="22" spans="1:8" ht="22.5" x14ac:dyDescent="0.2">
      <c r="A22" s="1027" t="s">
        <v>690</v>
      </c>
      <c r="B22" s="1046" t="s">
        <v>63</v>
      </c>
      <c r="C22" s="1047">
        <f>VLOOKUP(B22,Steuerung!$A$2:$E$10,5,FALSE)</f>
        <v>12</v>
      </c>
      <c r="D22" s="1048"/>
      <c r="E22" s="1049"/>
      <c r="F22" s="1050"/>
      <c r="G22" s="1051">
        <f t="shared" si="0"/>
        <v>0</v>
      </c>
      <c r="H22" s="1052">
        <f t="shared" si="1"/>
        <v>0</v>
      </c>
    </row>
    <row r="23" spans="1:8" ht="22.5" x14ac:dyDescent="0.2">
      <c r="A23" s="1027" t="s">
        <v>691</v>
      </c>
      <c r="B23" s="1046" t="s">
        <v>63</v>
      </c>
      <c r="C23" s="1047">
        <f>VLOOKUP(B23,Steuerung!$A$2:$E$10,5,FALSE)</f>
        <v>12</v>
      </c>
      <c r="D23" s="1048"/>
      <c r="E23" s="1049"/>
      <c r="F23" s="1050"/>
      <c r="G23" s="1051">
        <f t="shared" si="0"/>
        <v>0</v>
      </c>
      <c r="H23" s="1052">
        <f t="shared" si="1"/>
        <v>0</v>
      </c>
    </row>
    <row r="24" spans="1:8" ht="33.75" x14ac:dyDescent="0.2">
      <c r="A24" s="1027" t="s">
        <v>692</v>
      </c>
      <c r="B24" s="1046" t="s">
        <v>63</v>
      </c>
      <c r="C24" s="1047">
        <f>VLOOKUP(B24,Steuerung!$A$2:$E$10,5,FALSE)</f>
        <v>12</v>
      </c>
      <c r="D24" s="1048"/>
      <c r="E24" s="1049"/>
      <c r="F24" s="1050"/>
      <c r="G24" s="1051">
        <f t="shared" si="0"/>
        <v>0</v>
      </c>
      <c r="H24" s="1052">
        <f t="shared" si="1"/>
        <v>0</v>
      </c>
    </row>
    <row r="25" spans="1:8" ht="15.75" customHeight="1" x14ac:dyDescent="0.2">
      <c r="A25" s="1027" t="s">
        <v>693</v>
      </c>
      <c r="B25" s="1046" t="s">
        <v>63</v>
      </c>
      <c r="C25" s="1047">
        <f>VLOOKUP(B25,Steuerung!$A$2:$E$10,5,FALSE)</f>
        <v>12</v>
      </c>
      <c r="D25" s="1048"/>
      <c r="E25" s="1049"/>
      <c r="F25" s="1050"/>
      <c r="G25" s="1051">
        <f t="shared" si="0"/>
        <v>0</v>
      </c>
      <c r="H25" s="1052">
        <f t="shared" si="1"/>
        <v>0</v>
      </c>
    </row>
    <row r="26" spans="1:8" ht="22.5" x14ac:dyDescent="0.2">
      <c r="A26" s="1027" t="s">
        <v>643</v>
      </c>
      <c r="B26" s="1046" t="s">
        <v>63</v>
      </c>
      <c r="C26" s="1047">
        <f>VLOOKUP(B26,Steuerung!$A$2:$E$10,5,FALSE)</f>
        <v>12</v>
      </c>
      <c r="D26" s="1048"/>
      <c r="E26" s="1049"/>
      <c r="F26" s="1050"/>
      <c r="G26" s="1051">
        <f t="shared" si="0"/>
        <v>0</v>
      </c>
      <c r="H26" s="1052">
        <f t="shared" si="1"/>
        <v>0</v>
      </c>
    </row>
    <row r="27" spans="1:8" x14ac:dyDescent="0.2">
      <c r="A27" s="1027" t="s">
        <v>644</v>
      </c>
      <c r="B27" s="1046" t="s">
        <v>63</v>
      </c>
      <c r="C27" s="1047">
        <f>VLOOKUP(B27,Steuerung!$A$2:$E$10,5,FALSE)</f>
        <v>12</v>
      </c>
      <c r="D27" s="1048"/>
      <c r="E27" s="1049"/>
      <c r="F27" s="1050"/>
      <c r="G27" s="1051">
        <f t="shared" si="0"/>
        <v>0</v>
      </c>
      <c r="H27" s="1052">
        <f t="shared" si="1"/>
        <v>0</v>
      </c>
    </row>
    <row r="28" spans="1:8" x14ac:dyDescent="0.2">
      <c r="A28" s="1027" t="s">
        <v>694</v>
      </c>
      <c r="B28" s="1046" t="s">
        <v>61</v>
      </c>
      <c r="C28" s="1047">
        <f>VLOOKUP(B28,Steuerung!$A$2:$E$10,5,FALSE)</f>
        <v>2</v>
      </c>
      <c r="D28" s="1048"/>
      <c r="E28" s="1049"/>
      <c r="F28" s="1050"/>
      <c r="G28" s="1051">
        <f t="shared" si="0"/>
        <v>0</v>
      </c>
      <c r="H28" s="1052">
        <f t="shared" si="1"/>
        <v>0</v>
      </c>
    </row>
    <row r="29" spans="1:8" ht="22.5" x14ac:dyDescent="0.2">
      <c r="A29" s="1027" t="s">
        <v>638</v>
      </c>
      <c r="B29" s="1046" t="s">
        <v>63</v>
      </c>
      <c r="C29" s="1047">
        <f>VLOOKUP(B29,Steuerung!$A$2:$E$10,5,FALSE)</f>
        <v>12</v>
      </c>
      <c r="D29" s="1048"/>
      <c r="E29" s="1049"/>
      <c r="F29" s="1050"/>
      <c r="G29" s="1051">
        <f t="shared" si="0"/>
        <v>0</v>
      </c>
      <c r="H29" s="1052">
        <f t="shared" si="1"/>
        <v>0</v>
      </c>
    </row>
    <row r="30" spans="1:8" x14ac:dyDescent="0.2">
      <c r="A30" s="1027" t="s">
        <v>639</v>
      </c>
      <c r="B30" s="1046" t="s">
        <v>63</v>
      </c>
      <c r="C30" s="1047">
        <f>VLOOKUP(B30,Steuerung!$A$2:$E$10,5,FALSE)</f>
        <v>12</v>
      </c>
      <c r="D30" s="1048"/>
      <c r="E30" s="1049"/>
      <c r="F30" s="1050"/>
      <c r="G30" s="1051">
        <f t="shared" si="0"/>
        <v>0</v>
      </c>
      <c r="H30" s="1052">
        <f t="shared" si="1"/>
        <v>0</v>
      </c>
    </row>
    <row r="31" spans="1:8" x14ac:dyDescent="0.2">
      <c r="A31" s="14"/>
      <c r="B31" s="6"/>
      <c r="C31" s="6"/>
      <c r="D31" s="1054"/>
      <c r="E31" s="1055"/>
      <c r="F31" s="1055"/>
      <c r="G31" s="1056" t="s">
        <v>648</v>
      </c>
      <c r="H31" s="1057">
        <f>SUM(H10:H30)</f>
        <v>0</v>
      </c>
    </row>
  </sheetData>
  <sheetProtection algorithmName="SHA-512" hashValue="BXm1JmV5iPrD75zRPVT2r7opY6wsc9p+55K75kJLZBjVpyeqeIonyp4XNkeKYXqx6xOkHLx45xj42Pi7M8IaXw==" saltValue="Y9D1m3MOV4yMpS4WKwBLwQ==" spinCount="100000" sheet="1" objects="1" scenarios="1"/>
  <mergeCells count="5">
    <mergeCell ref="D7:F7"/>
    <mergeCell ref="A1:H1"/>
    <mergeCell ref="D4:E4"/>
    <mergeCell ref="D5:E5"/>
    <mergeCell ref="D6:F6"/>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61"/>
  <dimension ref="A1:H31"/>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365</v>
      </c>
      <c r="D5" s="1494" t="s">
        <v>198</v>
      </c>
      <c r="E5" s="1495"/>
      <c r="F5" s="6"/>
      <c r="G5" s="6"/>
      <c r="H5" s="6"/>
    </row>
    <row r="6" spans="1:8" ht="12" thickBot="1" x14ac:dyDescent="0.25">
      <c r="A6" s="534" t="s">
        <v>622</v>
      </c>
      <c r="B6" s="1037" t="e">
        <f>B2 / ((H27*24) /C6)</f>
        <v>#DIV/0!</v>
      </c>
      <c r="C6" s="1038">
        <f>C11</f>
        <v>365</v>
      </c>
      <c r="D6" s="1496" t="s">
        <v>695</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7</v>
      </c>
      <c r="C11" s="1047">
        <f>VLOOKUP(B11,Steuerung!$A$2:$E$13,5,FALSE)</f>
        <v>365</v>
      </c>
      <c r="D11" s="1048"/>
      <c r="E11" s="1048"/>
      <c r="F11" s="1048"/>
      <c r="G11" s="1051">
        <f>(D11+E11/60+F11/60/60)/24</f>
        <v>0</v>
      </c>
      <c r="H11" s="1052">
        <f>C11*G11</f>
        <v>0</v>
      </c>
    </row>
    <row r="12" spans="1:8" x14ac:dyDescent="0.2">
      <c r="A12" s="1027" t="s">
        <v>632</v>
      </c>
      <c r="B12" s="1046">
        <v>7</v>
      </c>
      <c r="C12" s="1047">
        <f>VLOOKUP(B12,Steuerung!$A$2:$E$13,5,FALSE)</f>
        <v>365</v>
      </c>
      <c r="D12" s="1048"/>
      <c r="E12" s="1048"/>
      <c r="F12" s="1048"/>
      <c r="G12" s="1051">
        <f>(D12+E12/60+F12/60/60)/24</f>
        <v>0</v>
      </c>
      <c r="H12" s="1052">
        <f>C12*G12</f>
        <v>0</v>
      </c>
    </row>
    <row r="13" spans="1:8" ht="12.75" x14ac:dyDescent="0.2">
      <c r="A13" s="1058" t="s">
        <v>633</v>
      </c>
      <c r="B13" s="6"/>
      <c r="C13" s="6"/>
      <c r="D13" s="6"/>
      <c r="E13" s="6"/>
      <c r="F13" s="6"/>
      <c r="G13" s="6"/>
      <c r="H13" s="6"/>
    </row>
    <row r="14" spans="1:8" ht="22.5" x14ac:dyDescent="0.2">
      <c r="A14" s="1027" t="s">
        <v>696</v>
      </c>
      <c r="B14" s="1036">
        <v>4</v>
      </c>
      <c r="C14" s="1047">
        <f>VLOOKUP(B14,Steuerung!$A$2:$E$10,5,FALSE)</f>
        <v>200.26666666666665</v>
      </c>
      <c r="D14" s="1048"/>
      <c r="E14" s="1048"/>
      <c r="F14" s="1048"/>
      <c r="G14" s="1051">
        <f t="shared" ref="G14:G24" si="0">(D14+E14/60+F14/60/60)/24</f>
        <v>0</v>
      </c>
      <c r="H14" s="1052">
        <f t="shared" ref="H14:H24" si="1">C14*G14</f>
        <v>0</v>
      </c>
    </row>
    <row r="15" spans="1:8" x14ac:dyDescent="0.2">
      <c r="A15" s="1027" t="s">
        <v>668</v>
      </c>
      <c r="B15" s="1036">
        <v>3</v>
      </c>
      <c r="C15" s="1047">
        <f>VLOOKUP(B15,Steuerung!$A$2:$E$10,5,FALSE)</f>
        <v>150.20000000000002</v>
      </c>
      <c r="D15" s="1048"/>
      <c r="E15" s="1048"/>
      <c r="F15" s="1048"/>
      <c r="G15" s="1051">
        <f t="shared" si="0"/>
        <v>0</v>
      </c>
      <c r="H15" s="1052">
        <f t="shared" si="1"/>
        <v>0</v>
      </c>
    </row>
    <row r="16" spans="1:8" x14ac:dyDescent="0.2">
      <c r="A16" s="1027" t="s">
        <v>664</v>
      </c>
      <c r="B16" s="1036">
        <v>1</v>
      </c>
      <c r="C16" s="1047">
        <f>VLOOKUP(B16,Steuerung!$A$2:$E$10,5,FALSE)</f>
        <v>52.166666666666657</v>
      </c>
      <c r="D16" s="1048"/>
      <c r="E16" s="1048"/>
      <c r="F16" s="1048"/>
      <c r="G16" s="1051">
        <f t="shared" si="0"/>
        <v>0</v>
      </c>
      <c r="H16" s="1052">
        <f t="shared" si="1"/>
        <v>0</v>
      </c>
    </row>
    <row r="17" spans="1:8" x14ac:dyDescent="0.2">
      <c r="A17" s="1027" t="s">
        <v>666</v>
      </c>
      <c r="B17" s="1036" t="s">
        <v>63</v>
      </c>
      <c r="C17" s="1047">
        <f>VLOOKUP(B17,Steuerung!$A$2:$E$10,5,FALSE)</f>
        <v>12</v>
      </c>
      <c r="D17" s="1048"/>
      <c r="E17" s="1048"/>
      <c r="F17" s="1048"/>
      <c r="G17" s="1051">
        <f t="shared" si="0"/>
        <v>0</v>
      </c>
      <c r="H17" s="1052">
        <f t="shared" si="1"/>
        <v>0</v>
      </c>
    </row>
    <row r="18" spans="1:8" ht="22.5" x14ac:dyDescent="0.2">
      <c r="A18" s="1027" t="s">
        <v>697</v>
      </c>
      <c r="B18" s="1036">
        <v>1</v>
      </c>
      <c r="C18" s="1047">
        <f>VLOOKUP(B18,Steuerung!$A$2:$E$10,5,FALSE)</f>
        <v>52.166666666666657</v>
      </c>
      <c r="D18" s="1048"/>
      <c r="E18" s="1048"/>
      <c r="F18" s="1048"/>
      <c r="G18" s="1051">
        <f t="shared" si="0"/>
        <v>0</v>
      </c>
      <c r="H18" s="1052">
        <f t="shared" si="1"/>
        <v>0</v>
      </c>
    </row>
    <row r="19" spans="1:8" x14ac:dyDescent="0.2">
      <c r="A19" s="1027" t="s">
        <v>645</v>
      </c>
      <c r="B19" s="1036">
        <v>1</v>
      </c>
      <c r="C19" s="1047">
        <f>VLOOKUP(B19,Steuerung!$A$2:$E$10,5,FALSE)</f>
        <v>52.166666666666657</v>
      </c>
      <c r="D19" s="1048"/>
      <c r="E19" s="1048"/>
      <c r="F19" s="1048"/>
      <c r="G19" s="1051">
        <f t="shared" si="0"/>
        <v>0</v>
      </c>
      <c r="H19" s="1052">
        <f t="shared" si="1"/>
        <v>0</v>
      </c>
    </row>
    <row r="20" spans="1:8" ht="22.5" x14ac:dyDescent="0.2">
      <c r="A20" s="1027" t="s">
        <v>642</v>
      </c>
      <c r="B20" s="1036">
        <v>1</v>
      </c>
      <c r="C20" s="1047">
        <f>VLOOKUP(B20,Steuerung!$A$2:$E$10,5,FALSE)</f>
        <v>52.166666666666657</v>
      </c>
      <c r="D20" s="1048"/>
      <c r="E20" s="1048"/>
      <c r="F20" s="1048"/>
      <c r="G20" s="1051">
        <f t="shared" si="0"/>
        <v>0</v>
      </c>
      <c r="H20" s="1052">
        <f t="shared" si="1"/>
        <v>0</v>
      </c>
    </row>
    <row r="21" spans="1:8" ht="22.5" x14ac:dyDescent="0.2">
      <c r="A21" s="1027" t="s">
        <v>638</v>
      </c>
      <c r="B21" s="1036" t="s">
        <v>63</v>
      </c>
      <c r="C21" s="1047">
        <f>VLOOKUP(B21,Steuerung!$A$2:$E$10,5,FALSE)</f>
        <v>12</v>
      </c>
      <c r="D21" s="1048"/>
      <c r="E21" s="1048"/>
      <c r="F21" s="1048"/>
      <c r="G21" s="1051">
        <f t="shared" si="0"/>
        <v>0</v>
      </c>
      <c r="H21" s="1052">
        <f t="shared" si="1"/>
        <v>0</v>
      </c>
    </row>
    <row r="22" spans="1:8" x14ac:dyDescent="0.2">
      <c r="A22" s="1027" t="s">
        <v>639</v>
      </c>
      <c r="B22" s="1036" t="s">
        <v>63</v>
      </c>
      <c r="C22" s="1047">
        <f>VLOOKUP(B22,Steuerung!$A$2:$E$10,5,FALSE)</f>
        <v>12</v>
      </c>
      <c r="D22" s="1048"/>
      <c r="E22" s="1048"/>
      <c r="F22" s="1048"/>
      <c r="G22" s="1051">
        <f t="shared" si="0"/>
        <v>0</v>
      </c>
      <c r="H22" s="1052">
        <f t="shared" si="1"/>
        <v>0</v>
      </c>
    </row>
    <row r="23" spans="1:8" ht="22.5" x14ac:dyDescent="0.2">
      <c r="A23" s="1027" t="s">
        <v>643</v>
      </c>
      <c r="B23" s="1036" t="s">
        <v>62</v>
      </c>
      <c r="C23" s="1047">
        <f>VLOOKUP(B23,Steuerung!$A$2:$E$10,5,FALSE)</f>
        <v>4</v>
      </c>
      <c r="D23" s="1048"/>
      <c r="E23" s="1048"/>
      <c r="F23" s="1048"/>
      <c r="G23" s="1051">
        <f t="shared" si="0"/>
        <v>0</v>
      </c>
      <c r="H23" s="1052">
        <f t="shared" si="1"/>
        <v>0</v>
      </c>
    </row>
    <row r="24" spans="1:8" x14ac:dyDescent="0.2">
      <c r="A24" s="1027" t="s">
        <v>647</v>
      </c>
      <c r="B24" s="1046" t="s">
        <v>61</v>
      </c>
      <c r="C24" s="1047">
        <f>VLOOKUP(B24,Steuerung!$A$2:$E$10,5,FALSE)</f>
        <v>2</v>
      </c>
      <c r="D24" s="1048"/>
      <c r="E24" s="1048"/>
      <c r="F24" s="1048"/>
      <c r="G24" s="1051">
        <f t="shared" si="0"/>
        <v>0</v>
      </c>
      <c r="H24" s="1052">
        <f t="shared" si="1"/>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row r="31" spans="1:8" x14ac:dyDescent="0.2">
      <c r="A31" s="501"/>
      <c r="B31" s="539"/>
    </row>
  </sheetData>
  <sheetProtection algorithmName="SHA-512" hashValue="Cuer1TgKGV1tAyIo0wt6NlL8+RnF8Mr5txDgjv4Rd4sCSFpnBcGs4o7m3N3TcyGKXn3SgoLWRNsVwlSPf5tW3Q==" saltValue="7dvrGt8ah7ZNvOZHuYIH8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62"/>
  <dimension ref="A1:H31"/>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302.5</v>
      </c>
      <c r="D5" s="1494" t="s">
        <v>196</v>
      </c>
      <c r="E5" s="1495"/>
      <c r="F5" s="6"/>
      <c r="G5" s="6"/>
      <c r="H5" s="6"/>
    </row>
    <row r="6" spans="1:8" ht="12" thickBot="1" x14ac:dyDescent="0.25">
      <c r="A6" s="534" t="s">
        <v>622</v>
      </c>
      <c r="B6" s="1037" t="e">
        <f>B2 / ((H27*24) /C6)</f>
        <v>#DIV/0!</v>
      </c>
      <c r="C6" s="1038">
        <f>C11</f>
        <v>302.5</v>
      </c>
      <c r="D6" s="1496" t="s">
        <v>699</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6</v>
      </c>
      <c r="C11" s="1047">
        <f>VLOOKUP(B11,Steuerung!$A$2:$E$13,5,FALSE)</f>
        <v>302.5</v>
      </c>
      <c r="D11" s="1048"/>
      <c r="E11" s="1048"/>
      <c r="F11" s="1048"/>
      <c r="G11" s="1051">
        <f>(D11+E11/60+F11/60/60)/24</f>
        <v>0</v>
      </c>
      <c r="H11" s="1052">
        <f>C11*G11</f>
        <v>0</v>
      </c>
    </row>
    <row r="12" spans="1:8" x14ac:dyDescent="0.2">
      <c r="A12" s="1027" t="s">
        <v>632</v>
      </c>
      <c r="B12" s="1036">
        <v>6</v>
      </c>
      <c r="C12" s="1047">
        <f>VLOOKUP(B12,Steuerung!$A$2:$E$13,5,FALSE)</f>
        <v>302.5</v>
      </c>
      <c r="D12" s="1048"/>
      <c r="E12" s="1048"/>
      <c r="F12" s="1048"/>
      <c r="G12" s="1051">
        <f>(D12+E12/60+F12/60/60)/24</f>
        <v>0</v>
      </c>
      <c r="H12" s="1052">
        <f>C12*G12</f>
        <v>0</v>
      </c>
    </row>
    <row r="13" spans="1:8" ht="12.75" x14ac:dyDescent="0.2">
      <c r="A13" s="1061" t="s">
        <v>633</v>
      </c>
      <c r="B13" s="6"/>
      <c r="C13" s="6"/>
      <c r="D13" s="6"/>
      <c r="E13" s="6"/>
      <c r="F13" s="6"/>
      <c r="G13" s="6"/>
      <c r="H13" s="6"/>
    </row>
    <row r="14" spans="1:8" ht="22.5" x14ac:dyDescent="0.2">
      <c r="A14" s="1027" t="s">
        <v>696</v>
      </c>
      <c r="B14" s="1036">
        <v>4</v>
      </c>
      <c r="C14" s="1047">
        <f>VLOOKUP(B14,Steuerung!$A$2:$E$10,5,FALSE)</f>
        <v>200.26666666666665</v>
      </c>
      <c r="D14" s="1048"/>
      <c r="E14" s="1048"/>
      <c r="F14" s="1048"/>
      <c r="G14" s="1051">
        <f t="shared" ref="G14:G24" si="0">(D14+E14/60+F14/60/60)/24</f>
        <v>0</v>
      </c>
      <c r="H14" s="1052">
        <f t="shared" ref="H14:H24" si="1">C14*G14</f>
        <v>0</v>
      </c>
    </row>
    <row r="15" spans="1:8" x14ac:dyDescent="0.2">
      <c r="A15" s="1027" t="s">
        <v>675</v>
      </c>
      <c r="B15" s="1036">
        <v>2</v>
      </c>
      <c r="C15" s="1047">
        <f>VLOOKUP(B15,Steuerung!$A$2:$E$10,5,FALSE)</f>
        <v>104.33333333333333</v>
      </c>
      <c r="D15" s="1048"/>
      <c r="E15" s="1048"/>
      <c r="F15" s="1048"/>
      <c r="G15" s="1051">
        <f t="shared" si="0"/>
        <v>0</v>
      </c>
      <c r="H15" s="1052">
        <f t="shared" si="1"/>
        <v>0</v>
      </c>
    </row>
    <row r="16" spans="1:8" x14ac:dyDescent="0.2">
      <c r="A16" s="1027" t="s">
        <v>664</v>
      </c>
      <c r="B16" s="1036">
        <v>1</v>
      </c>
      <c r="C16" s="1047">
        <f>VLOOKUP(B16,Steuerung!$A$2:$E$10,5,FALSE)</f>
        <v>52.166666666666657</v>
      </c>
      <c r="D16" s="1048"/>
      <c r="E16" s="1048"/>
      <c r="F16" s="1048"/>
      <c r="G16" s="1051">
        <f t="shared" si="0"/>
        <v>0</v>
      </c>
      <c r="H16" s="1052">
        <f t="shared" si="1"/>
        <v>0</v>
      </c>
    </row>
    <row r="17" spans="1:8" x14ac:dyDescent="0.2">
      <c r="A17" s="1027" t="s">
        <v>666</v>
      </c>
      <c r="B17" s="1036" t="s">
        <v>63</v>
      </c>
      <c r="C17" s="1047">
        <f>VLOOKUP(B17,Steuerung!$A$2:$E$10,5,FALSE)</f>
        <v>12</v>
      </c>
      <c r="D17" s="1048"/>
      <c r="E17" s="1048"/>
      <c r="F17" s="1048"/>
      <c r="G17" s="1051">
        <f t="shared" si="0"/>
        <v>0</v>
      </c>
      <c r="H17" s="1052">
        <f t="shared" si="1"/>
        <v>0</v>
      </c>
    </row>
    <row r="18" spans="1:8" ht="22.5" x14ac:dyDescent="0.2">
      <c r="A18" s="1027" t="s">
        <v>697</v>
      </c>
      <c r="B18" s="1036">
        <v>1</v>
      </c>
      <c r="C18" s="1047">
        <f>VLOOKUP(B18,Steuerung!$A$2:$E$10,5,FALSE)</f>
        <v>52.166666666666657</v>
      </c>
      <c r="D18" s="1048"/>
      <c r="E18" s="1048"/>
      <c r="F18" s="1048"/>
      <c r="G18" s="1051">
        <f t="shared" si="0"/>
        <v>0</v>
      </c>
      <c r="H18" s="1052">
        <f t="shared" si="1"/>
        <v>0</v>
      </c>
    </row>
    <row r="19" spans="1:8" x14ac:dyDescent="0.2">
      <c r="A19" s="1027" t="s">
        <v>645</v>
      </c>
      <c r="B19" s="1036">
        <v>1</v>
      </c>
      <c r="C19" s="1047">
        <f>VLOOKUP(B19,Steuerung!$A$2:$E$10,5,FALSE)</f>
        <v>52.166666666666657</v>
      </c>
      <c r="D19" s="1048"/>
      <c r="E19" s="1048"/>
      <c r="F19" s="1048"/>
      <c r="G19" s="1051">
        <f t="shared" si="0"/>
        <v>0</v>
      </c>
      <c r="H19" s="1052">
        <f t="shared" si="1"/>
        <v>0</v>
      </c>
    </row>
    <row r="20" spans="1:8" ht="22.5" x14ac:dyDescent="0.2">
      <c r="A20" s="1027" t="s">
        <v>642</v>
      </c>
      <c r="B20" s="1036">
        <v>1</v>
      </c>
      <c r="C20" s="1047">
        <f>VLOOKUP(B20,Steuerung!$A$2:$E$10,5,FALSE)</f>
        <v>52.166666666666657</v>
      </c>
      <c r="D20" s="1048"/>
      <c r="E20" s="1048"/>
      <c r="F20" s="1048"/>
      <c r="G20" s="1051">
        <f t="shared" si="0"/>
        <v>0</v>
      </c>
      <c r="H20" s="1052">
        <f t="shared" si="1"/>
        <v>0</v>
      </c>
    </row>
    <row r="21" spans="1:8" ht="22.5" x14ac:dyDescent="0.2">
      <c r="A21" s="1027" t="s">
        <v>638</v>
      </c>
      <c r="B21" s="1036" t="s">
        <v>63</v>
      </c>
      <c r="C21" s="1047">
        <f>VLOOKUP(B21,Steuerung!$A$2:$E$10,5,FALSE)</f>
        <v>12</v>
      </c>
      <c r="D21" s="1048"/>
      <c r="E21" s="1048"/>
      <c r="F21" s="1048"/>
      <c r="G21" s="1051">
        <f t="shared" si="0"/>
        <v>0</v>
      </c>
      <c r="H21" s="1052">
        <f t="shared" si="1"/>
        <v>0</v>
      </c>
    </row>
    <row r="22" spans="1:8" x14ac:dyDescent="0.2">
      <c r="A22" s="1027" t="s">
        <v>639</v>
      </c>
      <c r="B22" s="1046" t="s">
        <v>63</v>
      </c>
      <c r="C22" s="1047">
        <f>VLOOKUP(B22,Steuerung!$A$2:$E$10,5,FALSE)</f>
        <v>12</v>
      </c>
      <c r="D22" s="1048"/>
      <c r="E22" s="1048"/>
      <c r="F22" s="1048"/>
      <c r="G22" s="1051">
        <f t="shared" si="0"/>
        <v>0</v>
      </c>
      <c r="H22" s="1052">
        <f t="shared" si="1"/>
        <v>0</v>
      </c>
    </row>
    <row r="23" spans="1:8" ht="22.5" x14ac:dyDescent="0.2">
      <c r="A23" s="1027" t="s">
        <v>643</v>
      </c>
      <c r="B23" s="1046" t="s">
        <v>62</v>
      </c>
      <c r="C23" s="1047">
        <f>VLOOKUP(B23,Steuerung!$A$2:$E$10,5,FALSE)</f>
        <v>4</v>
      </c>
      <c r="D23" s="1048"/>
      <c r="E23" s="1048"/>
      <c r="F23" s="1048"/>
      <c r="G23" s="1051">
        <f t="shared" si="0"/>
        <v>0</v>
      </c>
      <c r="H23" s="1052">
        <f t="shared" si="1"/>
        <v>0</v>
      </c>
    </row>
    <row r="24" spans="1:8" x14ac:dyDescent="0.2">
      <c r="A24" s="1027" t="s">
        <v>647</v>
      </c>
      <c r="B24" s="1046" t="s">
        <v>61</v>
      </c>
      <c r="C24" s="1047">
        <f>VLOOKUP(B24,Steuerung!$A$2:$E$10,5,FALSE)</f>
        <v>2</v>
      </c>
      <c r="D24" s="1048"/>
      <c r="E24" s="1048"/>
      <c r="F24" s="1048"/>
      <c r="G24" s="1051">
        <f t="shared" si="0"/>
        <v>0</v>
      </c>
      <c r="H24" s="1052">
        <f t="shared" si="1"/>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row r="31" spans="1:8" x14ac:dyDescent="0.2">
      <c r="A31" s="501"/>
      <c r="B31" s="539"/>
    </row>
  </sheetData>
  <sheetProtection algorithmName="SHA-512" hashValue="M/oKH0ReZM9oGgddXAR3MQk+iz5cCx0a1i9VG6ettuHrkISVLEU1fN4DeQTOnsB/p6FifleX3dTmrJ0znDdlQA==" saltValue="XgeifNclAyhOLmDaW5+6fg=="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63"/>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250.33333333333334</v>
      </c>
      <c r="D5" s="1494" t="s">
        <v>194</v>
      </c>
      <c r="E5" s="1495"/>
      <c r="F5" s="6"/>
      <c r="G5" s="6"/>
      <c r="H5" s="6"/>
    </row>
    <row r="6" spans="1:8" ht="12" thickBot="1" x14ac:dyDescent="0.25">
      <c r="A6" s="534" t="s">
        <v>622</v>
      </c>
      <c r="B6" s="1037" t="e">
        <f>B2 / ((H27*24) /C6)</f>
        <v>#DIV/0!</v>
      </c>
      <c r="C6" s="1038">
        <f>C11</f>
        <v>250.33333333333334</v>
      </c>
      <c r="D6" s="1496" t="s">
        <v>700</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5</v>
      </c>
      <c r="C11" s="1047">
        <f>VLOOKUP(B11,Steuerung!$A$2:$E$13,5,FALSE)</f>
        <v>250.33333333333334</v>
      </c>
      <c r="D11" s="1048"/>
      <c r="E11" s="1048"/>
      <c r="F11" s="1048"/>
      <c r="G11" s="1051">
        <f>(D11+E11/60+F11/60/60)/24</f>
        <v>0</v>
      </c>
      <c r="H11" s="1052">
        <f>C11*G11</f>
        <v>0</v>
      </c>
    </row>
    <row r="12" spans="1:8" x14ac:dyDescent="0.2">
      <c r="A12" s="1027" t="s">
        <v>632</v>
      </c>
      <c r="B12" s="1046">
        <v>5</v>
      </c>
      <c r="C12" s="1047">
        <f>VLOOKUP(B12,Steuerung!$A$2:$E$13,5,FALSE)</f>
        <v>250.33333333333334</v>
      </c>
      <c r="D12" s="1048"/>
      <c r="E12" s="1048"/>
      <c r="F12" s="1048"/>
      <c r="G12" s="1051">
        <f>(D12+E12/60+F12/60/60)/24</f>
        <v>0</v>
      </c>
      <c r="H12" s="1052">
        <f>C12*G12</f>
        <v>0</v>
      </c>
    </row>
    <row r="13" spans="1:8" ht="12.75" x14ac:dyDescent="0.2">
      <c r="A13" s="1061" t="s">
        <v>633</v>
      </c>
      <c r="B13" s="6"/>
      <c r="C13" s="6"/>
      <c r="D13" s="6"/>
      <c r="E13" s="6"/>
      <c r="F13" s="6"/>
      <c r="G13" s="6"/>
      <c r="H13" s="6"/>
    </row>
    <row r="14" spans="1:8" ht="22.5" x14ac:dyDescent="0.2">
      <c r="A14" s="1027" t="s">
        <v>696</v>
      </c>
      <c r="B14" s="1036">
        <v>3</v>
      </c>
      <c r="C14" s="1047">
        <f>VLOOKUP(B14,Steuerung!$A$2:$E$10,5,FALSE)</f>
        <v>150.20000000000002</v>
      </c>
      <c r="D14" s="1048"/>
      <c r="E14" s="1048"/>
      <c r="F14" s="1048"/>
      <c r="G14" s="1051">
        <f>(D14+E14/60+F14/60/60)/24</f>
        <v>0</v>
      </c>
      <c r="H14" s="1052">
        <f>C14*G14</f>
        <v>0</v>
      </c>
    </row>
    <row r="15" spans="1:8" x14ac:dyDescent="0.2">
      <c r="A15" s="1027" t="s">
        <v>675</v>
      </c>
      <c r="B15" s="1036">
        <v>2</v>
      </c>
      <c r="C15" s="1047">
        <f>VLOOKUP(B15,Steuerung!$A$2:$E$10,5,FALSE)</f>
        <v>104.33333333333333</v>
      </c>
      <c r="D15" s="1048"/>
      <c r="E15" s="1048"/>
      <c r="F15" s="1048"/>
      <c r="G15" s="1051">
        <f>(D15+E15/60+F15/60/60)/24</f>
        <v>0</v>
      </c>
      <c r="H15" s="1052">
        <f>C15*G15</f>
        <v>0</v>
      </c>
    </row>
    <row r="16" spans="1:8" x14ac:dyDescent="0.2">
      <c r="A16" s="1027" t="s">
        <v>664</v>
      </c>
      <c r="B16" s="1036">
        <v>1</v>
      </c>
      <c r="C16" s="1047">
        <f>VLOOKUP(B16,Steuerung!$A$2:$E$10,5,FALSE)</f>
        <v>52.166666666666657</v>
      </c>
      <c r="D16" s="1048"/>
      <c r="E16" s="1048"/>
      <c r="F16" s="1048"/>
      <c r="G16" s="1051">
        <f>(D16+E16/60+F16/60/60)/24</f>
        <v>0</v>
      </c>
      <c r="H16" s="1052">
        <f>C16*G16</f>
        <v>0</v>
      </c>
    </row>
    <row r="17" spans="1:8" x14ac:dyDescent="0.2">
      <c r="A17" s="1027" t="s">
        <v>666</v>
      </c>
      <c r="B17" s="1036" t="s">
        <v>63</v>
      </c>
      <c r="C17" s="1047">
        <f>VLOOKUP(B17,Steuerung!$A$2:$E$10,5,FALSE)</f>
        <v>12</v>
      </c>
      <c r="D17" s="1048"/>
      <c r="E17" s="1048"/>
      <c r="F17" s="1048"/>
      <c r="G17" s="1051">
        <f t="shared" ref="G17:G23" si="0">(D17+E17/60+F17/60/60)/24</f>
        <v>0</v>
      </c>
      <c r="H17" s="1052">
        <f t="shared" ref="H17:H23" si="1">C17*G17</f>
        <v>0</v>
      </c>
    </row>
    <row r="18" spans="1:8" ht="22.5" x14ac:dyDescent="0.2">
      <c r="A18" s="1027" t="s">
        <v>697</v>
      </c>
      <c r="B18" s="1046">
        <v>1</v>
      </c>
      <c r="C18" s="1047">
        <f>VLOOKUP(B18,Steuerung!$A$2:$E$10,5,FALSE)</f>
        <v>52.166666666666657</v>
      </c>
      <c r="D18" s="1048"/>
      <c r="E18" s="1048"/>
      <c r="F18" s="1048"/>
      <c r="G18" s="1051">
        <f t="shared" si="0"/>
        <v>0</v>
      </c>
      <c r="H18" s="1052">
        <f t="shared" si="1"/>
        <v>0</v>
      </c>
    </row>
    <row r="19" spans="1:8" x14ac:dyDescent="0.2">
      <c r="A19" s="1027" t="s">
        <v>645</v>
      </c>
      <c r="B19" s="1046">
        <v>1</v>
      </c>
      <c r="C19" s="1047">
        <f>VLOOKUP(B19,Steuerung!$A$2:$E$10,5,FALSE)</f>
        <v>52.166666666666657</v>
      </c>
      <c r="D19" s="1048"/>
      <c r="E19" s="1048"/>
      <c r="F19" s="1048"/>
      <c r="G19" s="1051">
        <f t="shared" si="0"/>
        <v>0</v>
      </c>
      <c r="H19" s="1052">
        <f t="shared" si="1"/>
        <v>0</v>
      </c>
    </row>
    <row r="20" spans="1:8" ht="22.5" x14ac:dyDescent="0.2">
      <c r="A20" s="1027" t="s">
        <v>642</v>
      </c>
      <c r="B20" s="1046">
        <v>1</v>
      </c>
      <c r="C20" s="1047">
        <f>VLOOKUP(B20,Steuerung!$A$2:$E$10,5,FALSE)</f>
        <v>52.166666666666657</v>
      </c>
      <c r="D20" s="1048"/>
      <c r="E20" s="1048"/>
      <c r="F20" s="1048"/>
      <c r="G20" s="1051">
        <f t="shared" si="0"/>
        <v>0</v>
      </c>
      <c r="H20" s="1052">
        <f t="shared" si="1"/>
        <v>0</v>
      </c>
    </row>
    <row r="21" spans="1:8" ht="22.5" x14ac:dyDescent="0.2">
      <c r="A21" s="1027" t="s">
        <v>638</v>
      </c>
      <c r="B21" s="1046" t="s">
        <v>63</v>
      </c>
      <c r="C21" s="1047">
        <f>VLOOKUP(B21,Steuerung!$A$2:$E$10,5,FALSE)</f>
        <v>12</v>
      </c>
      <c r="D21" s="1048"/>
      <c r="E21" s="1048"/>
      <c r="F21" s="1048"/>
      <c r="G21" s="1051">
        <f t="shared" si="0"/>
        <v>0</v>
      </c>
      <c r="H21" s="1052">
        <f t="shared" si="1"/>
        <v>0</v>
      </c>
    </row>
    <row r="22" spans="1:8" x14ac:dyDescent="0.2">
      <c r="A22" s="1027" t="s">
        <v>639</v>
      </c>
      <c r="B22" s="1046" t="s">
        <v>63</v>
      </c>
      <c r="C22" s="1047">
        <f>VLOOKUP(B22,Steuerung!$A$2:$E$10,5,FALSE)</f>
        <v>12</v>
      </c>
      <c r="D22" s="1048"/>
      <c r="E22" s="1048"/>
      <c r="F22" s="1048"/>
      <c r="G22" s="1051">
        <f t="shared" si="0"/>
        <v>0</v>
      </c>
      <c r="H22" s="1052">
        <f t="shared" si="1"/>
        <v>0</v>
      </c>
    </row>
    <row r="23" spans="1:8" ht="22.5" x14ac:dyDescent="0.2">
      <c r="A23" s="1027" t="s">
        <v>643</v>
      </c>
      <c r="B23" s="1046" t="s">
        <v>62</v>
      </c>
      <c r="C23" s="1047">
        <f>VLOOKUP(B23,Steuerung!$A$2:$E$10,5,FALSE)</f>
        <v>4</v>
      </c>
      <c r="D23" s="1048"/>
      <c r="E23" s="1048"/>
      <c r="F23" s="1048"/>
      <c r="G23" s="1051">
        <f t="shared" si="0"/>
        <v>0</v>
      </c>
      <c r="H23" s="1052">
        <f t="shared" si="1"/>
        <v>0</v>
      </c>
    </row>
    <row r="24" spans="1:8" x14ac:dyDescent="0.2">
      <c r="A24" s="1027" t="s">
        <v>647</v>
      </c>
      <c r="B24" s="1046" t="s">
        <v>61</v>
      </c>
      <c r="C24" s="1047">
        <f>VLOOKUP(B24,Steuerung!$A$2:$E$10,5,FALSE)</f>
        <v>2</v>
      </c>
      <c r="D24" s="1048"/>
      <c r="E24" s="1048"/>
      <c r="F24" s="1048"/>
      <c r="G24" s="1051">
        <f>(D24+E24/60+F24/60/60)/24</f>
        <v>0</v>
      </c>
      <c r="H24" s="1052">
        <f>C24*G24</f>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sheetData>
  <sheetProtection algorithmName="SHA-512" hashValue="5xr1TOsncsCivpwmgvNaq51AqZF3Wd6Px0Z0KYp0FPSqbZ6rvfSLsLK1FKjmeZwBb+JVYiRrnWbUCCTRWgSG3Q==" saltValue="djEJ51GkZ4JuI2j3bgOhR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64"/>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150.20000000000002</v>
      </c>
      <c r="D5" s="1494" t="s">
        <v>192</v>
      </c>
      <c r="E5" s="1495"/>
      <c r="F5" s="6"/>
      <c r="G5" s="6"/>
      <c r="H5" s="6"/>
    </row>
    <row r="6" spans="1:8" ht="12" thickBot="1" x14ac:dyDescent="0.25">
      <c r="A6" s="534" t="s">
        <v>622</v>
      </c>
      <c r="B6" s="1037" t="e">
        <f>B2 / ((H27*24) /C6)</f>
        <v>#DIV/0!</v>
      </c>
      <c r="C6" s="1038">
        <f>C11</f>
        <v>150.20000000000002</v>
      </c>
      <c r="D6" s="1496" t="s">
        <v>701</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3</v>
      </c>
      <c r="C11" s="1047">
        <f>VLOOKUP(B11,Steuerung!$A$2:$E$10,5,FALSE)</f>
        <v>150.20000000000002</v>
      </c>
      <c r="D11" s="1048"/>
      <c r="E11" s="1048"/>
      <c r="F11" s="1048"/>
      <c r="G11" s="1051">
        <f>(D11+E11/60+F11/60/60)/24</f>
        <v>0</v>
      </c>
      <c r="H11" s="1052">
        <f>C11*G11</f>
        <v>0</v>
      </c>
    </row>
    <row r="12" spans="1:8" x14ac:dyDescent="0.2">
      <c r="A12" s="1027" t="s">
        <v>632</v>
      </c>
      <c r="B12" s="1046">
        <v>3</v>
      </c>
      <c r="C12" s="1047">
        <f>VLOOKUP(B12,Steuerung!$A$2:$E$10,5,FALSE)</f>
        <v>150.20000000000002</v>
      </c>
      <c r="D12" s="1048"/>
      <c r="E12" s="1048"/>
      <c r="F12" s="1048"/>
      <c r="G12" s="1051">
        <f>(D12+E12/60+F12/60/60)/24</f>
        <v>0</v>
      </c>
      <c r="H12" s="1052">
        <f>C12*G12</f>
        <v>0</v>
      </c>
    </row>
    <row r="13" spans="1:8" ht="12.75" x14ac:dyDescent="0.2">
      <c r="A13" s="1058" t="s">
        <v>633</v>
      </c>
      <c r="B13" s="6"/>
      <c r="C13" s="6"/>
      <c r="D13" s="6"/>
      <c r="E13" s="6"/>
      <c r="F13" s="6"/>
      <c r="G13" s="6"/>
      <c r="H13" s="6"/>
    </row>
    <row r="14" spans="1:8" ht="22.5" x14ac:dyDescent="0.2">
      <c r="A14" s="1027" t="s">
        <v>696</v>
      </c>
      <c r="B14" s="1036">
        <v>3</v>
      </c>
      <c r="C14" s="1047">
        <f>VLOOKUP(B14,Steuerung!$A$2:$E$10,5,FALSE)</f>
        <v>150.20000000000002</v>
      </c>
      <c r="D14" s="1048"/>
      <c r="E14" s="1048"/>
      <c r="F14" s="1048"/>
      <c r="G14" s="1051">
        <f>(D14+E14/60+F14/60/60)/24</f>
        <v>0</v>
      </c>
      <c r="H14" s="1052">
        <f>C14*G14</f>
        <v>0</v>
      </c>
    </row>
    <row r="15" spans="1:8" x14ac:dyDescent="0.2">
      <c r="A15" s="1027" t="s">
        <v>675</v>
      </c>
      <c r="B15" s="1036">
        <v>2</v>
      </c>
      <c r="C15" s="1047">
        <f>VLOOKUP(B15,Steuerung!$A$2:$E$10,5,FALSE)</f>
        <v>104.33333333333333</v>
      </c>
      <c r="D15" s="1048"/>
      <c r="E15" s="1048"/>
      <c r="F15" s="1048"/>
      <c r="G15" s="1051">
        <f>(D15+E15/60+F15/60/60)/24</f>
        <v>0</v>
      </c>
      <c r="H15" s="1052">
        <f>C15*G15</f>
        <v>0</v>
      </c>
    </row>
    <row r="16" spans="1:8" x14ac:dyDescent="0.2">
      <c r="A16" s="1027" t="s">
        <v>664</v>
      </c>
      <c r="B16" s="1036">
        <v>1</v>
      </c>
      <c r="C16" s="1047">
        <f>VLOOKUP(B16,Steuerung!$A$2:$E$10,5,FALSE)</f>
        <v>52.166666666666657</v>
      </c>
      <c r="D16" s="1048"/>
      <c r="E16" s="1048"/>
      <c r="F16" s="1048"/>
      <c r="G16" s="1051">
        <f>(D16+E16/60+F16/60/60)/24</f>
        <v>0</v>
      </c>
      <c r="H16" s="1052">
        <f>C16*G16</f>
        <v>0</v>
      </c>
    </row>
    <row r="17" spans="1:8" x14ac:dyDescent="0.2">
      <c r="A17" s="1027" t="s">
        <v>666</v>
      </c>
      <c r="B17" s="1036" t="s">
        <v>63</v>
      </c>
      <c r="C17" s="1047">
        <f>VLOOKUP(B17,Steuerung!$A$2:$E$10,5,FALSE)</f>
        <v>12</v>
      </c>
      <c r="D17" s="1048"/>
      <c r="E17" s="1048"/>
      <c r="F17" s="1048"/>
      <c r="G17" s="1051">
        <f t="shared" ref="G17:G23" si="0">(D17+E17/60+F17/60/60)/24</f>
        <v>0</v>
      </c>
      <c r="H17" s="1052">
        <f t="shared" ref="H17:H23" si="1">C17*G17</f>
        <v>0</v>
      </c>
    </row>
    <row r="18" spans="1:8" ht="22.5" x14ac:dyDescent="0.2">
      <c r="A18" s="1027" t="s">
        <v>697</v>
      </c>
      <c r="B18" s="1036">
        <v>1</v>
      </c>
      <c r="C18" s="1047">
        <f>VLOOKUP(B18,Steuerung!$A$2:$E$10,5,FALSE)</f>
        <v>52.166666666666657</v>
      </c>
      <c r="D18" s="1048"/>
      <c r="E18" s="1048"/>
      <c r="F18" s="1048"/>
      <c r="G18" s="1051">
        <f t="shared" si="0"/>
        <v>0</v>
      </c>
      <c r="H18" s="1052">
        <f t="shared" si="1"/>
        <v>0</v>
      </c>
    </row>
    <row r="19" spans="1:8" x14ac:dyDescent="0.2">
      <c r="A19" s="1027" t="s">
        <v>645</v>
      </c>
      <c r="B19" s="1046">
        <v>1</v>
      </c>
      <c r="C19" s="1047">
        <f>VLOOKUP(B19,Steuerung!$A$2:$E$10,5,FALSE)</f>
        <v>52.166666666666657</v>
      </c>
      <c r="D19" s="1048"/>
      <c r="E19" s="1048"/>
      <c r="F19" s="1048"/>
      <c r="G19" s="1051">
        <f t="shared" si="0"/>
        <v>0</v>
      </c>
      <c r="H19" s="1052">
        <f t="shared" si="1"/>
        <v>0</v>
      </c>
    </row>
    <row r="20" spans="1:8" ht="22.5" x14ac:dyDescent="0.2">
      <c r="A20" s="1027" t="s">
        <v>642</v>
      </c>
      <c r="B20" s="1046">
        <v>1</v>
      </c>
      <c r="C20" s="1047">
        <f>VLOOKUP(B20,Steuerung!$A$2:$E$10,5,FALSE)</f>
        <v>52.166666666666657</v>
      </c>
      <c r="D20" s="1048"/>
      <c r="E20" s="1048"/>
      <c r="F20" s="1048"/>
      <c r="G20" s="1051">
        <f t="shared" si="0"/>
        <v>0</v>
      </c>
      <c r="H20" s="1052">
        <f t="shared" si="1"/>
        <v>0</v>
      </c>
    </row>
    <row r="21" spans="1:8" ht="22.5" x14ac:dyDescent="0.2">
      <c r="A21" s="1027" t="s">
        <v>638</v>
      </c>
      <c r="B21" s="1046" t="s">
        <v>63</v>
      </c>
      <c r="C21" s="1047">
        <f>VLOOKUP(B21,Steuerung!$A$2:$E$10,5,FALSE)</f>
        <v>12</v>
      </c>
      <c r="D21" s="1048"/>
      <c r="E21" s="1048"/>
      <c r="F21" s="1048"/>
      <c r="G21" s="1051">
        <f t="shared" si="0"/>
        <v>0</v>
      </c>
      <c r="H21" s="1052">
        <f t="shared" si="1"/>
        <v>0</v>
      </c>
    </row>
    <row r="22" spans="1:8" x14ac:dyDescent="0.2">
      <c r="A22" s="1027" t="s">
        <v>639</v>
      </c>
      <c r="B22" s="1046" t="s">
        <v>63</v>
      </c>
      <c r="C22" s="1047">
        <f>VLOOKUP(B22,Steuerung!$A$2:$E$10,5,FALSE)</f>
        <v>12</v>
      </c>
      <c r="D22" s="1048"/>
      <c r="E22" s="1048"/>
      <c r="F22" s="1048"/>
      <c r="G22" s="1051">
        <f t="shared" si="0"/>
        <v>0</v>
      </c>
      <c r="H22" s="1052">
        <f t="shared" si="1"/>
        <v>0</v>
      </c>
    </row>
    <row r="23" spans="1:8" ht="22.5" x14ac:dyDescent="0.2">
      <c r="A23" s="1027" t="s">
        <v>643</v>
      </c>
      <c r="B23" s="1046" t="s">
        <v>62</v>
      </c>
      <c r="C23" s="1047">
        <f>VLOOKUP(B23,Steuerung!$A$2:$E$10,5,FALSE)</f>
        <v>4</v>
      </c>
      <c r="D23" s="1048"/>
      <c r="E23" s="1048"/>
      <c r="F23" s="1048"/>
      <c r="G23" s="1051">
        <f t="shared" si="0"/>
        <v>0</v>
      </c>
      <c r="H23" s="1052">
        <f t="shared" si="1"/>
        <v>0</v>
      </c>
    </row>
    <row r="24" spans="1:8" x14ac:dyDescent="0.2">
      <c r="A24" s="1027" t="s">
        <v>647</v>
      </c>
      <c r="B24" s="1046" t="s">
        <v>61</v>
      </c>
      <c r="C24" s="1047">
        <f>VLOOKUP(B24,Steuerung!$A$2:$E$10,5,FALSE)</f>
        <v>2</v>
      </c>
      <c r="D24" s="1048"/>
      <c r="E24" s="1048"/>
      <c r="F24" s="1048"/>
      <c r="G24" s="1051">
        <f>(D24+E24/60+F24/60/60)/24</f>
        <v>0</v>
      </c>
      <c r="H24" s="1052">
        <f>C24*G24</f>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sheetData>
  <sheetProtection algorithmName="SHA-512" hashValue="YptN3WWsM6uBw8clGysd8FwdEQ/onz47UxhVm+EwC8yw88vBCWa7DjbiPSn+JWEUyU5cABFkqFWYWqO+JBwP1g==" saltValue="zGASgg56gKQ+4XSPW66SDQ=="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65"/>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104.33333333333333</v>
      </c>
      <c r="D5" s="1494" t="s">
        <v>190</v>
      </c>
      <c r="E5" s="1495"/>
      <c r="F5" s="6"/>
      <c r="G5" s="6"/>
      <c r="H5" s="6"/>
    </row>
    <row r="6" spans="1:8" ht="12" thickBot="1" x14ac:dyDescent="0.25">
      <c r="A6" s="534" t="s">
        <v>622</v>
      </c>
      <c r="B6" s="1037" t="e">
        <f>B2 / ((H27*24) /C6)</f>
        <v>#DIV/0!</v>
      </c>
      <c r="C6" s="1038">
        <f>C11</f>
        <v>104.33333333333333</v>
      </c>
      <c r="D6" s="1496" t="s">
        <v>702</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2</v>
      </c>
      <c r="C11" s="1047">
        <f>VLOOKUP(B11,Steuerung!$A$2:$E$10,5,FALSE)</f>
        <v>104.33333333333333</v>
      </c>
      <c r="D11" s="1048"/>
      <c r="E11" s="1048"/>
      <c r="F11" s="1048"/>
      <c r="G11" s="1051">
        <f>(D11+E11/60+F11/60/60)/24</f>
        <v>0</v>
      </c>
      <c r="H11" s="1052">
        <f>C11*G11</f>
        <v>0</v>
      </c>
    </row>
    <row r="12" spans="1:8" x14ac:dyDescent="0.2">
      <c r="A12" s="1027" t="s">
        <v>632</v>
      </c>
      <c r="B12" s="1046">
        <v>2</v>
      </c>
      <c r="C12" s="1047">
        <f>VLOOKUP(B12,Steuerung!$A$2:$E$10,5,FALSE)</f>
        <v>104.33333333333333</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27" t="s">
        <v>696</v>
      </c>
      <c r="B14" s="1046">
        <v>3</v>
      </c>
      <c r="C14" s="1047">
        <f>VLOOKUP(B14,Steuerung!$A$2:$E$10,5,FALSE)</f>
        <v>150.20000000000002</v>
      </c>
      <c r="D14" s="1048"/>
      <c r="E14" s="1049"/>
      <c r="F14" s="1050"/>
      <c r="G14" s="1051">
        <f>(D14+E14/60+F14/60/60)/24</f>
        <v>0</v>
      </c>
      <c r="H14" s="1052">
        <f>C14*G14</f>
        <v>0</v>
      </c>
    </row>
    <row r="15" spans="1:8" ht="12" customHeight="1" x14ac:dyDescent="0.2">
      <c r="A15" s="1027" t="s">
        <v>675</v>
      </c>
      <c r="B15" s="1046">
        <v>2</v>
      </c>
      <c r="C15" s="1047">
        <f>VLOOKUP(B15,Steuerung!$A$2:$E$10,5,FALSE)</f>
        <v>104.33333333333333</v>
      </c>
      <c r="D15" s="1048"/>
      <c r="E15" s="1049"/>
      <c r="F15" s="1050"/>
      <c r="G15" s="1051">
        <f>(D15+E15/60+F15/60/60)/24</f>
        <v>0</v>
      </c>
      <c r="H15" s="1052">
        <f>C15*G15</f>
        <v>0</v>
      </c>
    </row>
    <row r="16" spans="1:8" x14ac:dyDescent="0.2">
      <c r="A16" s="1027" t="s">
        <v>664</v>
      </c>
      <c r="B16" s="1046">
        <v>1</v>
      </c>
      <c r="C16" s="1047">
        <f>VLOOKUP(B16,Steuerung!$A$2:$E$10,5,FALSE)</f>
        <v>52.166666666666657</v>
      </c>
      <c r="D16" s="1048"/>
      <c r="E16" s="1049"/>
      <c r="F16" s="1050"/>
      <c r="G16" s="1051">
        <f>(D16+E16/60+F16/60/60)/24</f>
        <v>0</v>
      </c>
      <c r="H16" s="1052">
        <f>C16*G16</f>
        <v>0</v>
      </c>
    </row>
    <row r="17" spans="1:8" x14ac:dyDescent="0.2">
      <c r="A17" s="1027" t="s">
        <v>666</v>
      </c>
      <c r="B17" s="1046" t="s">
        <v>63</v>
      </c>
      <c r="C17" s="1047">
        <f>VLOOKUP(B17,Steuerung!$A$2:$E$10,5,FALSE)</f>
        <v>12</v>
      </c>
      <c r="D17" s="1048"/>
      <c r="E17" s="1049"/>
      <c r="F17" s="1050"/>
      <c r="G17" s="1051">
        <f t="shared" ref="G17:G23" si="0">(D17+E17/60+F17/60/60)/24</f>
        <v>0</v>
      </c>
      <c r="H17" s="1052">
        <f t="shared" ref="H17:H23" si="1">C17*G17</f>
        <v>0</v>
      </c>
    </row>
    <row r="18" spans="1:8" ht="22.5" x14ac:dyDescent="0.2">
      <c r="A18" s="1027" t="s">
        <v>697</v>
      </c>
      <c r="B18" s="1046">
        <v>1</v>
      </c>
      <c r="C18" s="1047">
        <f>VLOOKUP(B18,Steuerung!$A$2:$E$10,5,FALSE)</f>
        <v>52.166666666666657</v>
      </c>
      <c r="D18" s="1048"/>
      <c r="E18" s="1049"/>
      <c r="F18" s="1050"/>
      <c r="G18" s="1051">
        <f t="shared" si="0"/>
        <v>0</v>
      </c>
      <c r="H18" s="1052">
        <f t="shared" si="1"/>
        <v>0</v>
      </c>
    </row>
    <row r="19" spans="1:8" x14ac:dyDescent="0.2">
      <c r="A19" s="1027" t="s">
        <v>645</v>
      </c>
      <c r="B19" s="1046">
        <v>1</v>
      </c>
      <c r="C19" s="1047">
        <f>VLOOKUP(B19,Steuerung!$A$2:$E$10,5,FALSE)</f>
        <v>52.166666666666657</v>
      </c>
      <c r="D19" s="1048"/>
      <c r="E19" s="1049"/>
      <c r="F19" s="1050"/>
      <c r="G19" s="1051">
        <f t="shared" si="0"/>
        <v>0</v>
      </c>
      <c r="H19" s="1052">
        <f t="shared" si="1"/>
        <v>0</v>
      </c>
    </row>
    <row r="20" spans="1:8" ht="22.5" x14ac:dyDescent="0.2">
      <c r="A20" s="1027" t="s">
        <v>642</v>
      </c>
      <c r="B20" s="1046">
        <v>1</v>
      </c>
      <c r="C20" s="1047">
        <f>VLOOKUP(B20,Steuerung!$A$2:$E$10,5,FALSE)</f>
        <v>52.166666666666657</v>
      </c>
      <c r="D20" s="1048"/>
      <c r="E20" s="1049"/>
      <c r="F20" s="1050"/>
      <c r="G20" s="1051">
        <f t="shared" si="0"/>
        <v>0</v>
      </c>
      <c r="H20" s="1052">
        <f t="shared" si="1"/>
        <v>0</v>
      </c>
    </row>
    <row r="21" spans="1:8" ht="22.5" x14ac:dyDescent="0.2">
      <c r="A21" s="1027" t="s">
        <v>638</v>
      </c>
      <c r="B21" s="1046" t="s">
        <v>63</v>
      </c>
      <c r="C21" s="1047">
        <f>VLOOKUP(B21,Steuerung!$A$2:$E$10,5,FALSE)</f>
        <v>12</v>
      </c>
      <c r="D21" s="1048"/>
      <c r="E21" s="1049"/>
      <c r="F21" s="1050"/>
      <c r="G21" s="1051">
        <f t="shared" si="0"/>
        <v>0</v>
      </c>
      <c r="H21" s="1052">
        <f t="shared" si="1"/>
        <v>0</v>
      </c>
    </row>
    <row r="22" spans="1:8" x14ac:dyDescent="0.2">
      <c r="A22" s="1027" t="s">
        <v>639</v>
      </c>
      <c r="B22" s="1046" t="s">
        <v>63</v>
      </c>
      <c r="C22" s="1047">
        <f>VLOOKUP(B22,Steuerung!$A$2:$E$10,5,FALSE)</f>
        <v>12</v>
      </c>
      <c r="D22" s="1048"/>
      <c r="E22" s="1049"/>
      <c r="F22" s="1050"/>
      <c r="G22" s="1051">
        <f t="shared" si="0"/>
        <v>0</v>
      </c>
      <c r="H22" s="1052">
        <f t="shared" si="1"/>
        <v>0</v>
      </c>
    </row>
    <row r="23" spans="1:8" ht="22.5" x14ac:dyDescent="0.2">
      <c r="A23" s="1027" t="s">
        <v>643</v>
      </c>
      <c r="B23" s="1046" t="s">
        <v>62</v>
      </c>
      <c r="C23" s="1047">
        <f>VLOOKUP(B23,Steuerung!$A$2:$E$10,5,FALSE)</f>
        <v>4</v>
      </c>
      <c r="D23" s="1048"/>
      <c r="E23" s="1049"/>
      <c r="F23" s="1050"/>
      <c r="G23" s="1051">
        <f t="shared" si="0"/>
        <v>0</v>
      </c>
      <c r="H23" s="1052">
        <f t="shared" si="1"/>
        <v>0</v>
      </c>
    </row>
    <row r="24" spans="1:8" x14ac:dyDescent="0.2">
      <c r="A24" s="1027" t="s">
        <v>647</v>
      </c>
      <c r="B24" s="1046" t="s">
        <v>61</v>
      </c>
      <c r="C24" s="1047">
        <f>VLOOKUP(B24,Steuerung!$A$2:$E$10,5,FALSE)</f>
        <v>2</v>
      </c>
      <c r="D24" s="1048"/>
      <c r="E24" s="1049"/>
      <c r="F24" s="1050"/>
      <c r="G24" s="1051">
        <f>(D24+E24/60+F24/60/60)/24</f>
        <v>0</v>
      </c>
      <c r="H24" s="1052">
        <f>C24*G24</f>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sheetData>
  <sheetProtection algorithmName="SHA-512" hashValue="kGYz95IEh3hYg6+DKdSNPXZ1nQTA7JyoV6AZ5Xf7aM4EoCpReES4G5PH1hgjYBZEbF5maNGcfR8mhW9mC1IqKw==" saltValue="SA9Fi4jCSl8RMAUXT+bexg=="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66"/>
  <dimension ref="A1:H27"/>
  <sheetViews>
    <sheetView showGridLines="0" zoomScaleNormal="100" workbookViewId="0">
      <selection activeCell="D14" sqref="D14:F24"/>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((H25*24) /C5)</f>
        <v>#DIV/0!</v>
      </c>
      <c r="C5" s="1038">
        <f>C12</f>
        <v>52.166666666666657</v>
      </c>
      <c r="D5" s="1494" t="s">
        <v>188</v>
      </c>
      <c r="E5" s="1495"/>
      <c r="F5" s="6"/>
      <c r="G5" s="6"/>
      <c r="H5" s="6"/>
    </row>
    <row r="6" spans="1:8" ht="12" thickBot="1" x14ac:dyDescent="0.25">
      <c r="A6" s="534" t="s">
        <v>622</v>
      </c>
      <c r="B6" s="1037" t="e">
        <f>B2 / ((H27*24) /C6)</f>
        <v>#DIV/0!</v>
      </c>
      <c r="C6" s="1038">
        <f>C11</f>
        <v>52.166666666666657</v>
      </c>
      <c r="D6" s="1496" t="s">
        <v>189</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1</v>
      </c>
      <c r="C11" s="1047">
        <f>VLOOKUP(B11,Steuerung!$A$2:$E$10,5,FALSE)</f>
        <v>52.166666666666657</v>
      </c>
      <c r="D11" s="1048"/>
      <c r="E11" s="1048"/>
      <c r="F11" s="1048"/>
      <c r="G11" s="1051">
        <f>(D11+E11/60+F11/60/60)/24</f>
        <v>0</v>
      </c>
      <c r="H11" s="1052">
        <f>C11*G11</f>
        <v>0</v>
      </c>
    </row>
    <row r="12" spans="1:8" x14ac:dyDescent="0.2">
      <c r="A12" s="1027" t="s">
        <v>632</v>
      </c>
      <c r="B12" s="1046">
        <v>1</v>
      </c>
      <c r="C12" s="1047">
        <f>VLOOKUP(B12,Steuerung!$A$2:$E$10,5,FALSE)</f>
        <v>52.166666666666657</v>
      </c>
      <c r="D12" s="1048"/>
      <c r="E12" s="1048"/>
      <c r="F12" s="1048"/>
      <c r="G12" s="1051">
        <f>(D12+E12/60+F12/60/60)/24</f>
        <v>0</v>
      </c>
      <c r="H12" s="1052">
        <f>C12*G12</f>
        <v>0</v>
      </c>
    </row>
    <row r="13" spans="1:8" ht="12.75" x14ac:dyDescent="0.2">
      <c r="A13" s="1058" t="s">
        <v>633</v>
      </c>
      <c r="B13" s="6"/>
      <c r="C13" s="6"/>
      <c r="D13" s="6"/>
      <c r="E13" s="6"/>
      <c r="F13" s="6"/>
      <c r="G13" s="6"/>
      <c r="H13" s="6"/>
    </row>
    <row r="14" spans="1:8" ht="22.5" x14ac:dyDescent="0.2">
      <c r="A14" s="1027" t="s">
        <v>696</v>
      </c>
      <c r="B14" s="1046">
        <v>3</v>
      </c>
      <c r="C14" s="1047">
        <f>VLOOKUP(B14,Steuerung!$A$2:$E$10,5,FALSE)</f>
        <v>150.20000000000002</v>
      </c>
      <c r="D14" s="1048"/>
      <c r="E14" s="1048"/>
      <c r="F14" s="1048"/>
      <c r="G14" s="1051">
        <f>(D14+E14/60+F14/60/60)/24</f>
        <v>0</v>
      </c>
      <c r="H14" s="1052">
        <f>C14*G14</f>
        <v>0</v>
      </c>
    </row>
    <row r="15" spans="1:8" x14ac:dyDescent="0.2">
      <c r="A15" s="1027" t="s">
        <v>675</v>
      </c>
      <c r="B15" s="1046">
        <v>2</v>
      </c>
      <c r="C15" s="1047">
        <f>VLOOKUP(B15,Steuerung!$A$2:$E$10,5,FALSE)</f>
        <v>104.33333333333333</v>
      </c>
      <c r="D15" s="1048"/>
      <c r="E15" s="1048"/>
      <c r="F15" s="1048"/>
      <c r="G15" s="1051">
        <f>(D15+E15/60+F15/60/60)/24</f>
        <v>0</v>
      </c>
      <c r="H15" s="1052">
        <f>C15*G15</f>
        <v>0</v>
      </c>
    </row>
    <row r="16" spans="1:8" x14ac:dyDescent="0.2">
      <c r="A16" s="1027" t="s">
        <v>664</v>
      </c>
      <c r="B16" s="1046">
        <v>1</v>
      </c>
      <c r="C16" s="1047">
        <f>VLOOKUP(B16,Steuerung!$A$2:$E$10,5,FALSE)</f>
        <v>52.166666666666657</v>
      </c>
      <c r="D16" s="1048"/>
      <c r="E16" s="1048"/>
      <c r="F16" s="1048"/>
      <c r="G16" s="1051">
        <f>(D16+E16/60+F16/60/60)/24</f>
        <v>0</v>
      </c>
      <c r="H16" s="1052">
        <f>C16*G16</f>
        <v>0</v>
      </c>
    </row>
    <row r="17" spans="1:8" x14ac:dyDescent="0.2">
      <c r="A17" s="1027" t="s">
        <v>666</v>
      </c>
      <c r="B17" s="1046" t="s">
        <v>63</v>
      </c>
      <c r="C17" s="1047">
        <f>VLOOKUP(B17,Steuerung!$A$2:$E$10,5,FALSE)</f>
        <v>12</v>
      </c>
      <c r="D17" s="1048"/>
      <c r="E17" s="1048"/>
      <c r="F17" s="1048"/>
      <c r="G17" s="1051">
        <f t="shared" ref="G17:G23" si="0">(D17+E17/60+F17/60/60)/24</f>
        <v>0</v>
      </c>
      <c r="H17" s="1052">
        <f t="shared" ref="H17:H23" si="1">C17*G17</f>
        <v>0</v>
      </c>
    </row>
    <row r="18" spans="1:8" ht="22.5" x14ac:dyDescent="0.2">
      <c r="A18" s="1027" t="s">
        <v>697</v>
      </c>
      <c r="B18" s="1046">
        <v>1</v>
      </c>
      <c r="C18" s="1047">
        <f>VLOOKUP(B18,Steuerung!$A$2:$E$10,5,FALSE)</f>
        <v>52.166666666666657</v>
      </c>
      <c r="D18" s="1048"/>
      <c r="E18" s="1048"/>
      <c r="F18" s="1048"/>
      <c r="G18" s="1051">
        <f t="shared" si="0"/>
        <v>0</v>
      </c>
      <c r="H18" s="1052">
        <f t="shared" si="1"/>
        <v>0</v>
      </c>
    </row>
    <row r="19" spans="1:8" x14ac:dyDescent="0.2">
      <c r="A19" s="1027" t="s">
        <v>645</v>
      </c>
      <c r="B19" s="1046">
        <v>1</v>
      </c>
      <c r="C19" s="1047">
        <f>VLOOKUP(B19,Steuerung!$A$2:$E$10,5,FALSE)</f>
        <v>52.166666666666657</v>
      </c>
      <c r="D19" s="1048"/>
      <c r="E19" s="1048"/>
      <c r="F19" s="1048"/>
      <c r="G19" s="1051">
        <f t="shared" si="0"/>
        <v>0</v>
      </c>
      <c r="H19" s="1052">
        <f t="shared" si="1"/>
        <v>0</v>
      </c>
    </row>
    <row r="20" spans="1:8" ht="22.5" x14ac:dyDescent="0.2">
      <c r="A20" s="1027" t="s">
        <v>642</v>
      </c>
      <c r="B20" s="1046">
        <v>1</v>
      </c>
      <c r="C20" s="1047">
        <f>VLOOKUP(B20,Steuerung!$A$2:$E$10,5,FALSE)</f>
        <v>52.166666666666657</v>
      </c>
      <c r="D20" s="1048"/>
      <c r="E20" s="1048"/>
      <c r="F20" s="1048"/>
      <c r="G20" s="1051">
        <f t="shared" si="0"/>
        <v>0</v>
      </c>
      <c r="H20" s="1052">
        <f t="shared" si="1"/>
        <v>0</v>
      </c>
    </row>
    <row r="21" spans="1:8" ht="22.5" x14ac:dyDescent="0.2">
      <c r="A21" s="1027" t="s">
        <v>638</v>
      </c>
      <c r="B21" s="1046" t="s">
        <v>63</v>
      </c>
      <c r="C21" s="1047">
        <f>VLOOKUP(B21,Steuerung!$A$2:$E$10,5,FALSE)</f>
        <v>12</v>
      </c>
      <c r="D21" s="1048"/>
      <c r="E21" s="1048"/>
      <c r="F21" s="1048"/>
      <c r="G21" s="1051">
        <f t="shared" si="0"/>
        <v>0</v>
      </c>
      <c r="H21" s="1052">
        <f t="shared" si="1"/>
        <v>0</v>
      </c>
    </row>
    <row r="22" spans="1:8" x14ac:dyDescent="0.2">
      <c r="A22" s="1027" t="s">
        <v>639</v>
      </c>
      <c r="B22" s="1046" t="s">
        <v>63</v>
      </c>
      <c r="C22" s="1047">
        <f>VLOOKUP(B22,Steuerung!$A$2:$E$10,5,FALSE)</f>
        <v>12</v>
      </c>
      <c r="D22" s="1048"/>
      <c r="E22" s="1048"/>
      <c r="F22" s="1048"/>
      <c r="G22" s="1051">
        <f t="shared" si="0"/>
        <v>0</v>
      </c>
      <c r="H22" s="1052">
        <f t="shared" si="1"/>
        <v>0</v>
      </c>
    </row>
    <row r="23" spans="1:8" ht="22.5" x14ac:dyDescent="0.2">
      <c r="A23" s="1027" t="s">
        <v>643</v>
      </c>
      <c r="B23" s="1046" t="s">
        <v>62</v>
      </c>
      <c r="C23" s="1047">
        <f>VLOOKUP(B23,Steuerung!$A$2:$E$10,5,FALSE)</f>
        <v>4</v>
      </c>
      <c r="D23" s="1048"/>
      <c r="E23" s="1048"/>
      <c r="F23" s="1048"/>
      <c r="G23" s="1051">
        <f t="shared" si="0"/>
        <v>0</v>
      </c>
      <c r="H23" s="1052">
        <f t="shared" si="1"/>
        <v>0</v>
      </c>
    </row>
    <row r="24" spans="1:8" x14ac:dyDescent="0.2">
      <c r="A24" s="1027" t="s">
        <v>647</v>
      </c>
      <c r="B24" s="1046" t="s">
        <v>61</v>
      </c>
      <c r="C24" s="1047">
        <f>VLOOKUP(B24,Steuerung!$A$2:$E$10,5,FALSE)</f>
        <v>2</v>
      </c>
      <c r="D24" s="1048"/>
      <c r="E24" s="1049"/>
      <c r="F24" s="1050"/>
      <c r="G24" s="1051">
        <f>(D24+E24/60+F24/60/60)/24</f>
        <v>0</v>
      </c>
      <c r="H24" s="1052">
        <f>C24*G24</f>
        <v>0</v>
      </c>
    </row>
    <row r="25" spans="1:8" x14ac:dyDescent="0.2">
      <c r="A25" s="14"/>
      <c r="B25" s="6"/>
      <c r="C25" s="6"/>
      <c r="D25" s="1054"/>
      <c r="E25" s="1055"/>
      <c r="F25" s="1055"/>
      <c r="G25" s="1056" t="s">
        <v>648</v>
      </c>
      <c r="H25" s="1057">
        <f>SUM(H12:H24)</f>
        <v>0</v>
      </c>
    </row>
    <row r="26" spans="1:8" ht="22.5" x14ac:dyDescent="0.2">
      <c r="A26" s="235" t="s">
        <v>698</v>
      </c>
      <c r="B26" s="6"/>
      <c r="C26" s="6"/>
      <c r="D26" s="6"/>
      <c r="E26" s="6"/>
      <c r="F26" s="6"/>
      <c r="G26" s="6"/>
      <c r="H26" s="6"/>
    </row>
    <row r="27" spans="1:8" x14ac:dyDescent="0.2">
      <c r="A27" s="14"/>
      <c r="B27" s="6"/>
      <c r="C27" s="6"/>
      <c r="D27" s="1054"/>
      <c r="E27" s="1055"/>
      <c r="F27" s="1055"/>
      <c r="G27" s="1056" t="s">
        <v>649</v>
      </c>
      <c r="H27" s="1057">
        <f>SUM(H14:H24)+H11</f>
        <v>0</v>
      </c>
    </row>
  </sheetData>
  <sheetProtection algorithmName="SHA-512" hashValue="Urmb1LhjRb8RugGfGr1izyN+AYjD7FcJYqlGeaeZUkmzsIDOp02B31Cq+NXm07mFAJWeXMXRi9UBMb9NNw5gjQ==" saltValue="GbQAaDnk6sUNqwSgSsqzU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67"/>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((H24*24) /C5)</f>
        <v>#DIV/0!</v>
      </c>
      <c r="C5" s="1038">
        <f>C12</f>
        <v>12</v>
      </c>
      <c r="D5" s="1494" t="s">
        <v>186</v>
      </c>
      <c r="E5" s="1495"/>
      <c r="F5" s="6"/>
      <c r="G5" s="6"/>
      <c r="H5" s="6"/>
    </row>
    <row r="6" spans="1:8" ht="12" thickBot="1" x14ac:dyDescent="0.25">
      <c r="A6" s="534" t="s">
        <v>622</v>
      </c>
      <c r="B6" s="1037" t="e">
        <f>B2 / ((H26*24) /C6)</f>
        <v>#DIV/0!</v>
      </c>
      <c r="C6" s="1038">
        <f>C11</f>
        <v>12</v>
      </c>
      <c r="D6" s="1496" t="s">
        <v>187</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63</v>
      </c>
      <c r="C11" s="1047">
        <f>VLOOKUP(B11,Steuerung!$A$2:$E$10,5,FALSE)</f>
        <v>12</v>
      </c>
      <c r="D11" s="1048"/>
      <c r="E11" s="1048"/>
      <c r="F11" s="1048"/>
      <c r="G11" s="1051">
        <f>(D11+E11/60+F11/60/60)/24</f>
        <v>0</v>
      </c>
      <c r="H11" s="1052">
        <f>C11*G11</f>
        <v>0</v>
      </c>
    </row>
    <row r="12" spans="1:8" x14ac:dyDescent="0.2">
      <c r="A12" s="1027" t="s">
        <v>632</v>
      </c>
      <c r="B12" s="1046" t="s">
        <v>63</v>
      </c>
      <c r="C12" s="1047">
        <f>VLOOKUP(B12,Steuerung!$A$2:$E$10,5,FALSE)</f>
        <v>12</v>
      </c>
      <c r="D12" s="1048"/>
      <c r="E12" s="1048"/>
      <c r="F12" s="1048"/>
      <c r="G12" s="1051">
        <f>(D12+E12/60+F12/60/60)/24</f>
        <v>0</v>
      </c>
      <c r="H12" s="1052">
        <f>C12*G12</f>
        <v>0</v>
      </c>
    </row>
    <row r="13" spans="1:8" ht="12.75" x14ac:dyDescent="0.2">
      <c r="A13" s="1058" t="s">
        <v>633</v>
      </c>
      <c r="B13" s="6"/>
      <c r="C13" s="6"/>
      <c r="D13" s="6"/>
      <c r="E13" s="6"/>
      <c r="F13" s="6"/>
      <c r="G13" s="6"/>
      <c r="H13" s="6"/>
    </row>
    <row r="14" spans="1:8" ht="22.5" x14ac:dyDescent="0.2">
      <c r="A14" s="1027" t="s">
        <v>703</v>
      </c>
      <c r="B14" s="1046" t="s">
        <v>63</v>
      </c>
      <c r="C14" s="1047">
        <f>VLOOKUP(B14,Steuerung!$A$2:$E$10,5,FALSE)</f>
        <v>12</v>
      </c>
      <c r="D14" s="1048"/>
      <c r="E14" s="1048"/>
      <c r="F14" s="1048"/>
      <c r="G14" s="1051">
        <f>(D14+E14/60+F14/60/60)/24</f>
        <v>0</v>
      </c>
      <c r="H14" s="1052">
        <f>C14*G14</f>
        <v>0</v>
      </c>
    </row>
    <row r="15" spans="1:8" x14ac:dyDescent="0.2">
      <c r="A15" s="1027" t="s">
        <v>664</v>
      </c>
      <c r="B15" s="1046" t="s">
        <v>63</v>
      </c>
      <c r="C15" s="1047">
        <f>VLOOKUP(B15,Steuerung!$A$2:$E$10,5,FALSE)</f>
        <v>12</v>
      </c>
      <c r="D15" s="1048"/>
      <c r="E15" s="1048"/>
      <c r="F15" s="1048"/>
      <c r="G15" s="1051">
        <f>(D15+E15/60+F15/60/60)/24</f>
        <v>0</v>
      </c>
      <c r="H15" s="1052">
        <f>C15*G15</f>
        <v>0</v>
      </c>
    </row>
    <row r="16" spans="1:8" x14ac:dyDescent="0.2">
      <c r="A16" s="1027" t="s">
        <v>666</v>
      </c>
      <c r="B16" s="1046" t="s">
        <v>63</v>
      </c>
      <c r="C16" s="1047">
        <f>VLOOKUP(B16,Steuerung!$A$2:$E$10,5,FALSE)</f>
        <v>12</v>
      </c>
      <c r="D16" s="1048"/>
      <c r="E16" s="1048"/>
      <c r="F16" s="1048"/>
      <c r="G16" s="1051">
        <f t="shared" ref="G16:G22" si="0">(D16+E16/60+F16/60/60)/24</f>
        <v>0</v>
      </c>
      <c r="H16" s="1052">
        <f t="shared" ref="H16:H22" si="1">C16*G16</f>
        <v>0</v>
      </c>
    </row>
    <row r="17" spans="1:8" ht="22.5" x14ac:dyDescent="0.2">
      <c r="A17" s="1027" t="s">
        <v>697</v>
      </c>
      <c r="B17" s="1046" t="s">
        <v>63</v>
      </c>
      <c r="C17" s="1047">
        <f>VLOOKUP(B17,Steuerung!$A$2:$E$10,5,FALSE)</f>
        <v>12</v>
      </c>
      <c r="D17" s="1048"/>
      <c r="E17" s="1048"/>
      <c r="F17" s="1048"/>
      <c r="G17" s="1051">
        <f t="shared" si="0"/>
        <v>0</v>
      </c>
      <c r="H17" s="1052">
        <f t="shared" si="1"/>
        <v>0</v>
      </c>
    </row>
    <row r="18" spans="1:8" x14ac:dyDescent="0.2">
      <c r="A18" s="1027" t="s">
        <v>645</v>
      </c>
      <c r="B18" s="1046" t="s">
        <v>63</v>
      </c>
      <c r="C18" s="1047">
        <f>VLOOKUP(B18,Steuerung!$A$2:$E$10,5,FALSE)</f>
        <v>12</v>
      </c>
      <c r="D18" s="1048"/>
      <c r="E18" s="1048"/>
      <c r="F18" s="1048"/>
      <c r="G18" s="1051">
        <f t="shared" si="0"/>
        <v>0</v>
      </c>
      <c r="H18" s="1052">
        <f t="shared" si="1"/>
        <v>0</v>
      </c>
    </row>
    <row r="19" spans="1:8" ht="22.5" x14ac:dyDescent="0.2">
      <c r="A19" s="1027" t="s">
        <v>642</v>
      </c>
      <c r="B19" s="1046" t="s">
        <v>63</v>
      </c>
      <c r="C19" s="1047">
        <f>VLOOKUP(B19,Steuerung!$A$2:$E$10,5,FALSE)</f>
        <v>12</v>
      </c>
      <c r="D19" s="1048"/>
      <c r="E19" s="1048"/>
      <c r="F19" s="1048"/>
      <c r="G19" s="1051">
        <f t="shared" si="0"/>
        <v>0</v>
      </c>
      <c r="H19" s="1052">
        <f t="shared" si="1"/>
        <v>0</v>
      </c>
    </row>
    <row r="20" spans="1:8" ht="22.5" x14ac:dyDescent="0.2">
      <c r="A20" s="1027" t="s">
        <v>638</v>
      </c>
      <c r="B20" s="1046" t="s">
        <v>63</v>
      </c>
      <c r="C20" s="1047">
        <f>VLOOKUP(B20,Steuerung!$A$2:$E$10,5,FALSE)</f>
        <v>12</v>
      </c>
      <c r="D20" s="1048"/>
      <c r="E20" s="1048"/>
      <c r="F20" s="1048"/>
      <c r="G20" s="1051">
        <f t="shared" si="0"/>
        <v>0</v>
      </c>
      <c r="H20" s="1052">
        <f t="shared" si="1"/>
        <v>0</v>
      </c>
    </row>
    <row r="21" spans="1:8" x14ac:dyDescent="0.2">
      <c r="A21" s="1027" t="s">
        <v>639</v>
      </c>
      <c r="B21" s="1046" t="s">
        <v>63</v>
      </c>
      <c r="C21" s="1047">
        <f>VLOOKUP(B21,Steuerung!$A$2:$E$10,5,FALSE)</f>
        <v>12</v>
      </c>
      <c r="D21" s="1048"/>
      <c r="E21" s="1048"/>
      <c r="F21" s="1048"/>
      <c r="G21" s="1051">
        <f t="shared" si="0"/>
        <v>0</v>
      </c>
      <c r="H21" s="1052">
        <f t="shared" si="1"/>
        <v>0</v>
      </c>
    </row>
    <row r="22" spans="1:8" ht="22.5" x14ac:dyDescent="0.2">
      <c r="A22" s="1027" t="s">
        <v>643</v>
      </c>
      <c r="B22" s="1046" t="s">
        <v>63</v>
      </c>
      <c r="C22" s="1047">
        <f>VLOOKUP(B22,Steuerung!$A$2:$E$10,5,FALSE)</f>
        <v>12</v>
      </c>
      <c r="D22" s="1048"/>
      <c r="E22" s="1048"/>
      <c r="F22" s="1048"/>
      <c r="G22" s="1051">
        <f t="shared" si="0"/>
        <v>0</v>
      </c>
      <c r="H22" s="1052">
        <f t="shared" si="1"/>
        <v>0</v>
      </c>
    </row>
    <row r="23" spans="1:8" x14ac:dyDescent="0.2">
      <c r="A23" s="1027" t="s">
        <v>647</v>
      </c>
      <c r="B23" s="1046" t="s">
        <v>61</v>
      </c>
      <c r="C23" s="1047">
        <f>VLOOKUP(B23,Steuerung!$A$2:$E$10,5,FALSE)</f>
        <v>2</v>
      </c>
      <c r="D23" s="1048"/>
      <c r="E23" s="1048"/>
      <c r="F23" s="1048"/>
      <c r="G23" s="1051">
        <f>(D23+E23/60+F23/60/60)/24</f>
        <v>0</v>
      </c>
      <c r="H23" s="1052">
        <f>C23*G23</f>
        <v>0</v>
      </c>
    </row>
    <row r="24" spans="1:8" x14ac:dyDescent="0.2">
      <c r="A24" s="14"/>
      <c r="B24" s="6"/>
      <c r="C24" s="6"/>
      <c r="D24" s="1054"/>
      <c r="E24" s="1055"/>
      <c r="F24" s="1055"/>
      <c r="G24" s="1056" t="s">
        <v>648</v>
      </c>
      <c r="H24" s="1057">
        <f>SUM(H12:H23)</f>
        <v>0</v>
      </c>
    </row>
    <row r="25" spans="1:8" ht="22.5" x14ac:dyDescent="0.2">
      <c r="A25" s="235" t="s">
        <v>698</v>
      </c>
      <c r="B25" s="6"/>
      <c r="C25" s="6"/>
      <c r="D25" s="6"/>
      <c r="E25" s="6"/>
      <c r="F25" s="6"/>
      <c r="G25" s="6"/>
      <c r="H25" s="6"/>
    </row>
    <row r="26" spans="1:8" x14ac:dyDescent="0.2">
      <c r="A26" s="14"/>
      <c r="B26" s="6"/>
      <c r="C26" s="6"/>
      <c r="D26" s="1054"/>
      <c r="E26" s="1055"/>
      <c r="F26" s="1055"/>
      <c r="G26" s="1056" t="s">
        <v>649</v>
      </c>
      <c r="H26" s="1057">
        <f>SUM(H14:H23)+H11</f>
        <v>0</v>
      </c>
    </row>
  </sheetData>
  <sheetProtection algorithmName="SHA-512" hashValue="A0bhEnz8c7E4BR3mw3zB/p33xl1rKzcJj8YzQ7rgyeOR7Pfq7O/rvj96RHyl9vrTTP4pAv3wTP6T0kysXaZoKg==" saltValue="+mrUX3ZeVD2BZZ9uYDB4z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68"/>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((H24*24) /C5)</f>
        <v>#DIV/0!</v>
      </c>
      <c r="C5" s="1038">
        <f>C12</f>
        <v>4</v>
      </c>
      <c r="D5" s="1494" t="s">
        <v>184</v>
      </c>
      <c r="E5" s="1495"/>
      <c r="F5" s="6"/>
      <c r="G5" s="6"/>
      <c r="H5" s="6"/>
    </row>
    <row r="6" spans="1:8" ht="12" thickBot="1" x14ac:dyDescent="0.25">
      <c r="A6" s="534" t="s">
        <v>622</v>
      </c>
      <c r="B6" s="1037" t="e">
        <f>B2 / ((H26*24) /C6)</f>
        <v>#DIV/0!</v>
      </c>
      <c r="C6" s="1038">
        <f>C11</f>
        <v>4</v>
      </c>
      <c r="D6" s="1496" t="s">
        <v>185</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62</v>
      </c>
      <c r="C11" s="1047">
        <f>VLOOKUP(B11,Steuerung!$A$2:$E$10,5,FALSE)</f>
        <v>4</v>
      </c>
      <c r="D11" s="1048"/>
      <c r="E11" s="1048"/>
      <c r="F11" s="1048"/>
      <c r="G11" s="1051">
        <f>(D11+E11/60+F11/60/60)/24</f>
        <v>0</v>
      </c>
      <c r="H11" s="1052">
        <f>C11*G11</f>
        <v>0</v>
      </c>
    </row>
    <row r="12" spans="1:8" x14ac:dyDescent="0.2">
      <c r="A12" s="1027" t="s">
        <v>632</v>
      </c>
      <c r="B12" s="1046" t="s">
        <v>62</v>
      </c>
      <c r="C12" s="1047">
        <f>VLOOKUP(B12,Steuerung!$A$2:$E$10,5,FALSE)</f>
        <v>4</v>
      </c>
      <c r="D12" s="1048"/>
      <c r="E12" s="1048"/>
      <c r="F12" s="1048"/>
      <c r="G12" s="1051">
        <f>(D12+E12/60+F12/60/60)/24</f>
        <v>0</v>
      </c>
      <c r="H12" s="1052">
        <f>C12*G12</f>
        <v>0</v>
      </c>
    </row>
    <row r="13" spans="1:8" ht="12.75" x14ac:dyDescent="0.2">
      <c r="A13" s="1058" t="s">
        <v>633</v>
      </c>
      <c r="B13" s="6"/>
      <c r="C13" s="6"/>
      <c r="D13" s="6"/>
      <c r="E13" s="6"/>
      <c r="F13" s="6"/>
      <c r="G13" s="6"/>
      <c r="H13" s="6"/>
    </row>
    <row r="14" spans="1:8" ht="22.5" x14ac:dyDescent="0.2">
      <c r="A14" s="1027" t="s">
        <v>703</v>
      </c>
      <c r="B14" s="1046" t="s">
        <v>62</v>
      </c>
      <c r="C14" s="1047">
        <f>VLOOKUP(B14,Steuerung!$A$2:$E$10,5,FALSE)</f>
        <v>4</v>
      </c>
      <c r="D14" s="1048"/>
      <c r="E14" s="1048"/>
      <c r="F14" s="1048"/>
      <c r="G14" s="1051">
        <f>(D14+E14/60+F14/60/60)/24</f>
        <v>0</v>
      </c>
      <c r="H14" s="1052">
        <f>C14*G14</f>
        <v>0</v>
      </c>
    </row>
    <row r="15" spans="1:8" x14ac:dyDescent="0.2">
      <c r="A15" s="1027" t="s">
        <v>664</v>
      </c>
      <c r="B15" s="1046" t="s">
        <v>62</v>
      </c>
      <c r="C15" s="1047">
        <f>VLOOKUP(B15,Steuerung!$A$2:$E$10,5,FALSE)</f>
        <v>4</v>
      </c>
      <c r="D15" s="1048"/>
      <c r="E15" s="1048"/>
      <c r="F15" s="1048"/>
      <c r="G15" s="1051">
        <f>(D15+E15/60+F15/60/60)/24</f>
        <v>0</v>
      </c>
      <c r="H15" s="1052">
        <f>C15*G15</f>
        <v>0</v>
      </c>
    </row>
    <row r="16" spans="1:8" x14ac:dyDescent="0.2">
      <c r="A16" s="1027" t="s">
        <v>666</v>
      </c>
      <c r="B16" s="1046" t="s">
        <v>62</v>
      </c>
      <c r="C16" s="1047">
        <f>VLOOKUP(B16,Steuerung!$A$2:$E$10,5,FALSE)</f>
        <v>4</v>
      </c>
      <c r="D16" s="1048"/>
      <c r="E16" s="1048"/>
      <c r="F16" s="1048"/>
      <c r="G16" s="1051">
        <f t="shared" ref="G16:G22" si="0">(D16+E16/60+F16/60/60)/24</f>
        <v>0</v>
      </c>
      <c r="H16" s="1052">
        <f t="shared" ref="H16:H22" si="1">C16*G16</f>
        <v>0</v>
      </c>
    </row>
    <row r="17" spans="1:8" ht="22.5" x14ac:dyDescent="0.2">
      <c r="A17" s="1027" t="s">
        <v>697</v>
      </c>
      <c r="B17" s="1046" t="s">
        <v>62</v>
      </c>
      <c r="C17" s="1047">
        <f>VLOOKUP(B17,Steuerung!$A$2:$E$10,5,FALSE)</f>
        <v>4</v>
      </c>
      <c r="D17" s="1048"/>
      <c r="E17" s="1048"/>
      <c r="F17" s="1048"/>
      <c r="G17" s="1051">
        <f t="shared" si="0"/>
        <v>0</v>
      </c>
      <c r="H17" s="1052">
        <f t="shared" si="1"/>
        <v>0</v>
      </c>
    </row>
    <row r="18" spans="1:8" x14ac:dyDescent="0.2">
      <c r="A18" s="1027" t="s">
        <v>645</v>
      </c>
      <c r="B18" s="1046" t="s">
        <v>62</v>
      </c>
      <c r="C18" s="1047">
        <f>VLOOKUP(B18,Steuerung!$A$2:$E$10,5,FALSE)</f>
        <v>4</v>
      </c>
      <c r="D18" s="1048"/>
      <c r="E18" s="1048"/>
      <c r="F18" s="1048"/>
      <c r="G18" s="1051">
        <f t="shared" si="0"/>
        <v>0</v>
      </c>
      <c r="H18" s="1052">
        <f t="shared" si="1"/>
        <v>0</v>
      </c>
    </row>
    <row r="19" spans="1:8" ht="22.5" x14ac:dyDescent="0.2">
      <c r="A19" s="1027" t="s">
        <v>642</v>
      </c>
      <c r="B19" s="1046" t="s">
        <v>62</v>
      </c>
      <c r="C19" s="1047">
        <f>VLOOKUP(B19,Steuerung!$A$2:$E$10,5,FALSE)</f>
        <v>4</v>
      </c>
      <c r="D19" s="1048"/>
      <c r="E19" s="1048"/>
      <c r="F19" s="1048"/>
      <c r="G19" s="1051">
        <f t="shared" si="0"/>
        <v>0</v>
      </c>
      <c r="H19" s="1052">
        <f t="shared" si="1"/>
        <v>0</v>
      </c>
    </row>
    <row r="20" spans="1:8" ht="22.5" x14ac:dyDescent="0.2">
      <c r="A20" s="1027" t="s">
        <v>638</v>
      </c>
      <c r="B20" s="1046" t="s">
        <v>62</v>
      </c>
      <c r="C20" s="1047">
        <f>VLOOKUP(B20,Steuerung!$A$2:$E$10,5,FALSE)</f>
        <v>4</v>
      </c>
      <c r="D20" s="1048"/>
      <c r="E20" s="1048"/>
      <c r="F20" s="1048"/>
      <c r="G20" s="1051">
        <f t="shared" si="0"/>
        <v>0</v>
      </c>
      <c r="H20" s="1052">
        <f t="shared" si="1"/>
        <v>0</v>
      </c>
    </row>
    <row r="21" spans="1:8" x14ac:dyDescent="0.2">
      <c r="A21" s="1027" t="s">
        <v>639</v>
      </c>
      <c r="B21" s="1046" t="s">
        <v>62</v>
      </c>
      <c r="C21" s="1047">
        <f>VLOOKUP(B21,Steuerung!$A$2:$E$10,5,FALSE)</f>
        <v>4</v>
      </c>
      <c r="D21" s="1048"/>
      <c r="E21" s="1048"/>
      <c r="F21" s="1048"/>
      <c r="G21" s="1051">
        <f t="shared" si="0"/>
        <v>0</v>
      </c>
      <c r="H21" s="1052">
        <f t="shared" si="1"/>
        <v>0</v>
      </c>
    </row>
    <row r="22" spans="1:8" ht="22.5" x14ac:dyDescent="0.2">
      <c r="A22" s="1027" t="s">
        <v>643</v>
      </c>
      <c r="B22" s="1046" t="s">
        <v>62</v>
      </c>
      <c r="C22" s="1047">
        <f>VLOOKUP(B22,Steuerung!$A$2:$E$10,5,FALSE)</f>
        <v>4</v>
      </c>
      <c r="D22" s="1048"/>
      <c r="E22" s="1048"/>
      <c r="F22" s="1048"/>
      <c r="G22" s="1051">
        <f t="shared" si="0"/>
        <v>0</v>
      </c>
      <c r="H22" s="1052">
        <f t="shared" si="1"/>
        <v>0</v>
      </c>
    </row>
    <row r="23" spans="1:8" x14ac:dyDescent="0.2">
      <c r="A23" s="1027" t="s">
        <v>647</v>
      </c>
      <c r="B23" s="1046" t="s">
        <v>61</v>
      </c>
      <c r="C23" s="1047">
        <f>VLOOKUP(B23,Steuerung!$A$2:$E$10,5,FALSE)</f>
        <v>2</v>
      </c>
      <c r="D23" s="1048"/>
      <c r="E23" s="1048"/>
      <c r="F23" s="1048"/>
      <c r="G23" s="1051">
        <f>(D23+E23/60+F23/60/60)/24</f>
        <v>0</v>
      </c>
      <c r="H23" s="1052">
        <f>C23*G23</f>
        <v>0</v>
      </c>
    </row>
    <row r="24" spans="1:8" x14ac:dyDescent="0.2">
      <c r="A24" s="14"/>
      <c r="B24" s="6"/>
      <c r="C24" s="6"/>
      <c r="D24" s="1054"/>
      <c r="E24" s="1055"/>
      <c r="F24" s="1055"/>
      <c r="G24" s="1056" t="s">
        <v>648</v>
      </c>
      <c r="H24" s="1057">
        <f>SUM(H12:H23)</f>
        <v>0</v>
      </c>
    </row>
    <row r="25" spans="1:8" ht="22.5" x14ac:dyDescent="0.2">
      <c r="A25" s="235" t="s">
        <v>698</v>
      </c>
      <c r="B25" s="6"/>
      <c r="C25" s="6"/>
      <c r="D25" s="6"/>
      <c r="E25" s="6"/>
      <c r="F25" s="6"/>
      <c r="G25" s="6"/>
      <c r="H25" s="6"/>
    </row>
    <row r="26" spans="1:8" x14ac:dyDescent="0.2">
      <c r="A26" s="14"/>
      <c r="B26" s="6"/>
      <c r="C26" s="6"/>
      <c r="D26" s="1054"/>
      <c r="E26" s="1055"/>
      <c r="F26" s="1055"/>
      <c r="G26" s="1056" t="s">
        <v>649</v>
      </c>
      <c r="H26" s="1057">
        <f>SUM(H14:H23)+H11</f>
        <v>0</v>
      </c>
    </row>
  </sheetData>
  <sheetProtection algorithmName="SHA-512" hashValue="3FcA6OTyXIObBPqvc0z9+8uVsirDdfC/ISlqmmvgYqUSgK+sCt3Lm31QNWqaIcVgEnMXHUWnTFdEzP+NPsmZhA==" saltValue="SUuEAXATpY8RqNbahgEqkA=="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69"/>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((H24*24) /C5)</f>
        <v>#DIV/0!</v>
      </c>
      <c r="C5" s="1038">
        <f>C12</f>
        <v>2</v>
      </c>
      <c r="D5" s="1494" t="s">
        <v>182</v>
      </c>
      <c r="E5" s="1495"/>
      <c r="F5" s="6"/>
      <c r="G5" s="6"/>
      <c r="H5" s="6"/>
    </row>
    <row r="6" spans="1:8" ht="12" thickBot="1" x14ac:dyDescent="0.25">
      <c r="A6" s="534" t="s">
        <v>622</v>
      </c>
      <c r="B6" s="1037" t="e">
        <f>B2 / ((H26*24) /C6)</f>
        <v>#DIV/0!</v>
      </c>
      <c r="C6" s="1038">
        <f>C11</f>
        <v>2</v>
      </c>
      <c r="D6" s="1496" t="s">
        <v>183</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61</v>
      </c>
      <c r="C11" s="1047">
        <f>VLOOKUP(B11,Steuerung!$A$2:$E$10,5,FALSE)</f>
        <v>2</v>
      </c>
      <c r="D11" s="1048"/>
      <c r="E11" s="1048"/>
      <c r="F11" s="1048"/>
      <c r="G11" s="1051">
        <f>(D11+E11/60+F11/60/60)/24</f>
        <v>0</v>
      </c>
      <c r="H11" s="1052">
        <f>C11*G11</f>
        <v>0</v>
      </c>
    </row>
    <row r="12" spans="1:8" x14ac:dyDescent="0.2">
      <c r="A12" s="1027" t="s">
        <v>632</v>
      </c>
      <c r="B12" s="1046" t="s">
        <v>61</v>
      </c>
      <c r="C12" s="1047">
        <f>VLOOKUP(B12,Steuerung!$A$2:$E$10,5,FALSE)</f>
        <v>2</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27" t="s">
        <v>703</v>
      </c>
      <c r="B14" s="1046" t="s">
        <v>61</v>
      </c>
      <c r="C14" s="1047">
        <f>VLOOKUP(B14,Steuerung!$A$2:$E$10,5,FALSE)</f>
        <v>2</v>
      </c>
      <c r="D14" s="1048"/>
      <c r="E14" s="1049"/>
      <c r="F14" s="1050"/>
      <c r="G14" s="1051">
        <f>(D14+E14/60+F14/60/60)/24</f>
        <v>0</v>
      </c>
      <c r="H14" s="1052">
        <f>C14*G14</f>
        <v>0</v>
      </c>
    </row>
    <row r="15" spans="1:8" x14ac:dyDescent="0.2">
      <c r="A15" s="1027" t="s">
        <v>664</v>
      </c>
      <c r="B15" s="1046" t="s">
        <v>61</v>
      </c>
      <c r="C15" s="1047">
        <f>VLOOKUP(B15,Steuerung!$A$2:$E$10,5,FALSE)</f>
        <v>2</v>
      </c>
      <c r="D15" s="1050"/>
      <c r="E15" s="1050"/>
      <c r="F15" s="1050"/>
      <c r="G15" s="1051">
        <f>(D15+E15/60+F15/60/60)/24</f>
        <v>0</v>
      </c>
      <c r="H15" s="1052">
        <f>C15*G15</f>
        <v>0</v>
      </c>
    </row>
    <row r="16" spans="1:8" x14ac:dyDescent="0.2">
      <c r="A16" s="1027" t="s">
        <v>666</v>
      </c>
      <c r="B16" s="1046" t="s">
        <v>61</v>
      </c>
      <c r="C16" s="1047">
        <f>VLOOKUP(B16,Steuerung!$A$2:$E$10,5,FALSE)</f>
        <v>2</v>
      </c>
      <c r="D16" s="1050"/>
      <c r="E16" s="1050"/>
      <c r="F16" s="1050"/>
      <c r="G16" s="1051">
        <f t="shared" ref="G16:G22" si="0">(D16+E16/60+F16/60/60)/24</f>
        <v>0</v>
      </c>
      <c r="H16" s="1052">
        <f t="shared" ref="H16:H22" si="1">C16*G16</f>
        <v>0</v>
      </c>
    </row>
    <row r="17" spans="1:8" ht="22.5" x14ac:dyDescent="0.2">
      <c r="A17" s="1027" t="s">
        <v>697</v>
      </c>
      <c r="B17" s="1046" t="s">
        <v>61</v>
      </c>
      <c r="C17" s="1047">
        <f>VLOOKUP(B17,Steuerung!$A$2:$E$10,5,FALSE)</f>
        <v>2</v>
      </c>
      <c r="D17" s="1050"/>
      <c r="E17" s="1050"/>
      <c r="F17" s="1050"/>
      <c r="G17" s="1051">
        <f t="shared" si="0"/>
        <v>0</v>
      </c>
      <c r="H17" s="1052">
        <f t="shared" si="1"/>
        <v>0</v>
      </c>
    </row>
    <row r="18" spans="1:8" x14ac:dyDescent="0.2">
      <c r="A18" s="1027" t="s">
        <v>645</v>
      </c>
      <c r="B18" s="1046" t="s">
        <v>61</v>
      </c>
      <c r="C18" s="1047">
        <f>VLOOKUP(B18,Steuerung!$A$2:$E$10,5,FALSE)</f>
        <v>2</v>
      </c>
      <c r="D18" s="1050"/>
      <c r="E18" s="1050"/>
      <c r="F18" s="1050"/>
      <c r="G18" s="1051">
        <f t="shared" si="0"/>
        <v>0</v>
      </c>
      <c r="H18" s="1052">
        <f t="shared" si="1"/>
        <v>0</v>
      </c>
    </row>
    <row r="19" spans="1:8" ht="22.5" x14ac:dyDescent="0.2">
      <c r="A19" s="1027" t="s">
        <v>642</v>
      </c>
      <c r="B19" s="1046" t="s">
        <v>61</v>
      </c>
      <c r="C19" s="1047">
        <f>VLOOKUP(B19,Steuerung!$A$2:$E$10,5,FALSE)</f>
        <v>2</v>
      </c>
      <c r="D19" s="1050"/>
      <c r="E19" s="1050"/>
      <c r="F19" s="1050"/>
      <c r="G19" s="1051">
        <f t="shared" si="0"/>
        <v>0</v>
      </c>
      <c r="H19" s="1052">
        <f t="shared" si="1"/>
        <v>0</v>
      </c>
    </row>
    <row r="20" spans="1:8" ht="22.5" x14ac:dyDescent="0.2">
      <c r="A20" s="1027" t="s">
        <v>638</v>
      </c>
      <c r="B20" s="1046" t="s">
        <v>61</v>
      </c>
      <c r="C20" s="1047">
        <f>VLOOKUP(B20,Steuerung!$A$2:$E$10,5,FALSE)</f>
        <v>2</v>
      </c>
      <c r="D20" s="1050"/>
      <c r="E20" s="1050"/>
      <c r="F20" s="1050"/>
      <c r="G20" s="1051">
        <f t="shared" si="0"/>
        <v>0</v>
      </c>
      <c r="H20" s="1052">
        <f t="shared" si="1"/>
        <v>0</v>
      </c>
    </row>
    <row r="21" spans="1:8" x14ac:dyDescent="0.2">
      <c r="A21" s="1027" t="s">
        <v>639</v>
      </c>
      <c r="B21" s="1046" t="s">
        <v>61</v>
      </c>
      <c r="C21" s="1047">
        <f>VLOOKUP(B21,Steuerung!$A$2:$E$10,5,FALSE)</f>
        <v>2</v>
      </c>
      <c r="D21" s="1050"/>
      <c r="E21" s="1050"/>
      <c r="F21" s="1050"/>
      <c r="G21" s="1051">
        <f t="shared" si="0"/>
        <v>0</v>
      </c>
      <c r="H21" s="1052">
        <f t="shared" si="1"/>
        <v>0</v>
      </c>
    </row>
    <row r="22" spans="1:8" ht="22.5" x14ac:dyDescent="0.2">
      <c r="A22" s="1027" t="s">
        <v>643</v>
      </c>
      <c r="B22" s="1046" t="s">
        <v>61</v>
      </c>
      <c r="C22" s="1047">
        <f>VLOOKUP(B22,Steuerung!$A$2:$E$10,5,FALSE)</f>
        <v>2</v>
      </c>
      <c r="D22" s="1050"/>
      <c r="E22" s="1050"/>
      <c r="F22" s="1050"/>
      <c r="G22" s="1051">
        <f t="shared" si="0"/>
        <v>0</v>
      </c>
      <c r="H22" s="1052">
        <f t="shared" si="1"/>
        <v>0</v>
      </c>
    </row>
    <row r="23" spans="1:8" x14ac:dyDescent="0.2">
      <c r="A23" s="1027" t="s">
        <v>647</v>
      </c>
      <c r="B23" s="1046" t="s">
        <v>61</v>
      </c>
      <c r="C23" s="1047">
        <f>VLOOKUP(B23,Steuerung!$A$2:$E$10,5,FALSE)</f>
        <v>2</v>
      </c>
      <c r="D23" s="1050"/>
      <c r="E23" s="1050"/>
      <c r="F23" s="1050"/>
      <c r="G23" s="1051">
        <f>(D23+E23/60+F23/60/60)/24</f>
        <v>0</v>
      </c>
      <c r="H23" s="1052">
        <f>C23*G23</f>
        <v>0</v>
      </c>
    </row>
    <row r="24" spans="1:8" x14ac:dyDescent="0.2">
      <c r="A24" s="14"/>
      <c r="B24" s="6"/>
      <c r="C24" s="6"/>
      <c r="D24" s="1054"/>
      <c r="E24" s="1055"/>
      <c r="F24" s="1055"/>
      <c r="G24" s="1056" t="s">
        <v>648</v>
      </c>
      <c r="H24" s="1057">
        <f>SUM(H12:H23)</f>
        <v>0</v>
      </c>
    </row>
    <row r="25" spans="1:8" ht="22.5" x14ac:dyDescent="0.2">
      <c r="A25" s="235" t="s">
        <v>698</v>
      </c>
      <c r="B25" s="6"/>
      <c r="C25" s="6"/>
      <c r="D25" s="6"/>
      <c r="E25" s="6"/>
      <c r="F25" s="6"/>
      <c r="G25" s="6"/>
      <c r="H25" s="6"/>
    </row>
    <row r="26" spans="1:8" x14ac:dyDescent="0.2">
      <c r="A26" s="14"/>
      <c r="B26" s="6"/>
      <c r="C26" s="6"/>
      <c r="D26" s="1054"/>
      <c r="E26" s="1055"/>
      <c r="F26" s="1055"/>
      <c r="G26" s="1056" t="s">
        <v>649</v>
      </c>
      <c r="H26" s="1057">
        <f>SUM(H14:H23)+H11</f>
        <v>0</v>
      </c>
    </row>
  </sheetData>
  <sheetProtection algorithmName="SHA-512" hashValue="JUrq4skx/MQQDgLvKtMaxJQc4rYQx3CO1SIgJykyVNLJSG6sHq/t3GK5Nz3fxsuGa3LG63OgXqYY9EiHG+2aWQ==" saltValue="re/xnkE2n76qJZvc/RIB2g=="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70"/>
  <dimension ref="A1:H26"/>
  <sheetViews>
    <sheetView showGridLines="0" zoomScaleNormal="100" workbookViewId="0">
      <selection activeCell="D14" sqref="D14:F23"/>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14.25" customHeight="1" x14ac:dyDescent="0.2">
      <c r="A1" s="1491" t="s">
        <v>85</v>
      </c>
      <c r="B1" s="1492"/>
      <c r="C1" s="1492"/>
      <c r="D1" s="1492"/>
      <c r="E1" s="1492"/>
      <c r="F1" s="1492"/>
      <c r="G1" s="1492"/>
      <c r="H1" s="1493"/>
    </row>
    <row r="2" spans="1:8" ht="12" thickBot="1" x14ac:dyDescent="0.25">
      <c r="A2" s="534" t="s">
        <v>619</v>
      </c>
      <c r="B2" s="538">
        <v>40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((H24*24) /C5)</f>
        <v>#DIV/0!</v>
      </c>
      <c r="C5" s="1038">
        <f>C12</f>
        <v>1</v>
      </c>
      <c r="D5" s="1494" t="s">
        <v>180</v>
      </c>
      <c r="E5" s="1495"/>
      <c r="F5" s="6"/>
      <c r="G5" s="6"/>
      <c r="H5" s="6"/>
    </row>
    <row r="6" spans="1:8" ht="12" thickBot="1" x14ac:dyDescent="0.25">
      <c r="A6" s="534" t="s">
        <v>622</v>
      </c>
      <c r="B6" s="1037" t="e">
        <f>B2 / ((H26*24) /C6)</f>
        <v>#DIV/0!</v>
      </c>
      <c r="C6" s="1038">
        <f>C11</f>
        <v>1</v>
      </c>
      <c r="D6" s="1496" t="s">
        <v>704</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60</v>
      </c>
      <c r="C11" s="1047">
        <f>VLOOKUP(B11,Steuerung!$A$2:$E$10,5,FALSE)</f>
        <v>1</v>
      </c>
      <c r="D11" s="1048"/>
      <c r="E11" s="1048"/>
      <c r="F11" s="1048"/>
      <c r="G11" s="1051">
        <f>(D11+E11/60+F11/60/60)/24</f>
        <v>0</v>
      </c>
      <c r="H11" s="1052">
        <f>C11*G11</f>
        <v>0</v>
      </c>
    </row>
    <row r="12" spans="1:8" x14ac:dyDescent="0.2">
      <c r="A12" s="1027" t="s">
        <v>632</v>
      </c>
      <c r="B12" s="1046" t="s">
        <v>60</v>
      </c>
      <c r="C12" s="1047">
        <f>VLOOKUP(B12,Steuerung!$A$2:$E$10,5,FALSE)</f>
        <v>1</v>
      </c>
      <c r="D12" s="1048"/>
      <c r="E12" s="1049"/>
      <c r="F12" s="1050"/>
      <c r="G12" s="1051">
        <f>(D12+E12/60+F12/60/60)/24</f>
        <v>0</v>
      </c>
      <c r="H12" s="1052">
        <f>C12*G12</f>
        <v>0</v>
      </c>
    </row>
    <row r="13" spans="1:8" ht="12.75" x14ac:dyDescent="0.2">
      <c r="A13" s="1058" t="s">
        <v>633</v>
      </c>
      <c r="B13" s="6"/>
      <c r="C13" s="6"/>
      <c r="D13" s="6"/>
      <c r="E13" s="6"/>
      <c r="F13" s="6"/>
      <c r="G13" s="6"/>
      <c r="H13" s="6"/>
    </row>
    <row r="14" spans="1:8" ht="22.5" x14ac:dyDescent="0.2">
      <c r="A14" s="1027" t="s">
        <v>703</v>
      </c>
      <c r="B14" s="1046" t="s">
        <v>60</v>
      </c>
      <c r="C14" s="1047">
        <f>VLOOKUP(B14,Steuerung!$A$2:$E$10,5,FALSE)</f>
        <v>1</v>
      </c>
      <c r="D14" s="1048"/>
      <c r="E14" s="1049"/>
      <c r="F14" s="1050"/>
      <c r="G14" s="1051">
        <f>(D14+E14/60+F14/60/60)/24</f>
        <v>0</v>
      </c>
      <c r="H14" s="1052">
        <f>C14*G14</f>
        <v>0</v>
      </c>
    </row>
    <row r="15" spans="1:8" x14ac:dyDescent="0.2">
      <c r="A15" s="1027" t="s">
        <v>664</v>
      </c>
      <c r="B15" s="1046" t="s">
        <v>60</v>
      </c>
      <c r="C15" s="1047">
        <f>VLOOKUP(B15,Steuerung!$A$2:$E$10,5,FALSE)</f>
        <v>1</v>
      </c>
      <c r="D15" s="1050"/>
      <c r="E15" s="1050"/>
      <c r="F15" s="1050"/>
      <c r="G15" s="1051">
        <f>(D15+E15/60+F15/60/60)/24</f>
        <v>0</v>
      </c>
      <c r="H15" s="1052">
        <f>C15*G15</f>
        <v>0</v>
      </c>
    </row>
    <row r="16" spans="1:8" x14ac:dyDescent="0.2">
      <c r="A16" s="1027" t="s">
        <v>666</v>
      </c>
      <c r="B16" s="1046" t="s">
        <v>60</v>
      </c>
      <c r="C16" s="1047">
        <f>VLOOKUP(B16,Steuerung!$A$2:$E$10,5,FALSE)</f>
        <v>1</v>
      </c>
      <c r="D16" s="1050"/>
      <c r="E16" s="1050"/>
      <c r="F16" s="1050"/>
      <c r="G16" s="1051">
        <f t="shared" ref="G16:G22" si="0">(D16+E16/60+F16/60/60)/24</f>
        <v>0</v>
      </c>
      <c r="H16" s="1052">
        <f t="shared" ref="H16:H22" si="1">C16*G16</f>
        <v>0</v>
      </c>
    </row>
    <row r="17" spans="1:8" ht="22.5" x14ac:dyDescent="0.2">
      <c r="A17" s="1027" t="s">
        <v>697</v>
      </c>
      <c r="B17" s="1046" t="s">
        <v>60</v>
      </c>
      <c r="C17" s="1047">
        <f>VLOOKUP(B17,Steuerung!$A$2:$E$10,5,FALSE)</f>
        <v>1</v>
      </c>
      <c r="D17" s="1050"/>
      <c r="E17" s="1050"/>
      <c r="F17" s="1050"/>
      <c r="G17" s="1051">
        <f t="shared" si="0"/>
        <v>0</v>
      </c>
      <c r="H17" s="1052">
        <f t="shared" si="1"/>
        <v>0</v>
      </c>
    </row>
    <row r="18" spans="1:8" x14ac:dyDescent="0.2">
      <c r="A18" s="1027" t="s">
        <v>645</v>
      </c>
      <c r="B18" s="1046" t="s">
        <v>60</v>
      </c>
      <c r="C18" s="1047">
        <f>VLOOKUP(B18,Steuerung!$A$2:$E$10,5,FALSE)</f>
        <v>1</v>
      </c>
      <c r="D18" s="1050"/>
      <c r="E18" s="1050"/>
      <c r="F18" s="1050"/>
      <c r="G18" s="1051">
        <f t="shared" si="0"/>
        <v>0</v>
      </c>
      <c r="H18" s="1052">
        <f t="shared" si="1"/>
        <v>0</v>
      </c>
    </row>
    <row r="19" spans="1:8" ht="22.5" x14ac:dyDescent="0.2">
      <c r="A19" s="1027" t="s">
        <v>642</v>
      </c>
      <c r="B19" s="1046" t="s">
        <v>60</v>
      </c>
      <c r="C19" s="1047">
        <f>VLOOKUP(B19,Steuerung!$A$2:$E$10,5,FALSE)</f>
        <v>1</v>
      </c>
      <c r="D19" s="1050"/>
      <c r="E19" s="1050"/>
      <c r="F19" s="1050"/>
      <c r="G19" s="1051">
        <f t="shared" si="0"/>
        <v>0</v>
      </c>
      <c r="H19" s="1052">
        <f t="shared" si="1"/>
        <v>0</v>
      </c>
    </row>
    <row r="20" spans="1:8" ht="22.5" x14ac:dyDescent="0.2">
      <c r="A20" s="1027" t="s">
        <v>638</v>
      </c>
      <c r="B20" s="1046" t="s">
        <v>60</v>
      </c>
      <c r="C20" s="1047">
        <f>VLOOKUP(B20,Steuerung!$A$2:$E$10,5,FALSE)</f>
        <v>1</v>
      </c>
      <c r="D20" s="1050"/>
      <c r="E20" s="1050"/>
      <c r="F20" s="1050"/>
      <c r="G20" s="1051">
        <f t="shared" si="0"/>
        <v>0</v>
      </c>
      <c r="H20" s="1052">
        <f t="shared" si="1"/>
        <v>0</v>
      </c>
    </row>
    <row r="21" spans="1:8" x14ac:dyDescent="0.2">
      <c r="A21" s="1027" t="s">
        <v>639</v>
      </c>
      <c r="B21" s="1046" t="s">
        <v>60</v>
      </c>
      <c r="C21" s="1047">
        <f>VLOOKUP(B21,Steuerung!$A$2:$E$10,5,FALSE)</f>
        <v>1</v>
      </c>
      <c r="D21" s="1050"/>
      <c r="E21" s="1050"/>
      <c r="F21" s="1050"/>
      <c r="G21" s="1051">
        <f t="shared" si="0"/>
        <v>0</v>
      </c>
      <c r="H21" s="1052">
        <f t="shared" si="1"/>
        <v>0</v>
      </c>
    </row>
    <row r="22" spans="1:8" ht="22.5" x14ac:dyDescent="0.2">
      <c r="A22" s="1027" t="s">
        <v>643</v>
      </c>
      <c r="B22" s="1046" t="s">
        <v>60</v>
      </c>
      <c r="C22" s="1047">
        <f>VLOOKUP(B22,Steuerung!$A$2:$E$10,5,FALSE)</f>
        <v>1</v>
      </c>
      <c r="D22" s="1050"/>
      <c r="E22" s="1050"/>
      <c r="F22" s="1050"/>
      <c r="G22" s="1051">
        <f t="shared" si="0"/>
        <v>0</v>
      </c>
      <c r="H22" s="1052">
        <f t="shared" si="1"/>
        <v>0</v>
      </c>
    </row>
    <row r="23" spans="1:8" x14ac:dyDescent="0.2">
      <c r="A23" s="1027" t="s">
        <v>647</v>
      </c>
      <c r="B23" s="1046" t="s">
        <v>60</v>
      </c>
      <c r="C23" s="1047">
        <f>VLOOKUP(B23,Steuerung!$A$2:$E$10,5,FALSE)</f>
        <v>1</v>
      </c>
      <c r="D23" s="1050"/>
      <c r="E23" s="1050"/>
      <c r="F23" s="1050"/>
      <c r="G23" s="1051">
        <f>(D23+E23/60+F23/60/60)/24</f>
        <v>0</v>
      </c>
      <c r="H23" s="1052">
        <f>C23*G23</f>
        <v>0</v>
      </c>
    </row>
    <row r="24" spans="1:8" x14ac:dyDescent="0.2">
      <c r="A24" s="14"/>
      <c r="B24" s="6"/>
      <c r="C24" s="6"/>
      <c r="D24" s="1054"/>
      <c r="E24" s="1055"/>
      <c r="F24" s="1055"/>
      <c r="G24" s="1056" t="s">
        <v>648</v>
      </c>
      <c r="H24" s="1057">
        <f>SUM(H12:H23)</f>
        <v>0</v>
      </c>
    </row>
    <row r="25" spans="1:8" ht="22.5" x14ac:dyDescent="0.2">
      <c r="A25" s="235" t="s">
        <v>698</v>
      </c>
      <c r="B25" s="6"/>
      <c r="C25" s="6"/>
      <c r="D25" s="6"/>
      <c r="E25" s="6"/>
      <c r="F25" s="6"/>
      <c r="G25" s="6"/>
      <c r="H25" s="6"/>
    </row>
    <row r="26" spans="1:8" x14ac:dyDescent="0.2">
      <c r="A26" s="14"/>
      <c r="B26" s="6"/>
      <c r="C26" s="6"/>
      <c r="D26" s="1054"/>
      <c r="E26" s="1055"/>
      <c r="F26" s="1055"/>
      <c r="G26" s="1056" t="s">
        <v>649</v>
      </c>
      <c r="H26" s="1057">
        <f>SUM(H14:H23)+H11</f>
        <v>0</v>
      </c>
    </row>
  </sheetData>
  <sheetProtection algorithmName="SHA-512" hashValue="UFwTuNtaBaArT6mvPi/7DB3LrYiQvVtmOcSW+6nr9kUteVP96JVX/tpke2AxDYp3uXVZ+3ltDionvyjiMZ73Pg==" saltValue="SgWvlsxf3UKWQpTJN6ZfTw==" spinCount="100000" sheet="1" objects="1" scenarios="1"/>
  <mergeCells count="6">
    <mergeCell ref="D8:F8"/>
    <mergeCell ref="D4:E4"/>
    <mergeCell ref="A1:H1"/>
    <mergeCell ref="D5:E5"/>
    <mergeCell ref="D6:E6"/>
    <mergeCell ref="D7:F7"/>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71"/>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365</v>
      </c>
      <c r="D5" s="1494" t="s">
        <v>219</v>
      </c>
      <c r="E5" s="1495"/>
      <c r="F5" s="6"/>
      <c r="G5" s="6"/>
      <c r="H5" s="6"/>
    </row>
    <row r="6" spans="1:8" ht="12" thickBot="1" x14ac:dyDescent="0.25">
      <c r="A6" s="534" t="s">
        <v>622</v>
      </c>
      <c r="B6" s="1037" t="e">
        <f>B2 / ((H31*24) /C6)</f>
        <v>#DIV/0!</v>
      </c>
      <c r="C6" s="1038">
        <f>C11</f>
        <v>365</v>
      </c>
      <c r="D6" s="1496" t="s">
        <v>220</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7</v>
      </c>
      <c r="C11" s="1047">
        <f>VLOOKUP(B11,Steuerung!$A$2:$E$13,5,FALSE)</f>
        <v>365</v>
      </c>
      <c r="D11" s="1048"/>
      <c r="E11" s="1048"/>
      <c r="F11" s="1048"/>
      <c r="G11" s="1051">
        <f>(D11+E11/60+F11/60/60)/24</f>
        <v>0</v>
      </c>
      <c r="H11" s="1052">
        <f>C11*G11</f>
        <v>0</v>
      </c>
    </row>
    <row r="12" spans="1:8" x14ac:dyDescent="0.2">
      <c r="A12" s="1027" t="s">
        <v>632</v>
      </c>
      <c r="B12" s="1046">
        <v>7</v>
      </c>
      <c r="C12" s="1047">
        <f>VLOOKUP(B12,Steuerung!$A$2:$E$13,5,FALSE)</f>
        <v>365</v>
      </c>
      <c r="D12" s="1048"/>
      <c r="E12" s="1049"/>
      <c r="F12" s="1050"/>
      <c r="G12" s="1051">
        <f>(D12+E12/60+F12/60/60)/24</f>
        <v>0</v>
      </c>
      <c r="H12" s="1052">
        <f>C12*G12</f>
        <v>0</v>
      </c>
    </row>
    <row r="13" spans="1:8" ht="12.75" x14ac:dyDescent="0.2">
      <c r="A13" s="1058" t="s">
        <v>633</v>
      </c>
      <c r="B13" s="6"/>
      <c r="C13" s="6"/>
      <c r="D13" s="6"/>
      <c r="E13" s="6"/>
      <c r="F13" s="6"/>
      <c r="G13" s="6"/>
      <c r="H13" s="6"/>
    </row>
    <row r="14" spans="1:8" ht="33.75" x14ac:dyDescent="0.2">
      <c r="A14" s="1027" t="s">
        <v>663</v>
      </c>
      <c r="B14" s="1046">
        <v>7</v>
      </c>
      <c r="C14" s="1047">
        <f>VLOOKUP(B14,Steuerung!$A$2:$E$13,5,FALSE)</f>
        <v>365</v>
      </c>
      <c r="D14" s="1048"/>
      <c r="E14" s="1049"/>
      <c r="F14" s="1050"/>
      <c r="G14" s="1051">
        <f t="shared" ref="G14:G28" si="0">(D14+E14/60+F14/60/60)/24</f>
        <v>0</v>
      </c>
      <c r="H14" s="1052">
        <f t="shared" ref="H14:H28" si="1">C14*G14</f>
        <v>0</v>
      </c>
    </row>
    <row r="15" spans="1:8" x14ac:dyDescent="0.2">
      <c r="A15" s="1027" t="s">
        <v>664</v>
      </c>
      <c r="B15" s="1046">
        <v>1</v>
      </c>
      <c r="C15" s="1047">
        <f>VLOOKUP(B15,Steuerung!$A$2:$E$10,5,FALSE)</f>
        <v>52.166666666666657</v>
      </c>
      <c r="D15" s="1048"/>
      <c r="E15" s="1049"/>
      <c r="F15" s="1050"/>
      <c r="G15" s="1051">
        <f t="shared" si="0"/>
        <v>0</v>
      </c>
      <c r="H15" s="1052">
        <f t="shared" si="1"/>
        <v>0</v>
      </c>
    </row>
    <row r="16" spans="1:8" x14ac:dyDescent="0.2">
      <c r="A16" s="1027" t="s">
        <v>665</v>
      </c>
      <c r="B16" s="1046">
        <v>7</v>
      </c>
      <c r="C16" s="1047">
        <f>VLOOKUP(B16,Steuerung!$A$2:$E$13,5,FALSE)</f>
        <v>365</v>
      </c>
      <c r="D16" s="1048"/>
      <c r="E16" s="1049"/>
      <c r="F16" s="1050"/>
      <c r="G16" s="1051">
        <f t="shared" si="0"/>
        <v>0</v>
      </c>
      <c r="H16" s="1052">
        <f t="shared" si="1"/>
        <v>0</v>
      </c>
    </row>
    <row r="17" spans="1:8" x14ac:dyDescent="0.2">
      <c r="A17" s="1027" t="s">
        <v>666</v>
      </c>
      <c r="B17" s="1046" t="s">
        <v>63</v>
      </c>
      <c r="C17" s="1047">
        <f>VLOOKUP(B17,Steuerung!$A$2:$E$10,5,FALSE)</f>
        <v>12</v>
      </c>
      <c r="D17" s="1048"/>
      <c r="E17" s="1049"/>
      <c r="F17" s="1050"/>
      <c r="G17" s="1051">
        <f t="shared" si="0"/>
        <v>0</v>
      </c>
      <c r="H17" s="1052">
        <f t="shared" si="1"/>
        <v>0</v>
      </c>
    </row>
    <row r="18" spans="1:8" x14ac:dyDescent="0.2">
      <c r="A18" s="1027" t="s">
        <v>667</v>
      </c>
      <c r="B18" s="1036">
        <v>4</v>
      </c>
      <c r="C18" s="1047">
        <f>VLOOKUP(B18,Steuerung!$A$2:$E$10,5,FALSE)</f>
        <v>200.26666666666665</v>
      </c>
      <c r="D18" s="1048"/>
      <c r="E18" s="1049"/>
      <c r="F18" s="1050"/>
      <c r="G18" s="1051">
        <f t="shared" si="0"/>
        <v>0</v>
      </c>
      <c r="H18" s="1052">
        <f t="shared" si="1"/>
        <v>0</v>
      </c>
    </row>
    <row r="19" spans="1:8" x14ac:dyDescent="0.2">
      <c r="A19" s="1027" t="s">
        <v>668</v>
      </c>
      <c r="B19" s="1046">
        <v>3</v>
      </c>
      <c r="C19" s="1047">
        <f>VLOOKUP(B19,Steuerung!$A$2:$E$10,5,FALSE)</f>
        <v>150.20000000000002</v>
      </c>
      <c r="D19" s="1048"/>
      <c r="E19" s="1049"/>
      <c r="F19" s="1050"/>
      <c r="G19" s="1051">
        <f t="shared" si="0"/>
        <v>0</v>
      </c>
      <c r="H19" s="1052">
        <f t="shared" si="1"/>
        <v>0</v>
      </c>
    </row>
    <row r="20" spans="1:8" ht="22.5" x14ac:dyDescent="0.2">
      <c r="A20" s="1027" t="s">
        <v>638</v>
      </c>
      <c r="B20" s="1046" t="s">
        <v>63</v>
      </c>
      <c r="C20" s="1047">
        <f>VLOOKUP(B20,Steuerung!$A$2:$E$10,5,FALSE)</f>
        <v>12</v>
      </c>
      <c r="D20" s="1048"/>
      <c r="E20" s="1049"/>
      <c r="F20" s="1050"/>
      <c r="G20" s="1051">
        <f t="shared" si="0"/>
        <v>0</v>
      </c>
      <c r="H20" s="1052">
        <f t="shared" si="1"/>
        <v>0</v>
      </c>
    </row>
    <row r="21" spans="1:8" x14ac:dyDescent="0.2">
      <c r="A21" s="1027" t="s">
        <v>639</v>
      </c>
      <c r="B21" s="1046" t="s">
        <v>63</v>
      </c>
      <c r="C21" s="1047">
        <f>VLOOKUP(B21,Steuerung!$A$2:$E$10,5,FALSE)</f>
        <v>12</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x14ac:dyDescent="0.2">
      <c r="A23" s="1027" t="s">
        <v>669</v>
      </c>
      <c r="B23" s="1046">
        <v>1</v>
      </c>
      <c r="C23" s="1047">
        <f>VLOOKUP(B23,Steuerung!$A$2:$E$10,5,FALSE)</f>
        <v>52.166666666666657</v>
      </c>
      <c r="D23" s="1048"/>
      <c r="E23" s="1049"/>
      <c r="F23" s="1050"/>
      <c r="G23" s="1051">
        <f t="shared" si="0"/>
        <v>0</v>
      </c>
      <c r="H23" s="1052">
        <f t="shared" si="1"/>
        <v>0</v>
      </c>
    </row>
    <row r="24" spans="1:8" x14ac:dyDescent="0.2">
      <c r="A24" s="1027" t="s">
        <v>670</v>
      </c>
      <c r="B24" s="1046">
        <v>1</v>
      </c>
      <c r="C24" s="1047">
        <f>VLOOKUP(B24,Steuerung!$A$2:$E$10,5,FALSE)</f>
        <v>52.166666666666657</v>
      </c>
      <c r="D24" s="1048"/>
      <c r="E24" s="1049"/>
      <c r="F24" s="1050"/>
      <c r="G24" s="1051">
        <f t="shared" si="0"/>
        <v>0</v>
      </c>
      <c r="H24" s="1052">
        <f t="shared" si="1"/>
        <v>0</v>
      </c>
    </row>
    <row r="25" spans="1:8" ht="33.75" x14ac:dyDescent="0.2">
      <c r="A25" s="1027" t="s">
        <v>671</v>
      </c>
      <c r="B25" s="1046">
        <v>1</v>
      </c>
      <c r="C25" s="1047">
        <f>VLOOKUP(B25,Steuerung!$A$2:$E$10,5,FALSE)</f>
        <v>52.166666666666657</v>
      </c>
      <c r="D25" s="1048"/>
      <c r="E25" s="1049"/>
      <c r="F25" s="1050"/>
      <c r="G25" s="1051">
        <f t="shared" si="0"/>
        <v>0</v>
      </c>
      <c r="H25" s="1052">
        <f t="shared" si="1"/>
        <v>0</v>
      </c>
    </row>
    <row r="26" spans="1:8" ht="22.5" x14ac:dyDescent="0.2">
      <c r="A26" s="1027" t="s">
        <v>643</v>
      </c>
      <c r="B26" s="1046" t="s">
        <v>62</v>
      </c>
      <c r="C26" s="1047">
        <f>VLOOKUP(B26,Steuerung!$A$2:$E$10,5,FALSE)</f>
        <v>4</v>
      </c>
      <c r="D26" s="1048"/>
      <c r="E26" s="1049"/>
      <c r="F26" s="1050"/>
      <c r="G26" s="1051">
        <f t="shared" si="0"/>
        <v>0</v>
      </c>
      <c r="H26" s="1052">
        <f t="shared" si="1"/>
        <v>0</v>
      </c>
    </row>
    <row r="27" spans="1:8" x14ac:dyDescent="0.2">
      <c r="A27" s="1027" t="s">
        <v>672</v>
      </c>
      <c r="B27" s="1046">
        <v>1</v>
      </c>
      <c r="C27" s="1047">
        <f>VLOOKUP(B27,Steuerung!$A$2:$E$10,5,FALSE)</f>
        <v>52.166666666666657</v>
      </c>
      <c r="D27" s="1048"/>
      <c r="E27" s="1049"/>
      <c r="F27" s="1050"/>
      <c r="G27" s="1051">
        <f t="shared" si="0"/>
        <v>0</v>
      </c>
      <c r="H27" s="1052">
        <f t="shared" si="1"/>
        <v>0</v>
      </c>
    </row>
    <row r="28" spans="1:8" x14ac:dyDescent="0.2">
      <c r="A28" s="1027" t="s">
        <v>647</v>
      </c>
      <c r="B28" s="1046" t="s">
        <v>61</v>
      </c>
      <c r="C28" s="1047">
        <f>VLOOKUP(B28,Steuerung!$A$2:$E$10,5,FALSE)</f>
        <v>2</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AgdPVJnxK66ZYsCOq77/nLSlbt1ChfRKpl/UAWfBZOOsWdbIMxBZ9gCwltQ9ku7a9+xrJ8l7kChPexgiPTQ0MA==" saltValue="gd4hK3JjJ5gzU6Yy9Odvs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72"/>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302.5</v>
      </c>
      <c r="D5" s="1494" t="s">
        <v>217</v>
      </c>
      <c r="E5" s="1495"/>
      <c r="F5" s="6"/>
      <c r="G5" s="6"/>
      <c r="H5" s="6"/>
    </row>
    <row r="6" spans="1:8" ht="12" thickBot="1" x14ac:dyDescent="0.25">
      <c r="A6" s="534" t="s">
        <v>622</v>
      </c>
      <c r="B6" s="1037" t="e">
        <f>B2 / ((H31*24) /C6)</f>
        <v>#DIV/0!</v>
      </c>
      <c r="C6" s="1038">
        <f>C11</f>
        <v>302.5</v>
      </c>
      <c r="D6" s="1496" t="s">
        <v>218</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6</v>
      </c>
      <c r="C11" s="1047">
        <f>VLOOKUP(B11,Steuerung!$A$2:$E$13,5,FALSE)</f>
        <v>302.5</v>
      </c>
      <c r="D11" s="1048"/>
      <c r="E11" s="1048"/>
      <c r="F11" s="1048"/>
      <c r="G11" s="1051">
        <f>(D11+E11/60+F11/60/60)/24</f>
        <v>0</v>
      </c>
      <c r="H11" s="1052">
        <f>C11*G11</f>
        <v>0</v>
      </c>
    </row>
    <row r="12" spans="1:8" x14ac:dyDescent="0.2">
      <c r="A12" s="1027" t="s">
        <v>632</v>
      </c>
      <c r="B12" s="1046">
        <v>6</v>
      </c>
      <c r="C12" s="1047">
        <f>VLOOKUP(B12,Steuerung!$A$2:$E$13,5,FALSE)</f>
        <v>302.5</v>
      </c>
      <c r="D12" s="1048"/>
      <c r="E12" s="1049"/>
      <c r="F12" s="1050"/>
      <c r="G12" s="1051">
        <f>(D12+E12/60+F12/60/60)/24</f>
        <v>0</v>
      </c>
      <c r="H12" s="1052">
        <f>C12*G12</f>
        <v>0</v>
      </c>
    </row>
    <row r="13" spans="1:8" ht="12.75" x14ac:dyDescent="0.2">
      <c r="A13" s="1058" t="s">
        <v>633</v>
      </c>
      <c r="B13" s="6"/>
      <c r="C13" s="6"/>
      <c r="D13" s="6"/>
      <c r="E13" s="6"/>
      <c r="F13" s="6"/>
      <c r="G13" s="6"/>
      <c r="H13" s="6"/>
    </row>
    <row r="14" spans="1:8" ht="33.75" x14ac:dyDescent="0.2">
      <c r="A14" s="1027" t="s">
        <v>663</v>
      </c>
      <c r="B14" s="1046">
        <v>6</v>
      </c>
      <c r="C14" s="1047">
        <f>VLOOKUP(B14,Steuerung!$A$2:$E$13,5,FALSE)</f>
        <v>302.5</v>
      </c>
      <c r="D14" s="1048"/>
      <c r="E14" s="1049"/>
      <c r="F14" s="1050"/>
      <c r="G14" s="1051">
        <f t="shared" ref="G14:G28" si="0">(D14+E14/60+F14/60/60)/24</f>
        <v>0</v>
      </c>
      <c r="H14" s="1052">
        <f t="shared" ref="H14:H28" si="1">C14*G14</f>
        <v>0</v>
      </c>
    </row>
    <row r="15" spans="1:8" x14ac:dyDescent="0.2">
      <c r="A15" s="1027" t="s">
        <v>664</v>
      </c>
      <c r="B15" s="1046">
        <v>1</v>
      </c>
      <c r="C15" s="1047">
        <f>VLOOKUP(B15,Steuerung!$A$2:$E$10,5,FALSE)</f>
        <v>52.166666666666657</v>
      </c>
      <c r="D15" s="1048"/>
      <c r="E15" s="1049"/>
      <c r="F15" s="1050"/>
      <c r="G15" s="1051">
        <f t="shared" si="0"/>
        <v>0</v>
      </c>
      <c r="H15" s="1052">
        <f t="shared" si="1"/>
        <v>0</v>
      </c>
    </row>
    <row r="16" spans="1:8" x14ac:dyDescent="0.2">
      <c r="A16" s="1027" t="s">
        <v>665</v>
      </c>
      <c r="B16" s="1046">
        <v>6</v>
      </c>
      <c r="C16" s="1047">
        <f>VLOOKUP(B16,Steuerung!$A$2:$E$12,5,FALSE)</f>
        <v>302.5</v>
      </c>
      <c r="D16" s="1048"/>
      <c r="E16" s="1049"/>
      <c r="F16" s="1050"/>
      <c r="G16" s="1051">
        <f t="shared" si="0"/>
        <v>0</v>
      </c>
      <c r="H16" s="1052">
        <f t="shared" si="1"/>
        <v>0</v>
      </c>
    </row>
    <row r="17" spans="1:8" x14ac:dyDescent="0.2">
      <c r="A17" s="1027" t="s">
        <v>666</v>
      </c>
      <c r="B17" s="1046" t="s">
        <v>63</v>
      </c>
      <c r="C17" s="1047">
        <f>VLOOKUP(B17,Steuerung!$A$2:$E$10,5,FALSE)</f>
        <v>12</v>
      </c>
      <c r="D17" s="1048"/>
      <c r="E17" s="1049"/>
      <c r="F17" s="1050"/>
      <c r="G17" s="1051">
        <f t="shared" si="0"/>
        <v>0</v>
      </c>
      <c r="H17" s="1052">
        <f t="shared" si="1"/>
        <v>0</v>
      </c>
    </row>
    <row r="18" spans="1:8" x14ac:dyDescent="0.2">
      <c r="A18" s="1027" t="s">
        <v>674</v>
      </c>
      <c r="B18" s="1036">
        <v>4</v>
      </c>
      <c r="C18" s="1047">
        <f>VLOOKUP(B18,Steuerung!$A$2:$E$10,5,FALSE)</f>
        <v>200.26666666666665</v>
      </c>
      <c r="D18" s="1048"/>
      <c r="E18" s="1049"/>
      <c r="F18" s="1050"/>
      <c r="G18" s="1051">
        <f t="shared" si="0"/>
        <v>0</v>
      </c>
      <c r="H18" s="1052">
        <f t="shared" si="1"/>
        <v>0</v>
      </c>
    </row>
    <row r="19" spans="1:8" x14ac:dyDescent="0.2">
      <c r="A19" s="1027" t="s">
        <v>675</v>
      </c>
      <c r="B19" s="1046">
        <v>2</v>
      </c>
      <c r="C19" s="1047">
        <f>VLOOKUP(B19,Steuerung!$A$2:$E$10,5,FALSE)</f>
        <v>104.33333333333333</v>
      </c>
      <c r="D19" s="1048"/>
      <c r="E19" s="1049"/>
      <c r="F19" s="1050"/>
      <c r="G19" s="1051">
        <f t="shared" si="0"/>
        <v>0</v>
      </c>
      <c r="H19" s="1052">
        <f t="shared" si="1"/>
        <v>0</v>
      </c>
    </row>
    <row r="20" spans="1:8" ht="22.5" x14ac:dyDescent="0.2">
      <c r="A20" s="1027" t="s">
        <v>638</v>
      </c>
      <c r="B20" s="1046" t="s">
        <v>63</v>
      </c>
      <c r="C20" s="1047">
        <f>VLOOKUP(B20,Steuerung!$A$2:$E$10,5,FALSE)</f>
        <v>12</v>
      </c>
      <c r="D20" s="1048"/>
      <c r="E20" s="1049"/>
      <c r="F20" s="1050"/>
      <c r="G20" s="1051">
        <f t="shared" si="0"/>
        <v>0</v>
      </c>
      <c r="H20" s="1052">
        <f t="shared" si="1"/>
        <v>0</v>
      </c>
    </row>
    <row r="21" spans="1:8" x14ac:dyDescent="0.2">
      <c r="A21" s="1027" t="s">
        <v>639</v>
      </c>
      <c r="B21" s="1046" t="s">
        <v>63</v>
      </c>
      <c r="C21" s="1047">
        <f>VLOOKUP(B21,Steuerung!$A$2:$E$10,5,FALSE)</f>
        <v>12</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x14ac:dyDescent="0.2">
      <c r="A23" s="1027" t="s">
        <v>669</v>
      </c>
      <c r="B23" s="1046">
        <v>1</v>
      </c>
      <c r="C23" s="1047">
        <f>VLOOKUP(B23,Steuerung!$A$2:$E$10,5,FALSE)</f>
        <v>52.166666666666657</v>
      </c>
      <c r="D23" s="1048"/>
      <c r="E23" s="1049"/>
      <c r="F23" s="1050"/>
      <c r="G23" s="1051">
        <f t="shared" si="0"/>
        <v>0</v>
      </c>
      <c r="H23" s="1052">
        <f t="shared" si="1"/>
        <v>0</v>
      </c>
    </row>
    <row r="24" spans="1:8" x14ac:dyDescent="0.2">
      <c r="A24" s="1027" t="s">
        <v>670</v>
      </c>
      <c r="B24" s="1046">
        <v>1</v>
      </c>
      <c r="C24" s="1047">
        <f>VLOOKUP(B24,Steuerung!$A$2:$E$10,5,FALSE)</f>
        <v>52.166666666666657</v>
      </c>
      <c r="D24" s="1048"/>
      <c r="E24" s="1049"/>
      <c r="F24" s="1050"/>
      <c r="G24" s="1051">
        <f t="shared" si="0"/>
        <v>0</v>
      </c>
      <c r="H24" s="1052">
        <f t="shared" si="1"/>
        <v>0</v>
      </c>
    </row>
    <row r="25" spans="1:8" ht="33.75" x14ac:dyDescent="0.2">
      <c r="A25" s="1027" t="s">
        <v>671</v>
      </c>
      <c r="B25" s="1046">
        <v>1</v>
      </c>
      <c r="C25" s="1047">
        <f>VLOOKUP(B25,Steuerung!$A$2:$E$10,5,FALSE)</f>
        <v>52.166666666666657</v>
      </c>
      <c r="D25" s="1048"/>
      <c r="E25" s="1049"/>
      <c r="F25" s="1050"/>
      <c r="G25" s="1051">
        <f t="shared" si="0"/>
        <v>0</v>
      </c>
      <c r="H25" s="1052">
        <f t="shared" si="1"/>
        <v>0</v>
      </c>
    </row>
    <row r="26" spans="1:8" ht="22.5" x14ac:dyDescent="0.2">
      <c r="A26" s="1027" t="s">
        <v>643</v>
      </c>
      <c r="B26" s="1046" t="s">
        <v>62</v>
      </c>
      <c r="C26" s="1047">
        <f>VLOOKUP(B26,Steuerung!$A$2:$E$10,5,FALSE)</f>
        <v>4</v>
      </c>
      <c r="D26" s="1048"/>
      <c r="E26" s="1049"/>
      <c r="F26" s="1050"/>
      <c r="G26" s="1051">
        <f t="shared" si="0"/>
        <v>0</v>
      </c>
      <c r="H26" s="1052">
        <f t="shared" si="1"/>
        <v>0</v>
      </c>
    </row>
    <row r="27" spans="1:8" x14ac:dyDescent="0.2">
      <c r="A27" s="1027" t="s">
        <v>672</v>
      </c>
      <c r="B27" s="1046">
        <v>1</v>
      </c>
      <c r="C27" s="1047">
        <f>VLOOKUP(B27,Steuerung!$A$2:$E$10,5,FALSE)</f>
        <v>52.166666666666657</v>
      </c>
      <c r="D27" s="1048"/>
      <c r="E27" s="1049"/>
      <c r="F27" s="1050"/>
      <c r="G27" s="1051">
        <f t="shared" si="0"/>
        <v>0</v>
      </c>
      <c r="H27" s="1052">
        <f t="shared" si="1"/>
        <v>0</v>
      </c>
    </row>
    <row r="28" spans="1:8" x14ac:dyDescent="0.2">
      <c r="A28" s="1027" t="s">
        <v>647</v>
      </c>
      <c r="B28" s="1046" t="s">
        <v>61</v>
      </c>
      <c r="C28" s="1047">
        <f>VLOOKUP(B28,Steuerung!$A$2:$E$10,5,FALSE)</f>
        <v>2</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0vSh/BMVSYyTJsaHyPeamZOXw56IpihO7UQ83OW+V6W8DiMVxSPxaiHq7cbV58ZgWQjujlNfVwilfYQg6Q9heg==" saltValue="vAyfPsGzNuLNGLV3dnML9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73"/>
  <dimension ref="A1:H31"/>
  <sheetViews>
    <sheetView showGridLines="0" zoomScaleNormal="100" workbookViewId="0">
      <selection activeCell="D28" sqref="D14:D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250.33333333333334</v>
      </c>
      <c r="D5" s="1494" t="s">
        <v>215</v>
      </c>
      <c r="E5" s="1495"/>
      <c r="F5" s="6"/>
      <c r="G5" s="6"/>
      <c r="H5" s="6"/>
    </row>
    <row r="6" spans="1:8" ht="12" thickBot="1" x14ac:dyDescent="0.25">
      <c r="A6" s="534" t="s">
        <v>622</v>
      </c>
      <c r="B6" s="1037" t="e">
        <f>B2 / ((H31*24) /C6)</f>
        <v>#DIV/0!</v>
      </c>
      <c r="C6" s="1038">
        <f>C11</f>
        <v>250.33333333333334</v>
      </c>
      <c r="D6" s="1496" t="s">
        <v>216</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5</v>
      </c>
      <c r="C11" s="1047">
        <f>VLOOKUP(B11,Steuerung!$A$2:$E$13,5,FALSE)</f>
        <v>250.33333333333334</v>
      </c>
      <c r="D11" s="1048"/>
      <c r="E11" s="1048"/>
      <c r="F11" s="1048"/>
      <c r="G11" s="1051">
        <f>(D11+E11/60+F11/60/60)/24</f>
        <v>0</v>
      </c>
      <c r="H11" s="1052">
        <f>C11*G11</f>
        <v>0</v>
      </c>
    </row>
    <row r="12" spans="1:8" x14ac:dyDescent="0.2">
      <c r="A12" s="1027" t="s">
        <v>632</v>
      </c>
      <c r="B12" s="1046">
        <v>5</v>
      </c>
      <c r="C12" s="1047">
        <f>VLOOKUP(B12,Steuerung!$A$2:$E$13,5,FALSE)</f>
        <v>250.33333333333334</v>
      </c>
      <c r="D12" s="1048"/>
      <c r="E12" s="1049"/>
      <c r="F12" s="1050"/>
      <c r="G12" s="1051">
        <f>(D12+E12/60+F12/60/60)/24</f>
        <v>0</v>
      </c>
      <c r="H12" s="1052">
        <f>C12*G12</f>
        <v>0</v>
      </c>
    </row>
    <row r="13" spans="1:8" ht="12.75" x14ac:dyDescent="0.2">
      <c r="A13" s="1058" t="s">
        <v>633</v>
      </c>
      <c r="B13" s="6"/>
      <c r="C13" s="6"/>
      <c r="D13" s="6"/>
      <c r="E13" s="6"/>
      <c r="F13" s="6"/>
      <c r="G13" s="6"/>
      <c r="H13" s="6"/>
    </row>
    <row r="14" spans="1:8" ht="33.75" x14ac:dyDescent="0.2">
      <c r="A14" s="1027" t="s">
        <v>663</v>
      </c>
      <c r="B14" s="1046">
        <v>5</v>
      </c>
      <c r="C14" s="1047">
        <f>VLOOKUP(B14,Steuerung!$A$2:$E$13,5,FALSE)</f>
        <v>250.33333333333334</v>
      </c>
      <c r="D14" s="1048"/>
      <c r="E14" s="1049"/>
      <c r="F14" s="1050"/>
      <c r="G14" s="1051">
        <f t="shared" ref="G14:G28" si="0">(D14+E14/60+F14/60/60)/24</f>
        <v>0</v>
      </c>
      <c r="H14" s="1052">
        <f t="shared" ref="H14:H28" si="1">C14*G14</f>
        <v>0</v>
      </c>
    </row>
    <row r="15" spans="1:8" x14ac:dyDescent="0.2">
      <c r="A15" s="1027" t="s">
        <v>664</v>
      </c>
      <c r="B15" s="1046">
        <v>1</v>
      </c>
      <c r="C15" s="1047">
        <f>VLOOKUP(B15,Steuerung!$A$2:$E$10,5,FALSE)</f>
        <v>52.166666666666657</v>
      </c>
      <c r="D15" s="1048"/>
      <c r="E15" s="1049"/>
      <c r="F15" s="1050"/>
      <c r="G15" s="1051">
        <f t="shared" si="0"/>
        <v>0</v>
      </c>
      <c r="H15" s="1052">
        <f t="shared" si="1"/>
        <v>0</v>
      </c>
    </row>
    <row r="16" spans="1:8" x14ac:dyDescent="0.2">
      <c r="A16" s="1027" t="s">
        <v>665</v>
      </c>
      <c r="B16" s="1046">
        <v>5</v>
      </c>
      <c r="C16" s="1047">
        <f>VLOOKUP(B16,Steuerung!$A$2:$E$15,5,FALSE)</f>
        <v>250.33333333333334</v>
      </c>
      <c r="D16" s="1048"/>
      <c r="E16" s="1049"/>
      <c r="F16" s="1050"/>
      <c r="G16" s="1051">
        <f t="shared" si="0"/>
        <v>0</v>
      </c>
      <c r="H16" s="1052">
        <f t="shared" si="1"/>
        <v>0</v>
      </c>
    </row>
    <row r="17" spans="1:8" x14ac:dyDescent="0.2">
      <c r="A17" s="1027" t="s">
        <v>666</v>
      </c>
      <c r="B17" s="1046" t="s">
        <v>63</v>
      </c>
      <c r="C17" s="1047">
        <f>VLOOKUP(B17,Steuerung!$A$2:$E$10,5,FALSE)</f>
        <v>12</v>
      </c>
      <c r="D17" s="1048"/>
      <c r="E17" s="1049"/>
      <c r="F17" s="1050"/>
      <c r="G17" s="1051">
        <f t="shared" si="0"/>
        <v>0</v>
      </c>
      <c r="H17" s="1052">
        <f t="shared" si="1"/>
        <v>0</v>
      </c>
    </row>
    <row r="18" spans="1:8" x14ac:dyDescent="0.2">
      <c r="A18" s="1027" t="s">
        <v>677</v>
      </c>
      <c r="B18" s="1046">
        <v>3</v>
      </c>
      <c r="C18" s="1047">
        <f>VLOOKUP(B18,Steuerung!$A$2:$E$10,5,FALSE)</f>
        <v>150.20000000000002</v>
      </c>
      <c r="D18" s="1048"/>
      <c r="E18" s="1049"/>
      <c r="F18" s="1050"/>
      <c r="G18" s="1051">
        <f t="shared" si="0"/>
        <v>0</v>
      </c>
      <c r="H18" s="1052">
        <f t="shared" si="1"/>
        <v>0</v>
      </c>
    </row>
    <row r="19" spans="1:8" x14ac:dyDescent="0.2">
      <c r="A19" s="1027" t="s">
        <v>675</v>
      </c>
      <c r="B19" s="1046">
        <v>2</v>
      </c>
      <c r="C19" s="1047">
        <f>VLOOKUP(B19,Steuerung!$A$2:$E$10,5,FALSE)</f>
        <v>104.33333333333333</v>
      </c>
      <c r="D19" s="1048"/>
      <c r="E19" s="1049"/>
      <c r="F19" s="1050"/>
      <c r="G19" s="1051">
        <f t="shared" si="0"/>
        <v>0</v>
      </c>
      <c r="H19" s="1052">
        <f t="shared" si="1"/>
        <v>0</v>
      </c>
    </row>
    <row r="20" spans="1:8" ht="22.5" x14ac:dyDescent="0.2">
      <c r="A20" s="1027" t="s">
        <v>638</v>
      </c>
      <c r="B20" s="1046" t="s">
        <v>63</v>
      </c>
      <c r="C20" s="1047">
        <f>VLOOKUP(B20,Steuerung!$A$2:$E$10,5,FALSE)</f>
        <v>12</v>
      </c>
      <c r="D20" s="1048"/>
      <c r="E20" s="1049"/>
      <c r="F20" s="1050"/>
      <c r="G20" s="1051">
        <f t="shared" si="0"/>
        <v>0</v>
      </c>
      <c r="H20" s="1052">
        <f t="shared" si="1"/>
        <v>0</v>
      </c>
    </row>
    <row r="21" spans="1:8" x14ac:dyDescent="0.2">
      <c r="A21" s="1027" t="s">
        <v>639</v>
      </c>
      <c r="B21" s="1046" t="s">
        <v>63</v>
      </c>
      <c r="C21" s="1047">
        <f>VLOOKUP(B21,Steuerung!$A$2:$E$10,5,FALSE)</f>
        <v>12</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x14ac:dyDescent="0.2">
      <c r="A23" s="1027" t="s">
        <v>669</v>
      </c>
      <c r="B23" s="1046">
        <v>1</v>
      </c>
      <c r="C23" s="1047">
        <f>VLOOKUP(B23,Steuerung!$A$2:$E$10,5,FALSE)</f>
        <v>52.166666666666657</v>
      </c>
      <c r="D23" s="1048"/>
      <c r="E23" s="1049"/>
      <c r="F23" s="1050"/>
      <c r="G23" s="1051">
        <f t="shared" si="0"/>
        <v>0</v>
      </c>
      <c r="H23" s="1052">
        <f t="shared" si="1"/>
        <v>0</v>
      </c>
    </row>
    <row r="24" spans="1:8" x14ac:dyDescent="0.2">
      <c r="A24" s="1027" t="s">
        <v>670</v>
      </c>
      <c r="B24" s="1046">
        <v>1</v>
      </c>
      <c r="C24" s="1047">
        <f>VLOOKUP(B24,Steuerung!$A$2:$E$10,5,FALSE)</f>
        <v>52.166666666666657</v>
      </c>
      <c r="D24" s="1048"/>
      <c r="E24" s="1049"/>
      <c r="F24" s="1050"/>
      <c r="G24" s="1051">
        <f t="shared" si="0"/>
        <v>0</v>
      </c>
      <c r="H24" s="1052">
        <f t="shared" si="1"/>
        <v>0</v>
      </c>
    </row>
    <row r="25" spans="1:8" ht="33.75" x14ac:dyDescent="0.2">
      <c r="A25" s="1027" t="s">
        <v>671</v>
      </c>
      <c r="B25" s="1046">
        <v>1</v>
      </c>
      <c r="C25" s="1047">
        <f>VLOOKUP(B25,Steuerung!$A$2:$E$10,5,FALSE)</f>
        <v>52.166666666666657</v>
      </c>
      <c r="D25" s="1048"/>
      <c r="E25" s="1049"/>
      <c r="F25" s="1050"/>
      <c r="G25" s="1051">
        <f t="shared" si="0"/>
        <v>0</v>
      </c>
      <c r="H25" s="1052">
        <f t="shared" si="1"/>
        <v>0</v>
      </c>
    </row>
    <row r="26" spans="1:8" ht="22.5" x14ac:dyDescent="0.2">
      <c r="A26" s="1027" t="s">
        <v>643</v>
      </c>
      <c r="B26" s="1046" t="s">
        <v>62</v>
      </c>
      <c r="C26" s="1047">
        <f>VLOOKUP(B26,Steuerung!$A$2:$E$10,5,FALSE)</f>
        <v>4</v>
      </c>
      <c r="D26" s="1048"/>
      <c r="E26" s="1049"/>
      <c r="F26" s="1050"/>
      <c r="G26" s="1051">
        <f t="shared" si="0"/>
        <v>0</v>
      </c>
      <c r="H26" s="1052">
        <f t="shared" si="1"/>
        <v>0</v>
      </c>
    </row>
    <row r="27" spans="1:8" x14ac:dyDescent="0.2">
      <c r="A27" s="1027" t="s">
        <v>672</v>
      </c>
      <c r="B27" s="1046">
        <v>1</v>
      </c>
      <c r="C27" s="1047">
        <f>VLOOKUP(B27,Steuerung!$A$2:$E$10,5,FALSE)</f>
        <v>52.166666666666657</v>
      </c>
      <c r="D27" s="1048"/>
      <c r="E27" s="1049"/>
      <c r="F27" s="1050"/>
      <c r="G27" s="1051">
        <f t="shared" si="0"/>
        <v>0</v>
      </c>
      <c r="H27" s="1052">
        <f t="shared" si="1"/>
        <v>0</v>
      </c>
    </row>
    <row r="28" spans="1:8" x14ac:dyDescent="0.2">
      <c r="A28" s="1027" t="s">
        <v>647</v>
      </c>
      <c r="B28" s="1046" t="s">
        <v>61</v>
      </c>
      <c r="C28" s="1047">
        <f>VLOOKUP(B28,Steuerung!$A$2:$E$10,5,FALSE)</f>
        <v>2</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H2U7rMq0i+L8wK6uK0lqdWRUjybxkZgNUw5yEUwvCR0yyM21gOjEkzhRGtQAkf8clJq/NYtsS6ZeRoPW2k7blw==" saltValue="dB3mudpo19GBDm7xwGWzL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74"/>
  <dimension ref="A1:H31"/>
  <sheetViews>
    <sheetView showGridLines="0" zoomScaleNormal="100" workbookViewId="0">
      <selection activeCell="D28" sqref="D14:D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150.20000000000002</v>
      </c>
      <c r="D5" s="1494" t="s">
        <v>213</v>
      </c>
      <c r="E5" s="1495"/>
      <c r="F5" s="6"/>
      <c r="G5" s="6"/>
      <c r="H5" s="6"/>
    </row>
    <row r="6" spans="1:8" ht="12" thickBot="1" x14ac:dyDescent="0.25">
      <c r="A6" s="534" t="s">
        <v>622</v>
      </c>
      <c r="B6" s="1037" t="e">
        <f>B2 / ((H31*24) /C6)</f>
        <v>#DIV/0!</v>
      </c>
      <c r="C6" s="1038">
        <f>C11</f>
        <v>150.20000000000002</v>
      </c>
      <c r="D6" s="1496" t="s">
        <v>214</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v>3</v>
      </c>
      <c r="C11" s="1047">
        <f>VLOOKUP(B11,Steuerung!$A$2:$E$10,5,FALSE)</f>
        <v>150.20000000000002</v>
      </c>
      <c r="D11" s="1048"/>
      <c r="E11" s="1048"/>
      <c r="F11" s="1048"/>
      <c r="G11" s="1051">
        <f>(D11+E11/60+F11/60/60)/24</f>
        <v>0</v>
      </c>
      <c r="H11" s="1052">
        <f>C11*G11</f>
        <v>0</v>
      </c>
    </row>
    <row r="12" spans="1:8" x14ac:dyDescent="0.2">
      <c r="A12" s="1027" t="s">
        <v>632</v>
      </c>
      <c r="B12" s="1046">
        <v>3</v>
      </c>
      <c r="C12" s="1047">
        <f>VLOOKUP(B12,Steuerung!$A$2:$E$10,5,FALSE)</f>
        <v>150.20000000000002</v>
      </c>
      <c r="D12" s="1048"/>
      <c r="E12" s="1049"/>
      <c r="F12" s="1050"/>
      <c r="G12" s="1051">
        <f>(D12+E12/60+F12/60/60)/24</f>
        <v>0</v>
      </c>
      <c r="H12" s="1052">
        <f>C12*G12</f>
        <v>0</v>
      </c>
    </row>
    <row r="13" spans="1:8" ht="12.75" x14ac:dyDescent="0.2">
      <c r="A13" s="1058" t="s">
        <v>633</v>
      </c>
      <c r="B13" s="6"/>
      <c r="C13" s="6"/>
      <c r="D13" s="6"/>
      <c r="E13" s="6"/>
      <c r="F13" s="6"/>
      <c r="G13" s="6"/>
      <c r="H13" s="6"/>
    </row>
    <row r="14" spans="1:8" ht="33.75" x14ac:dyDescent="0.2">
      <c r="A14" s="1027" t="s">
        <v>663</v>
      </c>
      <c r="B14" s="1046">
        <v>5</v>
      </c>
      <c r="C14" s="1047">
        <f>VLOOKUP(B14,Steuerung!$A$2:$E$13,5,FALSE)</f>
        <v>250.33333333333334</v>
      </c>
      <c r="D14" s="1048"/>
      <c r="E14" s="1049"/>
      <c r="F14" s="1050"/>
      <c r="G14" s="1051">
        <f t="shared" ref="G14:G28" si="0">(D14+E14/60+F14/60/60)/24</f>
        <v>0</v>
      </c>
      <c r="H14" s="1052">
        <f t="shared" ref="H14:H28" si="1">C14*G14</f>
        <v>0</v>
      </c>
    </row>
    <row r="15" spans="1:8" x14ac:dyDescent="0.2">
      <c r="A15" s="1027" t="s">
        <v>664</v>
      </c>
      <c r="B15" s="1046">
        <v>1</v>
      </c>
      <c r="C15" s="1047">
        <f>VLOOKUP(B15,Steuerung!$A$2:$E$10,5,FALSE)</f>
        <v>52.166666666666657</v>
      </c>
      <c r="D15" s="1048"/>
      <c r="E15" s="1049"/>
      <c r="F15" s="1050"/>
      <c r="G15" s="1051">
        <f t="shared" si="0"/>
        <v>0</v>
      </c>
      <c r="H15" s="1052">
        <f t="shared" si="1"/>
        <v>0</v>
      </c>
    </row>
    <row r="16" spans="1:8" x14ac:dyDescent="0.2">
      <c r="A16" s="1027" t="s">
        <v>665</v>
      </c>
      <c r="B16" s="1046">
        <v>3</v>
      </c>
      <c r="C16" s="1047">
        <f>VLOOKUP(B16,Steuerung!$A$2:$E$10,5,FALSE)</f>
        <v>150.20000000000002</v>
      </c>
      <c r="D16" s="1048"/>
      <c r="E16" s="1049"/>
      <c r="F16" s="1050"/>
      <c r="G16" s="1051">
        <f t="shared" si="0"/>
        <v>0</v>
      </c>
      <c r="H16" s="1052">
        <f t="shared" si="1"/>
        <v>0</v>
      </c>
    </row>
    <row r="17" spans="1:8" x14ac:dyDescent="0.2">
      <c r="A17" s="1027" t="s">
        <v>666</v>
      </c>
      <c r="B17" s="1046" t="s">
        <v>63</v>
      </c>
      <c r="C17" s="1047">
        <f>VLOOKUP(B17,Steuerung!$A$2:$E$10,5,FALSE)</f>
        <v>12</v>
      </c>
      <c r="D17" s="1048"/>
      <c r="E17" s="1049"/>
      <c r="F17" s="1050"/>
      <c r="G17" s="1051">
        <f t="shared" si="0"/>
        <v>0</v>
      </c>
      <c r="H17" s="1052">
        <f t="shared" si="1"/>
        <v>0</v>
      </c>
    </row>
    <row r="18" spans="1:8" x14ac:dyDescent="0.2">
      <c r="A18" s="1027" t="s">
        <v>677</v>
      </c>
      <c r="B18" s="1046">
        <v>3</v>
      </c>
      <c r="C18" s="1047">
        <f>VLOOKUP(B18,Steuerung!$A$2:$E$10,5,FALSE)</f>
        <v>150.20000000000002</v>
      </c>
      <c r="D18" s="1048"/>
      <c r="E18" s="1049"/>
      <c r="F18" s="1050"/>
      <c r="G18" s="1051">
        <f t="shared" si="0"/>
        <v>0</v>
      </c>
      <c r="H18" s="1052">
        <f t="shared" si="1"/>
        <v>0</v>
      </c>
    </row>
    <row r="19" spans="1:8" x14ac:dyDescent="0.2">
      <c r="A19" s="1027" t="s">
        <v>675</v>
      </c>
      <c r="B19" s="1046">
        <v>2</v>
      </c>
      <c r="C19" s="1047">
        <f>VLOOKUP(B19,Steuerung!$A$2:$E$10,5,FALSE)</f>
        <v>104.33333333333333</v>
      </c>
      <c r="D19" s="1048"/>
      <c r="E19" s="1049"/>
      <c r="F19" s="1050"/>
      <c r="G19" s="1051">
        <f t="shared" si="0"/>
        <v>0</v>
      </c>
      <c r="H19" s="1052">
        <f t="shared" si="1"/>
        <v>0</v>
      </c>
    </row>
    <row r="20" spans="1:8" ht="22.5" x14ac:dyDescent="0.2">
      <c r="A20" s="1027" t="s">
        <v>638</v>
      </c>
      <c r="B20" s="1046" t="s">
        <v>63</v>
      </c>
      <c r="C20" s="1047">
        <f>VLOOKUP(B20,Steuerung!$A$2:$E$10,5,FALSE)</f>
        <v>12</v>
      </c>
      <c r="D20" s="1048"/>
      <c r="E20" s="1049"/>
      <c r="F20" s="1050"/>
      <c r="G20" s="1051">
        <f t="shared" si="0"/>
        <v>0</v>
      </c>
      <c r="H20" s="1052">
        <f t="shared" si="1"/>
        <v>0</v>
      </c>
    </row>
    <row r="21" spans="1:8" x14ac:dyDescent="0.2">
      <c r="A21" s="1027" t="s">
        <v>639</v>
      </c>
      <c r="B21" s="1046" t="s">
        <v>63</v>
      </c>
      <c r="C21" s="1047">
        <f>VLOOKUP(B21,Steuerung!$A$2:$E$10,5,FALSE)</f>
        <v>12</v>
      </c>
      <c r="D21" s="1048"/>
      <c r="E21" s="1049"/>
      <c r="F21" s="1050"/>
      <c r="G21" s="1051">
        <f t="shared" si="0"/>
        <v>0</v>
      </c>
      <c r="H21" s="1052">
        <f t="shared" si="1"/>
        <v>0</v>
      </c>
    </row>
    <row r="22" spans="1:8" ht="22.5" x14ac:dyDescent="0.2">
      <c r="A22" s="1027" t="s">
        <v>642</v>
      </c>
      <c r="B22" s="1046">
        <v>1</v>
      </c>
      <c r="C22" s="1047">
        <f>VLOOKUP(B22,Steuerung!$A$2:$E$10,5,FALSE)</f>
        <v>52.166666666666657</v>
      </c>
      <c r="D22" s="1048"/>
      <c r="E22" s="1049"/>
      <c r="F22" s="1050"/>
      <c r="G22" s="1051">
        <f t="shared" si="0"/>
        <v>0</v>
      </c>
      <c r="H22" s="1052">
        <f t="shared" si="1"/>
        <v>0</v>
      </c>
    </row>
    <row r="23" spans="1:8" x14ac:dyDescent="0.2">
      <c r="A23" s="1027" t="s">
        <v>669</v>
      </c>
      <c r="B23" s="1046">
        <v>1</v>
      </c>
      <c r="C23" s="1047">
        <f>VLOOKUP(B23,Steuerung!$A$2:$E$10,5,FALSE)</f>
        <v>52.166666666666657</v>
      </c>
      <c r="D23" s="1048"/>
      <c r="E23" s="1049"/>
      <c r="F23" s="1050"/>
      <c r="G23" s="1051">
        <f t="shared" si="0"/>
        <v>0</v>
      </c>
      <c r="H23" s="1052">
        <f t="shared" si="1"/>
        <v>0</v>
      </c>
    </row>
    <row r="24" spans="1:8" x14ac:dyDescent="0.2">
      <c r="A24" s="1027" t="s">
        <v>670</v>
      </c>
      <c r="B24" s="1046">
        <v>1</v>
      </c>
      <c r="C24" s="1047">
        <f>VLOOKUP(B24,Steuerung!$A$2:$E$10,5,FALSE)</f>
        <v>52.166666666666657</v>
      </c>
      <c r="D24" s="1048"/>
      <c r="E24" s="1049"/>
      <c r="F24" s="1050"/>
      <c r="G24" s="1051">
        <f t="shared" si="0"/>
        <v>0</v>
      </c>
      <c r="H24" s="1052">
        <f t="shared" si="1"/>
        <v>0</v>
      </c>
    </row>
    <row r="25" spans="1:8" ht="33.75" x14ac:dyDescent="0.2">
      <c r="A25" s="1027" t="s">
        <v>671</v>
      </c>
      <c r="B25" s="1046">
        <v>1</v>
      </c>
      <c r="C25" s="1047">
        <f>VLOOKUP(B25,Steuerung!$A$2:$E$10,5,FALSE)</f>
        <v>52.166666666666657</v>
      </c>
      <c r="D25" s="1048"/>
      <c r="E25" s="1049"/>
      <c r="F25" s="1050"/>
      <c r="G25" s="1051">
        <f t="shared" si="0"/>
        <v>0</v>
      </c>
      <c r="H25" s="1052">
        <f t="shared" si="1"/>
        <v>0</v>
      </c>
    </row>
    <row r="26" spans="1:8" ht="22.5" x14ac:dyDescent="0.2">
      <c r="A26" s="1027" t="s">
        <v>643</v>
      </c>
      <c r="B26" s="1046" t="s">
        <v>62</v>
      </c>
      <c r="C26" s="1047">
        <f>VLOOKUP(B26,Steuerung!$A$2:$E$10,5,FALSE)</f>
        <v>4</v>
      </c>
      <c r="D26" s="1048"/>
      <c r="E26" s="1049"/>
      <c r="F26" s="1050"/>
      <c r="G26" s="1051">
        <f t="shared" si="0"/>
        <v>0</v>
      </c>
      <c r="H26" s="1052">
        <f t="shared" si="1"/>
        <v>0</v>
      </c>
    </row>
    <row r="27" spans="1:8" x14ac:dyDescent="0.2">
      <c r="A27" s="1027" t="s">
        <v>672</v>
      </c>
      <c r="B27" s="1046">
        <v>1</v>
      </c>
      <c r="C27" s="1047">
        <f>VLOOKUP(B27,Steuerung!$A$2:$E$10,5,FALSE)</f>
        <v>52.166666666666657</v>
      </c>
      <c r="D27" s="1048"/>
      <c r="E27" s="1049"/>
      <c r="F27" s="1050"/>
      <c r="G27" s="1051">
        <f t="shared" si="0"/>
        <v>0</v>
      </c>
      <c r="H27" s="1052">
        <f t="shared" si="1"/>
        <v>0</v>
      </c>
    </row>
    <row r="28" spans="1:8" x14ac:dyDescent="0.2">
      <c r="A28" s="1027" t="s">
        <v>647</v>
      </c>
      <c r="B28" s="1046" t="s">
        <v>62</v>
      </c>
      <c r="C28" s="1047">
        <f>VLOOKUP(B28,Steuerung!$A$2:$E$10,5,FALSE)</f>
        <v>4</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A4N+iefR9oMDf5hq8Q8DS/0w8o2fqaxmzIOjmUb0q/jPtZYXIFb5uj7jFZXcSnfFOIRtAHwJs/d1rlpayXyyIw==" saltValue="BF9+obImb/94i3GdCcy5V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75"/>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104.33333333333333</v>
      </c>
      <c r="D5" s="1494" t="s">
        <v>211</v>
      </c>
      <c r="E5" s="1495"/>
      <c r="F5" s="6"/>
      <c r="G5" s="6"/>
      <c r="H5" s="6"/>
    </row>
    <row r="6" spans="1:8" ht="12" thickBot="1" x14ac:dyDescent="0.25">
      <c r="A6" s="534" t="s">
        <v>622</v>
      </c>
      <c r="B6" s="1037" t="e">
        <f>B2 / ((H31*24) /C6)</f>
        <v>#DIV/0!</v>
      </c>
      <c r="C6" s="1038">
        <f>C11</f>
        <v>104.33333333333333</v>
      </c>
      <c r="D6" s="1496" t="s">
        <v>212</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36">
        <v>2</v>
      </c>
      <c r="C11" s="1047">
        <f>VLOOKUP(B11,Steuerung!$A$2:$E$10,5,FALSE)</f>
        <v>104.33333333333333</v>
      </c>
      <c r="D11" s="1048"/>
      <c r="E11" s="1048"/>
      <c r="F11" s="1048"/>
      <c r="G11" s="1051">
        <f>(D11+E11/60+F11/60/60)/24</f>
        <v>0</v>
      </c>
      <c r="H11" s="1052">
        <f>C11*G11</f>
        <v>0</v>
      </c>
    </row>
    <row r="12" spans="1:8" x14ac:dyDescent="0.2">
      <c r="A12" s="1027" t="s">
        <v>632</v>
      </c>
      <c r="B12" s="1036">
        <v>2</v>
      </c>
      <c r="C12" s="1047">
        <f>VLOOKUP(B12,Steuerung!$A$2:$E$10,5,FALSE)</f>
        <v>104.33333333333333</v>
      </c>
      <c r="D12" s="1048"/>
      <c r="E12" s="1049"/>
      <c r="F12" s="1050"/>
      <c r="G12" s="1051">
        <f>(D12+E12/60+F12/60/60)/24</f>
        <v>0</v>
      </c>
      <c r="H12" s="1052">
        <f>C12*G12</f>
        <v>0</v>
      </c>
    </row>
    <row r="13" spans="1:8" ht="12.75" x14ac:dyDescent="0.2">
      <c r="A13" s="1061" t="s">
        <v>633</v>
      </c>
      <c r="B13" s="6"/>
      <c r="C13" s="6"/>
      <c r="D13" s="6"/>
      <c r="E13" s="6"/>
      <c r="F13" s="6"/>
      <c r="G13" s="6"/>
      <c r="H13" s="6"/>
    </row>
    <row r="14" spans="1:8" ht="33.75" x14ac:dyDescent="0.2">
      <c r="A14" s="1027" t="s">
        <v>663</v>
      </c>
      <c r="B14" s="1036">
        <v>5</v>
      </c>
      <c r="C14" s="1047">
        <f>VLOOKUP(B14,Steuerung!$A$2:$E$13,5,FALSE)</f>
        <v>250.33333333333334</v>
      </c>
      <c r="D14" s="1048"/>
      <c r="E14" s="1049"/>
      <c r="F14" s="1050"/>
      <c r="G14" s="1051">
        <f t="shared" ref="G14:G28" si="0">(D14+E14/60+F14/60/60)/24</f>
        <v>0</v>
      </c>
      <c r="H14" s="1052">
        <f t="shared" ref="H14:H28" si="1">C14*G14</f>
        <v>0</v>
      </c>
    </row>
    <row r="15" spans="1:8" x14ac:dyDescent="0.2">
      <c r="A15" s="1027" t="s">
        <v>664</v>
      </c>
      <c r="B15" s="1036">
        <v>1</v>
      </c>
      <c r="C15" s="1047">
        <f>VLOOKUP(B15,Steuerung!$A$2:$E$10,5,FALSE)</f>
        <v>52.166666666666657</v>
      </c>
      <c r="D15" s="1048"/>
      <c r="E15" s="1049"/>
      <c r="F15" s="1050"/>
      <c r="G15" s="1051">
        <f t="shared" si="0"/>
        <v>0</v>
      </c>
      <c r="H15" s="1052">
        <f t="shared" si="1"/>
        <v>0</v>
      </c>
    </row>
    <row r="16" spans="1:8" x14ac:dyDescent="0.2">
      <c r="A16" s="1027" t="s">
        <v>665</v>
      </c>
      <c r="B16" s="1036">
        <v>2</v>
      </c>
      <c r="C16" s="1047">
        <f>VLOOKUP(B16,Steuerung!$A$2:$E$10,5,FALSE)</f>
        <v>104.33333333333333</v>
      </c>
      <c r="D16" s="1048"/>
      <c r="E16" s="1049"/>
      <c r="F16" s="1050"/>
      <c r="G16" s="1051">
        <f t="shared" si="0"/>
        <v>0</v>
      </c>
      <c r="H16" s="1052">
        <f t="shared" si="1"/>
        <v>0</v>
      </c>
    </row>
    <row r="17" spans="1:8" x14ac:dyDescent="0.2">
      <c r="A17" s="1027" t="s">
        <v>666</v>
      </c>
      <c r="B17" s="1036" t="s">
        <v>63</v>
      </c>
      <c r="C17" s="1047">
        <f>VLOOKUP(B17,Steuerung!$A$2:$E$10,5,FALSE)</f>
        <v>12</v>
      </c>
      <c r="D17" s="1048"/>
      <c r="E17" s="1049"/>
      <c r="F17" s="1050"/>
      <c r="G17" s="1051">
        <f t="shared" si="0"/>
        <v>0</v>
      </c>
      <c r="H17" s="1052">
        <f t="shared" si="1"/>
        <v>0</v>
      </c>
    </row>
    <row r="18" spans="1:8" x14ac:dyDescent="0.2">
      <c r="A18" s="1027" t="s">
        <v>677</v>
      </c>
      <c r="B18" s="1036">
        <v>3</v>
      </c>
      <c r="C18" s="1047">
        <f>VLOOKUP(B18,Steuerung!$A$2:$E$10,5,FALSE)</f>
        <v>150.20000000000002</v>
      </c>
      <c r="D18" s="1048"/>
      <c r="E18" s="1049"/>
      <c r="F18" s="1050"/>
      <c r="G18" s="1051">
        <f t="shared" si="0"/>
        <v>0</v>
      </c>
      <c r="H18" s="1052">
        <f t="shared" si="1"/>
        <v>0</v>
      </c>
    </row>
    <row r="19" spans="1:8" x14ac:dyDescent="0.2">
      <c r="A19" s="1027" t="s">
        <v>675</v>
      </c>
      <c r="B19" s="1036">
        <v>2</v>
      </c>
      <c r="C19" s="1047">
        <f>VLOOKUP(B19,Steuerung!$A$2:$E$10,5,FALSE)</f>
        <v>104.33333333333333</v>
      </c>
      <c r="D19" s="1048"/>
      <c r="E19" s="1049"/>
      <c r="F19" s="1050"/>
      <c r="G19" s="1051">
        <f t="shared" si="0"/>
        <v>0</v>
      </c>
      <c r="H19" s="1052">
        <f t="shared" si="1"/>
        <v>0</v>
      </c>
    </row>
    <row r="20" spans="1:8" ht="22.5" x14ac:dyDescent="0.2">
      <c r="A20" s="1027" t="s">
        <v>638</v>
      </c>
      <c r="B20" s="1036" t="s">
        <v>63</v>
      </c>
      <c r="C20" s="1047">
        <f>VLOOKUP(B20,Steuerung!$A$2:$E$10,5,FALSE)</f>
        <v>12</v>
      </c>
      <c r="D20" s="1048"/>
      <c r="E20" s="1049"/>
      <c r="F20" s="1050"/>
      <c r="G20" s="1051">
        <f t="shared" si="0"/>
        <v>0</v>
      </c>
      <c r="H20" s="1052">
        <f t="shared" si="1"/>
        <v>0</v>
      </c>
    </row>
    <row r="21" spans="1:8" x14ac:dyDescent="0.2">
      <c r="A21" s="1027" t="s">
        <v>639</v>
      </c>
      <c r="B21" s="1036" t="s">
        <v>63</v>
      </c>
      <c r="C21" s="1047">
        <f>VLOOKUP(B21,Steuerung!$A$2:$E$10,5,FALSE)</f>
        <v>12</v>
      </c>
      <c r="D21" s="1048"/>
      <c r="E21" s="1049"/>
      <c r="F21" s="1050"/>
      <c r="G21" s="1051">
        <f t="shared" si="0"/>
        <v>0</v>
      </c>
      <c r="H21" s="1052">
        <f t="shared" si="1"/>
        <v>0</v>
      </c>
    </row>
    <row r="22" spans="1:8" ht="22.5" x14ac:dyDescent="0.2">
      <c r="A22" s="1027" t="s">
        <v>642</v>
      </c>
      <c r="B22" s="1036">
        <v>1</v>
      </c>
      <c r="C22" s="1047">
        <f>VLOOKUP(B22,Steuerung!$A$2:$E$10,5,FALSE)</f>
        <v>52.166666666666657</v>
      </c>
      <c r="D22" s="1048"/>
      <c r="E22" s="1049"/>
      <c r="F22" s="1050"/>
      <c r="G22" s="1051">
        <f t="shared" si="0"/>
        <v>0</v>
      </c>
      <c r="H22" s="1052">
        <f t="shared" si="1"/>
        <v>0</v>
      </c>
    </row>
    <row r="23" spans="1:8" x14ac:dyDescent="0.2">
      <c r="A23" s="1027" t="s">
        <v>669</v>
      </c>
      <c r="B23" s="1036">
        <v>1</v>
      </c>
      <c r="C23" s="1047">
        <f>VLOOKUP(B23,Steuerung!$A$2:$E$10,5,FALSE)</f>
        <v>52.166666666666657</v>
      </c>
      <c r="D23" s="1048"/>
      <c r="E23" s="1049"/>
      <c r="F23" s="1050"/>
      <c r="G23" s="1051">
        <f t="shared" si="0"/>
        <v>0</v>
      </c>
      <c r="H23" s="1052">
        <f t="shared" si="1"/>
        <v>0</v>
      </c>
    </row>
    <row r="24" spans="1:8" x14ac:dyDescent="0.2">
      <c r="A24" s="1027" t="s">
        <v>670</v>
      </c>
      <c r="B24" s="1036">
        <v>1</v>
      </c>
      <c r="C24" s="1047">
        <f>VLOOKUP(B24,Steuerung!$A$2:$E$10,5,FALSE)</f>
        <v>52.166666666666657</v>
      </c>
      <c r="D24" s="1048"/>
      <c r="E24" s="1049"/>
      <c r="F24" s="1050"/>
      <c r="G24" s="1051">
        <f t="shared" si="0"/>
        <v>0</v>
      </c>
      <c r="H24" s="1052">
        <f t="shared" si="1"/>
        <v>0</v>
      </c>
    </row>
    <row r="25" spans="1:8" ht="33.75" x14ac:dyDescent="0.2">
      <c r="A25" s="1027" t="s">
        <v>671</v>
      </c>
      <c r="B25" s="1036">
        <v>1</v>
      </c>
      <c r="C25" s="1047">
        <f>VLOOKUP(B25,Steuerung!$A$2:$E$10,5,FALSE)</f>
        <v>52.166666666666657</v>
      </c>
      <c r="D25" s="1048"/>
      <c r="E25" s="1049"/>
      <c r="F25" s="1050"/>
      <c r="G25" s="1051">
        <f t="shared" si="0"/>
        <v>0</v>
      </c>
      <c r="H25" s="1052">
        <f t="shared" si="1"/>
        <v>0</v>
      </c>
    </row>
    <row r="26" spans="1:8" ht="22.5" x14ac:dyDescent="0.2">
      <c r="A26" s="1027" t="s">
        <v>643</v>
      </c>
      <c r="B26" s="1036" t="s">
        <v>62</v>
      </c>
      <c r="C26" s="1047">
        <f>VLOOKUP(B26,Steuerung!$A$2:$E$10,5,FALSE)</f>
        <v>4</v>
      </c>
      <c r="D26" s="1048"/>
      <c r="E26" s="1049"/>
      <c r="F26" s="1050"/>
      <c r="G26" s="1051">
        <f t="shared" si="0"/>
        <v>0</v>
      </c>
      <c r="H26" s="1052">
        <f t="shared" si="1"/>
        <v>0</v>
      </c>
    </row>
    <row r="27" spans="1:8" x14ac:dyDescent="0.2">
      <c r="A27" s="1027" t="s">
        <v>672</v>
      </c>
      <c r="B27" s="1036">
        <v>1</v>
      </c>
      <c r="C27" s="1047">
        <f>VLOOKUP(B27,Steuerung!$A$2:$E$10,5,FALSE)</f>
        <v>52.166666666666657</v>
      </c>
      <c r="D27" s="1048"/>
      <c r="E27" s="1049"/>
      <c r="F27" s="1050"/>
      <c r="G27" s="1051">
        <f t="shared" si="0"/>
        <v>0</v>
      </c>
      <c r="H27" s="1052">
        <f t="shared" si="1"/>
        <v>0</v>
      </c>
    </row>
    <row r="28" spans="1:8" x14ac:dyDescent="0.2">
      <c r="A28" s="1027" t="s">
        <v>647</v>
      </c>
      <c r="B28" s="1036" t="s">
        <v>62</v>
      </c>
      <c r="C28" s="1047">
        <f>VLOOKUP(B28,Steuerung!$A$2:$E$10,5,FALSE)</f>
        <v>4</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Xu11s16bA1kex9PwDHkQU83neyEiGF2G0I6B6Tucm/JqzUF7ALZWIpwmh6t3YTB4capCWJM0L7CzmkNTGPLc4Q==" saltValue="TT3EUXgNQQtD1L+SGLXT3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Tabelle76"/>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((H29*24) /C5)</f>
        <v>#DIV/0!</v>
      </c>
      <c r="C5" s="1038">
        <f>C12</f>
        <v>52.166666666666657</v>
      </c>
      <c r="D5" s="1494" t="s">
        <v>209</v>
      </c>
      <c r="E5" s="1495"/>
      <c r="F5" s="6"/>
      <c r="G5" s="6"/>
      <c r="H5" s="6"/>
    </row>
    <row r="6" spans="1:8" ht="12" thickBot="1" x14ac:dyDescent="0.25">
      <c r="A6" s="534" t="s">
        <v>622</v>
      </c>
      <c r="B6" s="1037" t="e">
        <f>B2 / ((H31*24) /C6)</f>
        <v>#DIV/0!</v>
      </c>
      <c r="C6" s="1038">
        <f>C11</f>
        <v>52.166666666666657</v>
      </c>
      <c r="D6" s="1496" t="s">
        <v>705</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36">
        <v>1</v>
      </c>
      <c r="C11" s="1047">
        <f>VLOOKUP(B11,Steuerung!$A$2:$E$10,5,FALSE)</f>
        <v>52.166666666666657</v>
      </c>
      <c r="D11" s="1048"/>
      <c r="E11" s="1048"/>
      <c r="F11" s="1048"/>
      <c r="G11" s="1051">
        <f>(D11+E11/60+F11/60/60)/24</f>
        <v>0</v>
      </c>
      <c r="H11" s="1052">
        <f>C11*G11</f>
        <v>0</v>
      </c>
    </row>
    <row r="12" spans="1:8" x14ac:dyDescent="0.2">
      <c r="A12" s="1027" t="s">
        <v>632</v>
      </c>
      <c r="B12" s="1036">
        <v>1</v>
      </c>
      <c r="C12" s="1047">
        <f>VLOOKUP(B12,Steuerung!$A$2:$E$10,5,FALSE)</f>
        <v>52.166666666666657</v>
      </c>
      <c r="D12" s="1048"/>
      <c r="E12" s="1049"/>
      <c r="F12" s="1050"/>
      <c r="G12" s="1051">
        <f>(D12+E12/60+F12/60/60)/24</f>
        <v>0</v>
      </c>
      <c r="H12" s="1052">
        <f>C12*G12</f>
        <v>0</v>
      </c>
    </row>
    <row r="13" spans="1:8" ht="12.75" x14ac:dyDescent="0.2">
      <c r="A13" s="1061" t="s">
        <v>633</v>
      </c>
      <c r="B13" s="6"/>
      <c r="C13" s="6"/>
      <c r="D13" s="6"/>
      <c r="E13" s="6"/>
      <c r="F13" s="6"/>
      <c r="G13" s="6"/>
      <c r="H13" s="6"/>
    </row>
    <row r="14" spans="1:8" ht="33.75" x14ac:dyDescent="0.2">
      <c r="A14" s="1027" t="s">
        <v>663</v>
      </c>
      <c r="B14" s="1036">
        <v>5</v>
      </c>
      <c r="C14" s="1047">
        <f>VLOOKUP(B14,Steuerung!$A$2:$E$13,5,FALSE)</f>
        <v>250.33333333333334</v>
      </c>
      <c r="D14" s="1048"/>
      <c r="E14" s="1049"/>
      <c r="F14" s="1050"/>
      <c r="G14" s="1051">
        <f t="shared" ref="G14:G28" si="0">(D14+E14/60+F14/60/60)/24</f>
        <v>0</v>
      </c>
      <c r="H14" s="1052">
        <f t="shared" ref="H14:H28" si="1">C14*G14</f>
        <v>0</v>
      </c>
    </row>
    <row r="15" spans="1:8" x14ac:dyDescent="0.2">
      <c r="A15" s="1027" t="s">
        <v>664</v>
      </c>
      <c r="B15" s="1036">
        <v>1</v>
      </c>
      <c r="C15" s="1047">
        <f>VLOOKUP(B15,Steuerung!$A$2:$E$10,5,FALSE)</f>
        <v>52.166666666666657</v>
      </c>
      <c r="D15" s="1048"/>
      <c r="E15" s="1049"/>
      <c r="F15" s="1050"/>
      <c r="G15" s="1051">
        <f t="shared" si="0"/>
        <v>0</v>
      </c>
      <c r="H15" s="1052">
        <f t="shared" si="1"/>
        <v>0</v>
      </c>
    </row>
    <row r="16" spans="1:8" x14ac:dyDescent="0.2">
      <c r="A16" s="1027" t="s">
        <v>665</v>
      </c>
      <c r="B16" s="1036">
        <v>1</v>
      </c>
      <c r="C16" s="1047">
        <f>VLOOKUP(B16,Steuerung!$A$2:$E$10,5,FALSE)</f>
        <v>52.166666666666657</v>
      </c>
      <c r="D16" s="1048"/>
      <c r="E16" s="1049"/>
      <c r="F16" s="1050"/>
      <c r="G16" s="1051">
        <f t="shared" si="0"/>
        <v>0</v>
      </c>
      <c r="H16" s="1052">
        <f t="shared" si="1"/>
        <v>0</v>
      </c>
    </row>
    <row r="17" spans="1:8" x14ac:dyDescent="0.2">
      <c r="A17" s="1027" t="s">
        <v>666</v>
      </c>
      <c r="B17" s="1036" t="s">
        <v>63</v>
      </c>
      <c r="C17" s="1047">
        <f>VLOOKUP(B17,Steuerung!$A$2:$E$10,5,FALSE)</f>
        <v>12</v>
      </c>
      <c r="D17" s="1048"/>
      <c r="E17" s="1049"/>
      <c r="F17" s="1050"/>
      <c r="G17" s="1051">
        <f t="shared" si="0"/>
        <v>0</v>
      </c>
      <c r="H17" s="1052">
        <f t="shared" si="1"/>
        <v>0</v>
      </c>
    </row>
    <row r="18" spans="1:8" x14ac:dyDescent="0.2">
      <c r="A18" s="1027" t="s">
        <v>677</v>
      </c>
      <c r="B18" s="1036">
        <v>3</v>
      </c>
      <c r="C18" s="1047">
        <f>VLOOKUP(B18,Steuerung!$A$2:$E$10,5,FALSE)</f>
        <v>150.20000000000002</v>
      </c>
      <c r="D18" s="1048"/>
      <c r="E18" s="1049"/>
      <c r="F18" s="1050"/>
      <c r="G18" s="1051">
        <f t="shared" si="0"/>
        <v>0</v>
      </c>
      <c r="H18" s="1052">
        <f t="shared" si="1"/>
        <v>0</v>
      </c>
    </row>
    <row r="19" spans="1:8" x14ac:dyDescent="0.2">
      <c r="A19" s="1027" t="s">
        <v>675</v>
      </c>
      <c r="B19" s="1036">
        <v>2</v>
      </c>
      <c r="C19" s="1047">
        <f>VLOOKUP(B19,Steuerung!$A$2:$E$10,5,FALSE)</f>
        <v>104.33333333333333</v>
      </c>
      <c r="D19" s="1048"/>
      <c r="E19" s="1049"/>
      <c r="F19" s="1050"/>
      <c r="G19" s="1051">
        <f t="shared" si="0"/>
        <v>0</v>
      </c>
      <c r="H19" s="1052">
        <f t="shared" si="1"/>
        <v>0</v>
      </c>
    </row>
    <row r="20" spans="1:8" ht="22.5" x14ac:dyDescent="0.2">
      <c r="A20" s="1027" t="s">
        <v>638</v>
      </c>
      <c r="B20" s="1036" t="s">
        <v>63</v>
      </c>
      <c r="C20" s="1047">
        <f>VLOOKUP(B20,Steuerung!$A$2:$E$10,5,FALSE)</f>
        <v>12</v>
      </c>
      <c r="D20" s="1048"/>
      <c r="E20" s="1049"/>
      <c r="F20" s="1050"/>
      <c r="G20" s="1051">
        <f t="shared" si="0"/>
        <v>0</v>
      </c>
      <c r="H20" s="1052">
        <f t="shared" si="1"/>
        <v>0</v>
      </c>
    </row>
    <row r="21" spans="1:8" x14ac:dyDescent="0.2">
      <c r="A21" s="1027" t="s">
        <v>639</v>
      </c>
      <c r="B21" s="1036" t="s">
        <v>63</v>
      </c>
      <c r="C21" s="1047">
        <f>VLOOKUP(B21,Steuerung!$A$2:$E$10,5,FALSE)</f>
        <v>12</v>
      </c>
      <c r="D21" s="1048"/>
      <c r="E21" s="1049"/>
      <c r="F21" s="1050"/>
      <c r="G21" s="1051">
        <f t="shared" si="0"/>
        <v>0</v>
      </c>
      <c r="H21" s="1052">
        <f t="shared" si="1"/>
        <v>0</v>
      </c>
    </row>
    <row r="22" spans="1:8" ht="22.5" x14ac:dyDescent="0.2">
      <c r="A22" s="1027" t="s">
        <v>642</v>
      </c>
      <c r="B22" s="1036">
        <v>1</v>
      </c>
      <c r="C22" s="1047">
        <f>VLOOKUP(B22,Steuerung!$A$2:$E$10,5,FALSE)</f>
        <v>52.166666666666657</v>
      </c>
      <c r="D22" s="1048"/>
      <c r="E22" s="1049"/>
      <c r="F22" s="1050"/>
      <c r="G22" s="1051">
        <f t="shared" si="0"/>
        <v>0</v>
      </c>
      <c r="H22" s="1052">
        <f t="shared" si="1"/>
        <v>0</v>
      </c>
    </row>
    <row r="23" spans="1:8" x14ac:dyDescent="0.2">
      <c r="A23" s="1027" t="s">
        <v>669</v>
      </c>
      <c r="B23" s="1036">
        <v>1</v>
      </c>
      <c r="C23" s="1047">
        <f>VLOOKUP(B23,Steuerung!$A$2:$E$10,5,FALSE)</f>
        <v>52.166666666666657</v>
      </c>
      <c r="D23" s="1048"/>
      <c r="E23" s="1049"/>
      <c r="F23" s="1050"/>
      <c r="G23" s="1051">
        <f t="shared" si="0"/>
        <v>0</v>
      </c>
      <c r="H23" s="1052">
        <f t="shared" si="1"/>
        <v>0</v>
      </c>
    </row>
    <row r="24" spans="1:8" x14ac:dyDescent="0.2">
      <c r="A24" s="1027" t="s">
        <v>670</v>
      </c>
      <c r="B24" s="1036">
        <v>1</v>
      </c>
      <c r="C24" s="1047">
        <f>VLOOKUP(B24,Steuerung!$A$2:$E$10,5,FALSE)</f>
        <v>52.166666666666657</v>
      </c>
      <c r="D24" s="1048"/>
      <c r="E24" s="1049"/>
      <c r="F24" s="1050"/>
      <c r="G24" s="1051">
        <f t="shared" si="0"/>
        <v>0</v>
      </c>
      <c r="H24" s="1052">
        <f t="shared" si="1"/>
        <v>0</v>
      </c>
    </row>
    <row r="25" spans="1:8" ht="33.75" x14ac:dyDescent="0.2">
      <c r="A25" s="1027" t="s">
        <v>671</v>
      </c>
      <c r="B25" s="1036">
        <v>1</v>
      </c>
      <c r="C25" s="1047">
        <f>VLOOKUP(B25,Steuerung!$A$2:$E$10,5,FALSE)</f>
        <v>52.166666666666657</v>
      </c>
      <c r="D25" s="1048"/>
      <c r="E25" s="1049"/>
      <c r="F25" s="1050"/>
      <c r="G25" s="1051">
        <f t="shared" si="0"/>
        <v>0</v>
      </c>
      <c r="H25" s="1052">
        <f t="shared" si="1"/>
        <v>0</v>
      </c>
    </row>
    <row r="26" spans="1:8" ht="22.5" x14ac:dyDescent="0.2">
      <c r="A26" s="1027" t="s">
        <v>643</v>
      </c>
      <c r="B26" s="1036" t="s">
        <v>62</v>
      </c>
      <c r="C26" s="1047">
        <f>VLOOKUP(B26,Steuerung!$A$2:$E$10,5,FALSE)</f>
        <v>4</v>
      </c>
      <c r="D26" s="1048"/>
      <c r="E26" s="1049"/>
      <c r="F26" s="1050"/>
      <c r="G26" s="1051">
        <f t="shared" si="0"/>
        <v>0</v>
      </c>
      <c r="H26" s="1052">
        <f t="shared" si="1"/>
        <v>0</v>
      </c>
    </row>
    <row r="27" spans="1:8" x14ac:dyDescent="0.2">
      <c r="A27" s="1027" t="s">
        <v>672</v>
      </c>
      <c r="B27" s="1036">
        <v>1</v>
      </c>
      <c r="C27" s="1047">
        <f>VLOOKUP(B27,Steuerung!$A$2:$E$10,5,FALSE)</f>
        <v>52.166666666666657</v>
      </c>
      <c r="D27" s="1048"/>
      <c r="E27" s="1049"/>
      <c r="F27" s="1050"/>
      <c r="G27" s="1051">
        <f t="shared" si="0"/>
        <v>0</v>
      </c>
      <c r="H27" s="1052">
        <f t="shared" si="1"/>
        <v>0</v>
      </c>
    </row>
    <row r="28" spans="1:8" x14ac:dyDescent="0.2">
      <c r="A28" s="1027" t="s">
        <v>647</v>
      </c>
      <c r="B28" s="1036" t="s">
        <v>61</v>
      </c>
      <c r="C28" s="1047">
        <f>VLOOKUP(B28,Steuerung!$A$2:$E$10,5,FALSE)</f>
        <v>2</v>
      </c>
      <c r="D28" s="1048"/>
      <c r="E28" s="1049"/>
      <c r="F28" s="1050"/>
      <c r="G28" s="1051">
        <f t="shared" si="0"/>
        <v>0</v>
      </c>
      <c r="H28" s="1052">
        <f t="shared" si="1"/>
        <v>0</v>
      </c>
    </row>
    <row r="29" spans="1:8" x14ac:dyDescent="0.2">
      <c r="A29" s="14"/>
      <c r="B29" s="6"/>
      <c r="C29" s="6"/>
      <c r="D29" s="1054"/>
      <c r="E29" s="1055"/>
      <c r="F29" s="1055"/>
      <c r="G29" s="1056" t="s">
        <v>648</v>
      </c>
      <c r="H29" s="1057">
        <f>SUM(H12:H28)</f>
        <v>0</v>
      </c>
    </row>
    <row r="30" spans="1:8" x14ac:dyDescent="0.2">
      <c r="A30" s="14"/>
      <c r="B30" s="6"/>
      <c r="C30" s="6"/>
      <c r="D30" s="6"/>
      <c r="E30" s="6"/>
      <c r="F30" s="6"/>
      <c r="G30" s="6"/>
      <c r="H30" s="6"/>
    </row>
    <row r="31" spans="1:8" x14ac:dyDescent="0.2">
      <c r="A31" s="14"/>
      <c r="B31" s="6"/>
      <c r="C31" s="6"/>
      <c r="D31" s="1054"/>
      <c r="E31" s="1055"/>
      <c r="F31" s="1055"/>
      <c r="G31" s="1056" t="s">
        <v>649</v>
      </c>
      <c r="H31" s="1057">
        <f>SUM(H14:H28)+H11</f>
        <v>0</v>
      </c>
    </row>
  </sheetData>
  <sheetProtection algorithmName="SHA-512" hashValue="Hu0up5+99/7AB45g7Bw0GaS15N3AgxLCaVWNeL+aDhMmyHO+zTdtfzqjMCAzLQkguWYKeWUd7GMXxpc4siYG2g==" saltValue="MOqGfIGwPPvoJEEUfDsur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Tabelle77"/>
  <dimension ref="A1:H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((H28*24) /C5)</f>
        <v>#DIV/0!</v>
      </c>
      <c r="C5" s="1038">
        <f>C12</f>
        <v>12</v>
      </c>
      <c r="D5" s="1494" t="s">
        <v>207</v>
      </c>
      <c r="E5" s="1495"/>
      <c r="F5" s="6"/>
      <c r="G5" s="6"/>
      <c r="H5" s="6"/>
    </row>
    <row r="6" spans="1:8" ht="12" thickBot="1" x14ac:dyDescent="0.25">
      <c r="A6" s="534" t="s">
        <v>622</v>
      </c>
      <c r="B6" s="1037" t="e">
        <f>B2 / ((H30*24) /C6)</f>
        <v>#DIV/0!</v>
      </c>
      <c r="C6" s="1038">
        <f>C11</f>
        <v>12</v>
      </c>
      <c r="D6" s="1496" t="s">
        <v>208</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63</v>
      </c>
      <c r="C11" s="1047">
        <f>VLOOKUP(B11,Steuerung!$A$2:$E$10,5,FALSE)</f>
        <v>12</v>
      </c>
      <c r="D11" s="1048"/>
      <c r="E11" s="1048"/>
      <c r="F11" s="1048"/>
      <c r="G11" s="1051">
        <f>(D11+E11/60+F11/60/60)/24</f>
        <v>0</v>
      </c>
      <c r="H11" s="1052">
        <f>C11*G11</f>
        <v>0</v>
      </c>
    </row>
    <row r="12" spans="1:8" x14ac:dyDescent="0.2">
      <c r="A12" s="1027" t="s">
        <v>632</v>
      </c>
      <c r="B12" s="1036" t="s">
        <v>63</v>
      </c>
      <c r="C12" s="1047">
        <f>VLOOKUP(B12,Steuerung!$A$2:$E$10,5,FALSE)</f>
        <v>12</v>
      </c>
      <c r="D12" s="1048"/>
      <c r="E12" s="1049"/>
      <c r="F12" s="1050"/>
      <c r="G12" s="1051">
        <f>(D12+E12/60+F12/60/60)/24</f>
        <v>0</v>
      </c>
      <c r="H12" s="1052">
        <f>C12*G12</f>
        <v>0</v>
      </c>
    </row>
    <row r="13" spans="1:8" ht="12.75" x14ac:dyDescent="0.2">
      <c r="A13" s="1061" t="s">
        <v>633</v>
      </c>
      <c r="B13" s="6"/>
    </row>
    <row r="14" spans="1:8" ht="33.75" x14ac:dyDescent="0.2">
      <c r="A14" s="1027" t="s">
        <v>663</v>
      </c>
      <c r="B14" s="1036" t="s">
        <v>63</v>
      </c>
      <c r="C14" s="1047">
        <f>VLOOKUP(B14,Steuerung!$A$2:$E$10,5,FALSE)</f>
        <v>12</v>
      </c>
      <c r="D14" s="1048"/>
      <c r="E14" s="1049"/>
      <c r="F14" s="1050"/>
      <c r="G14" s="1051">
        <f t="shared" ref="G14:G27" si="0">(D14+E14/60+F14/60/60)/24</f>
        <v>0</v>
      </c>
      <c r="H14" s="1052">
        <f t="shared" ref="H14:H27" si="1">C14*G14</f>
        <v>0</v>
      </c>
    </row>
    <row r="15" spans="1:8" x14ac:dyDescent="0.2">
      <c r="A15" s="1027" t="s">
        <v>664</v>
      </c>
      <c r="B15" s="1036" t="s">
        <v>63</v>
      </c>
      <c r="C15" s="1047">
        <f>VLOOKUP(B15,Steuerung!$A$2:$E$10,5,FALSE)</f>
        <v>12</v>
      </c>
      <c r="D15" s="1048"/>
      <c r="E15" s="1049"/>
      <c r="F15" s="1050"/>
      <c r="G15" s="1051">
        <f t="shared" si="0"/>
        <v>0</v>
      </c>
      <c r="H15" s="1052">
        <f t="shared" si="1"/>
        <v>0</v>
      </c>
    </row>
    <row r="16" spans="1:8" x14ac:dyDescent="0.2">
      <c r="A16" s="1027" t="s">
        <v>665</v>
      </c>
      <c r="B16" s="1036" t="s">
        <v>63</v>
      </c>
      <c r="C16" s="1047">
        <f>VLOOKUP(B16,Steuerung!$A$2:$E$10,5,FALSE)</f>
        <v>12</v>
      </c>
      <c r="D16" s="1048"/>
      <c r="E16" s="1049"/>
      <c r="F16" s="1050"/>
      <c r="G16" s="1051">
        <f t="shared" si="0"/>
        <v>0</v>
      </c>
      <c r="H16" s="1052">
        <f t="shared" si="1"/>
        <v>0</v>
      </c>
    </row>
    <row r="17" spans="1:8" x14ac:dyDescent="0.2">
      <c r="A17" s="1027" t="s">
        <v>666</v>
      </c>
      <c r="B17" s="1036" t="s">
        <v>63</v>
      </c>
      <c r="C17" s="1047">
        <f>VLOOKUP(B17,Steuerung!$A$2:$E$10,5,FALSE)</f>
        <v>12</v>
      </c>
      <c r="D17" s="1048"/>
      <c r="E17" s="1049"/>
      <c r="F17" s="1050"/>
      <c r="G17" s="1051">
        <f t="shared" si="0"/>
        <v>0</v>
      </c>
      <c r="H17" s="1052">
        <f t="shared" si="1"/>
        <v>0</v>
      </c>
    </row>
    <row r="18" spans="1:8" x14ac:dyDescent="0.2">
      <c r="A18" s="1027" t="s">
        <v>706</v>
      </c>
      <c r="B18" s="1036" t="s">
        <v>63</v>
      </c>
      <c r="C18" s="1047">
        <f>VLOOKUP(B18,Steuerung!$A$2:$E$10,5,FALSE)</f>
        <v>12</v>
      </c>
      <c r="D18" s="1048"/>
      <c r="E18" s="1049"/>
      <c r="F18" s="1050"/>
      <c r="G18" s="1051">
        <f t="shared" si="0"/>
        <v>0</v>
      </c>
      <c r="H18" s="1052">
        <f t="shared" si="1"/>
        <v>0</v>
      </c>
    </row>
    <row r="19" spans="1:8" ht="22.5" x14ac:dyDescent="0.2">
      <c r="A19" s="1027" t="s">
        <v>638</v>
      </c>
      <c r="B19" s="1036" t="s">
        <v>63</v>
      </c>
      <c r="C19" s="1047">
        <f>VLOOKUP(B19,Steuerung!$A$2:$E$10,5,FALSE)</f>
        <v>12</v>
      </c>
      <c r="D19" s="1048"/>
      <c r="E19" s="1049"/>
      <c r="F19" s="1050"/>
      <c r="G19" s="1051">
        <f t="shared" si="0"/>
        <v>0</v>
      </c>
      <c r="H19" s="1052">
        <f t="shared" si="1"/>
        <v>0</v>
      </c>
    </row>
    <row r="20" spans="1:8" x14ac:dyDescent="0.2">
      <c r="A20" s="1027" t="s">
        <v>639</v>
      </c>
      <c r="B20" s="1036" t="s">
        <v>63</v>
      </c>
      <c r="C20" s="1047">
        <f>VLOOKUP(B20,Steuerung!$A$2:$E$10,5,FALSE)</f>
        <v>12</v>
      </c>
      <c r="D20" s="1048"/>
      <c r="E20" s="1049"/>
      <c r="F20" s="1050"/>
      <c r="G20" s="1051">
        <f t="shared" si="0"/>
        <v>0</v>
      </c>
      <c r="H20" s="1052">
        <f t="shared" si="1"/>
        <v>0</v>
      </c>
    </row>
    <row r="21" spans="1:8" ht="22.5" x14ac:dyDescent="0.2">
      <c r="A21" s="1027" t="s">
        <v>642</v>
      </c>
      <c r="B21" s="1036" t="s">
        <v>63</v>
      </c>
      <c r="C21" s="1047">
        <f>VLOOKUP(B21,Steuerung!$A$2:$E$10,5,FALSE)</f>
        <v>12</v>
      </c>
      <c r="D21" s="1048"/>
      <c r="E21" s="1049"/>
      <c r="F21" s="1050"/>
      <c r="G21" s="1051">
        <f t="shared" si="0"/>
        <v>0</v>
      </c>
      <c r="H21" s="1052">
        <f t="shared" si="1"/>
        <v>0</v>
      </c>
    </row>
    <row r="22" spans="1:8" x14ac:dyDescent="0.2">
      <c r="A22" s="1027" t="s">
        <v>669</v>
      </c>
      <c r="B22" s="1036" t="s">
        <v>63</v>
      </c>
      <c r="C22" s="1047">
        <f>VLOOKUP(B22,Steuerung!$A$2:$E$10,5,FALSE)</f>
        <v>12</v>
      </c>
      <c r="D22" s="1048"/>
      <c r="E22" s="1049"/>
      <c r="F22" s="1050"/>
      <c r="G22" s="1051">
        <f t="shared" si="0"/>
        <v>0</v>
      </c>
      <c r="H22" s="1052">
        <f t="shared" si="1"/>
        <v>0</v>
      </c>
    </row>
    <row r="23" spans="1:8" x14ac:dyDescent="0.2">
      <c r="A23" s="1027" t="s">
        <v>670</v>
      </c>
      <c r="B23" s="1036" t="s">
        <v>63</v>
      </c>
      <c r="C23" s="1047">
        <f>VLOOKUP(B23,Steuerung!$A$2:$E$10,5,FALSE)</f>
        <v>12</v>
      </c>
      <c r="D23" s="1048"/>
      <c r="E23" s="1049"/>
      <c r="F23" s="1050"/>
      <c r="G23" s="1051">
        <f t="shared" si="0"/>
        <v>0</v>
      </c>
      <c r="H23" s="1052">
        <f t="shared" si="1"/>
        <v>0</v>
      </c>
    </row>
    <row r="24" spans="1:8" ht="33.75" x14ac:dyDescent="0.2">
      <c r="A24" s="1027" t="s">
        <v>671</v>
      </c>
      <c r="B24" s="1036" t="s">
        <v>63</v>
      </c>
      <c r="C24" s="1047">
        <f>VLOOKUP(B24,Steuerung!$A$2:$E$10,5,FALSE)</f>
        <v>12</v>
      </c>
      <c r="D24" s="1048"/>
      <c r="E24" s="1049"/>
      <c r="F24" s="1050"/>
      <c r="G24" s="1051">
        <f t="shared" si="0"/>
        <v>0</v>
      </c>
      <c r="H24" s="1052">
        <f t="shared" si="1"/>
        <v>0</v>
      </c>
    </row>
    <row r="25" spans="1:8" ht="22.5" x14ac:dyDescent="0.2">
      <c r="A25" s="1027" t="s">
        <v>643</v>
      </c>
      <c r="B25" s="1036" t="s">
        <v>63</v>
      </c>
      <c r="C25" s="1047">
        <f>VLOOKUP(B25,Steuerung!$A$2:$E$10,5,FALSE)</f>
        <v>12</v>
      </c>
      <c r="D25" s="1048"/>
      <c r="E25" s="1049"/>
      <c r="F25" s="1050"/>
      <c r="G25" s="1051">
        <f t="shared" si="0"/>
        <v>0</v>
      </c>
      <c r="H25" s="1052">
        <f t="shared" si="1"/>
        <v>0</v>
      </c>
    </row>
    <row r="26" spans="1:8" x14ac:dyDescent="0.2">
      <c r="A26" s="1027" t="s">
        <v>672</v>
      </c>
      <c r="B26" s="1036" t="s">
        <v>63</v>
      </c>
      <c r="C26" s="1047">
        <f>VLOOKUP(B26,Steuerung!$A$2:$E$10,5,FALSE)</f>
        <v>12</v>
      </c>
      <c r="D26" s="1048"/>
      <c r="E26" s="1049"/>
      <c r="F26" s="1050"/>
      <c r="G26" s="1051">
        <f t="shared" si="0"/>
        <v>0</v>
      </c>
      <c r="H26" s="1052">
        <f t="shared" si="1"/>
        <v>0</v>
      </c>
    </row>
    <row r="27" spans="1:8" x14ac:dyDescent="0.2">
      <c r="A27" s="1027" t="s">
        <v>647</v>
      </c>
      <c r="B27" s="1036" t="s">
        <v>61</v>
      </c>
      <c r="C27" s="1047">
        <f>VLOOKUP(B27,Steuerung!$A$2:$E$10,5,FALSE)</f>
        <v>2</v>
      </c>
      <c r="D27" s="1048"/>
      <c r="E27" s="1049"/>
      <c r="F27" s="1050"/>
      <c r="G27" s="1051">
        <f t="shared" si="0"/>
        <v>0</v>
      </c>
      <c r="H27" s="1052">
        <f t="shared" si="1"/>
        <v>0</v>
      </c>
    </row>
    <row r="28" spans="1:8" x14ac:dyDescent="0.2">
      <c r="A28" s="14"/>
      <c r="B28" s="6"/>
      <c r="C28" s="6"/>
      <c r="D28" s="1062"/>
      <c r="E28" s="1063"/>
      <c r="F28" s="1063"/>
      <c r="G28" s="1056" t="s">
        <v>648</v>
      </c>
      <c r="H28" s="1057">
        <f>SUM(H12:H27)</f>
        <v>0</v>
      </c>
    </row>
    <row r="29" spans="1:8"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itYGVi6d/a3ytqC0Yb3O3r/vCr2n0ZUJqPrdXjv35c8mHfF3fCrZHl0mTchbOb8nvOXp+oqylBGhyxWf1FUdjQ==" saltValue="Fi8Z0jfQeGGQq0N1WkyZDg=="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Tabelle78"/>
  <dimension ref="A1:H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((H28*24) /C5)</f>
        <v>#DIV/0!</v>
      </c>
      <c r="C5" s="1038">
        <f>C12</f>
        <v>4</v>
      </c>
      <c r="D5" s="1494" t="s">
        <v>205</v>
      </c>
      <c r="E5" s="1495"/>
      <c r="F5" s="6"/>
      <c r="G5" s="6"/>
      <c r="H5" s="6"/>
    </row>
    <row r="6" spans="1:8" ht="12" thickBot="1" x14ac:dyDescent="0.25">
      <c r="A6" s="534" t="s">
        <v>622</v>
      </c>
      <c r="B6" s="1037" t="e">
        <f>B2 / ((H30*24) /C6)</f>
        <v>#DIV/0!</v>
      </c>
      <c r="C6" s="1038">
        <f>C11</f>
        <v>4</v>
      </c>
      <c r="D6" s="1496" t="s">
        <v>206</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36" t="s">
        <v>62</v>
      </c>
      <c r="C11" s="1047">
        <f>VLOOKUP(B11,Steuerung!$A$2:$E$10,5,FALSE)</f>
        <v>4</v>
      </c>
      <c r="D11" s="1048"/>
      <c r="E11" s="1048"/>
      <c r="F11" s="1048"/>
      <c r="G11" s="1051">
        <f>(D11+E11/60+F11/60/60)/24</f>
        <v>0</v>
      </c>
      <c r="H11" s="1052">
        <f>C11*G11</f>
        <v>0</v>
      </c>
    </row>
    <row r="12" spans="1:8" x14ac:dyDescent="0.2">
      <c r="A12" s="1027" t="s">
        <v>632</v>
      </c>
      <c r="B12" s="1036" t="s">
        <v>62</v>
      </c>
      <c r="C12" s="1047">
        <f>VLOOKUP(B12,Steuerung!$A$2:$E$10,5,FALSE)</f>
        <v>4</v>
      </c>
      <c r="D12" s="1048"/>
      <c r="E12" s="1049"/>
      <c r="F12" s="1050"/>
      <c r="G12" s="1051">
        <f>(D12+E12/60+F12/60/60)/24</f>
        <v>0</v>
      </c>
      <c r="H12" s="1052">
        <f>C12*G12</f>
        <v>0</v>
      </c>
    </row>
    <row r="13" spans="1:8" ht="12.75" x14ac:dyDescent="0.2">
      <c r="A13" s="1061" t="s">
        <v>633</v>
      </c>
      <c r="B13" s="6"/>
      <c r="C13" s="6"/>
      <c r="D13" s="6"/>
      <c r="E13" s="6"/>
      <c r="F13" s="6"/>
      <c r="G13" s="6"/>
      <c r="H13" s="6"/>
    </row>
    <row r="14" spans="1:8" ht="33.75" x14ac:dyDescent="0.2">
      <c r="A14" s="1027" t="s">
        <v>663</v>
      </c>
      <c r="B14" s="1036" t="s">
        <v>62</v>
      </c>
      <c r="C14" s="1047">
        <f>VLOOKUP(B14,Steuerung!$A$2:$E$10,5,FALSE)</f>
        <v>4</v>
      </c>
      <c r="D14" s="1048"/>
      <c r="E14" s="1049"/>
      <c r="F14" s="1050"/>
      <c r="G14" s="1051">
        <f t="shared" ref="G14:G27" si="0">(D14+E14/60+F14/60/60)/24</f>
        <v>0</v>
      </c>
      <c r="H14" s="1052">
        <f t="shared" ref="H14:H27" si="1">C14*G14</f>
        <v>0</v>
      </c>
    </row>
    <row r="15" spans="1:8" x14ac:dyDescent="0.2">
      <c r="A15" s="1027" t="s">
        <v>664</v>
      </c>
      <c r="B15" s="1036" t="s">
        <v>62</v>
      </c>
      <c r="C15" s="1047">
        <f>VLOOKUP(B15,Steuerung!$A$2:$E$10,5,FALSE)</f>
        <v>4</v>
      </c>
      <c r="D15" s="1048"/>
      <c r="E15" s="1049"/>
      <c r="F15" s="1050"/>
      <c r="G15" s="1051">
        <f t="shared" si="0"/>
        <v>0</v>
      </c>
      <c r="H15" s="1052">
        <f t="shared" si="1"/>
        <v>0</v>
      </c>
    </row>
    <row r="16" spans="1:8" x14ac:dyDescent="0.2">
      <c r="A16" s="1027" t="s">
        <v>665</v>
      </c>
      <c r="B16" s="1036" t="s">
        <v>62</v>
      </c>
      <c r="C16" s="1047">
        <f>VLOOKUP(B16,Steuerung!$A$2:$E$10,5,FALSE)</f>
        <v>4</v>
      </c>
      <c r="D16" s="1048"/>
      <c r="E16" s="1049"/>
      <c r="F16" s="1050"/>
      <c r="G16" s="1051">
        <f t="shared" si="0"/>
        <v>0</v>
      </c>
      <c r="H16" s="1052">
        <f t="shared" si="1"/>
        <v>0</v>
      </c>
    </row>
    <row r="17" spans="1:8" x14ac:dyDescent="0.2">
      <c r="A17" s="1027" t="s">
        <v>666</v>
      </c>
      <c r="B17" s="1036" t="s">
        <v>62</v>
      </c>
      <c r="C17" s="1047">
        <f>VLOOKUP(B17,Steuerung!$A$2:$E$10,5,FALSE)</f>
        <v>4</v>
      </c>
      <c r="D17" s="1048"/>
      <c r="E17" s="1049"/>
      <c r="F17" s="1050"/>
      <c r="G17" s="1051">
        <f t="shared" si="0"/>
        <v>0</v>
      </c>
      <c r="H17" s="1052">
        <f t="shared" si="1"/>
        <v>0</v>
      </c>
    </row>
    <row r="18" spans="1:8" x14ac:dyDescent="0.2">
      <c r="A18" s="1027" t="s">
        <v>706</v>
      </c>
      <c r="B18" s="1036" t="s">
        <v>62</v>
      </c>
      <c r="C18" s="1047">
        <f>VLOOKUP(B18,Steuerung!$A$2:$E$10,5,FALSE)</f>
        <v>4</v>
      </c>
      <c r="D18" s="1048"/>
      <c r="E18" s="1049"/>
      <c r="F18" s="1050"/>
      <c r="G18" s="1051">
        <f t="shared" si="0"/>
        <v>0</v>
      </c>
      <c r="H18" s="1052">
        <f t="shared" si="1"/>
        <v>0</v>
      </c>
    </row>
    <row r="19" spans="1:8" ht="22.5" x14ac:dyDescent="0.2">
      <c r="A19" s="1027" t="s">
        <v>638</v>
      </c>
      <c r="B19" s="1036" t="s">
        <v>62</v>
      </c>
      <c r="C19" s="1047">
        <f>VLOOKUP(B19,Steuerung!$A$2:$E$10,5,FALSE)</f>
        <v>4</v>
      </c>
      <c r="D19" s="1048"/>
      <c r="E19" s="1049"/>
      <c r="F19" s="1050"/>
      <c r="G19" s="1051">
        <f t="shared" si="0"/>
        <v>0</v>
      </c>
      <c r="H19" s="1052">
        <f t="shared" si="1"/>
        <v>0</v>
      </c>
    </row>
    <row r="20" spans="1:8" x14ac:dyDescent="0.2">
      <c r="A20" s="1027" t="s">
        <v>639</v>
      </c>
      <c r="B20" s="1036" t="s">
        <v>62</v>
      </c>
      <c r="C20" s="1047">
        <f>VLOOKUP(B20,Steuerung!$A$2:$E$10,5,FALSE)</f>
        <v>4</v>
      </c>
      <c r="D20" s="1048"/>
      <c r="E20" s="1049"/>
      <c r="F20" s="1050"/>
      <c r="G20" s="1051">
        <f t="shared" si="0"/>
        <v>0</v>
      </c>
      <c r="H20" s="1052">
        <f t="shared" si="1"/>
        <v>0</v>
      </c>
    </row>
    <row r="21" spans="1:8" ht="22.5" x14ac:dyDescent="0.2">
      <c r="A21" s="1027" t="s">
        <v>642</v>
      </c>
      <c r="B21" s="1036" t="s">
        <v>62</v>
      </c>
      <c r="C21" s="1047">
        <f>VLOOKUP(B21,Steuerung!$A$2:$E$10,5,FALSE)</f>
        <v>4</v>
      </c>
      <c r="D21" s="1048"/>
      <c r="E21" s="1049"/>
      <c r="F21" s="1050"/>
      <c r="G21" s="1051">
        <f t="shared" si="0"/>
        <v>0</v>
      </c>
      <c r="H21" s="1052">
        <f t="shared" si="1"/>
        <v>0</v>
      </c>
    </row>
    <row r="22" spans="1:8" x14ac:dyDescent="0.2">
      <c r="A22" s="1027" t="s">
        <v>669</v>
      </c>
      <c r="B22" s="1036" t="s">
        <v>62</v>
      </c>
      <c r="C22" s="1047">
        <f>VLOOKUP(B22,Steuerung!$A$2:$E$10,5,FALSE)</f>
        <v>4</v>
      </c>
      <c r="D22" s="1048"/>
      <c r="E22" s="1049"/>
      <c r="F22" s="1050"/>
      <c r="G22" s="1051">
        <f t="shared" si="0"/>
        <v>0</v>
      </c>
      <c r="H22" s="1052">
        <f t="shared" si="1"/>
        <v>0</v>
      </c>
    </row>
    <row r="23" spans="1:8" x14ac:dyDescent="0.2">
      <c r="A23" s="1027" t="s">
        <v>670</v>
      </c>
      <c r="B23" s="1036" t="s">
        <v>62</v>
      </c>
      <c r="C23" s="1047">
        <f>VLOOKUP(B23,Steuerung!$A$2:$E$10,5,FALSE)</f>
        <v>4</v>
      </c>
      <c r="D23" s="1048"/>
      <c r="E23" s="1049"/>
      <c r="F23" s="1050"/>
      <c r="G23" s="1051">
        <f t="shared" si="0"/>
        <v>0</v>
      </c>
      <c r="H23" s="1052">
        <f t="shared" si="1"/>
        <v>0</v>
      </c>
    </row>
    <row r="24" spans="1:8" ht="33.75" x14ac:dyDescent="0.2">
      <c r="A24" s="1027" t="s">
        <v>671</v>
      </c>
      <c r="B24" s="1036" t="s">
        <v>62</v>
      </c>
      <c r="C24" s="1047">
        <f>VLOOKUP(B24,Steuerung!$A$2:$E$10,5,FALSE)</f>
        <v>4</v>
      </c>
      <c r="D24" s="1048"/>
      <c r="E24" s="1049"/>
      <c r="F24" s="1050"/>
      <c r="G24" s="1051">
        <f t="shared" si="0"/>
        <v>0</v>
      </c>
      <c r="H24" s="1052">
        <f t="shared" si="1"/>
        <v>0</v>
      </c>
    </row>
    <row r="25" spans="1:8" ht="22.5" x14ac:dyDescent="0.2">
      <c r="A25" s="1027" t="s">
        <v>643</v>
      </c>
      <c r="B25" s="1036" t="s">
        <v>62</v>
      </c>
      <c r="C25" s="1047">
        <f>VLOOKUP(B25,Steuerung!$A$2:$E$10,5,FALSE)</f>
        <v>4</v>
      </c>
      <c r="D25" s="1048"/>
      <c r="E25" s="1049"/>
      <c r="F25" s="1050"/>
      <c r="G25" s="1051">
        <f t="shared" si="0"/>
        <v>0</v>
      </c>
      <c r="H25" s="1052">
        <f t="shared" si="1"/>
        <v>0</v>
      </c>
    </row>
    <row r="26" spans="1:8" x14ac:dyDescent="0.2">
      <c r="A26" s="1027" t="s">
        <v>672</v>
      </c>
      <c r="B26" s="1046" t="s">
        <v>62</v>
      </c>
      <c r="C26" s="1047">
        <f>VLOOKUP(B26,Steuerung!$A$2:$E$10,5,FALSE)</f>
        <v>4</v>
      </c>
      <c r="D26" s="1048"/>
      <c r="E26" s="1049"/>
      <c r="F26" s="1050"/>
      <c r="G26" s="1051">
        <f t="shared" si="0"/>
        <v>0</v>
      </c>
      <c r="H26" s="1052">
        <f t="shared" si="1"/>
        <v>0</v>
      </c>
    </row>
    <row r="27" spans="1:8" x14ac:dyDescent="0.2">
      <c r="A27" s="1027" t="s">
        <v>647</v>
      </c>
      <c r="B27" s="1046" t="s">
        <v>61</v>
      </c>
      <c r="C27" s="1047">
        <f>VLOOKUP(B27,Steuerung!$A$2:$E$10,5,FALSE)</f>
        <v>2</v>
      </c>
      <c r="D27" s="1048"/>
      <c r="E27" s="1049"/>
      <c r="F27" s="1050"/>
      <c r="G27" s="1051">
        <f t="shared" si="0"/>
        <v>0</v>
      </c>
      <c r="H27" s="1052">
        <f t="shared" si="1"/>
        <v>0</v>
      </c>
    </row>
    <row r="28" spans="1:8" x14ac:dyDescent="0.2">
      <c r="A28" s="14"/>
      <c r="B28" s="6"/>
      <c r="C28" s="6"/>
      <c r="D28" s="1062"/>
      <c r="E28" s="1063"/>
      <c r="F28" s="1063"/>
      <c r="G28" s="1056" t="s">
        <v>648</v>
      </c>
      <c r="H28" s="1057">
        <f>SUM(H12:H27)</f>
        <v>0</v>
      </c>
    </row>
    <row r="29" spans="1:8"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4O+j+3eYxrAc4MM2zispc2A9Xa7XwaPuJUb6daXuAoEED+PNe2VwvpQobYwvVS3TQaOZHSwheIKlE86FjRx4sw==" saltValue="Yg1qfQ57ZQj+/Za0C+Nk5Q=="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Tabelle79"/>
  <dimension ref="A1:H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((H28*24) /C5)</f>
        <v>#DIV/0!</v>
      </c>
      <c r="C5" s="1038">
        <f>C12</f>
        <v>2</v>
      </c>
      <c r="D5" s="1494" t="s">
        <v>203</v>
      </c>
      <c r="E5" s="1495"/>
      <c r="F5" s="6"/>
      <c r="G5" s="6"/>
      <c r="H5" s="6"/>
    </row>
    <row r="6" spans="1:8" ht="12" thickBot="1" x14ac:dyDescent="0.25">
      <c r="A6" s="534" t="s">
        <v>622</v>
      </c>
      <c r="B6" s="1037" t="e">
        <f>B2 / ((H30*24) /C6)</f>
        <v>#DIV/0!</v>
      </c>
      <c r="C6" s="1038">
        <f>C11</f>
        <v>2</v>
      </c>
      <c r="D6" s="1496" t="s">
        <v>204</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61</v>
      </c>
      <c r="C11" s="1047">
        <f>VLOOKUP(B11,Steuerung!$A$2:$E$10,5,FALSE)</f>
        <v>2</v>
      </c>
      <c r="D11" s="1048"/>
      <c r="E11" s="1048"/>
      <c r="F11" s="1048"/>
      <c r="G11" s="1051">
        <f>(D11+E11/60+F11/60/60)/24</f>
        <v>0</v>
      </c>
      <c r="H11" s="1052">
        <f>C11*G11</f>
        <v>0</v>
      </c>
    </row>
    <row r="12" spans="1:8" x14ac:dyDescent="0.2">
      <c r="A12" s="1027" t="s">
        <v>632</v>
      </c>
      <c r="B12" s="1046" t="s">
        <v>61</v>
      </c>
      <c r="C12" s="1047">
        <f>VLOOKUP(B12,Steuerung!$A$2:$E$10,5,FALSE)</f>
        <v>2</v>
      </c>
      <c r="D12" s="1048"/>
      <c r="E12" s="1049"/>
      <c r="F12" s="1050"/>
      <c r="G12" s="1051">
        <f>(D12+E12/60+F12/60/60)/24</f>
        <v>0</v>
      </c>
      <c r="H12" s="1052">
        <f>C12*G12</f>
        <v>0</v>
      </c>
    </row>
    <row r="13" spans="1:8" ht="12.75" x14ac:dyDescent="0.2">
      <c r="A13" s="1058" t="s">
        <v>633</v>
      </c>
      <c r="B13" s="6"/>
    </row>
    <row r="14" spans="1:8" ht="33.75" x14ac:dyDescent="0.2">
      <c r="A14" s="1027" t="s">
        <v>663</v>
      </c>
      <c r="B14" s="1046" t="s">
        <v>61</v>
      </c>
      <c r="C14" s="1047">
        <f>VLOOKUP(B14,Steuerung!$A$2:$E$10,5,FALSE)</f>
        <v>2</v>
      </c>
      <c r="D14" s="1048"/>
      <c r="E14" s="1049"/>
      <c r="F14" s="1050"/>
      <c r="G14" s="1051">
        <f t="shared" ref="G14:G27" si="0">(D14+E14/60+F14/60/60)/24</f>
        <v>0</v>
      </c>
      <c r="H14" s="1052">
        <f t="shared" ref="H14:H27" si="1">C14*G14</f>
        <v>0</v>
      </c>
    </row>
    <row r="15" spans="1:8" x14ac:dyDescent="0.2">
      <c r="A15" s="1027" t="s">
        <v>664</v>
      </c>
      <c r="B15" s="1046" t="s">
        <v>61</v>
      </c>
      <c r="C15" s="1047">
        <f>VLOOKUP(B15,Steuerung!$A$2:$E$10,5,FALSE)</f>
        <v>2</v>
      </c>
      <c r="D15" s="1048"/>
      <c r="E15" s="1049"/>
      <c r="F15" s="1050"/>
      <c r="G15" s="1051">
        <f t="shared" si="0"/>
        <v>0</v>
      </c>
      <c r="H15" s="1052">
        <f t="shared" si="1"/>
        <v>0</v>
      </c>
    </row>
    <row r="16" spans="1:8" x14ac:dyDescent="0.2">
      <c r="A16" s="1027" t="s">
        <v>665</v>
      </c>
      <c r="B16" s="1036" t="s">
        <v>61</v>
      </c>
      <c r="C16" s="1047">
        <f>VLOOKUP(B16,Steuerung!$A$2:$E$10,5,FALSE)</f>
        <v>2</v>
      </c>
      <c r="D16" s="1048"/>
      <c r="E16" s="1049"/>
      <c r="F16" s="1050"/>
      <c r="G16" s="1051">
        <f t="shared" si="0"/>
        <v>0</v>
      </c>
      <c r="H16" s="1052">
        <f t="shared" si="1"/>
        <v>0</v>
      </c>
    </row>
    <row r="17" spans="1:8" x14ac:dyDescent="0.2">
      <c r="A17" s="1027" t="s">
        <v>666</v>
      </c>
      <c r="B17" s="1036" t="s">
        <v>61</v>
      </c>
      <c r="C17" s="1047">
        <f>VLOOKUP(B17,Steuerung!$A$2:$E$10,5,FALSE)</f>
        <v>2</v>
      </c>
      <c r="D17" s="1048"/>
      <c r="E17" s="1049"/>
      <c r="F17" s="1050"/>
      <c r="G17" s="1051">
        <f t="shared" si="0"/>
        <v>0</v>
      </c>
      <c r="H17" s="1052">
        <f t="shared" si="1"/>
        <v>0</v>
      </c>
    </row>
    <row r="18" spans="1:8" x14ac:dyDescent="0.2">
      <c r="A18" s="1027" t="s">
        <v>706</v>
      </c>
      <c r="B18" s="1036" t="s">
        <v>61</v>
      </c>
      <c r="C18" s="1047">
        <f>VLOOKUP(B18,Steuerung!$A$2:$E$10,5,FALSE)</f>
        <v>2</v>
      </c>
      <c r="D18" s="1048"/>
      <c r="E18" s="1049"/>
      <c r="F18" s="1050"/>
      <c r="G18" s="1051">
        <f t="shared" si="0"/>
        <v>0</v>
      </c>
      <c r="H18" s="1052">
        <f t="shared" si="1"/>
        <v>0</v>
      </c>
    </row>
    <row r="19" spans="1:8" ht="22.5" x14ac:dyDescent="0.2">
      <c r="A19" s="1027" t="s">
        <v>638</v>
      </c>
      <c r="B19" s="1036" t="s">
        <v>61</v>
      </c>
      <c r="C19" s="1047">
        <f>VLOOKUP(B19,Steuerung!$A$2:$E$10,5,FALSE)</f>
        <v>2</v>
      </c>
      <c r="D19" s="1048"/>
      <c r="E19" s="1049"/>
      <c r="F19" s="1050"/>
      <c r="G19" s="1051">
        <f t="shared" si="0"/>
        <v>0</v>
      </c>
      <c r="H19" s="1052">
        <f t="shared" si="1"/>
        <v>0</v>
      </c>
    </row>
    <row r="20" spans="1:8" x14ac:dyDescent="0.2">
      <c r="A20" s="1027" t="s">
        <v>639</v>
      </c>
      <c r="B20" s="1036" t="s">
        <v>61</v>
      </c>
      <c r="C20" s="1047">
        <f>VLOOKUP(B20,Steuerung!$A$2:$E$10,5,FALSE)</f>
        <v>2</v>
      </c>
      <c r="D20" s="1048"/>
      <c r="E20" s="1049"/>
      <c r="F20" s="1050"/>
      <c r="G20" s="1051">
        <f t="shared" si="0"/>
        <v>0</v>
      </c>
      <c r="H20" s="1052">
        <f t="shared" si="1"/>
        <v>0</v>
      </c>
    </row>
    <row r="21" spans="1:8" ht="22.5" x14ac:dyDescent="0.2">
      <c r="A21" s="1027" t="s">
        <v>642</v>
      </c>
      <c r="B21" s="1036" t="s">
        <v>61</v>
      </c>
      <c r="C21" s="1047">
        <f>VLOOKUP(B21,Steuerung!$A$2:$E$10,5,FALSE)</f>
        <v>2</v>
      </c>
      <c r="D21" s="1048"/>
      <c r="E21" s="1049"/>
      <c r="F21" s="1050"/>
      <c r="G21" s="1051">
        <f t="shared" si="0"/>
        <v>0</v>
      </c>
      <c r="H21" s="1052">
        <f t="shared" si="1"/>
        <v>0</v>
      </c>
    </row>
    <row r="22" spans="1:8" x14ac:dyDescent="0.2">
      <c r="A22" s="1027" t="s">
        <v>669</v>
      </c>
      <c r="B22" s="1036" t="s">
        <v>61</v>
      </c>
      <c r="C22" s="1047">
        <f>VLOOKUP(B22,Steuerung!$A$2:$E$10,5,FALSE)</f>
        <v>2</v>
      </c>
      <c r="D22" s="1048"/>
      <c r="E22" s="1049"/>
      <c r="F22" s="1050"/>
      <c r="G22" s="1051">
        <f t="shared" si="0"/>
        <v>0</v>
      </c>
      <c r="H22" s="1052">
        <f t="shared" si="1"/>
        <v>0</v>
      </c>
    </row>
    <row r="23" spans="1:8" x14ac:dyDescent="0.2">
      <c r="A23" s="1027" t="s">
        <v>670</v>
      </c>
      <c r="B23" s="1036" t="s">
        <v>61</v>
      </c>
      <c r="C23" s="1047">
        <f>VLOOKUP(B23,Steuerung!$A$2:$E$10,5,FALSE)</f>
        <v>2</v>
      </c>
      <c r="D23" s="1048"/>
      <c r="E23" s="1049"/>
      <c r="F23" s="1050"/>
      <c r="G23" s="1051">
        <f t="shared" si="0"/>
        <v>0</v>
      </c>
      <c r="H23" s="1052">
        <f t="shared" si="1"/>
        <v>0</v>
      </c>
    </row>
    <row r="24" spans="1:8" ht="33.75" x14ac:dyDescent="0.2">
      <c r="A24" s="1027" t="s">
        <v>671</v>
      </c>
      <c r="B24" s="1036" t="s">
        <v>61</v>
      </c>
      <c r="C24" s="1047">
        <f>VLOOKUP(B24,Steuerung!$A$2:$E$10,5,FALSE)</f>
        <v>2</v>
      </c>
      <c r="D24" s="1048"/>
      <c r="E24" s="1049"/>
      <c r="F24" s="1050"/>
      <c r="G24" s="1051">
        <f t="shared" si="0"/>
        <v>0</v>
      </c>
      <c r="H24" s="1052">
        <f t="shared" si="1"/>
        <v>0</v>
      </c>
    </row>
    <row r="25" spans="1:8" ht="22.5" x14ac:dyDescent="0.2">
      <c r="A25" s="1027" t="s">
        <v>643</v>
      </c>
      <c r="B25" s="1036" t="s">
        <v>61</v>
      </c>
      <c r="C25" s="1047">
        <f>VLOOKUP(B25,Steuerung!$A$2:$E$10,5,FALSE)</f>
        <v>2</v>
      </c>
      <c r="D25" s="1048"/>
      <c r="E25" s="1049"/>
      <c r="F25" s="1050"/>
      <c r="G25" s="1051">
        <f t="shared" si="0"/>
        <v>0</v>
      </c>
      <c r="H25" s="1052">
        <f t="shared" si="1"/>
        <v>0</v>
      </c>
    </row>
    <row r="26" spans="1:8" x14ac:dyDescent="0.2">
      <c r="A26" s="1027" t="s">
        <v>672</v>
      </c>
      <c r="B26" s="1046" t="s">
        <v>61</v>
      </c>
      <c r="C26" s="1047">
        <f>VLOOKUP(B26,Steuerung!$A$2:$E$10,5,FALSE)</f>
        <v>2</v>
      </c>
      <c r="D26" s="1048"/>
      <c r="E26" s="1049"/>
      <c r="F26" s="1050"/>
      <c r="G26" s="1051">
        <f t="shared" si="0"/>
        <v>0</v>
      </c>
      <c r="H26" s="1052">
        <f t="shared" si="1"/>
        <v>0</v>
      </c>
    </row>
    <row r="27" spans="1:8" x14ac:dyDescent="0.2">
      <c r="A27" s="1027" t="s">
        <v>647</v>
      </c>
      <c r="B27" s="1046" t="s">
        <v>61</v>
      </c>
      <c r="C27" s="1047">
        <f>VLOOKUP(B27,Steuerung!$A$2:$E$10,5,FALSE)</f>
        <v>2</v>
      </c>
      <c r="D27" s="1048"/>
      <c r="E27" s="1049"/>
      <c r="F27" s="1050"/>
      <c r="G27" s="1051">
        <f t="shared" si="0"/>
        <v>0</v>
      </c>
      <c r="H27" s="1052">
        <f t="shared" si="1"/>
        <v>0</v>
      </c>
    </row>
    <row r="28" spans="1:8" x14ac:dyDescent="0.2">
      <c r="A28" s="14"/>
      <c r="B28" s="6"/>
      <c r="C28" s="6"/>
      <c r="D28" s="1062"/>
      <c r="E28" s="1063"/>
      <c r="F28" s="1063"/>
      <c r="G28" s="1056" t="s">
        <v>648</v>
      </c>
      <c r="H28" s="1057">
        <f>SUM(H12:H27)</f>
        <v>0</v>
      </c>
    </row>
    <row r="29" spans="1:8" x14ac:dyDescent="0.2">
      <c r="A29" s="14"/>
      <c r="B29" s="6"/>
      <c r="C29" s="6"/>
      <c r="D29" s="6"/>
      <c r="E29" s="6"/>
      <c r="F29" s="6"/>
      <c r="G29" s="6"/>
      <c r="H29" s="6"/>
    </row>
    <row r="30" spans="1:8" x14ac:dyDescent="0.2">
      <c r="A30" s="14"/>
      <c r="B30" s="6"/>
      <c r="C30" s="6"/>
      <c r="D30" s="1054"/>
      <c r="E30" s="1055"/>
      <c r="F30" s="1055"/>
      <c r="G30" s="1056" t="s">
        <v>649</v>
      </c>
      <c r="H30" s="1057">
        <f>SUM(H14:H27)+H11</f>
        <v>0</v>
      </c>
    </row>
  </sheetData>
  <sheetProtection algorithmName="SHA-512" hashValue="53XRDxZ0mgpTqMzoaosA1Ulet+up2gdeLFNgiYFqo5/1n1RsQuSLhZfCiaJBVuV9BRyNj2lchcehgLSjC2+eiQ==" saltValue="TsqAE8tu4lVvjGVfW5feOw=="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Tabelle80"/>
  <dimension ref="A1:H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16384" width="11.42578125" style="11"/>
  </cols>
  <sheetData>
    <row r="1" spans="1:8" ht="28.5" customHeight="1" x14ac:dyDescent="0.2">
      <c r="A1" s="1491" t="s">
        <v>201</v>
      </c>
      <c r="B1" s="1492"/>
      <c r="C1" s="1492"/>
      <c r="D1" s="1492"/>
      <c r="E1" s="1492"/>
      <c r="F1" s="1492"/>
      <c r="G1" s="1492"/>
      <c r="H1" s="1493"/>
    </row>
    <row r="2" spans="1:8" ht="12" thickBot="1" x14ac:dyDescent="0.25">
      <c r="A2" s="534" t="s">
        <v>619</v>
      </c>
      <c r="B2" s="538">
        <v>30</v>
      </c>
      <c r="C2" s="6"/>
      <c r="D2" s="6"/>
      <c r="E2" s="6"/>
      <c r="F2" s="6"/>
      <c r="G2" s="6"/>
      <c r="H2" s="6"/>
    </row>
    <row r="3" spans="1:8" x14ac:dyDescent="0.2">
      <c r="A3" s="534"/>
      <c r="B3" s="7"/>
      <c r="C3" s="6"/>
      <c r="D3" s="6"/>
      <c r="E3" s="6"/>
      <c r="F3" s="6"/>
      <c r="G3" s="6"/>
      <c r="H3" s="6"/>
    </row>
    <row r="4" spans="1:8" ht="33.75" x14ac:dyDescent="0.2">
      <c r="A4" s="534"/>
      <c r="B4" s="7"/>
      <c r="C4" s="1036" t="s">
        <v>620</v>
      </c>
      <c r="D4" s="1494" t="s">
        <v>432</v>
      </c>
      <c r="E4" s="1495"/>
      <c r="F4" s="6"/>
      <c r="G4" s="6"/>
      <c r="H4" s="6"/>
    </row>
    <row r="5" spans="1:8" x14ac:dyDescent="0.2">
      <c r="A5" s="534" t="s">
        <v>621</v>
      </c>
      <c r="B5" s="1037" t="e">
        <f>B2 / ((H28*24) /C5)</f>
        <v>#DIV/0!</v>
      </c>
      <c r="C5" s="1038">
        <f>C12</f>
        <v>1</v>
      </c>
      <c r="D5" s="1494" t="s">
        <v>200</v>
      </c>
      <c r="E5" s="1495"/>
      <c r="F5" s="6"/>
      <c r="G5" s="6"/>
      <c r="H5" s="6"/>
    </row>
    <row r="6" spans="1:8" ht="12" thickBot="1" x14ac:dyDescent="0.25">
      <c r="A6" s="534" t="s">
        <v>622</v>
      </c>
      <c r="B6" s="1037" t="e">
        <f>B2 / ((H30*24) /C6)</f>
        <v>#DIV/0!</v>
      </c>
      <c r="C6" s="1038">
        <f>C11</f>
        <v>1</v>
      </c>
      <c r="D6" s="1496" t="s">
        <v>202</v>
      </c>
      <c r="E6" s="1496"/>
      <c r="F6" s="6"/>
      <c r="G6" s="6"/>
      <c r="H6" s="6"/>
    </row>
    <row r="7" spans="1:8" ht="12" thickBot="1" x14ac:dyDescent="0.25">
      <c r="A7" s="8"/>
      <c r="B7" s="9"/>
      <c r="C7" s="10"/>
      <c r="D7" s="1486" t="s">
        <v>623</v>
      </c>
      <c r="E7" s="1487"/>
      <c r="F7" s="1488"/>
      <c r="G7" s="49"/>
      <c r="H7" s="49"/>
    </row>
    <row r="8" spans="1:8" ht="12" thickBot="1" x14ac:dyDescent="0.25">
      <c r="A8" s="11"/>
      <c r="C8" s="50" t="s">
        <v>434</v>
      </c>
      <c r="D8" s="1489" t="s">
        <v>624</v>
      </c>
      <c r="E8" s="1489"/>
      <c r="F8" s="1490"/>
      <c r="G8" s="583" t="s">
        <v>625</v>
      </c>
      <c r="H8" s="1039" t="s">
        <v>626</v>
      </c>
    </row>
    <row r="9" spans="1:8" ht="12" thickBot="1" x14ac:dyDescent="0.25">
      <c r="A9" s="11"/>
      <c r="C9" s="51" t="s">
        <v>627</v>
      </c>
      <c r="D9" s="1040" t="s">
        <v>61</v>
      </c>
      <c r="E9" s="1041" t="s">
        <v>63</v>
      </c>
      <c r="F9" s="1042" t="s">
        <v>628</v>
      </c>
      <c r="G9" s="1043" t="s">
        <v>629</v>
      </c>
      <c r="H9" s="1044" t="s">
        <v>629</v>
      </c>
    </row>
    <row r="10" spans="1:8" ht="12.75" x14ac:dyDescent="0.2">
      <c r="A10" s="1045" t="s">
        <v>630</v>
      </c>
    </row>
    <row r="11" spans="1:8" x14ac:dyDescent="0.2">
      <c r="A11" s="1027" t="s">
        <v>631</v>
      </c>
      <c r="B11" s="1046" t="s">
        <v>60</v>
      </c>
      <c r="C11" s="1047">
        <f>VLOOKUP(B11,Steuerung!$A$2:$E$10,5,FALSE)</f>
        <v>1</v>
      </c>
      <c r="D11" s="1048"/>
      <c r="E11" s="1048"/>
      <c r="F11" s="1048"/>
      <c r="G11" s="1051">
        <f>(D11+E11/60+F11/60/60)/24</f>
        <v>0</v>
      </c>
      <c r="H11" s="1052">
        <f>C11*G11</f>
        <v>0</v>
      </c>
    </row>
    <row r="12" spans="1:8" x14ac:dyDescent="0.2">
      <c r="A12" s="1027" t="s">
        <v>632</v>
      </c>
      <c r="B12" s="1046" t="s">
        <v>60</v>
      </c>
      <c r="C12" s="1047">
        <f>VLOOKUP(B12,Steuerung!$A$2:$E$10,5,FALSE)</f>
        <v>1</v>
      </c>
      <c r="D12" s="1048"/>
      <c r="E12" s="1049"/>
      <c r="F12" s="1050"/>
      <c r="G12" s="1051">
        <f>(D12+E12/60+F12/60/60)/24</f>
        <v>0</v>
      </c>
      <c r="H12" s="1052">
        <f>C12*G12</f>
        <v>0</v>
      </c>
    </row>
    <row r="13" spans="1:8" ht="12.75" x14ac:dyDescent="0.2">
      <c r="A13" s="1058" t="s">
        <v>633</v>
      </c>
      <c r="B13" s="6"/>
      <c r="C13" s="6"/>
      <c r="G13" s="6"/>
      <c r="H13" s="6"/>
    </row>
    <row r="14" spans="1:8" ht="33.75" x14ac:dyDescent="0.2">
      <c r="A14" s="1027" t="s">
        <v>663</v>
      </c>
      <c r="B14" s="1046" t="s">
        <v>60</v>
      </c>
      <c r="C14" s="1047">
        <f>VLOOKUP(B14,Steuerung!$A$2:$E$10,5,FALSE)</f>
        <v>1</v>
      </c>
      <c r="D14" s="1048"/>
      <c r="E14" s="1049"/>
      <c r="F14" s="1050"/>
      <c r="G14" s="1051">
        <f t="shared" ref="G14:G27" si="0">(D14+E14/60+F14/60/60)/24</f>
        <v>0</v>
      </c>
      <c r="H14" s="1052">
        <f t="shared" ref="H14:H27" si="1">C14*G14</f>
        <v>0</v>
      </c>
    </row>
    <row r="15" spans="1:8" x14ac:dyDescent="0.2">
      <c r="A15" s="1027" t="s">
        <v>664</v>
      </c>
      <c r="B15" s="1046" t="s">
        <v>60</v>
      </c>
      <c r="C15" s="1047">
        <f>VLOOKUP(B15,Steuerung!$A$2:$E$10,5,FALSE)</f>
        <v>1</v>
      </c>
      <c r="D15" s="1048"/>
      <c r="E15" s="1049"/>
      <c r="F15" s="1050"/>
      <c r="G15" s="1051">
        <f t="shared" si="0"/>
        <v>0</v>
      </c>
      <c r="H15" s="1052">
        <f t="shared" si="1"/>
        <v>0</v>
      </c>
    </row>
    <row r="16" spans="1:8" x14ac:dyDescent="0.2">
      <c r="A16" s="1027" t="s">
        <v>665</v>
      </c>
      <c r="B16" s="1046" t="s">
        <v>60</v>
      </c>
      <c r="C16" s="1047">
        <f>VLOOKUP(B16,Steuerung!$A$2:$E$10,5,FALSE)</f>
        <v>1</v>
      </c>
      <c r="D16" s="1048"/>
      <c r="E16" s="1049"/>
      <c r="F16" s="1050"/>
      <c r="G16" s="1051">
        <f t="shared" si="0"/>
        <v>0</v>
      </c>
      <c r="H16" s="1052">
        <f t="shared" si="1"/>
        <v>0</v>
      </c>
    </row>
    <row r="17" spans="1:8" x14ac:dyDescent="0.2">
      <c r="A17" s="1027" t="s">
        <v>666</v>
      </c>
      <c r="B17" s="1046" t="s">
        <v>60</v>
      </c>
      <c r="C17" s="1047">
        <f>VLOOKUP(B17,Steuerung!$A$2:$E$10,5,FALSE)</f>
        <v>1</v>
      </c>
      <c r="D17" s="1048"/>
      <c r="E17" s="1049"/>
      <c r="F17" s="1050"/>
      <c r="G17" s="1051">
        <f t="shared" si="0"/>
        <v>0</v>
      </c>
      <c r="H17" s="1052">
        <f t="shared" si="1"/>
        <v>0</v>
      </c>
    </row>
    <row r="18" spans="1:8" x14ac:dyDescent="0.2">
      <c r="A18" s="1027" t="s">
        <v>706</v>
      </c>
      <c r="B18" s="1046" t="s">
        <v>60</v>
      </c>
      <c r="C18" s="1047">
        <f>VLOOKUP(B18,Steuerung!$A$2:$E$10,5,FALSE)</f>
        <v>1</v>
      </c>
      <c r="D18" s="1048"/>
      <c r="E18" s="1049"/>
      <c r="F18" s="1050"/>
      <c r="G18" s="1051">
        <f t="shared" si="0"/>
        <v>0</v>
      </c>
      <c r="H18" s="1052">
        <f t="shared" si="1"/>
        <v>0</v>
      </c>
    </row>
    <row r="19" spans="1:8" ht="22.5" x14ac:dyDescent="0.2">
      <c r="A19" s="1027" t="s">
        <v>638</v>
      </c>
      <c r="B19" s="1046" t="s">
        <v>60</v>
      </c>
      <c r="C19" s="1047">
        <f>VLOOKUP(B19,Steuerung!$A$2:$E$10,5,FALSE)</f>
        <v>1</v>
      </c>
      <c r="D19" s="1048"/>
      <c r="E19" s="1049"/>
      <c r="F19" s="1050"/>
      <c r="G19" s="1051">
        <f t="shared" si="0"/>
        <v>0</v>
      </c>
      <c r="H19" s="1052">
        <f t="shared" si="1"/>
        <v>0</v>
      </c>
    </row>
    <row r="20" spans="1:8" x14ac:dyDescent="0.2">
      <c r="A20" s="1027" t="s">
        <v>639</v>
      </c>
      <c r="B20" s="1046" t="s">
        <v>60</v>
      </c>
      <c r="C20" s="1047">
        <f>VLOOKUP(B20,Steuerung!$A$2:$E$10,5,FALSE)</f>
        <v>1</v>
      </c>
      <c r="D20" s="1048"/>
      <c r="E20" s="1049"/>
      <c r="F20" s="1050"/>
      <c r="G20" s="1051">
        <f t="shared" si="0"/>
        <v>0</v>
      </c>
      <c r="H20" s="1052">
        <f t="shared" si="1"/>
        <v>0</v>
      </c>
    </row>
    <row r="21" spans="1:8" ht="22.5" x14ac:dyDescent="0.2">
      <c r="A21" s="1027" t="s">
        <v>642</v>
      </c>
      <c r="B21" s="1046" t="s">
        <v>60</v>
      </c>
      <c r="C21" s="1047">
        <f>VLOOKUP(B21,Steuerung!$A$2:$E$10,5,FALSE)</f>
        <v>1</v>
      </c>
      <c r="D21" s="1048"/>
      <c r="E21" s="1049"/>
      <c r="F21" s="1050"/>
      <c r="G21" s="1051">
        <f t="shared" si="0"/>
        <v>0</v>
      </c>
      <c r="H21" s="1052">
        <f t="shared" si="1"/>
        <v>0</v>
      </c>
    </row>
    <row r="22" spans="1:8" x14ac:dyDescent="0.2">
      <c r="A22" s="1027" t="s">
        <v>669</v>
      </c>
      <c r="B22" s="1046" t="s">
        <v>60</v>
      </c>
      <c r="C22" s="1047">
        <f>VLOOKUP(B22,Steuerung!$A$2:$E$10,5,FALSE)</f>
        <v>1</v>
      </c>
      <c r="D22" s="1048"/>
      <c r="E22" s="1049"/>
      <c r="F22" s="1050"/>
      <c r="G22" s="1051">
        <f t="shared" si="0"/>
        <v>0</v>
      </c>
      <c r="H22" s="1052">
        <f t="shared" si="1"/>
        <v>0</v>
      </c>
    </row>
    <row r="23" spans="1:8" x14ac:dyDescent="0.2">
      <c r="A23" s="1027" t="s">
        <v>670</v>
      </c>
      <c r="B23" s="1046" t="s">
        <v>60</v>
      </c>
      <c r="C23" s="1047">
        <f>VLOOKUP(B23,Steuerung!$A$2:$E$10,5,FALSE)</f>
        <v>1</v>
      </c>
      <c r="D23" s="1048"/>
      <c r="E23" s="1049"/>
      <c r="F23" s="1050"/>
      <c r="G23" s="1051">
        <f t="shared" si="0"/>
        <v>0</v>
      </c>
      <c r="H23" s="1052">
        <f t="shared" si="1"/>
        <v>0</v>
      </c>
    </row>
    <row r="24" spans="1:8" ht="33.75" x14ac:dyDescent="0.2">
      <c r="A24" s="1027" t="s">
        <v>671</v>
      </c>
      <c r="B24" s="1046" t="s">
        <v>60</v>
      </c>
      <c r="C24" s="1047">
        <f>VLOOKUP(B24,Steuerung!$A$2:$E$10,5,FALSE)</f>
        <v>1</v>
      </c>
      <c r="D24" s="1048"/>
      <c r="E24" s="1049"/>
      <c r="F24" s="1050"/>
      <c r="G24" s="1051">
        <f t="shared" si="0"/>
        <v>0</v>
      </c>
      <c r="H24" s="1052">
        <f t="shared" si="1"/>
        <v>0</v>
      </c>
    </row>
    <row r="25" spans="1:8" ht="22.5" x14ac:dyDescent="0.2">
      <c r="A25" s="1027" t="s">
        <v>643</v>
      </c>
      <c r="B25" s="1046" t="s">
        <v>60</v>
      </c>
      <c r="C25" s="1047">
        <f>VLOOKUP(B25,Steuerung!$A$2:$E$10,5,FALSE)</f>
        <v>1</v>
      </c>
      <c r="D25" s="1048"/>
      <c r="E25" s="1049"/>
      <c r="F25" s="1050"/>
      <c r="G25" s="1051">
        <f t="shared" si="0"/>
        <v>0</v>
      </c>
      <c r="H25" s="1052">
        <f t="shared" si="1"/>
        <v>0</v>
      </c>
    </row>
    <row r="26" spans="1:8" x14ac:dyDescent="0.2">
      <c r="A26" s="1027" t="s">
        <v>672</v>
      </c>
      <c r="B26" s="1046" t="s">
        <v>60</v>
      </c>
      <c r="C26" s="1047">
        <f>VLOOKUP(B26,Steuerung!$A$2:$E$10,5,FALSE)</f>
        <v>1</v>
      </c>
      <c r="D26" s="1048"/>
      <c r="E26" s="1049"/>
      <c r="F26" s="1050"/>
      <c r="G26" s="1051">
        <f t="shared" si="0"/>
        <v>0</v>
      </c>
      <c r="H26" s="1052">
        <f t="shared" si="1"/>
        <v>0</v>
      </c>
    </row>
    <row r="27" spans="1:8" x14ac:dyDescent="0.2">
      <c r="A27" s="1027" t="s">
        <v>647</v>
      </c>
      <c r="B27" s="1046" t="s">
        <v>60</v>
      </c>
      <c r="C27" s="1047">
        <f>VLOOKUP(B27,Steuerung!$A$2:$E$10,5,FALSE)</f>
        <v>1</v>
      </c>
      <c r="D27" s="1048"/>
      <c r="E27" s="1049"/>
      <c r="F27" s="1050"/>
      <c r="G27" s="1051">
        <f t="shared" si="0"/>
        <v>0</v>
      </c>
      <c r="H27" s="1052">
        <f t="shared" si="1"/>
        <v>0</v>
      </c>
    </row>
    <row r="28" spans="1:8" x14ac:dyDescent="0.2">
      <c r="A28" s="14"/>
      <c r="B28" s="6"/>
      <c r="C28" s="6"/>
      <c r="D28" s="1062"/>
      <c r="E28" s="1063"/>
      <c r="F28" s="1063"/>
      <c r="G28" s="1056" t="s">
        <v>648</v>
      </c>
      <c r="H28" s="1057">
        <f>SUM(H12:H27)</f>
        <v>0</v>
      </c>
    </row>
    <row r="29" spans="1:8" x14ac:dyDescent="0.2">
      <c r="A29" s="14"/>
      <c r="B29" s="6"/>
    </row>
    <row r="30" spans="1:8" x14ac:dyDescent="0.2">
      <c r="A30" s="14"/>
      <c r="B30" s="6"/>
      <c r="C30" s="6"/>
      <c r="D30" s="1054"/>
      <c r="E30" s="1055"/>
      <c r="F30" s="1055"/>
      <c r="G30" s="1056" t="s">
        <v>649</v>
      </c>
      <c r="H30" s="1057">
        <f>SUM(H11:H27)-H12</f>
        <v>0</v>
      </c>
    </row>
  </sheetData>
  <sheetProtection algorithmName="SHA-512" hashValue="+Y7u+KcePaVYiwapg+RWFcfvuNy4JStD6ArwTGPN+jZRal8abVT6pYG++fEtV7yIo5jgO+qYxISJDSLqg7dk0w==" saltValue="l4FGDPJzBerzZCxYnktkpA==" spinCount="100000" sheet="1" objects="1" scenarios="1"/>
  <mergeCells count="6">
    <mergeCell ref="A1:H1"/>
    <mergeCell ref="D6:E6"/>
    <mergeCell ref="D7:F7"/>
    <mergeCell ref="D8:F8"/>
    <mergeCell ref="D4:E4"/>
    <mergeCell ref="D5:E5"/>
  </mergeCells>
  <phoneticPr fontId="9" type="noConversion"/>
  <printOptions horizontalCentered="1" verticalCentered="1"/>
  <pageMargins left="0.39370078740157483" right="0.39370078740157483" top="0.78740157480314965" bottom="0.78740157480314965" header="0.51181102362204722" footer="0.51181102362204722"/>
  <pageSetup paperSize="9" scale="97" orientation="portrait" horizontalDpi="300" verticalDpi="360" r:id="rId1"/>
  <headerFooter alignWithMargins="0">
    <oddHeader>&amp;L&amp;F&amp;C&amp;A</oddHeader>
    <oddFooter>&amp;C&amp;8Seite &amp;P von &amp;N Seiten&amp;R&amp;8copyright by robert steinberger 1999</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0F6C0-83EB-4612-B1BD-DF88263B2D18}">
  <sheetPr codeName="Tabelle81"/>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365</v>
      </c>
      <c r="D5" s="1494" t="s">
        <v>239</v>
      </c>
      <c r="E5" s="1495"/>
      <c r="F5" s="6"/>
      <c r="G5" s="6"/>
      <c r="H5" s="6"/>
    </row>
    <row r="6" spans="1:8" ht="12" thickBot="1" x14ac:dyDescent="0.25">
      <c r="A6" s="238" t="s">
        <v>622</v>
      </c>
      <c r="B6" s="1064" t="e">
        <f>B2 / ((H32*24) /C6)</f>
        <v>#DIV/0!</v>
      </c>
      <c r="C6" s="1038">
        <f>C11</f>
        <v>365</v>
      </c>
      <c r="D6" s="1496" t="s">
        <v>240</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7</v>
      </c>
      <c r="C11" s="1073">
        <f>VLOOKUP(B11,Steuerung!$A$2:$E$13,5,FALSE)</f>
        <v>365</v>
      </c>
      <c r="D11" s="1074"/>
      <c r="E11" s="1075"/>
      <c r="F11" s="1076"/>
      <c r="G11" s="1077">
        <f>(D11+E11/60+F11/60/60)/24</f>
        <v>0</v>
      </c>
      <c r="H11" s="1078">
        <f>C11*G11</f>
        <v>0</v>
      </c>
    </row>
    <row r="12" spans="1:8" x14ac:dyDescent="0.2">
      <c r="A12" s="1072" t="s">
        <v>632</v>
      </c>
      <c r="B12" s="1036">
        <v>7</v>
      </c>
      <c r="C12" s="1073">
        <f>VLOOKUP(B12,Steuerung!$A$2:$E$13,5,FALSE)</f>
        <v>365</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7</v>
      </c>
      <c r="C14" s="1073">
        <f>VLOOKUP(B14,Steuerung!$A$2:$E$13,5,FALSE)</f>
        <v>365</v>
      </c>
      <c r="D14" s="1074"/>
      <c r="E14" s="1075"/>
      <c r="F14" s="1076"/>
      <c r="G14" s="1077">
        <f>(D14+E14/60+F14/60/60)/24</f>
        <v>0</v>
      </c>
      <c r="H14" s="1078">
        <f>C14*G14</f>
        <v>0</v>
      </c>
    </row>
    <row r="15" spans="1:8" ht="33.75" x14ac:dyDescent="0.2">
      <c r="A15" s="1072" t="s">
        <v>663</v>
      </c>
      <c r="B15" s="1036">
        <v>7</v>
      </c>
      <c r="C15" s="1073">
        <f>VLOOKUP(B15,Steuerung!$A$2:$E$13,5,FALSE)</f>
        <v>365</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7</v>
      </c>
      <c r="C17" s="1073">
        <f>VLOOKUP(B17,Steuerung!$A$2:$E$13,5,FALSE)</f>
        <v>365</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708</v>
      </c>
      <c r="B19" s="1036">
        <v>4</v>
      </c>
      <c r="C19" s="1073">
        <f>VLOOKUP(B19,Steuerung!$A$2:$E$10,5,FALSE)</f>
        <v>200.26666666666665</v>
      </c>
      <c r="D19" s="1074"/>
      <c r="E19" s="1075"/>
      <c r="F19" s="1076"/>
      <c r="G19" s="1077">
        <f t="shared" si="0"/>
        <v>0</v>
      </c>
      <c r="H19" s="1078">
        <f t="shared" si="1"/>
        <v>0</v>
      </c>
    </row>
    <row r="20" spans="1:8" x14ac:dyDescent="0.2">
      <c r="A20" s="1072" t="s">
        <v>709</v>
      </c>
      <c r="B20" s="1036">
        <v>3</v>
      </c>
      <c r="C20" s="1073">
        <f>VLOOKUP(B20,Steuerung!$A$2:$E$10,5,FALSE)</f>
        <v>150.20000000000002</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3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pdAHdeEIBNu/GuOGFQBDjqSIHJhiJROmc8I7fjDJoB8TqaLWsp66dtv3SDeiNItuj0JFcGailC26ntz4vrL0w==" saltValue="jcEhGQq4WFDVmo9r9aVfF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377AB-74FC-42D3-872D-5849F16336FB}">
  <sheetPr codeName="Tabelle82"/>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302.5</v>
      </c>
      <c r="D5" s="1494" t="s">
        <v>237</v>
      </c>
      <c r="E5" s="1495"/>
      <c r="F5" s="6"/>
      <c r="G5" s="6"/>
      <c r="H5" s="6"/>
    </row>
    <row r="6" spans="1:8" ht="12" thickBot="1" x14ac:dyDescent="0.25">
      <c r="A6" s="238" t="s">
        <v>622</v>
      </c>
      <c r="B6" s="1064" t="e">
        <f>B2 / ((H32*24) /C6)</f>
        <v>#DIV/0!</v>
      </c>
      <c r="C6" s="1038">
        <f>C11</f>
        <v>302.5</v>
      </c>
      <c r="D6" s="1496" t="s">
        <v>238</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6</v>
      </c>
      <c r="C11" s="1073">
        <f>VLOOKUP(B11,Steuerung!$A$2:$E$12,5,FALSE)</f>
        <v>302.5</v>
      </c>
      <c r="D11" s="1074"/>
      <c r="E11" s="1075"/>
      <c r="F11" s="1076"/>
      <c r="G11" s="1077">
        <f>(D11+E11/60+F11/60/60)/24</f>
        <v>0</v>
      </c>
      <c r="H11" s="1078">
        <f>C11*G11</f>
        <v>0</v>
      </c>
    </row>
    <row r="12" spans="1:8" x14ac:dyDescent="0.2">
      <c r="A12" s="1072" t="s">
        <v>632</v>
      </c>
      <c r="B12" s="1036">
        <v>6</v>
      </c>
      <c r="C12" s="1073">
        <f>VLOOKUP(B12,Steuerung!$A$2:$E$12,5,FALSE)</f>
        <v>302.5</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1</v>
      </c>
      <c r="C14" s="1073">
        <f>VLOOKUP(B14,Steuerung!$A$2:$E$10,5,FALSE)</f>
        <v>52.166666666666657</v>
      </c>
      <c r="D14" s="1074"/>
      <c r="E14" s="1075"/>
      <c r="F14" s="1076"/>
      <c r="G14" s="1077">
        <f>(D14+E14/60+F14/60/60)/24</f>
        <v>0</v>
      </c>
      <c r="H14" s="1078">
        <f>C14*G14</f>
        <v>0</v>
      </c>
    </row>
    <row r="15" spans="1:8" ht="22.5" x14ac:dyDescent="0.2">
      <c r="A15" s="1072" t="s">
        <v>662</v>
      </c>
      <c r="B15" s="1036">
        <v>6</v>
      </c>
      <c r="C15" s="1073">
        <f>VLOOKUP(B15,Steuerung!$A$2:$E$12,5,FALSE)</f>
        <v>302.5</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6</v>
      </c>
      <c r="C17" s="1073">
        <f>VLOOKUP(B17,Steuerung!$A$2:$E$12,5,FALSE)</f>
        <v>302.5</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708</v>
      </c>
      <c r="B19" s="1036">
        <v>4</v>
      </c>
      <c r="C19" s="1073">
        <f>VLOOKUP(B19,Steuerung!$A$2:$E$10,5,FALSE)</f>
        <v>200.26666666666665</v>
      </c>
      <c r="D19" s="1074"/>
      <c r="E19" s="1075"/>
      <c r="F19" s="1076"/>
      <c r="G19" s="1077">
        <f t="shared" si="0"/>
        <v>0</v>
      </c>
      <c r="H19" s="1078">
        <f t="shared" si="1"/>
        <v>0</v>
      </c>
    </row>
    <row r="20" spans="1:8" x14ac:dyDescent="0.2">
      <c r="A20" s="1072" t="s">
        <v>675</v>
      </c>
      <c r="B20" s="1036">
        <v>2</v>
      </c>
      <c r="C20" s="1073">
        <f>VLOOKUP(B20,Steuerung!$A$2:$E$10,5,FALSE)</f>
        <v>104.33333333333333</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3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19WN4pZblPW4Vmf3JLmWBFVoflszV/+Sft0cLMYOVWRC4wxN5fUxOVwBUKTSg2SoV1cTMFlfB1BMNOQ1uCLx7w==" saltValue="a4jCIe+ZoS6zC6RJ8Mulu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75AA2C-5B1F-4937-B47F-3F116E1D586C}">
  <sheetPr codeName="Tabelle83"/>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250.33333333333334</v>
      </c>
      <c r="D5" s="1494" t="s">
        <v>235</v>
      </c>
      <c r="E5" s="1495"/>
      <c r="F5" s="6"/>
      <c r="G5" s="6"/>
      <c r="H5" s="6"/>
    </row>
    <row r="6" spans="1:8" ht="12" thickBot="1" x14ac:dyDescent="0.25">
      <c r="A6" s="238" t="s">
        <v>622</v>
      </c>
      <c r="B6" s="1064" t="e">
        <f>B2 / ((H32*24) /C6)</f>
        <v>#DIV/0!</v>
      </c>
      <c r="C6" s="1038">
        <f>C11</f>
        <v>250.33333333333334</v>
      </c>
      <c r="D6" s="1496" t="s">
        <v>236</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5</v>
      </c>
      <c r="C11" s="1073">
        <f>VLOOKUP(B11,Steuerung!$A$2:$E$11,5,FALSE)</f>
        <v>250.33333333333334</v>
      </c>
      <c r="D11" s="1074"/>
      <c r="E11" s="1075"/>
      <c r="F11" s="1076"/>
      <c r="G11" s="1077">
        <f>(D11+E11/60+F11/60/60)/24</f>
        <v>0</v>
      </c>
      <c r="H11" s="1078">
        <f>C11*G11</f>
        <v>0</v>
      </c>
    </row>
    <row r="12" spans="1:8" x14ac:dyDescent="0.2">
      <c r="A12" s="1072" t="s">
        <v>632</v>
      </c>
      <c r="B12" s="1036">
        <v>5</v>
      </c>
      <c r="C12" s="1073">
        <f>VLOOKUP(B12,Steuerung!$A$2:$E$11,5,FALSE)</f>
        <v>250.33333333333334</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5</v>
      </c>
      <c r="C14" s="1073">
        <f>VLOOKUP(B14,Steuerung!$A$2:$E$11,5,FALSE)</f>
        <v>250.33333333333334</v>
      </c>
      <c r="D14" s="1074"/>
      <c r="E14" s="1075"/>
      <c r="F14" s="1076"/>
      <c r="G14" s="1077">
        <f>(D14+E14/60+F14/60/60)/24</f>
        <v>0</v>
      </c>
      <c r="H14" s="1078">
        <f>C14*G14</f>
        <v>0</v>
      </c>
    </row>
    <row r="15" spans="1:8" ht="33.75" x14ac:dyDescent="0.2">
      <c r="A15" s="1072" t="s">
        <v>663</v>
      </c>
      <c r="B15" s="1036">
        <v>5</v>
      </c>
      <c r="C15" s="1073">
        <f>VLOOKUP(B15,Steuerung!$A$2:$E$11,5,FALSE)</f>
        <v>250.33333333333334</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5</v>
      </c>
      <c r="C17" s="1073">
        <f>VLOOKUP(B17,Steuerung!$A$2:$E$11,5,FALSE)</f>
        <v>250.33333333333334</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677</v>
      </c>
      <c r="B19" s="1036">
        <v>3</v>
      </c>
      <c r="C19" s="1073">
        <f>VLOOKUP(B19,Steuerung!$A$2:$E$10,5,FALSE)</f>
        <v>150.20000000000002</v>
      </c>
      <c r="D19" s="1074"/>
      <c r="E19" s="1075"/>
      <c r="F19" s="1076"/>
      <c r="G19" s="1077">
        <f t="shared" si="0"/>
        <v>0</v>
      </c>
      <c r="H19" s="1078">
        <f t="shared" si="1"/>
        <v>0</v>
      </c>
    </row>
    <row r="20" spans="1:8" x14ac:dyDescent="0.2">
      <c r="A20" s="1072" t="s">
        <v>675</v>
      </c>
      <c r="B20" s="1036">
        <v>2</v>
      </c>
      <c r="C20" s="1073">
        <f>VLOOKUP(B20,Steuerung!$A$2:$E$10,5,FALSE)</f>
        <v>104.33333333333333</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4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UGlQSaVA48mj3Zo3dr8wzggLROx8fSBnCLFLuAripGTjhide6wQIwSW63ulTeUs6gj9jA1U44F3Il38y/c348w==" saltValue="YHsOWXrYgBPLP27TTX2Jx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716F8-C956-4D39-A939-92AF428D6C7C}">
  <sheetPr codeName="Tabelle84"/>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150.20000000000002</v>
      </c>
      <c r="D5" s="1494" t="s">
        <v>233</v>
      </c>
      <c r="E5" s="1495"/>
      <c r="F5" s="6"/>
      <c r="G5" s="6"/>
      <c r="H5" s="6"/>
    </row>
    <row r="6" spans="1:8" ht="12" thickBot="1" x14ac:dyDescent="0.25">
      <c r="A6" s="238" t="s">
        <v>622</v>
      </c>
      <c r="B6" s="1064" t="e">
        <f>B2 / ((H32*24) /C6)</f>
        <v>#DIV/0!</v>
      </c>
      <c r="C6" s="1038">
        <f>C11</f>
        <v>150.20000000000002</v>
      </c>
      <c r="D6" s="1496" t="s">
        <v>234</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3</v>
      </c>
      <c r="C11" s="1073">
        <f>VLOOKUP(B11,Steuerung!$A$2:$E$10,5,FALSE)</f>
        <v>150.20000000000002</v>
      </c>
      <c r="D11" s="1074"/>
      <c r="E11" s="1075"/>
      <c r="F11" s="1076"/>
      <c r="G11" s="1077">
        <f>(D11+E11/60+F11/60/60)/24</f>
        <v>0</v>
      </c>
      <c r="H11" s="1078">
        <f>C11*G11</f>
        <v>0</v>
      </c>
    </row>
    <row r="12" spans="1:8" x14ac:dyDescent="0.2">
      <c r="A12" s="1072" t="s">
        <v>632</v>
      </c>
      <c r="B12" s="1036">
        <v>3</v>
      </c>
      <c r="C12" s="1073">
        <f>VLOOKUP(B12,Steuerung!$A$2:$E$10,5,FALSE)</f>
        <v>150.20000000000002</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3</v>
      </c>
      <c r="C14" s="1073">
        <f>VLOOKUP(B14,Steuerung!$A$2:$E$10,5,FALSE)</f>
        <v>150.20000000000002</v>
      </c>
      <c r="D14" s="1074"/>
      <c r="E14" s="1075"/>
      <c r="F14" s="1076"/>
      <c r="G14" s="1077">
        <f>(D14+E14/60+F14/60/60)/24</f>
        <v>0</v>
      </c>
      <c r="H14" s="1078">
        <f>C14*G14</f>
        <v>0</v>
      </c>
    </row>
    <row r="15" spans="1:8" ht="33.75" x14ac:dyDescent="0.2">
      <c r="A15" s="1072" t="s">
        <v>663</v>
      </c>
      <c r="B15" s="1036">
        <v>3</v>
      </c>
      <c r="C15" s="1073">
        <f>VLOOKUP(B15,Steuerung!$A$2:$E$10,5,FALSE)</f>
        <v>150.20000000000002</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3</v>
      </c>
      <c r="C17" s="1073">
        <f>VLOOKUP(B17,Steuerung!$A$2:$E$10,5,FALSE)</f>
        <v>150.20000000000002</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677</v>
      </c>
      <c r="B19" s="1036">
        <v>3</v>
      </c>
      <c r="C19" s="1073">
        <f>VLOOKUP(B19,Steuerung!$A$2:$E$10,5,FALSE)</f>
        <v>150.20000000000002</v>
      </c>
      <c r="D19" s="1074"/>
      <c r="E19" s="1075"/>
      <c r="F19" s="1076"/>
      <c r="G19" s="1077">
        <f t="shared" si="0"/>
        <v>0</v>
      </c>
      <c r="H19" s="1078">
        <f t="shared" si="1"/>
        <v>0</v>
      </c>
    </row>
    <row r="20" spans="1:8" x14ac:dyDescent="0.2">
      <c r="A20" s="1072" t="s">
        <v>675</v>
      </c>
      <c r="B20" s="1036">
        <v>2</v>
      </c>
      <c r="C20" s="1073">
        <f>VLOOKUP(B20,Steuerung!$A$2:$E$10,5,FALSE)</f>
        <v>104.33333333333333</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3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AB03pfRDgqUhDHh7AD7UJG16vgK3lgWv4ryRpk1Fl25iFruk5LYg+Cl5QOywjeZ9IRb6kceGVF5PnZvG868kTg==" saltValue="8wwgtlYekjIktViIZXQHQ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C4CEC3-A6C7-4DD8-90FF-4B557E0F1960}">
  <sheetPr codeName="Tabelle85"/>
  <dimension ref="A1:H32"/>
  <sheetViews>
    <sheetView showGridLines="0" zoomScaleNormal="100" workbookViewId="0">
      <selection activeCell="D11" sqref="D11:F12"/>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104.33333333333333</v>
      </c>
      <c r="D5" s="1494" t="s">
        <v>231</v>
      </c>
      <c r="E5" s="1495"/>
      <c r="F5" s="6"/>
      <c r="G5" s="6"/>
      <c r="H5" s="6"/>
    </row>
    <row r="6" spans="1:8" ht="12" thickBot="1" x14ac:dyDescent="0.25">
      <c r="A6" s="238" t="s">
        <v>622</v>
      </c>
      <c r="B6" s="1064" t="e">
        <f>B2 / ((H32*24) /C6)</f>
        <v>#DIV/0!</v>
      </c>
      <c r="C6" s="1038">
        <f>C11</f>
        <v>104.33333333333333</v>
      </c>
      <c r="D6" s="1496" t="s">
        <v>232</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2</v>
      </c>
      <c r="C11" s="1073">
        <f>VLOOKUP(B11,Steuerung!$A$2:$E$10,5,FALSE)</f>
        <v>104.33333333333333</v>
      </c>
      <c r="D11" s="1074"/>
      <c r="E11" s="1075"/>
      <c r="F11" s="1076"/>
      <c r="G11" s="1077">
        <f>(D11+E11/60+F11/60/60)/24</f>
        <v>0</v>
      </c>
      <c r="H11" s="1078">
        <f>C11*G11</f>
        <v>0</v>
      </c>
    </row>
    <row r="12" spans="1:8" x14ac:dyDescent="0.2">
      <c r="A12" s="1072" t="s">
        <v>632</v>
      </c>
      <c r="B12" s="1036">
        <v>2</v>
      </c>
      <c r="C12" s="1073">
        <f>VLOOKUP(B12,Steuerung!$A$2:$E$10,5,FALSE)</f>
        <v>104.33333333333333</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2</v>
      </c>
      <c r="C14" s="1073">
        <f>VLOOKUP(B14,Steuerung!$A$2:$E$10,5,FALSE)</f>
        <v>104.33333333333333</v>
      </c>
      <c r="D14" s="1074"/>
      <c r="E14" s="1075"/>
      <c r="F14" s="1076"/>
      <c r="G14" s="1077">
        <f>(D14+E14/60+F14/60/60)/24</f>
        <v>0</v>
      </c>
      <c r="H14" s="1078">
        <f>C14*G14</f>
        <v>0</v>
      </c>
    </row>
    <row r="15" spans="1:8" ht="33.75" x14ac:dyDescent="0.2">
      <c r="A15" s="1072" t="s">
        <v>663</v>
      </c>
      <c r="B15" s="1036">
        <v>1</v>
      </c>
      <c r="C15" s="1073">
        <f>VLOOKUP(B15,Steuerung!$A$2:$E$10,5,FALSE)</f>
        <v>52.166666666666657</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2</v>
      </c>
      <c r="C17" s="1073">
        <f>VLOOKUP(B17,Steuerung!$A$2:$E$10,5,FALSE)</f>
        <v>104.33333333333333</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677</v>
      </c>
      <c r="B19" s="1036">
        <v>3</v>
      </c>
      <c r="C19" s="1073">
        <f>VLOOKUP(B19,Steuerung!$A$2:$E$10,5,FALSE)</f>
        <v>150.20000000000002</v>
      </c>
      <c r="D19" s="1074"/>
      <c r="E19" s="1075"/>
      <c r="F19" s="1076"/>
      <c r="G19" s="1077">
        <f t="shared" si="0"/>
        <v>0</v>
      </c>
      <c r="H19" s="1078">
        <f t="shared" si="1"/>
        <v>0</v>
      </c>
    </row>
    <row r="20" spans="1:8" x14ac:dyDescent="0.2">
      <c r="A20" s="1072" t="s">
        <v>675</v>
      </c>
      <c r="B20" s="1036">
        <v>2</v>
      </c>
      <c r="C20" s="1073">
        <f>VLOOKUP(B20,Steuerung!$A$2:$E$10,5,FALSE)</f>
        <v>104.33333333333333</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3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c4uVRzIoW+r81z31BFbq4ozR59Dcbi25mYSsSFoAg4+WsErCfiGnJRoRwT0r9551VM3nqQTjgJPgqaYjcVcTOw==" saltValue="GjMrafCswV+E9sW4kl8Yc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519D6-660B-4714-9F6A-06AA05A38600}">
  <sheetPr codeName="Tabelle86"/>
  <dimension ref="A1:H32"/>
  <sheetViews>
    <sheetView showGridLines="0" zoomScaleNormal="100" workbookViewId="0">
      <selection activeCell="D14" sqref="D14:F29"/>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((H30*24) /C5)</f>
        <v>#DIV/0!</v>
      </c>
      <c r="C5" s="1038">
        <f>C12</f>
        <v>52.166666666666657</v>
      </c>
      <c r="D5" s="1494" t="s">
        <v>229</v>
      </c>
      <c r="E5" s="1495"/>
      <c r="F5" s="6"/>
      <c r="G5" s="6"/>
      <c r="H5" s="6"/>
    </row>
    <row r="6" spans="1:8" ht="12" thickBot="1" x14ac:dyDescent="0.25">
      <c r="A6" s="238" t="s">
        <v>622</v>
      </c>
      <c r="B6" s="1064" t="e">
        <f>B2 / ((H32*24) /C6)</f>
        <v>#DIV/0!</v>
      </c>
      <c r="C6" s="1038">
        <f>C11</f>
        <v>52.166666666666657</v>
      </c>
      <c r="D6" s="1496" t="s">
        <v>230</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1</v>
      </c>
      <c r="C11" s="1073">
        <f>VLOOKUP(B11,Steuerung!$A$2:$E$10,5,FALSE)</f>
        <v>52.166666666666657</v>
      </c>
      <c r="D11" s="1074"/>
      <c r="E11" s="1075"/>
      <c r="F11" s="1076"/>
      <c r="G11" s="1077">
        <f>(D11+E11/60+F11/60/60)/24</f>
        <v>0</v>
      </c>
      <c r="H11" s="1078">
        <f>C11*G11</f>
        <v>0</v>
      </c>
    </row>
    <row r="12" spans="1:8" x14ac:dyDescent="0.2">
      <c r="A12" s="1072" t="s">
        <v>632</v>
      </c>
      <c r="B12" s="1036">
        <v>1</v>
      </c>
      <c r="C12" s="1073">
        <f>VLOOKUP(B12,Steuerung!$A$2:$E$10,5,FALSE)</f>
        <v>52.166666666666657</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v>1</v>
      </c>
      <c r="C14" s="1073">
        <f>VLOOKUP(B14,Steuerung!$A$2:$E$10,5,FALSE)</f>
        <v>52.166666666666657</v>
      </c>
      <c r="D14" s="1074"/>
      <c r="E14" s="1075"/>
      <c r="F14" s="1076"/>
      <c r="G14" s="1077">
        <f>(D14+E14/60+F14/60/60)/24</f>
        <v>0</v>
      </c>
      <c r="H14" s="1078">
        <f>C14*G14</f>
        <v>0</v>
      </c>
    </row>
    <row r="15" spans="1:8" ht="33.75" x14ac:dyDescent="0.2">
      <c r="A15" s="1072" t="s">
        <v>663</v>
      </c>
      <c r="B15" s="1036">
        <v>1</v>
      </c>
      <c r="C15" s="1073">
        <f>VLOOKUP(B15,Steuerung!$A$2:$E$10,5,FALSE)</f>
        <v>52.166666666666657</v>
      </c>
      <c r="D15" s="1074"/>
      <c r="E15" s="1075"/>
      <c r="F15" s="1076"/>
      <c r="G15" s="1077">
        <f>(D15+E15/60+F15/60/60)/24</f>
        <v>0</v>
      </c>
      <c r="H15" s="1078">
        <f>C15*G15</f>
        <v>0</v>
      </c>
    </row>
    <row r="16" spans="1:8" x14ac:dyDescent="0.2">
      <c r="A16" s="1072" t="s">
        <v>664</v>
      </c>
      <c r="B16" s="1036">
        <v>1</v>
      </c>
      <c r="C16" s="1073">
        <f>VLOOKUP(B16,Steuerung!$A$2:$E$10,5,FALSE)</f>
        <v>52.166666666666657</v>
      </c>
      <c r="D16" s="1074"/>
      <c r="E16" s="1075"/>
      <c r="F16" s="1076"/>
      <c r="G16" s="1077">
        <f>(D16+E16/60+F16/60/60)/24</f>
        <v>0</v>
      </c>
      <c r="H16" s="1078">
        <f>C16*G16</f>
        <v>0</v>
      </c>
    </row>
    <row r="17" spans="1:8" x14ac:dyDescent="0.2">
      <c r="A17" s="1072" t="s">
        <v>665</v>
      </c>
      <c r="B17" s="1036">
        <v>1</v>
      </c>
      <c r="C17" s="1073">
        <f>VLOOKUP(B17,Steuerung!$A$2:$E$10,5,FALSE)</f>
        <v>52.166666666666657</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7" si="0">(D18+E18/60+F18/60/60)/24</f>
        <v>0</v>
      </c>
      <c r="H18" s="1078">
        <f t="shared" ref="H18:H27" si="1">C18*G18</f>
        <v>0</v>
      </c>
    </row>
    <row r="19" spans="1:8" x14ac:dyDescent="0.2">
      <c r="A19" s="1072" t="s">
        <v>677</v>
      </c>
      <c r="B19" s="1036">
        <v>3</v>
      </c>
      <c r="C19" s="1073">
        <f>VLOOKUP(B19,Steuerung!$A$2:$E$10,5,FALSE)</f>
        <v>150.20000000000002</v>
      </c>
      <c r="D19" s="1074"/>
      <c r="E19" s="1075"/>
      <c r="F19" s="1076"/>
      <c r="G19" s="1077">
        <f t="shared" si="0"/>
        <v>0</v>
      </c>
      <c r="H19" s="1078">
        <f t="shared" si="1"/>
        <v>0</v>
      </c>
    </row>
    <row r="20" spans="1:8" x14ac:dyDescent="0.2">
      <c r="A20" s="1072" t="s">
        <v>675</v>
      </c>
      <c r="B20" s="1036">
        <v>2</v>
      </c>
      <c r="C20" s="1073">
        <f>VLOOKUP(B20,Steuerung!$A$2:$E$10,5,FALSE)</f>
        <v>104.33333333333333</v>
      </c>
      <c r="D20" s="1074"/>
      <c r="E20" s="1075"/>
      <c r="F20" s="1076"/>
      <c r="G20" s="1077">
        <f t="shared" si="0"/>
        <v>0</v>
      </c>
      <c r="H20" s="1078">
        <f t="shared" si="1"/>
        <v>0</v>
      </c>
    </row>
    <row r="21" spans="1:8" ht="22.5" x14ac:dyDescent="0.2">
      <c r="A21" s="1072" t="s">
        <v>638</v>
      </c>
      <c r="B21" s="1036" t="s">
        <v>63</v>
      </c>
      <c r="C21" s="1073">
        <f>VLOOKUP(B21,Steuerung!$A$2:$E$10,5,FALSE)</f>
        <v>12</v>
      </c>
      <c r="D21" s="1074"/>
      <c r="E21" s="1075"/>
      <c r="F21" s="1076"/>
      <c r="G21" s="1077">
        <f t="shared" si="0"/>
        <v>0</v>
      </c>
      <c r="H21" s="1078">
        <f t="shared" si="1"/>
        <v>0</v>
      </c>
    </row>
    <row r="22" spans="1:8" x14ac:dyDescent="0.2">
      <c r="A22" s="1072" t="s">
        <v>639</v>
      </c>
      <c r="B22" s="1036" t="s">
        <v>63</v>
      </c>
      <c r="C22" s="1073">
        <f>VLOOKUP(B22,Steuerung!$A$2:$E$10,5,FALSE)</f>
        <v>12</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x14ac:dyDescent="0.2">
      <c r="A24" s="1072" t="s">
        <v>669</v>
      </c>
      <c r="B24" s="1036">
        <v>1</v>
      </c>
      <c r="C24" s="1073">
        <f>VLOOKUP(B24,Steuerung!$A$2:$E$10,5,FALSE)</f>
        <v>52.166666666666657</v>
      </c>
      <c r="D24" s="1074"/>
      <c r="E24" s="1075"/>
      <c r="F24" s="1076"/>
      <c r="G24" s="1077">
        <f t="shared" si="0"/>
        <v>0</v>
      </c>
      <c r="H24" s="1078">
        <f t="shared" si="1"/>
        <v>0</v>
      </c>
    </row>
    <row r="25" spans="1:8" x14ac:dyDescent="0.2">
      <c r="A25" s="1072" t="s">
        <v>670</v>
      </c>
      <c r="B25" s="1036">
        <v>1</v>
      </c>
      <c r="C25" s="1073">
        <f>VLOOKUP(B25,Steuerung!$A$2:$E$10,5,FALSE)</f>
        <v>52.166666666666657</v>
      </c>
      <c r="D25" s="1074"/>
      <c r="E25" s="1075"/>
      <c r="F25" s="1076"/>
      <c r="G25" s="1077">
        <f t="shared" si="0"/>
        <v>0</v>
      </c>
      <c r="H25" s="1078">
        <f t="shared" si="1"/>
        <v>0</v>
      </c>
    </row>
    <row r="26" spans="1:8" ht="33.75" x14ac:dyDescent="0.2">
      <c r="A26" s="1072" t="s">
        <v>671</v>
      </c>
      <c r="B26" s="1036">
        <v>1</v>
      </c>
      <c r="C26" s="1073">
        <f>VLOOKUP(B26,Steuerung!$A$2:$E$10,5,FALSE)</f>
        <v>52.166666666666657</v>
      </c>
      <c r="D26" s="1074"/>
      <c r="E26" s="1075"/>
      <c r="F26" s="1076"/>
      <c r="G26" s="1077">
        <f t="shared" si="0"/>
        <v>0</v>
      </c>
      <c r="H26" s="1078">
        <f t="shared" si="1"/>
        <v>0</v>
      </c>
    </row>
    <row r="27" spans="1:8" ht="22.5" x14ac:dyDescent="0.2">
      <c r="A27" s="1072" t="s">
        <v>643</v>
      </c>
      <c r="B27" s="1036" t="s">
        <v>62</v>
      </c>
      <c r="C27" s="1073">
        <f>VLOOKUP(B27,Steuerung!$A$2:$E$10,5,FALSE)</f>
        <v>4</v>
      </c>
      <c r="D27" s="1074"/>
      <c r="E27" s="1075"/>
      <c r="F27" s="1076"/>
      <c r="G27" s="1077">
        <f t="shared" si="0"/>
        <v>0</v>
      </c>
      <c r="H27" s="1078">
        <f t="shared" si="1"/>
        <v>0</v>
      </c>
    </row>
    <row r="28" spans="1:8" x14ac:dyDescent="0.2">
      <c r="A28" s="1072" t="s">
        <v>672</v>
      </c>
      <c r="B28" s="1036">
        <v>1</v>
      </c>
      <c r="C28" s="1073">
        <f>VLOOKUP(B28,Steuerung!$A$2:$E$10,5,FALSE)</f>
        <v>52.166666666666657</v>
      </c>
      <c r="D28" s="1074"/>
      <c r="E28" s="1075"/>
      <c r="F28" s="1076"/>
      <c r="G28" s="1077">
        <f>(D28+E28/60+F28/60/60)/24</f>
        <v>0</v>
      </c>
      <c r="H28" s="1078">
        <f>C28*G28</f>
        <v>0</v>
      </c>
    </row>
    <row r="29" spans="1:8" x14ac:dyDescent="0.2">
      <c r="A29" s="1072" t="s">
        <v>647</v>
      </c>
      <c r="B29" s="1036" t="s">
        <v>61</v>
      </c>
      <c r="C29" s="1073">
        <f>VLOOKUP(B29,Steuerung!$A$2:$E$10,5,FALSE)</f>
        <v>2</v>
      </c>
      <c r="D29" s="1074"/>
      <c r="E29" s="1075"/>
      <c r="F29" s="1076"/>
      <c r="G29" s="1077">
        <f>(D29+E29/60+F29/60/60)/24</f>
        <v>0</v>
      </c>
      <c r="H29" s="1078">
        <f>C29*G29</f>
        <v>0</v>
      </c>
    </row>
    <row r="30" spans="1:8" x14ac:dyDescent="0.2">
      <c r="A30" s="14"/>
      <c r="B30" s="6"/>
      <c r="C30" s="6"/>
      <c r="D30" s="1080"/>
      <c r="E30" s="1081"/>
      <c r="F30" s="1081"/>
      <c r="G30" s="1082" t="s">
        <v>648</v>
      </c>
      <c r="H30" s="1083">
        <f>SUM(H12:H29)</f>
        <v>0</v>
      </c>
    </row>
    <row r="31" spans="1:8" x14ac:dyDescent="0.2">
      <c r="A31" s="14"/>
      <c r="B31" s="6"/>
      <c r="C31" s="6"/>
      <c r="D31" s="6"/>
      <c r="E31" s="6"/>
      <c r="F31" s="6"/>
      <c r="G31" s="6"/>
      <c r="H31" s="6"/>
    </row>
    <row r="32" spans="1:8" x14ac:dyDescent="0.2">
      <c r="A32" s="14"/>
      <c r="B32" s="6"/>
      <c r="C32" s="6"/>
      <c r="D32" s="1080"/>
      <c r="E32" s="1081"/>
      <c r="F32" s="1081"/>
      <c r="G32" s="1082" t="s">
        <v>649</v>
      </c>
      <c r="H32" s="1083">
        <f>SUM(H14:H29)+H11</f>
        <v>0</v>
      </c>
    </row>
  </sheetData>
  <sheetProtection algorithmName="SHA-512" hashValue="KyWXUexdF2iXwnnRAQeL1/rY9/AZo6OhVUZaL7fWdO0UCy9cIBi5wF1GkNg8Bn4mQnUEGzLz7T2Xre/zXbtIUA==" saltValue="KtqQUxc1uWEFfcrKSYtyG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011FE-DBE9-4C5D-99AA-D9F9A0C4AC19}">
  <sheetPr codeName="Tabelle87"/>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12</v>
      </c>
      <c r="D5" s="1494" t="s">
        <v>227</v>
      </c>
      <c r="E5" s="1495"/>
      <c r="F5" s="6"/>
      <c r="G5" s="6"/>
      <c r="H5" s="6"/>
    </row>
    <row r="6" spans="1:8" ht="12" thickBot="1" x14ac:dyDescent="0.25">
      <c r="A6" s="238" t="s">
        <v>622</v>
      </c>
      <c r="B6" s="1064" t="e">
        <f>B2 / ((H31*24) /C6)</f>
        <v>#DIV/0!</v>
      </c>
      <c r="C6" s="1038">
        <f>C11</f>
        <v>12</v>
      </c>
      <c r="D6" s="1496" t="s">
        <v>228</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63</v>
      </c>
      <c r="C11" s="1073">
        <f>VLOOKUP(B11,Steuerung!$A$2:$E$10,5,FALSE)</f>
        <v>12</v>
      </c>
      <c r="D11" s="1074"/>
      <c r="E11" s="1075"/>
      <c r="F11" s="1076"/>
      <c r="G11" s="1077">
        <f>(D11+E11/60+F11/60/60)/24</f>
        <v>0</v>
      </c>
      <c r="H11" s="1078">
        <f>C11*G11</f>
        <v>0</v>
      </c>
    </row>
    <row r="12" spans="1:8" x14ac:dyDescent="0.2">
      <c r="A12" s="1072" t="s">
        <v>632</v>
      </c>
      <c r="B12" s="1036" t="s">
        <v>63</v>
      </c>
      <c r="C12" s="1073">
        <f>VLOOKUP(B12,Steuerung!$A$2:$E$10,5,FALSE)</f>
        <v>12</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t="s">
        <v>63</v>
      </c>
      <c r="C14" s="1073">
        <f>VLOOKUP(B14,Steuerung!$A$2:$E$10,5,FALSE)</f>
        <v>12</v>
      </c>
      <c r="D14" s="1074"/>
      <c r="E14" s="1075"/>
      <c r="F14" s="1076"/>
      <c r="G14" s="1077">
        <f>(D14+E14/60+F14/60/60)/24</f>
        <v>0</v>
      </c>
      <c r="H14" s="1078">
        <f>C14*G14</f>
        <v>0</v>
      </c>
    </row>
    <row r="15" spans="1:8" ht="33.75" x14ac:dyDescent="0.2">
      <c r="A15" s="1072" t="s">
        <v>663</v>
      </c>
      <c r="B15" s="1036" t="s">
        <v>63</v>
      </c>
      <c r="C15" s="1073">
        <f>VLOOKUP(B15,Steuerung!$A$2:$E$10,5,FALSE)</f>
        <v>12</v>
      </c>
      <c r="D15" s="1074"/>
      <c r="E15" s="1075"/>
      <c r="F15" s="1076"/>
      <c r="G15" s="1077">
        <f>(D15+E15/60+F15/60/60)/24</f>
        <v>0</v>
      </c>
      <c r="H15" s="1078">
        <f>C15*G15</f>
        <v>0</v>
      </c>
    </row>
    <row r="16" spans="1:8" x14ac:dyDescent="0.2">
      <c r="A16" s="1072" t="s">
        <v>664</v>
      </c>
      <c r="B16" s="1036" t="s">
        <v>63</v>
      </c>
      <c r="C16" s="1073">
        <f>VLOOKUP(B16,Steuerung!$A$2:$E$10,5,FALSE)</f>
        <v>12</v>
      </c>
      <c r="D16" s="1074"/>
      <c r="E16" s="1075"/>
      <c r="F16" s="1076"/>
      <c r="G16" s="1077">
        <f>(D16+E16/60+F16/60/60)/24</f>
        <v>0</v>
      </c>
      <c r="H16" s="1078">
        <f>C16*G16</f>
        <v>0</v>
      </c>
    </row>
    <row r="17" spans="1:8" x14ac:dyDescent="0.2">
      <c r="A17" s="1072" t="s">
        <v>665</v>
      </c>
      <c r="B17" s="1036" t="s">
        <v>63</v>
      </c>
      <c r="C17" s="1073">
        <f>VLOOKUP(B17,Steuerung!$A$2:$E$10,5,FALSE)</f>
        <v>12</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6" si="0">(D18+E18/60+F18/60/60)/24</f>
        <v>0</v>
      </c>
      <c r="H18" s="1078">
        <f t="shared" ref="H18:H26" si="1">C18*G18</f>
        <v>0</v>
      </c>
    </row>
    <row r="19" spans="1:8" x14ac:dyDescent="0.2">
      <c r="A19" s="1027" t="s">
        <v>680</v>
      </c>
      <c r="B19" s="1036" t="s">
        <v>63</v>
      </c>
      <c r="C19" s="1073">
        <f>VLOOKUP(B19,Steuerung!$A$2:$E$10,5,FALSE)</f>
        <v>12</v>
      </c>
      <c r="D19" s="1074"/>
      <c r="E19" s="1075"/>
      <c r="F19" s="1076"/>
      <c r="G19" s="1077">
        <f t="shared" si="0"/>
        <v>0</v>
      </c>
      <c r="H19" s="1078">
        <f t="shared" si="1"/>
        <v>0</v>
      </c>
    </row>
    <row r="20" spans="1:8" ht="22.5" x14ac:dyDescent="0.2">
      <c r="A20" s="1072" t="s">
        <v>638</v>
      </c>
      <c r="B20" s="1036" t="s">
        <v>63</v>
      </c>
      <c r="C20" s="1073">
        <f>VLOOKUP(B20,Steuerung!$A$2:$E$10,5,FALSE)</f>
        <v>12</v>
      </c>
      <c r="D20" s="1074"/>
      <c r="E20" s="1075"/>
      <c r="F20" s="1076"/>
      <c r="G20" s="1077">
        <f t="shared" si="0"/>
        <v>0</v>
      </c>
      <c r="H20" s="1078">
        <f t="shared" si="1"/>
        <v>0</v>
      </c>
    </row>
    <row r="21" spans="1:8" x14ac:dyDescent="0.2">
      <c r="A21" s="1072" t="s">
        <v>639</v>
      </c>
      <c r="B21" s="1036" t="s">
        <v>63</v>
      </c>
      <c r="C21" s="1073">
        <f>VLOOKUP(B21,Steuerung!$A$2:$E$10,5,FALSE)</f>
        <v>12</v>
      </c>
      <c r="D21" s="1074"/>
      <c r="E21" s="1075"/>
      <c r="F21" s="1076"/>
      <c r="G21" s="1077">
        <f t="shared" si="0"/>
        <v>0</v>
      </c>
      <c r="H21" s="1078">
        <f t="shared" si="1"/>
        <v>0</v>
      </c>
    </row>
    <row r="22" spans="1:8" ht="22.5" x14ac:dyDescent="0.2">
      <c r="A22" s="1072" t="s">
        <v>642</v>
      </c>
      <c r="B22" s="1036" t="s">
        <v>63</v>
      </c>
      <c r="C22" s="1073">
        <f>VLOOKUP(B22,Steuerung!$A$2:$E$10,5,FALSE)</f>
        <v>12</v>
      </c>
      <c r="D22" s="1074"/>
      <c r="E22" s="1075"/>
      <c r="F22" s="1076"/>
      <c r="G22" s="1077">
        <f t="shared" si="0"/>
        <v>0</v>
      </c>
      <c r="H22" s="1078">
        <f t="shared" si="1"/>
        <v>0</v>
      </c>
    </row>
    <row r="23" spans="1:8" x14ac:dyDescent="0.2">
      <c r="A23" s="1072" t="s">
        <v>669</v>
      </c>
      <c r="B23" s="1036" t="s">
        <v>63</v>
      </c>
      <c r="C23" s="1073">
        <f>VLOOKUP(B23,Steuerung!$A$2:$E$10,5,FALSE)</f>
        <v>12</v>
      </c>
      <c r="D23" s="1074"/>
      <c r="E23" s="1075"/>
      <c r="F23" s="1076"/>
      <c r="G23" s="1077">
        <f t="shared" si="0"/>
        <v>0</v>
      </c>
      <c r="H23" s="1078">
        <f t="shared" si="1"/>
        <v>0</v>
      </c>
    </row>
    <row r="24" spans="1:8" x14ac:dyDescent="0.2">
      <c r="A24" s="1072" t="s">
        <v>670</v>
      </c>
      <c r="B24" s="1036" t="s">
        <v>63</v>
      </c>
      <c r="C24" s="1073">
        <f>VLOOKUP(B24,Steuerung!$A$2:$E$10,5,FALSE)</f>
        <v>12</v>
      </c>
      <c r="D24" s="1074"/>
      <c r="E24" s="1075"/>
      <c r="F24" s="1076"/>
      <c r="G24" s="1077">
        <f t="shared" si="0"/>
        <v>0</v>
      </c>
      <c r="H24" s="1078">
        <f t="shared" si="1"/>
        <v>0</v>
      </c>
    </row>
    <row r="25" spans="1:8" ht="33.75" x14ac:dyDescent="0.2">
      <c r="A25" s="1072" t="s">
        <v>671</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36" t="s">
        <v>63</v>
      </c>
      <c r="C27" s="1073">
        <f>VLOOKUP(B27,Steuerung!$A$2:$E$10,5,FALSE)</f>
        <v>12</v>
      </c>
      <c r="D27" s="1074"/>
      <c r="E27" s="1075"/>
      <c r="F27" s="1076"/>
      <c r="G27" s="1077">
        <f>(D27+E27/60+F27/60/60)/24</f>
        <v>0</v>
      </c>
      <c r="H27" s="1078">
        <f>C27*G27</f>
        <v>0</v>
      </c>
    </row>
    <row r="28" spans="1:8" x14ac:dyDescent="0.2">
      <c r="A28" s="1072" t="s">
        <v>647</v>
      </c>
      <c r="B28" s="104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nTcXrME/TGLY2CFbNRKYwzbycmCYiktgHrW1qXDALAuzWWeqKPNeGCXq7C+RJvmqqJxAKhMEE1re4M7W+3WbuQ==" saltValue="q3MOfyGmXH0agEi4EZbeg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B5C65-2AB1-4036-B7EC-335067F26773}">
  <sheetPr codeName="Tabelle88"/>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12</v>
      </c>
      <c r="D5" s="1494" t="s">
        <v>225</v>
      </c>
      <c r="E5" s="1495"/>
      <c r="F5" s="6"/>
      <c r="G5" s="6"/>
      <c r="H5" s="6"/>
    </row>
    <row r="6" spans="1:8" ht="12" thickBot="1" x14ac:dyDescent="0.25">
      <c r="A6" s="238" t="s">
        <v>622</v>
      </c>
      <c r="B6" s="1064" t="e">
        <f>B2 / ((H31*24) /C6)</f>
        <v>#DIV/0!</v>
      </c>
      <c r="C6" s="1038">
        <f>C11</f>
        <v>12</v>
      </c>
      <c r="D6" s="1496" t="s">
        <v>226</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63</v>
      </c>
      <c r="C11" s="1073">
        <f>VLOOKUP(B11,Steuerung!$A$2:$E$10,5,FALSE)</f>
        <v>12</v>
      </c>
      <c r="D11" s="1074"/>
      <c r="E11" s="1075"/>
      <c r="F11" s="1076"/>
      <c r="G11" s="1077">
        <f>(D11+E11/60+F11/60/60)/24</f>
        <v>0</v>
      </c>
      <c r="H11" s="1078">
        <f>C11*G11</f>
        <v>0</v>
      </c>
    </row>
    <row r="12" spans="1:8" x14ac:dyDescent="0.2">
      <c r="A12" s="1072" t="s">
        <v>632</v>
      </c>
      <c r="B12" s="1036" t="s">
        <v>63</v>
      </c>
      <c r="C12" s="1073">
        <f>VLOOKUP(B12,Steuerung!$A$2:$E$10,5,FALSE)</f>
        <v>12</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t="s">
        <v>63</v>
      </c>
      <c r="C14" s="1073">
        <f>VLOOKUP(B14,Steuerung!$A$2:$E$10,5,FALSE)</f>
        <v>12</v>
      </c>
      <c r="D14" s="1074"/>
      <c r="E14" s="1075"/>
      <c r="F14" s="1076"/>
      <c r="G14" s="1077">
        <f>(D14+E14/60+F14/60/60)/24</f>
        <v>0</v>
      </c>
      <c r="H14" s="1078">
        <f>C14*G14</f>
        <v>0</v>
      </c>
    </row>
    <row r="15" spans="1:8" ht="33.75" x14ac:dyDescent="0.2">
      <c r="A15" s="1072" t="s">
        <v>663</v>
      </c>
      <c r="B15" s="1036" t="s">
        <v>63</v>
      </c>
      <c r="C15" s="1073">
        <f>VLOOKUP(B15,Steuerung!$A$2:$E$10,5,FALSE)</f>
        <v>12</v>
      </c>
      <c r="D15" s="1074"/>
      <c r="E15" s="1075"/>
      <c r="F15" s="1076"/>
      <c r="G15" s="1077">
        <f>(D15+E15/60+F15/60/60)/24</f>
        <v>0</v>
      </c>
      <c r="H15" s="1078">
        <f>C15*G15</f>
        <v>0</v>
      </c>
    </row>
    <row r="16" spans="1:8" x14ac:dyDescent="0.2">
      <c r="A16" s="1072" t="s">
        <v>664</v>
      </c>
      <c r="B16" s="1036" t="s">
        <v>63</v>
      </c>
      <c r="C16" s="1073">
        <f>VLOOKUP(B16,Steuerung!$A$2:$E$10,5,FALSE)</f>
        <v>12</v>
      </c>
      <c r="D16" s="1074"/>
      <c r="E16" s="1075"/>
      <c r="F16" s="1076"/>
      <c r="G16" s="1077">
        <f>(D16+E16/60+F16/60/60)/24</f>
        <v>0</v>
      </c>
      <c r="H16" s="1078">
        <f>C16*G16</f>
        <v>0</v>
      </c>
    </row>
    <row r="17" spans="1:8" x14ac:dyDescent="0.2">
      <c r="A17" s="1072" t="s">
        <v>665</v>
      </c>
      <c r="B17" s="1036" t="s">
        <v>63</v>
      </c>
      <c r="C17" s="1073">
        <f>VLOOKUP(B17,Steuerung!$A$2:$E$10,5,FALSE)</f>
        <v>12</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6" si="0">(D18+E18/60+F18/60/60)/24</f>
        <v>0</v>
      </c>
      <c r="H18" s="1078">
        <f t="shared" ref="H18:H26" si="1">C18*G18</f>
        <v>0</v>
      </c>
    </row>
    <row r="19" spans="1:8" x14ac:dyDescent="0.2">
      <c r="A19" s="1027" t="s">
        <v>680</v>
      </c>
      <c r="B19" s="1036" t="s">
        <v>63</v>
      </c>
      <c r="C19" s="1073">
        <f>VLOOKUP(B19,Steuerung!$A$2:$E$10,5,FALSE)</f>
        <v>12</v>
      </c>
      <c r="D19" s="1074"/>
      <c r="E19" s="1075"/>
      <c r="F19" s="1076"/>
      <c r="G19" s="1077">
        <f t="shared" si="0"/>
        <v>0</v>
      </c>
      <c r="H19" s="1078">
        <f t="shared" si="1"/>
        <v>0</v>
      </c>
    </row>
    <row r="20" spans="1:8" ht="22.5" x14ac:dyDescent="0.2">
      <c r="A20" s="1072" t="s">
        <v>638</v>
      </c>
      <c r="B20" s="1036" t="s">
        <v>63</v>
      </c>
      <c r="C20" s="1073">
        <f>VLOOKUP(B20,Steuerung!$A$2:$E$10,5,FALSE)</f>
        <v>12</v>
      </c>
      <c r="D20" s="1074"/>
      <c r="E20" s="1075"/>
      <c r="F20" s="1076"/>
      <c r="G20" s="1077">
        <f t="shared" si="0"/>
        <v>0</v>
      </c>
      <c r="H20" s="1078">
        <f t="shared" si="1"/>
        <v>0</v>
      </c>
    </row>
    <row r="21" spans="1:8" x14ac:dyDescent="0.2">
      <c r="A21" s="1072" t="s">
        <v>639</v>
      </c>
      <c r="B21" s="1036" t="s">
        <v>63</v>
      </c>
      <c r="C21" s="1073">
        <f>VLOOKUP(B21,Steuerung!$A$2:$E$10,5,FALSE)</f>
        <v>12</v>
      </c>
      <c r="D21" s="1074"/>
      <c r="E21" s="1075"/>
      <c r="F21" s="1076"/>
      <c r="G21" s="1077">
        <f t="shared" si="0"/>
        <v>0</v>
      </c>
      <c r="H21" s="1078">
        <f t="shared" si="1"/>
        <v>0</v>
      </c>
    </row>
    <row r="22" spans="1:8" ht="22.5" x14ac:dyDescent="0.2">
      <c r="A22" s="1072" t="s">
        <v>642</v>
      </c>
      <c r="B22" s="1036" t="s">
        <v>63</v>
      </c>
      <c r="C22" s="1073">
        <f>VLOOKUP(B22,Steuerung!$A$2:$E$10,5,FALSE)</f>
        <v>12</v>
      </c>
      <c r="D22" s="1074"/>
      <c r="E22" s="1075"/>
      <c r="F22" s="1076"/>
      <c r="G22" s="1077">
        <f t="shared" si="0"/>
        <v>0</v>
      </c>
      <c r="H22" s="1078">
        <f t="shared" si="1"/>
        <v>0</v>
      </c>
    </row>
    <row r="23" spans="1:8" x14ac:dyDescent="0.2">
      <c r="A23" s="1072" t="s">
        <v>669</v>
      </c>
      <c r="B23" s="1036" t="s">
        <v>63</v>
      </c>
      <c r="C23" s="1073">
        <f>VLOOKUP(B23,Steuerung!$A$2:$E$10,5,FALSE)</f>
        <v>12</v>
      </c>
      <c r="D23" s="1074"/>
      <c r="E23" s="1075"/>
      <c r="F23" s="1076"/>
      <c r="G23" s="1077">
        <f t="shared" si="0"/>
        <v>0</v>
      </c>
      <c r="H23" s="1078">
        <f t="shared" si="1"/>
        <v>0</v>
      </c>
    </row>
    <row r="24" spans="1:8" x14ac:dyDescent="0.2">
      <c r="A24" s="1072" t="s">
        <v>670</v>
      </c>
      <c r="B24" s="1036" t="s">
        <v>63</v>
      </c>
      <c r="C24" s="1073">
        <f>VLOOKUP(B24,Steuerung!$A$2:$E$10,5,FALSE)</f>
        <v>12</v>
      </c>
      <c r="D24" s="1074"/>
      <c r="E24" s="1075"/>
      <c r="F24" s="1076"/>
      <c r="G24" s="1077">
        <f t="shared" si="0"/>
        <v>0</v>
      </c>
      <c r="H24" s="1078">
        <f t="shared" si="1"/>
        <v>0</v>
      </c>
    </row>
    <row r="25" spans="1:8" ht="33.75" x14ac:dyDescent="0.2">
      <c r="A25" s="1072" t="s">
        <v>671</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36"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i6W0TO3pm05NCzyoJcYgI8pe+cCAMwlgw/JlWq84eNcsc2uhkfC5PTR2KlRzhHWX+hZPK6HjAtlEYhpctmn9gw==" saltValue="qFvGeo1xI6A2lBTPIe/v+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04959-D1E3-4AD5-A0B1-B7BA77DE6F4B}">
  <sheetPr codeName="Tabelle89"/>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2</v>
      </c>
      <c r="D5" s="1494" t="s">
        <v>223</v>
      </c>
      <c r="E5" s="1495"/>
      <c r="F5" s="6"/>
      <c r="G5" s="6"/>
      <c r="H5" s="6"/>
    </row>
    <row r="6" spans="1:8" ht="12" thickBot="1" x14ac:dyDescent="0.25">
      <c r="A6" s="238" t="s">
        <v>622</v>
      </c>
      <c r="B6" s="1064" t="e">
        <f>B2 / ((H31*24) /C6)</f>
        <v>#DIV/0!</v>
      </c>
      <c r="C6" s="1038">
        <f>C11</f>
        <v>2</v>
      </c>
      <c r="D6" s="1496" t="s">
        <v>224</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61</v>
      </c>
      <c r="C11" s="1073">
        <f>VLOOKUP(B11,Steuerung!$A$2:$E$10,5,FALSE)</f>
        <v>2</v>
      </c>
      <c r="D11" s="1074"/>
      <c r="E11" s="1075"/>
      <c r="F11" s="1076"/>
      <c r="G11" s="1077">
        <f>(D11+E11/60+F11/60/60)/24</f>
        <v>0</v>
      </c>
      <c r="H11" s="1078">
        <f>C11*G11</f>
        <v>0</v>
      </c>
    </row>
    <row r="12" spans="1:8" x14ac:dyDescent="0.2">
      <c r="A12" s="1072" t="s">
        <v>632</v>
      </c>
      <c r="B12" s="1036" t="s">
        <v>61</v>
      </c>
      <c r="C12" s="1073">
        <f>VLOOKUP(B12,Steuerung!$A$2:$E$10,5,FALSE)</f>
        <v>2</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t="s">
        <v>61</v>
      </c>
      <c r="C14" s="1073">
        <f>VLOOKUP(B14,Steuerung!$A$2:$E$10,5,FALSE)</f>
        <v>2</v>
      </c>
      <c r="D14" s="1074"/>
      <c r="E14" s="1075"/>
      <c r="F14" s="1076"/>
      <c r="G14" s="1077">
        <f>(D14+E14/60+F14/60/60)/24</f>
        <v>0</v>
      </c>
      <c r="H14" s="1078">
        <f>C14*G14</f>
        <v>0</v>
      </c>
    </row>
    <row r="15" spans="1:8" ht="33.75" x14ac:dyDescent="0.2">
      <c r="A15" s="1072" t="s">
        <v>663</v>
      </c>
      <c r="B15" s="1036" t="s">
        <v>61</v>
      </c>
      <c r="C15" s="1073">
        <f>VLOOKUP(B15,Steuerung!$A$2:$E$10,5,FALSE)</f>
        <v>2</v>
      </c>
      <c r="D15" s="1074"/>
      <c r="E15" s="1075"/>
      <c r="F15" s="1076"/>
      <c r="G15" s="1077">
        <f>(D15+E15/60+F15/60/60)/24</f>
        <v>0</v>
      </c>
      <c r="H15" s="1078">
        <f>C15*G15</f>
        <v>0</v>
      </c>
    </row>
    <row r="16" spans="1:8" x14ac:dyDescent="0.2">
      <c r="A16" s="1072" t="s">
        <v>664</v>
      </c>
      <c r="B16" s="1036" t="s">
        <v>61</v>
      </c>
      <c r="C16" s="1073">
        <f>VLOOKUP(B16,Steuerung!$A$2:$E$10,5,FALSE)</f>
        <v>2</v>
      </c>
      <c r="D16" s="1074"/>
      <c r="E16" s="1075"/>
      <c r="F16" s="1076"/>
      <c r="G16" s="1077">
        <f>(D16+E16/60+F16/60/60)/24</f>
        <v>0</v>
      </c>
      <c r="H16" s="1078">
        <f>C16*G16</f>
        <v>0</v>
      </c>
    </row>
    <row r="17" spans="1:8" x14ac:dyDescent="0.2">
      <c r="A17" s="1072" t="s">
        <v>665</v>
      </c>
      <c r="B17" s="1036" t="s">
        <v>61</v>
      </c>
      <c r="C17" s="1073">
        <f>VLOOKUP(B17,Steuerung!$A$2:$E$10,5,FALSE)</f>
        <v>2</v>
      </c>
      <c r="D17" s="1074"/>
      <c r="E17" s="1075"/>
      <c r="F17" s="1076"/>
      <c r="G17" s="1077">
        <f>(D17+E17/60+F17/60/60)/24</f>
        <v>0</v>
      </c>
      <c r="H17" s="1078">
        <f>C17*G17</f>
        <v>0</v>
      </c>
    </row>
    <row r="18" spans="1:8" x14ac:dyDescent="0.2">
      <c r="A18" s="1072" t="s">
        <v>666</v>
      </c>
      <c r="B18" s="1036" t="s">
        <v>61</v>
      </c>
      <c r="C18" s="1073">
        <f>VLOOKUP(B18,Steuerung!$A$2:$E$10,5,FALSE)</f>
        <v>2</v>
      </c>
      <c r="D18" s="1074"/>
      <c r="E18" s="1075"/>
      <c r="F18" s="1076"/>
      <c r="G18" s="1077">
        <f t="shared" ref="G18:G26" si="0">(D18+E18/60+F18/60/60)/24</f>
        <v>0</v>
      </c>
      <c r="H18" s="1078">
        <f t="shared" ref="H18:H26" si="1">C18*G18</f>
        <v>0</v>
      </c>
    </row>
    <row r="19" spans="1:8" x14ac:dyDescent="0.2">
      <c r="A19" s="1027" t="s">
        <v>680</v>
      </c>
      <c r="B19" s="1036" t="s">
        <v>61</v>
      </c>
      <c r="C19" s="1073">
        <f>VLOOKUP(B19,Steuerung!$A$2:$E$10,5,FALSE)</f>
        <v>2</v>
      </c>
      <c r="D19" s="1074"/>
      <c r="E19" s="1075"/>
      <c r="F19" s="1076"/>
      <c r="G19" s="1077">
        <f t="shared" si="0"/>
        <v>0</v>
      </c>
      <c r="H19" s="1078">
        <f t="shared" si="1"/>
        <v>0</v>
      </c>
    </row>
    <row r="20" spans="1:8" ht="22.5" x14ac:dyDescent="0.2">
      <c r="A20" s="1072" t="s">
        <v>638</v>
      </c>
      <c r="B20" s="1036" t="s">
        <v>61</v>
      </c>
      <c r="C20" s="1073">
        <f>VLOOKUP(B20,Steuerung!$A$2:$E$10,5,FALSE)</f>
        <v>2</v>
      </c>
      <c r="D20" s="1074"/>
      <c r="E20" s="1075"/>
      <c r="F20" s="1076"/>
      <c r="G20" s="1077">
        <f t="shared" si="0"/>
        <v>0</v>
      </c>
      <c r="H20" s="1078">
        <f t="shared" si="1"/>
        <v>0</v>
      </c>
    </row>
    <row r="21" spans="1:8" x14ac:dyDescent="0.2">
      <c r="A21" s="1072" t="s">
        <v>639</v>
      </c>
      <c r="B21" s="1036" t="s">
        <v>61</v>
      </c>
      <c r="C21" s="1073">
        <f>VLOOKUP(B21,Steuerung!$A$2:$E$10,5,FALSE)</f>
        <v>2</v>
      </c>
      <c r="D21" s="1074"/>
      <c r="E21" s="1075"/>
      <c r="F21" s="1076"/>
      <c r="G21" s="1077">
        <f t="shared" si="0"/>
        <v>0</v>
      </c>
      <c r="H21" s="1078">
        <f t="shared" si="1"/>
        <v>0</v>
      </c>
    </row>
    <row r="22" spans="1:8" ht="22.5" x14ac:dyDescent="0.2">
      <c r="A22" s="1072" t="s">
        <v>642</v>
      </c>
      <c r="B22" s="1036" t="s">
        <v>61</v>
      </c>
      <c r="C22" s="1073">
        <f>VLOOKUP(B22,Steuerung!$A$2:$E$10,5,FALSE)</f>
        <v>2</v>
      </c>
      <c r="D22" s="1074"/>
      <c r="E22" s="1075"/>
      <c r="F22" s="1076"/>
      <c r="G22" s="1077">
        <f t="shared" si="0"/>
        <v>0</v>
      </c>
      <c r="H22" s="1078">
        <f t="shared" si="1"/>
        <v>0</v>
      </c>
    </row>
    <row r="23" spans="1:8" x14ac:dyDescent="0.2">
      <c r="A23" s="1072" t="s">
        <v>669</v>
      </c>
      <c r="B23" s="1036" t="s">
        <v>61</v>
      </c>
      <c r="C23" s="1073">
        <f>VLOOKUP(B23,Steuerung!$A$2:$E$10,5,FALSE)</f>
        <v>2</v>
      </c>
      <c r="D23" s="1074"/>
      <c r="E23" s="1075"/>
      <c r="F23" s="1076"/>
      <c r="G23" s="1077">
        <f t="shared" si="0"/>
        <v>0</v>
      </c>
      <c r="H23" s="1078">
        <f t="shared" si="1"/>
        <v>0</v>
      </c>
    </row>
    <row r="24" spans="1:8" x14ac:dyDescent="0.2">
      <c r="A24" s="1072" t="s">
        <v>670</v>
      </c>
      <c r="B24" s="1036" t="s">
        <v>61</v>
      </c>
      <c r="C24" s="1073">
        <f>VLOOKUP(B24,Steuerung!$A$2:$E$10,5,FALSE)</f>
        <v>2</v>
      </c>
      <c r="D24" s="1074"/>
      <c r="E24" s="1075"/>
      <c r="F24" s="1076"/>
      <c r="G24" s="1077">
        <f t="shared" si="0"/>
        <v>0</v>
      </c>
      <c r="H24" s="1078">
        <f t="shared" si="1"/>
        <v>0</v>
      </c>
    </row>
    <row r="25" spans="1:8" ht="33.75" x14ac:dyDescent="0.2">
      <c r="A25" s="1072" t="s">
        <v>671</v>
      </c>
      <c r="B25" s="1036" t="s">
        <v>61</v>
      </c>
      <c r="C25" s="1073">
        <f>VLOOKUP(B25,Steuerung!$A$2:$E$10,5,FALSE)</f>
        <v>2</v>
      </c>
      <c r="D25" s="1074"/>
      <c r="E25" s="1075"/>
      <c r="F25" s="1076"/>
      <c r="G25" s="1077">
        <f t="shared" si="0"/>
        <v>0</v>
      </c>
      <c r="H25" s="1078">
        <f t="shared" si="1"/>
        <v>0</v>
      </c>
    </row>
    <row r="26" spans="1:8" ht="22.5" x14ac:dyDescent="0.2">
      <c r="A26" s="1072" t="s">
        <v>643</v>
      </c>
      <c r="B26" s="1036" t="s">
        <v>61</v>
      </c>
      <c r="C26" s="1073">
        <f>VLOOKUP(B26,Steuerung!$A$2:$E$10,5,FALSE)</f>
        <v>2</v>
      </c>
      <c r="D26" s="1074"/>
      <c r="E26" s="1075"/>
      <c r="F26" s="1076"/>
      <c r="G26" s="1077">
        <f t="shared" si="0"/>
        <v>0</v>
      </c>
      <c r="H26" s="1078">
        <f t="shared" si="1"/>
        <v>0</v>
      </c>
    </row>
    <row r="27" spans="1:8" x14ac:dyDescent="0.2">
      <c r="A27" s="1072" t="s">
        <v>672</v>
      </c>
      <c r="B27" s="1036" t="s">
        <v>61</v>
      </c>
      <c r="C27" s="1073">
        <f>VLOOKUP(B27,Steuerung!$A$2:$E$10,5,FALSE)</f>
        <v>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MCzvGAnYtiaf3Lk3WIX3SVVgoHlyiCf/qO/rZeprQbjmR820lFVhbD3QzYGc4lxxIjPymL9j7OGm328U3LbsuA==" saltValue="S9gw0gPnaSr1UO27NOeV8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25619-DD9D-4AE4-83FC-2F64E4BF5F3F}">
  <sheetPr codeName="Tabelle90"/>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75" customHeight="1" x14ac:dyDescent="0.25">
      <c r="A1" s="1499" t="s">
        <v>91</v>
      </c>
      <c r="B1" s="1500"/>
      <c r="C1" s="1500"/>
      <c r="D1" s="1500"/>
      <c r="E1" s="1500"/>
      <c r="F1" s="1500"/>
      <c r="G1" s="1500"/>
      <c r="H1" s="1501"/>
    </row>
    <row r="2" spans="1:8" ht="12" thickBot="1" x14ac:dyDescent="0.25">
      <c r="A2" s="236" t="s">
        <v>707</v>
      </c>
      <c r="B2" s="237">
        <v>70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1</v>
      </c>
      <c r="D5" s="1494" t="s">
        <v>221</v>
      </c>
      <c r="E5" s="1495"/>
      <c r="F5" s="6"/>
      <c r="G5" s="6"/>
      <c r="H5" s="6"/>
    </row>
    <row r="6" spans="1:8" ht="12" thickBot="1" x14ac:dyDescent="0.25">
      <c r="A6" s="238" t="s">
        <v>622</v>
      </c>
      <c r="B6" s="1064" t="e">
        <f>B2 / ((H31*24) /C6)</f>
        <v>#DIV/0!</v>
      </c>
      <c r="C6" s="1038">
        <f>C11</f>
        <v>1</v>
      </c>
      <c r="D6" s="1496" t="s">
        <v>222</v>
      </c>
      <c r="E6" s="1496"/>
      <c r="F6" s="6"/>
      <c r="G6" s="6"/>
      <c r="H6" s="6"/>
    </row>
    <row r="7" spans="1:8" ht="12" thickBot="1" x14ac:dyDescent="0.25">
      <c r="A7" s="8"/>
      <c r="B7" s="245"/>
      <c r="C7" s="240"/>
      <c r="D7" s="1502" t="s">
        <v>623</v>
      </c>
      <c r="E7" s="1503"/>
      <c r="F7" s="1504"/>
      <c r="G7" s="241"/>
      <c r="H7" s="241"/>
    </row>
    <row r="8" spans="1:8" ht="2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60</v>
      </c>
      <c r="C11" s="1073">
        <f>VLOOKUP(B11,Steuerung!$A$2:$E$10,5,FALSE)</f>
        <v>1</v>
      </c>
      <c r="D11" s="1074"/>
      <c r="E11" s="1075"/>
      <c r="F11" s="1076"/>
      <c r="G11" s="1077">
        <f>(D11+E11/60+F11/60/60)/24</f>
        <v>0</v>
      </c>
      <c r="H11" s="1078">
        <f>C11*G11</f>
        <v>0</v>
      </c>
    </row>
    <row r="12" spans="1:8" x14ac:dyDescent="0.2">
      <c r="A12" s="1072" t="s">
        <v>632</v>
      </c>
      <c r="B12" s="1036" t="s">
        <v>60</v>
      </c>
      <c r="C12" s="1073">
        <f>VLOOKUP(B12,Steuerung!$A$2:$E$10,5,FALSE)</f>
        <v>1</v>
      </c>
      <c r="D12" s="1074"/>
      <c r="E12" s="1075"/>
      <c r="F12" s="1076"/>
      <c r="G12" s="1077">
        <f>(D12+E12/60+F12/60/60)/24</f>
        <v>0</v>
      </c>
      <c r="H12" s="1078">
        <f>C12*G12</f>
        <v>0</v>
      </c>
    </row>
    <row r="13" spans="1:8" ht="12.75" x14ac:dyDescent="0.2">
      <c r="A13" s="1079" t="s">
        <v>633</v>
      </c>
      <c r="B13" s="6"/>
      <c r="C13" s="6"/>
      <c r="D13" s="6"/>
      <c r="E13" s="6"/>
      <c r="F13" s="6"/>
      <c r="G13" s="6"/>
      <c r="H13" s="6"/>
    </row>
    <row r="14" spans="1:8" ht="22.5" x14ac:dyDescent="0.2">
      <c r="A14" s="1072" t="s">
        <v>679</v>
      </c>
      <c r="B14" s="1036" t="s">
        <v>60</v>
      </c>
      <c r="C14" s="1073">
        <f>VLOOKUP(B14,Steuerung!$A$2:$E$10,5,FALSE)</f>
        <v>1</v>
      </c>
      <c r="D14" s="1074"/>
      <c r="E14" s="1075"/>
      <c r="F14" s="1076"/>
      <c r="G14" s="1077">
        <f>(D14+E14/60+F14/60/60)/24</f>
        <v>0</v>
      </c>
      <c r="H14" s="1078">
        <f>C14*G14</f>
        <v>0</v>
      </c>
    </row>
    <row r="15" spans="1:8" ht="33.75" x14ac:dyDescent="0.2">
      <c r="A15" s="1072" t="s">
        <v>663</v>
      </c>
      <c r="B15" s="1036" t="s">
        <v>60</v>
      </c>
      <c r="C15" s="1073">
        <f>VLOOKUP(B15,Steuerung!$A$2:$E$10,5,FALSE)</f>
        <v>1</v>
      </c>
      <c r="D15" s="1074"/>
      <c r="E15" s="1075"/>
      <c r="F15" s="1076"/>
      <c r="G15" s="1077">
        <f>(D15+E15/60+F15/60/60)/24</f>
        <v>0</v>
      </c>
      <c r="H15" s="1078">
        <f>C15*G15</f>
        <v>0</v>
      </c>
    </row>
    <row r="16" spans="1:8" x14ac:dyDescent="0.2">
      <c r="A16" s="1072" t="s">
        <v>664</v>
      </c>
      <c r="B16" s="1036" t="s">
        <v>60</v>
      </c>
      <c r="C16" s="1073">
        <f>VLOOKUP(B16,Steuerung!$A$2:$E$10,5,FALSE)</f>
        <v>1</v>
      </c>
      <c r="D16" s="1074"/>
      <c r="E16" s="1075"/>
      <c r="F16" s="1076"/>
      <c r="G16" s="1077">
        <f>(D16+E16/60+F16/60/60)/24</f>
        <v>0</v>
      </c>
      <c r="H16" s="1078">
        <f>C16*G16</f>
        <v>0</v>
      </c>
    </row>
    <row r="17" spans="1:8" x14ac:dyDescent="0.2">
      <c r="A17" s="1072" t="s">
        <v>665</v>
      </c>
      <c r="B17" s="1036" t="s">
        <v>60</v>
      </c>
      <c r="C17" s="1073">
        <f>VLOOKUP(B17,Steuerung!$A$2:$E$10,5,FALSE)</f>
        <v>1</v>
      </c>
      <c r="D17" s="1074"/>
      <c r="E17" s="1075"/>
      <c r="F17" s="1076"/>
      <c r="G17" s="1077">
        <f>(D17+E17/60+F17/60/60)/24</f>
        <v>0</v>
      </c>
      <c r="H17" s="1078">
        <f>C17*G17</f>
        <v>0</v>
      </c>
    </row>
    <row r="18" spans="1:8" x14ac:dyDescent="0.2">
      <c r="A18" s="1072" t="s">
        <v>666</v>
      </c>
      <c r="B18" s="1036" t="s">
        <v>60</v>
      </c>
      <c r="C18" s="1073">
        <f>VLOOKUP(B18,Steuerung!$A$2:$E$10,5,FALSE)</f>
        <v>1</v>
      </c>
      <c r="D18" s="1074"/>
      <c r="E18" s="1075"/>
      <c r="F18" s="1076"/>
      <c r="G18" s="1077">
        <f t="shared" ref="G18:G26" si="0">(D18+E18/60+F18/60/60)/24</f>
        <v>0</v>
      </c>
      <c r="H18" s="1078">
        <f t="shared" ref="H18:H26" si="1">C18*G18</f>
        <v>0</v>
      </c>
    </row>
    <row r="19" spans="1:8" x14ac:dyDescent="0.2">
      <c r="A19" s="1027" t="s">
        <v>680</v>
      </c>
      <c r="B19" s="1036" t="s">
        <v>60</v>
      </c>
      <c r="C19" s="1073">
        <f>VLOOKUP(B19,Steuerung!$A$2:$E$10,5,FALSE)</f>
        <v>1</v>
      </c>
      <c r="D19" s="1074"/>
      <c r="E19" s="1075"/>
      <c r="F19" s="1076"/>
      <c r="G19" s="1077">
        <f t="shared" si="0"/>
        <v>0</v>
      </c>
      <c r="H19" s="1078">
        <f t="shared" si="1"/>
        <v>0</v>
      </c>
    </row>
    <row r="20" spans="1:8" ht="22.5" x14ac:dyDescent="0.2">
      <c r="A20" s="1072" t="s">
        <v>638</v>
      </c>
      <c r="B20" s="1036" t="s">
        <v>60</v>
      </c>
      <c r="C20" s="1073">
        <f>VLOOKUP(B20,Steuerung!$A$2:$E$10,5,FALSE)</f>
        <v>1</v>
      </c>
      <c r="D20" s="1074"/>
      <c r="E20" s="1075"/>
      <c r="F20" s="1076"/>
      <c r="G20" s="1077">
        <f t="shared" si="0"/>
        <v>0</v>
      </c>
      <c r="H20" s="1078">
        <f t="shared" si="1"/>
        <v>0</v>
      </c>
    </row>
    <row r="21" spans="1:8" x14ac:dyDescent="0.2">
      <c r="A21" s="1072" t="s">
        <v>639</v>
      </c>
      <c r="B21" s="1036" t="s">
        <v>60</v>
      </c>
      <c r="C21" s="1073">
        <f>VLOOKUP(B21,Steuerung!$A$2:$E$10,5,FALSE)</f>
        <v>1</v>
      </c>
      <c r="D21" s="1074"/>
      <c r="E21" s="1075"/>
      <c r="F21" s="1076"/>
      <c r="G21" s="1077">
        <f t="shared" si="0"/>
        <v>0</v>
      </c>
      <c r="H21" s="1078">
        <f t="shared" si="1"/>
        <v>0</v>
      </c>
    </row>
    <row r="22" spans="1:8" ht="22.5" x14ac:dyDescent="0.2">
      <c r="A22" s="1072" t="s">
        <v>642</v>
      </c>
      <c r="B22" s="1036" t="s">
        <v>60</v>
      </c>
      <c r="C22" s="1073">
        <f>VLOOKUP(B22,Steuerung!$A$2:$E$10,5,FALSE)</f>
        <v>1</v>
      </c>
      <c r="D22" s="1074"/>
      <c r="E22" s="1075"/>
      <c r="F22" s="1076"/>
      <c r="G22" s="1077">
        <f t="shared" si="0"/>
        <v>0</v>
      </c>
      <c r="H22" s="1078">
        <f t="shared" si="1"/>
        <v>0</v>
      </c>
    </row>
    <row r="23" spans="1:8" x14ac:dyDescent="0.2">
      <c r="A23" s="1072" t="s">
        <v>669</v>
      </c>
      <c r="B23" s="1036" t="s">
        <v>60</v>
      </c>
      <c r="C23" s="1073">
        <f>VLOOKUP(B23,Steuerung!$A$2:$E$10,5,FALSE)</f>
        <v>1</v>
      </c>
      <c r="D23" s="1074"/>
      <c r="E23" s="1075"/>
      <c r="F23" s="1076"/>
      <c r="G23" s="1077">
        <f t="shared" si="0"/>
        <v>0</v>
      </c>
      <c r="H23" s="1078">
        <f t="shared" si="1"/>
        <v>0</v>
      </c>
    </row>
    <row r="24" spans="1:8" x14ac:dyDescent="0.2">
      <c r="A24" s="1072" t="s">
        <v>670</v>
      </c>
      <c r="B24" s="1036" t="s">
        <v>60</v>
      </c>
      <c r="C24" s="1073">
        <f>VLOOKUP(B24,Steuerung!$A$2:$E$10,5,FALSE)</f>
        <v>1</v>
      </c>
      <c r="D24" s="1074"/>
      <c r="E24" s="1075"/>
      <c r="F24" s="1076"/>
      <c r="G24" s="1077">
        <f t="shared" si="0"/>
        <v>0</v>
      </c>
      <c r="H24" s="1078">
        <f t="shared" si="1"/>
        <v>0</v>
      </c>
    </row>
    <row r="25" spans="1:8" ht="33.75" x14ac:dyDescent="0.2">
      <c r="A25" s="1072" t="s">
        <v>671</v>
      </c>
      <c r="B25" s="1036" t="s">
        <v>60</v>
      </c>
      <c r="C25" s="1073">
        <f>VLOOKUP(B25,Steuerung!$A$2:$E$10,5,FALSE)</f>
        <v>1</v>
      </c>
      <c r="D25" s="1074"/>
      <c r="E25" s="1075"/>
      <c r="F25" s="1076"/>
      <c r="G25" s="1077">
        <f t="shared" si="0"/>
        <v>0</v>
      </c>
      <c r="H25" s="1078">
        <f t="shared" si="1"/>
        <v>0</v>
      </c>
    </row>
    <row r="26" spans="1:8" ht="22.5" x14ac:dyDescent="0.2">
      <c r="A26" s="1072" t="s">
        <v>643</v>
      </c>
      <c r="B26" s="1036" t="s">
        <v>60</v>
      </c>
      <c r="C26" s="1073">
        <f>VLOOKUP(B26,Steuerung!$A$2:$E$10,5,FALSE)</f>
        <v>1</v>
      </c>
      <c r="D26" s="1074"/>
      <c r="E26" s="1075"/>
      <c r="F26" s="1076"/>
      <c r="G26" s="1077">
        <f t="shared" si="0"/>
        <v>0</v>
      </c>
      <c r="H26" s="1078">
        <f t="shared" si="1"/>
        <v>0</v>
      </c>
    </row>
    <row r="27" spans="1:8" x14ac:dyDescent="0.2">
      <c r="A27" s="1072" t="s">
        <v>672</v>
      </c>
      <c r="B27" s="1036" t="s">
        <v>60</v>
      </c>
      <c r="C27" s="1073">
        <f>VLOOKUP(B27,Steuerung!$A$2:$E$10,5,FALSE)</f>
        <v>1</v>
      </c>
      <c r="D27" s="1074"/>
      <c r="E27" s="1075"/>
      <c r="F27" s="1076"/>
      <c r="G27" s="1077">
        <f>(D27+E27/60+F27/60/60)/24</f>
        <v>0</v>
      </c>
      <c r="H27" s="1078">
        <f>C27*G27</f>
        <v>0</v>
      </c>
    </row>
    <row r="28" spans="1:8" x14ac:dyDescent="0.2">
      <c r="A28" s="1072" t="s">
        <v>647</v>
      </c>
      <c r="B28" s="1036" t="s">
        <v>60</v>
      </c>
      <c r="C28" s="1073">
        <f>VLOOKUP(B28,Steuerung!$A$2:$E$10,5,FALSE)</f>
        <v>1</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1xeGPbq/9MmwnQlA2xp2ZjjOura7/AfUr2dWdHn9lP/928Vj7nsC1zCdyF8qBGRK7DzKVwR6+l7pYCTNK5ynOg==" saltValue="bzraniTdBlxY5x5+0o1ou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A149E-A417-451D-8DED-58DF08C7213A}">
  <sheetPr codeName="Tabelle91"/>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365</v>
      </c>
      <c r="D5" s="1494" t="s">
        <v>259</v>
      </c>
      <c r="E5" s="1495"/>
      <c r="F5" s="6"/>
      <c r="G5" s="6"/>
      <c r="H5" s="6"/>
    </row>
    <row r="6" spans="1:8" ht="12" thickBot="1" x14ac:dyDescent="0.25">
      <c r="A6" s="238" t="s">
        <v>622</v>
      </c>
      <c r="B6" s="1064" t="e">
        <f>B2 / ((H31*24) /C6)</f>
        <v>#DIV/0!</v>
      </c>
      <c r="C6" s="1038">
        <f>C11</f>
        <v>365</v>
      </c>
      <c r="D6" s="1496" t="s">
        <v>260</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7</v>
      </c>
      <c r="C11" s="1073">
        <f>VLOOKUP(B11,Steuerung!$A$2:$E$13,5,FALSE)</f>
        <v>365</v>
      </c>
      <c r="D11" s="1074"/>
      <c r="E11" s="1075"/>
      <c r="F11" s="1076"/>
      <c r="G11" s="1077">
        <f>(D11+E11/60+F11/60/60)/24</f>
        <v>0</v>
      </c>
      <c r="H11" s="1078">
        <f>C11*G11</f>
        <v>0</v>
      </c>
    </row>
    <row r="12" spans="1:8" x14ac:dyDescent="0.2">
      <c r="A12" s="1072" t="s">
        <v>632</v>
      </c>
      <c r="B12" s="1036">
        <v>7</v>
      </c>
      <c r="C12" s="1073">
        <f>VLOOKUP(B12,Steuerung!$A$2:$E$13,5,FALSE)</f>
        <v>365</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7</v>
      </c>
      <c r="C14" s="1073">
        <f>VLOOKUP(B14,Steuerung!$A$2:$E$13,5,FALSE)</f>
        <v>365</v>
      </c>
      <c r="D14" s="1074"/>
      <c r="E14" s="1075"/>
      <c r="F14" s="1076"/>
      <c r="G14" s="1077">
        <f>(D14+E14/60+F14/60/60)/24</f>
        <v>0</v>
      </c>
      <c r="H14" s="1078">
        <f>C14*G14</f>
        <v>0</v>
      </c>
    </row>
    <row r="15" spans="1:8" x14ac:dyDescent="0.2">
      <c r="A15" s="1072" t="s">
        <v>677</v>
      </c>
      <c r="B15" s="1036">
        <v>4</v>
      </c>
      <c r="C15" s="1073">
        <f>VLOOKUP(B15,Steuerung!$A$2:$E$10,5,FALSE)</f>
        <v>200.26666666666665</v>
      </c>
      <c r="D15" s="1074"/>
      <c r="E15" s="1075"/>
      <c r="F15" s="1076"/>
      <c r="G15" s="1077">
        <f>(D15+E15/60+F15/60/60)/24</f>
        <v>0</v>
      </c>
      <c r="H15" s="1078">
        <f>C15*G15</f>
        <v>0</v>
      </c>
    </row>
    <row r="16" spans="1:8" x14ac:dyDescent="0.2">
      <c r="A16" s="1072" t="s">
        <v>675</v>
      </c>
      <c r="B16" s="1036">
        <v>3</v>
      </c>
      <c r="C16" s="1073">
        <f>VLOOKUP(B16,Steuerung!$A$2:$E$10,5,FALSE)</f>
        <v>150.20000000000002</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ht="22.5" x14ac:dyDescent="0.2">
      <c r="A18" s="1072" t="s">
        <v>710</v>
      </c>
      <c r="B18" s="1036">
        <v>7</v>
      </c>
      <c r="C18" s="1073">
        <f>VLOOKUP(B18,Steuerung!$A$2:$E$13,5,FALSE)</f>
        <v>365</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dDc8elHkYQ8Zfd8pdZCKjaenul1z23g9BNVCZjREAA2fVnDufJkPVcQFPLu6503ZoeWk7sbcw8MV4ULUhQHBXQ==" saltValue="Rxu8TCP7zJZsqPx05moVY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0B99C-E5A4-4540-96BD-AE775CAB41E9}">
  <sheetPr codeName="Tabelle92"/>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302.5</v>
      </c>
      <c r="D5" s="1494" t="s">
        <v>257</v>
      </c>
      <c r="E5" s="1495"/>
      <c r="F5" s="6"/>
      <c r="G5" s="6"/>
      <c r="H5" s="6"/>
    </row>
    <row r="6" spans="1:8" ht="12" thickBot="1" x14ac:dyDescent="0.25">
      <c r="A6" s="238" t="s">
        <v>622</v>
      </c>
      <c r="B6" s="1064" t="e">
        <f>B2 / ((H31*24) /C6)</f>
        <v>#DIV/0!</v>
      </c>
      <c r="C6" s="1038">
        <f>C11</f>
        <v>302.5</v>
      </c>
      <c r="D6" s="1496" t="s">
        <v>258</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6</v>
      </c>
      <c r="C11" s="1073">
        <f>VLOOKUP(B11,Steuerung!$A$2:$E$13,5,FALSE)</f>
        <v>302.5</v>
      </c>
      <c r="D11" s="1074"/>
      <c r="E11" s="1075"/>
      <c r="F11" s="1076"/>
      <c r="G11" s="1077">
        <f>(D11+E11/60+F11/60/60)/24</f>
        <v>0</v>
      </c>
      <c r="H11" s="1078">
        <f>C11*G11</f>
        <v>0</v>
      </c>
    </row>
    <row r="12" spans="1:8" x14ac:dyDescent="0.2">
      <c r="A12" s="1072" t="s">
        <v>632</v>
      </c>
      <c r="B12" s="1036">
        <v>6</v>
      </c>
      <c r="C12" s="1073">
        <f>VLOOKUP(B12,Steuerung!$A$2:$E$13,5,FALSE)</f>
        <v>302.5</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6</v>
      </c>
      <c r="C14" s="1073">
        <f>VLOOKUP(B14,Steuerung!$A$2:$E$13,5,FALSE)</f>
        <v>302.5</v>
      </c>
      <c r="D14" s="1074"/>
      <c r="E14" s="1075"/>
      <c r="F14" s="1076"/>
      <c r="G14" s="1077">
        <f>(D14+E14/60+F14/60/60)/24</f>
        <v>0</v>
      </c>
      <c r="H14" s="1078">
        <f>C14*G14</f>
        <v>0</v>
      </c>
    </row>
    <row r="15" spans="1:8" x14ac:dyDescent="0.2">
      <c r="A15" s="1072" t="s">
        <v>677</v>
      </c>
      <c r="B15" s="1036">
        <v>4</v>
      </c>
      <c r="C15" s="1073">
        <f>VLOOKUP(B15,Steuerung!$A$2:$E$10,5,FALSE)</f>
        <v>200.26666666666665</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ht="22.5" x14ac:dyDescent="0.2">
      <c r="A18" s="1072" t="s">
        <v>710</v>
      </c>
      <c r="B18" s="1036">
        <v>6</v>
      </c>
      <c r="C18" s="1073">
        <f>VLOOKUP(B18,Steuerung!$A$2:$E$13,5,FALSE)</f>
        <v>302.5</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XMois3sPC9IVAYiTzuaDzDqE08XXn76+IISCN34Ap43WuhkPMSv7wPY1sZbf25FiGriBXGStRPe6VB2XjWQRTg==" saltValue="QG7uZ1v3jCeWvVUbVG4F3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41A93-9E96-4A0B-A407-4594AD18DDE8}">
  <sheetPr codeName="Tabelle93"/>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250.33333333333334</v>
      </c>
      <c r="D5" s="1494" t="s">
        <v>255</v>
      </c>
      <c r="E5" s="1495"/>
      <c r="F5" s="6"/>
      <c r="G5" s="6"/>
      <c r="H5" s="6"/>
    </row>
    <row r="6" spans="1:8" ht="12" thickBot="1" x14ac:dyDescent="0.25">
      <c r="A6" s="238" t="s">
        <v>622</v>
      </c>
      <c r="B6" s="1064" t="e">
        <f>B2 / ((H31*24) /C6)</f>
        <v>#DIV/0!</v>
      </c>
      <c r="C6" s="1038">
        <f>C11</f>
        <v>250.33333333333334</v>
      </c>
      <c r="D6" s="1496" t="s">
        <v>256</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5</v>
      </c>
      <c r="C11" s="1073">
        <f>VLOOKUP(B11,Steuerung!$A$2:$E$11,5,FALSE)</f>
        <v>250.33333333333334</v>
      </c>
      <c r="D11" s="1074"/>
      <c r="E11" s="1075"/>
      <c r="F11" s="1076"/>
      <c r="G11" s="1077">
        <f>(D11+E11/60+F11/60/60)/24</f>
        <v>0</v>
      </c>
      <c r="H11" s="1078">
        <f>C11*G11</f>
        <v>0</v>
      </c>
    </row>
    <row r="12" spans="1:8" x14ac:dyDescent="0.2">
      <c r="A12" s="1072" t="s">
        <v>632</v>
      </c>
      <c r="B12" s="1036">
        <v>5</v>
      </c>
      <c r="C12" s="1073">
        <f>VLOOKUP(B12,Steuerung!$A$2:$E$11,5,FALSE)</f>
        <v>250.33333333333334</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5</v>
      </c>
      <c r="C14" s="1073">
        <f>VLOOKUP(B14,Steuerung!$A$2:$E$11,5,FALSE)</f>
        <v>250.33333333333334</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ht="22.5" x14ac:dyDescent="0.2">
      <c r="A18" s="1072" t="s">
        <v>712</v>
      </c>
      <c r="B18" s="1046">
        <v>5</v>
      </c>
      <c r="C18" s="1073">
        <f>VLOOKUP(B18,Steuerung!$A$2:$E$11,5,FALSE)</f>
        <v>250.33333333333334</v>
      </c>
      <c r="D18" s="1074"/>
      <c r="E18" s="1075"/>
      <c r="F18" s="1076"/>
      <c r="G18" s="1077">
        <f>(D18+E18/60+F18/60/60)/24</f>
        <v>0</v>
      </c>
      <c r="H18" s="1078">
        <f>C18*G18</f>
        <v>0</v>
      </c>
    </row>
    <row r="19" spans="1:8" x14ac:dyDescent="0.2">
      <c r="A19" s="1072" t="s">
        <v>666</v>
      </c>
      <c r="B19" s="104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46">
        <v>1</v>
      </c>
      <c r="C20" s="1073">
        <f>VLOOKUP(B20,Steuerung!$A$2:$E$10,5,FALSE)</f>
        <v>52.166666666666657</v>
      </c>
      <c r="D20" s="1074"/>
      <c r="E20" s="1075"/>
      <c r="F20" s="1076"/>
      <c r="G20" s="1077">
        <f t="shared" si="0"/>
        <v>0</v>
      </c>
      <c r="H20" s="1078">
        <f t="shared" si="1"/>
        <v>0</v>
      </c>
    </row>
    <row r="21" spans="1:8" x14ac:dyDescent="0.2">
      <c r="A21" s="1072" t="s">
        <v>645</v>
      </c>
      <c r="B21" s="1046">
        <v>1</v>
      </c>
      <c r="C21" s="1073">
        <f>VLOOKUP(B21,Steuerung!$A$2:$E$10,5,FALSE)</f>
        <v>52.166666666666657</v>
      </c>
      <c r="D21" s="1074"/>
      <c r="E21" s="1075"/>
      <c r="F21" s="1076"/>
      <c r="G21" s="1077">
        <f t="shared" si="0"/>
        <v>0</v>
      </c>
      <c r="H21" s="1078">
        <f t="shared" si="1"/>
        <v>0</v>
      </c>
    </row>
    <row r="22" spans="1:8" x14ac:dyDescent="0.2">
      <c r="A22" s="1072" t="s">
        <v>670</v>
      </c>
      <c r="B22" s="1046">
        <v>1</v>
      </c>
      <c r="C22" s="1073">
        <f>VLOOKUP(B22,Steuerung!$A$2:$E$10,5,FALSE)</f>
        <v>52.166666666666657</v>
      </c>
      <c r="D22" s="1074"/>
      <c r="E22" s="1075"/>
      <c r="F22" s="1076"/>
      <c r="G22" s="1077">
        <f t="shared" si="0"/>
        <v>0</v>
      </c>
      <c r="H22" s="1078">
        <f t="shared" si="1"/>
        <v>0</v>
      </c>
    </row>
    <row r="23" spans="1:8" ht="22.5" x14ac:dyDescent="0.2">
      <c r="A23" s="1072" t="s">
        <v>642</v>
      </c>
      <c r="B23" s="1046">
        <v>1</v>
      </c>
      <c r="C23" s="1073">
        <f>VLOOKUP(B23,Steuerung!$A$2:$E$10,5,FALSE)</f>
        <v>52.166666666666657</v>
      </c>
      <c r="D23" s="1074"/>
      <c r="E23" s="1075"/>
      <c r="F23" s="1076"/>
      <c r="G23" s="1077">
        <f t="shared" si="0"/>
        <v>0</v>
      </c>
      <c r="H23" s="1078">
        <f t="shared" si="1"/>
        <v>0</v>
      </c>
    </row>
    <row r="24" spans="1:8" ht="22.5" x14ac:dyDescent="0.2">
      <c r="A24" s="1072" t="s">
        <v>638</v>
      </c>
      <c r="B24" s="1046" t="s">
        <v>63</v>
      </c>
      <c r="C24" s="1073">
        <f>VLOOKUP(B24,Steuerung!$A$2:$E$10,5,FALSE)</f>
        <v>12</v>
      </c>
      <c r="D24" s="1074"/>
      <c r="E24" s="1075"/>
      <c r="F24" s="1076"/>
      <c r="G24" s="1077">
        <f t="shared" si="0"/>
        <v>0</v>
      </c>
      <c r="H24" s="1078">
        <f t="shared" si="1"/>
        <v>0</v>
      </c>
    </row>
    <row r="25" spans="1:8" x14ac:dyDescent="0.2">
      <c r="A25" s="1072" t="s">
        <v>639</v>
      </c>
      <c r="B25" s="1046" t="s">
        <v>63</v>
      </c>
      <c r="C25" s="1073">
        <f>VLOOKUP(B25,Steuerung!$A$2:$E$10,5,FALSE)</f>
        <v>12</v>
      </c>
      <c r="D25" s="1074"/>
      <c r="E25" s="1075"/>
      <c r="F25" s="1076"/>
      <c r="G25" s="1077">
        <f t="shared" si="0"/>
        <v>0</v>
      </c>
      <c r="H25" s="1078">
        <f t="shared" si="1"/>
        <v>0</v>
      </c>
    </row>
    <row r="26" spans="1:8" ht="22.5" x14ac:dyDescent="0.2">
      <c r="A26" s="1072" t="s">
        <v>643</v>
      </c>
      <c r="B26" s="1046" t="s">
        <v>62</v>
      </c>
      <c r="C26" s="1073">
        <f>VLOOKUP(B26,Steuerung!$A$2:$E$10,5,FALSE)</f>
        <v>4</v>
      </c>
      <c r="D26" s="1074"/>
      <c r="E26" s="1075"/>
      <c r="F26" s="1076"/>
      <c r="G26" s="1077">
        <f t="shared" si="0"/>
        <v>0</v>
      </c>
      <c r="H26" s="1078">
        <f t="shared" si="1"/>
        <v>0</v>
      </c>
    </row>
    <row r="27" spans="1:8" x14ac:dyDescent="0.2">
      <c r="A27" s="1072" t="s">
        <v>672</v>
      </c>
      <c r="B27" s="1085" t="s">
        <v>63</v>
      </c>
      <c r="C27" s="1073">
        <f>VLOOKUP(B27,Steuerung!$A$2:$E$10,5,FALSE)</f>
        <v>12</v>
      </c>
      <c r="D27" s="1074"/>
      <c r="E27" s="1075"/>
      <c r="F27" s="1076"/>
      <c r="G27" s="1077">
        <f>(D27+E27/60+F27/60/60)/24</f>
        <v>0</v>
      </c>
      <c r="H27" s="1078">
        <f>C27*G27</f>
        <v>0</v>
      </c>
    </row>
    <row r="28" spans="1:8" x14ac:dyDescent="0.2">
      <c r="A28" s="1072" t="s">
        <v>647</v>
      </c>
      <c r="B28" s="104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1BGvLj2gmVP/aE/bYnBxjOfEumEJWMiHVnO9LXnWAIVEFrsaVgljRUR2aPHwx/ygP7h5RhuuZy3FYFSSf6QE7A==" saltValue="QmMXxtfSeSBvs/DvvZdbf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5FA1E-171D-4E42-85AC-63A1FB10F80E}">
  <sheetPr codeName="Tabelle94"/>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150.20000000000002</v>
      </c>
      <c r="D5" s="1494" t="s">
        <v>253</v>
      </c>
      <c r="E5" s="1495"/>
      <c r="F5" s="6"/>
      <c r="G5" s="6"/>
      <c r="H5" s="6"/>
    </row>
    <row r="6" spans="1:8" ht="12" thickBot="1" x14ac:dyDescent="0.25">
      <c r="A6" s="238" t="s">
        <v>622</v>
      </c>
      <c r="B6" s="1064" t="e">
        <f>B2 / ((H31*24) /C6)</f>
        <v>#DIV/0!</v>
      </c>
      <c r="C6" s="1038">
        <f>C11</f>
        <v>150.20000000000002</v>
      </c>
      <c r="D6" s="1496" t="s">
        <v>254</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3</v>
      </c>
      <c r="C11" s="1073">
        <f>VLOOKUP(B11,Steuerung!$A$2:$E$10,5,FALSE)</f>
        <v>150.20000000000002</v>
      </c>
      <c r="D11" s="1074"/>
      <c r="E11" s="1075"/>
      <c r="F11" s="1076"/>
      <c r="G11" s="1077">
        <f>(D11+E11/60+F11/60/60)/24</f>
        <v>0</v>
      </c>
      <c r="H11" s="1078">
        <f>C11*G11</f>
        <v>0</v>
      </c>
    </row>
    <row r="12" spans="1:8" x14ac:dyDescent="0.2">
      <c r="A12" s="1072" t="s">
        <v>632</v>
      </c>
      <c r="B12" s="1036">
        <v>3</v>
      </c>
      <c r="C12" s="1073">
        <f>VLOOKUP(B12,Steuerung!$A$2:$E$10,5,FALSE)</f>
        <v>150.20000000000002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3</v>
      </c>
      <c r="C14" s="1073">
        <f>VLOOKUP(B14,Steuerung!$A$2:$E$10,5,FALSE)</f>
        <v>150.20000000000002</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ht="22.5" x14ac:dyDescent="0.2">
      <c r="A18" s="1072" t="s">
        <v>712</v>
      </c>
      <c r="B18" s="1046">
        <v>3</v>
      </c>
      <c r="C18" s="1073">
        <f>VLOOKUP(B18,Steuerung!$A$2:$E$10,5,FALSE)</f>
        <v>150.20000000000002</v>
      </c>
      <c r="D18" s="1074"/>
      <c r="E18" s="1075"/>
      <c r="F18" s="1076"/>
      <c r="G18" s="1077">
        <f>(D18+E18/60+F18/60/60)/24</f>
        <v>0</v>
      </c>
      <c r="H18" s="1078">
        <f>C18*G18</f>
        <v>0</v>
      </c>
    </row>
    <row r="19" spans="1:8" x14ac:dyDescent="0.2">
      <c r="A19" s="1072" t="s">
        <v>666</v>
      </c>
      <c r="B19" s="104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46">
        <v>1</v>
      </c>
      <c r="C20" s="1073">
        <f>VLOOKUP(B20,Steuerung!$A$2:$E$10,5,FALSE)</f>
        <v>52.166666666666657</v>
      </c>
      <c r="D20" s="1074"/>
      <c r="E20" s="1075"/>
      <c r="F20" s="1076"/>
      <c r="G20" s="1077">
        <f t="shared" si="0"/>
        <v>0</v>
      </c>
      <c r="H20" s="1078">
        <f t="shared" si="1"/>
        <v>0</v>
      </c>
    </row>
    <row r="21" spans="1:8" x14ac:dyDescent="0.2">
      <c r="A21" s="1072" t="s">
        <v>645</v>
      </c>
      <c r="B21" s="1046">
        <v>1</v>
      </c>
      <c r="C21" s="1073">
        <f>VLOOKUP(B21,Steuerung!$A$2:$E$10,5,FALSE)</f>
        <v>52.166666666666657</v>
      </c>
      <c r="D21" s="1074"/>
      <c r="E21" s="1075"/>
      <c r="F21" s="1076"/>
      <c r="G21" s="1077">
        <f t="shared" si="0"/>
        <v>0</v>
      </c>
      <c r="H21" s="1078">
        <f t="shared" si="1"/>
        <v>0</v>
      </c>
    </row>
    <row r="22" spans="1:8" x14ac:dyDescent="0.2">
      <c r="A22" s="1072" t="s">
        <v>670</v>
      </c>
      <c r="B22" s="1046">
        <v>1</v>
      </c>
      <c r="C22" s="1073">
        <f>VLOOKUP(B22,Steuerung!$A$2:$E$10,5,FALSE)</f>
        <v>52.166666666666657</v>
      </c>
      <c r="D22" s="1074"/>
      <c r="E22" s="1075"/>
      <c r="F22" s="1076"/>
      <c r="G22" s="1077">
        <f t="shared" si="0"/>
        <v>0</v>
      </c>
      <c r="H22" s="1078">
        <f t="shared" si="1"/>
        <v>0</v>
      </c>
    </row>
    <row r="23" spans="1:8" ht="22.5" x14ac:dyDescent="0.2">
      <c r="A23" s="1072" t="s">
        <v>642</v>
      </c>
      <c r="B23" s="1046">
        <v>1</v>
      </c>
      <c r="C23" s="1073">
        <f>VLOOKUP(B23,Steuerung!$A$2:$E$10,5,FALSE)</f>
        <v>52.166666666666657</v>
      </c>
      <c r="D23" s="1074"/>
      <c r="E23" s="1075"/>
      <c r="F23" s="1076"/>
      <c r="G23" s="1077">
        <f t="shared" si="0"/>
        <v>0</v>
      </c>
      <c r="H23" s="1078">
        <f t="shared" si="1"/>
        <v>0</v>
      </c>
    </row>
    <row r="24" spans="1:8" ht="22.5" x14ac:dyDescent="0.2">
      <c r="A24" s="1072" t="s">
        <v>638</v>
      </c>
      <c r="B24" s="1046" t="s">
        <v>63</v>
      </c>
      <c r="C24" s="1073">
        <f>VLOOKUP(B24,Steuerung!$A$2:$E$10,5,FALSE)</f>
        <v>12</v>
      </c>
      <c r="D24" s="1074"/>
      <c r="E24" s="1075"/>
      <c r="F24" s="1076"/>
      <c r="G24" s="1077">
        <f t="shared" si="0"/>
        <v>0</v>
      </c>
      <c r="H24" s="1078">
        <f t="shared" si="1"/>
        <v>0</v>
      </c>
    </row>
    <row r="25" spans="1:8" x14ac:dyDescent="0.2">
      <c r="A25" s="1072" t="s">
        <v>639</v>
      </c>
      <c r="B25" s="1046" t="s">
        <v>63</v>
      </c>
      <c r="C25" s="1073">
        <f>VLOOKUP(B25,Steuerung!$A$2:$E$10,5,FALSE)</f>
        <v>12</v>
      </c>
      <c r="D25" s="1074"/>
      <c r="E25" s="1075"/>
      <c r="F25" s="1076"/>
      <c r="G25" s="1077">
        <f t="shared" si="0"/>
        <v>0</v>
      </c>
      <c r="H25" s="1078">
        <f t="shared" si="1"/>
        <v>0</v>
      </c>
    </row>
    <row r="26" spans="1:8" ht="22.5" x14ac:dyDescent="0.2">
      <c r="A26" s="1072" t="s">
        <v>643</v>
      </c>
      <c r="B26" s="1046" t="s">
        <v>62</v>
      </c>
      <c r="C26" s="1073">
        <f>VLOOKUP(B26,Steuerung!$A$2:$E$10,5,FALSE)</f>
        <v>4</v>
      </c>
      <c r="D26" s="1074"/>
      <c r="E26" s="1075"/>
      <c r="F26" s="1076"/>
      <c r="G26" s="1077">
        <f t="shared" si="0"/>
        <v>0</v>
      </c>
      <c r="H26" s="1078">
        <f t="shared" si="1"/>
        <v>0</v>
      </c>
    </row>
    <row r="27" spans="1:8" x14ac:dyDescent="0.2">
      <c r="A27" s="1072" t="s">
        <v>672</v>
      </c>
      <c r="B27" s="1085" t="s">
        <v>63</v>
      </c>
      <c r="C27" s="1073">
        <f>VLOOKUP(B27,Steuerung!$A$2:$E$10,5,FALSE)</f>
        <v>12</v>
      </c>
      <c r="D27" s="1074"/>
      <c r="E27" s="1075"/>
      <c r="F27" s="1076"/>
      <c r="G27" s="1077">
        <f>(D27+E27/60+F27/60/60)/24</f>
        <v>0</v>
      </c>
      <c r="H27" s="1078">
        <f>C27*G27</f>
        <v>0</v>
      </c>
    </row>
    <row r="28" spans="1:8" x14ac:dyDescent="0.2">
      <c r="A28" s="1072" t="s">
        <v>647</v>
      </c>
      <c r="B28" s="104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qPwpo5/BJygTFNGGq4IJHqzRmF1yax4kx9v1Lzr4QbEGxDdrk1snBou55hRm2OnURIsDOTPCKwlauJoY5wETAw==" saltValue="MYoCi1+Zp1gbWrBOqmvUv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00E59-44B0-4C40-95B1-801B8D669A10}">
  <sheetPr codeName="Tabelle95"/>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104.33333333333333</v>
      </c>
      <c r="D5" s="1494" t="s">
        <v>251</v>
      </c>
      <c r="E5" s="1495"/>
      <c r="F5" s="6"/>
      <c r="G5" s="6"/>
      <c r="H5" s="6"/>
    </row>
    <row r="6" spans="1:8" ht="12" thickBot="1" x14ac:dyDescent="0.25">
      <c r="A6" s="238" t="s">
        <v>622</v>
      </c>
      <c r="B6" s="1064" t="e">
        <f>B2 / ((H31*24) /C6)</f>
        <v>#DIV/0!</v>
      </c>
      <c r="C6" s="1038">
        <f>C11</f>
        <v>104.33333333333333</v>
      </c>
      <c r="D6" s="1496" t="s">
        <v>252</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2</v>
      </c>
      <c r="C11" s="1073">
        <f>VLOOKUP(B11,Steuerung!$A$2:$E$10,5,FALSE)</f>
        <v>104.33333333333333</v>
      </c>
      <c r="D11" s="1074"/>
      <c r="E11" s="1075"/>
      <c r="F11" s="1076"/>
      <c r="G11" s="1077">
        <f>(D11+E11/60+F11/60/60)/24</f>
        <v>0</v>
      </c>
      <c r="H11" s="1078">
        <f>C11*G11</f>
        <v>0</v>
      </c>
    </row>
    <row r="12" spans="1:8" x14ac:dyDescent="0.2">
      <c r="A12" s="1072" t="s">
        <v>632</v>
      </c>
      <c r="B12" s="1036">
        <v>2</v>
      </c>
      <c r="C12" s="1073">
        <f>VLOOKUP(B12,Steuerung!$A$2:$E$10,5,FALSE)</f>
        <v>104.33333333333333</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2</v>
      </c>
      <c r="C14" s="1073">
        <f>VLOOKUP(B14,Steuerung!$A$2:$E$10,5,FALSE)</f>
        <v>104.33333333333333</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ht="22.5" x14ac:dyDescent="0.2">
      <c r="A18" s="1072" t="s">
        <v>712</v>
      </c>
      <c r="B18" s="1046">
        <v>2</v>
      </c>
      <c r="C18" s="1073">
        <f>VLOOKUP(B18,Steuerung!$A$2:$E$10,5,FALSE)</f>
        <v>104.33333333333333</v>
      </c>
      <c r="D18" s="1074"/>
      <c r="E18" s="1075"/>
      <c r="F18" s="1076"/>
      <c r="G18" s="1077">
        <f>(D18+E18/60+F18/60/60)/24</f>
        <v>0</v>
      </c>
      <c r="H18" s="1078">
        <f>C18*G18</f>
        <v>0</v>
      </c>
    </row>
    <row r="19" spans="1:8" x14ac:dyDescent="0.2">
      <c r="A19" s="1072" t="s">
        <v>666</v>
      </c>
      <c r="B19" s="104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46">
        <v>1</v>
      </c>
      <c r="C20" s="1073">
        <f>VLOOKUP(B20,Steuerung!$A$2:$E$10,5,FALSE)</f>
        <v>52.166666666666657</v>
      </c>
      <c r="D20" s="1074"/>
      <c r="E20" s="1075"/>
      <c r="F20" s="1076"/>
      <c r="G20" s="1077">
        <f t="shared" si="0"/>
        <v>0</v>
      </c>
      <c r="H20" s="1078">
        <f t="shared" si="1"/>
        <v>0</v>
      </c>
    </row>
    <row r="21" spans="1:8" x14ac:dyDescent="0.2">
      <c r="A21" s="1072" t="s">
        <v>645</v>
      </c>
      <c r="B21" s="1046">
        <v>1</v>
      </c>
      <c r="C21" s="1073">
        <f>VLOOKUP(B21,Steuerung!$A$2:$E$10,5,FALSE)</f>
        <v>52.166666666666657</v>
      </c>
      <c r="D21" s="1074"/>
      <c r="E21" s="1075"/>
      <c r="F21" s="1076"/>
      <c r="G21" s="1077">
        <f t="shared" si="0"/>
        <v>0</v>
      </c>
      <c r="H21" s="1078">
        <f t="shared" si="1"/>
        <v>0</v>
      </c>
    </row>
    <row r="22" spans="1:8" x14ac:dyDescent="0.2">
      <c r="A22" s="1072" t="s">
        <v>670</v>
      </c>
      <c r="B22" s="1046">
        <v>1</v>
      </c>
      <c r="C22" s="1073">
        <f>VLOOKUP(B22,Steuerung!$A$2:$E$10,5,FALSE)</f>
        <v>52.166666666666657</v>
      </c>
      <c r="D22" s="1074"/>
      <c r="E22" s="1075"/>
      <c r="F22" s="1076"/>
      <c r="G22" s="1077">
        <f t="shared" si="0"/>
        <v>0</v>
      </c>
      <c r="H22" s="1078">
        <f t="shared" si="1"/>
        <v>0</v>
      </c>
    </row>
    <row r="23" spans="1:8" ht="22.5" x14ac:dyDescent="0.2">
      <c r="A23" s="1072" t="s">
        <v>642</v>
      </c>
      <c r="B23" s="1046">
        <v>1</v>
      </c>
      <c r="C23" s="1073">
        <f>VLOOKUP(B23,Steuerung!$A$2:$E$10,5,FALSE)</f>
        <v>52.166666666666657</v>
      </c>
      <c r="D23" s="1074"/>
      <c r="E23" s="1075"/>
      <c r="F23" s="1076"/>
      <c r="G23" s="1077">
        <f t="shared" si="0"/>
        <v>0</v>
      </c>
      <c r="H23" s="1078">
        <f t="shared" si="1"/>
        <v>0</v>
      </c>
    </row>
    <row r="24" spans="1:8" ht="22.5" x14ac:dyDescent="0.2">
      <c r="A24" s="1072" t="s">
        <v>638</v>
      </c>
      <c r="B24" s="1046" t="s">
        <v>63</v>
      </c>
      <c r="C24" s="1073">
        <f>VLOOKUP(B24,Steuerung!$A$2:$E$10,5,FALSE)</f>
        <v>12</v>
      </c>
      <c r="D24" s="1074"/>
      <c r="E24" s="1075"/>
      <c r="F24" s="1076"/>
      <c r="G24" s="1077">
        <f t="shared" si="0"/>
        <v>0</v>
      </c>
      <c r="H24" s="1078">
        <f t="shared" si="1"/>
        <v>0</v>
      </c>
    </row>
    <row r="25" spans="1:8" x14ac:dyDescent="0.2">
      <c r="A25" s="1072" t="s">
        <v>639</v>
      </c>
      <c r="B25" s="1046" t="s">
        <v>63</v>
      </c>
      <c r="C25" s="1073">
        <f>VLOOKUP(B25,Steuerung!$A$2:$E$10,5,FALSE)</f>
        <v>12</v>
      </c>
      <c r="D25" s="1074"/>
      <c r="E25" s="1075"/>
      <c r="F25" s="1076"/>
      <c r="G25" s="1077">
        <f t="shared" si="0"/>
        <v>0</v>
      </c>
      <c r="H25" s="1078">
        <f t="shared" si="1"/>
        <v>0</v>
      </c>
    </row>
    <row r="26" spans="1:8" ht="22.5" x14ac:dyDescent="0.2">
      <c r="A26" s="1072" t="s">
        <v>643</v>
      </c>
      <c r="B26" s="1046" t="s">
        <v>62</v>
      </c>
      <c r="C26" s="1073">
        <f>VLOOKUP(B26,Steuerung!$A$2:$E$10,5,FALSE)</f>
        <v>4</v>
      </c>
      <c r="D26" s="1074"/>
      <c r="E26" s="1075"/>
      <c r="F26" s="1076"/>
      <c r="G26" s="1077">
        <f t="shared" si="0"/>
        <v>0</v>
      </c>
      <c r="H26" s="1078">
        <f t="shared" si="1"/>
        <v>0</v>
      </c>
    </row>
    <row r="27" spans="1:8" x14ac:dyDescent="0.2">
      <c r="A27" s="1072" t="s">
        <v>672</v>
      </c>
      <c r="B27" s="1085" t="s">
        <v>63</v>
      </c>
      <c r="C27" s="1073">
        <f>VLOOKUP(B27,Steuerung!$A$2:$E$10,5,FALSE)</f>
        <v>12</v>
      </c>
      <c r="D27" s="1074"/>
      <c r="E27" s="1075"/>
      <c r="F27" s="1076"/>
      <c r="G27" s="1077">
        <f>(D27+E27/60+F27/60/60)/24</f>
        <v>0</v>
      </c>
      <c r="H27" s="1078">
        <f>C27*G27</f>
        <v>0</v>
      </c>
    </row>
    <row r="28" spans="1:8" x14ac:dyDescent="0.2">
      <c r="A28" s="1072" t="s">
        <v>647</v>
      </c>
      <c r="B28" s="104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OTsNyO3VJxm+cEBDJdGUQYnLnD8VOx0BmO1VtmECfBMSoXhBaA1/VJWD0SsPoDQeXy+1RhNL6A5apmqF8HPx5A==" saltValue="OMRn9ioh8BTTUELSeCee3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A697B-3387-4F9E-B540-496CDBAE15C0}">
  <sheetPr codeName="Tabelle96"/>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((H29*24) /C5)</f>
        <v>#DIV/0!</v>
      </c>
      <c r="C5" s="1038">
        <f>C12</f>
        <v>52.166666666666657</v>
      </c>
      <c r="D5" s="1494" t="s">
        <v>249</v>
      </c>
      <c r="E5" s="1495"/>
      <c r="F5" s="6"/>
      <c r="G5" s="6"/>
      <c r="H5" s="6"/>
    </row>
    <row r="6" spans="1:8" ht="12" thickBot="1" x14ac:dyDescent="0.25">
      <c r="A6" s="238" t="s">
        <v>622</v>
      </c>
      <c r="B6" s="1064" t="e">
        <f>B2 / ((H31*24) /C6)</f>
        <v>#DIV/0!</v>
      </c>
      <c r="C6" s="1038">
        <f>C11</f>
        <v>52.166666666666657</v>
      </c>
      <c r="D6" s="1496" t="s">
        <v>250</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1</v>
      </c>
      <c r="C11" s="1073">
        <f>VLOOKUP(B11,Steuerung!$A$2:$E$10,5,FALSE)</f>
        <v>52.166666666666657</v>
      </c>
      <c r="D11" s="1074"/>
      <c r="E11" s="1075"/>
      <c r="F11" s="1076"/>
      <c r="G11" s="1077">
        <f>(D11+E11/60+F11/60/60)/24</f>
        <v>0</v>
      </c>
      <c r="H11" s="1078">
        <f>C11*G11</f>
        <v>0</v>
      </c>
    </row>
    <row r="12" spans="1:8" x14ac:dyDescent="0.2">
      <c r="A12" s="1072" t="s">
        <v>632</v>
      </c>
      <c r="B12" s="1036">
        <v>1</v>
      </c>
      <c r="C12" s="1073">
        <f>VLOOKUP(B12,Steuerung!$A$2:$E$10,5,FALSE)</f>
        <v>52.166666666666657</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1</v>
      </c>
      <c r="C14" s="1073">
        <f>VLOOKUP(B14,Steuerung!$A$2:$E$10,5,FALSE)</f>
        <v>52.166666666666657</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46">
        <v>1</v>
      </c>
      <c r="C17" s="1073">
        <f>VLOOKUP(B17,Steuerung!$A$2:$E$10,5,FALSE)</f>
        <v>52.166666666666657</v>
      </c>
      <c r="D17" s="1074"/>
      <c r="E17" s="1075"/>
      <c r="F17" s="1076"/>
      <c r="G17" s="1077">
        <f>(D17+E17/60+F17/60/60)/24</f>
        <v>0</v>
      </c>
      <c r="H17" s="1078">
        <f>C17*G17</f>
        <v>0</v>
      </c>
    </row>
    <row r="18" spans="1:8" ht="22.5" x14ac:dyDescent="0.2">
      <c r="A18" s="1072" t="s">
        <v>712</v>
      </c>
      <c r="B18" s="1046">
        <v>1</v>
      </c>
      <c r="C18" s="1073">
        <f>VLOOKUP(B18,Steuerung!$A$2:$E$10,5,FALSE)</f>
        <v>52.166666666666657</v>
      </c>
      <c r="D18" s="1074"/>
      <c r="E18" s="1075"/>
      <c r="F18" s="1076"/>
      <c r="G18" s="1077">
        <f>(D18+E18/60+F18/60/60)/24</f>
        <v>0</v>
      </c>
      <c r="H18" s="1078">
        <f>C18*G18</f>
        <v>0</v>
      </c>
    </row>
    <row r="19" spans="1:8" x14ac:dyDescent="0.2">
      <c r="A19" s="1072" t="s">
        <v>666</v>
      </c>
      <c r="B19" s="104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46">
        <v>1</v>
      </c>
      <c r="C20" s="1073">
        <f>VLOOKUP(B20,Steuerung!$A$2:$E$10,5,FALSE)</f>
        <v>52.166666666666657</v>
      </c>
      <c r="D20" s="1074"/>
      <c r="E20" s="1075"/>
      <c r="F20" s="1076"/>
      <c r="G20" s="1077">
        <f t="shared" si="0"/>
        <v>0</v>
      </c>
      <c r="H20" s="1078">
        <f t="shared" si="1"/>
        <v>0</v>
      </c>
    </row>
    <row r="21" spans="1:8" x14ac:dyDescent="0.2">
      <c r="A21" s="1072" t="s">
        <v>645</v>
      </c>
      <c r="B21" s="1046">
        <v>1</v>
      </c>
      <c r="C21" s="1073">
        <f>VLOOKUP(B21,Steuerung!$A$2:$E$10,5,FALSE)</f>
        <v>52.166666666666657</v>
      </c>
      <c r="D21" s="1074"/>
      <c r="E21" s="1075"/>
      <c r="F21" s="1076"/>
      <c r="G21" s="1077">
        <f t="shared" si="0"/>
        <v>0</v>
      </c>
      <c r="H21" s="1078">
        <f t="shared" si="1"/>
        <v>0</v>
      </c>
    </row>
    <row r="22" spans="1:8" x14ac:dyDescent="0.2">
      <c r="A22" s="1072" t="s">
        <v>670</v>
      </c>
      <c r="B22" s="1046">
        <v>1</v>
      </c>
      <c r="C22" s="1073">
        <f>VLOOKUP(B22,Steuerung!$A$2:$E$10,5,FALSE)</f>
        <v>52.166666666666657</v>
      </c>
      <c r="D22" s="1074"/>
      <c r="E22" s="1075"/>
      <c r="F22" s="1076"/>
      <c r="G22" s="1077">
        <f t="shared" si="0"/>
        <v>0</v>
      </c>
      <c r="H22" s="1078">
        <f t="shared" si="1"/>
        <v>0</v>
      </c>
    </row>
    <row r="23" spans="1:8" ht="22.5" x14ac:dyDescent="0.2">
      <c r="A23" s="1072" t="s">
        <v>642</v>
      </c>
      <c r="B23" s="1046">
        <v>1</v>
      </c>
      <c r="C23" s="1073">
        <f>VLOOKUP(B23,Steuerung!$A$2:$E$10,5,FALSE)</f>
        <v>52.166666666666657</v>
      </c>
      <c r="D23" s="1074"/>
      <c r="E23" s="1075"/>
      <c r="F23" s="1076"/>
      <c r="G23" s="1077">
        <f t="shared" si="0"/>
        <v>0</v>
      </c>
      <c r="H23" s="1078">
        <f t="shared" si="1"/>
        <v>0</v>
      </c>
    </row>
    <row r="24" spans="1:8" ht="22.5" x14ac:dyDescent="0.2">
      <c r="A24" s="1072" t="s">
        <v>638</v>
      </c>
      <c r="B24" s="1046" t="s">
        <v>63</v>
      </c>
      <c r="C24" s="1073">
        <f>VLOOKUP(B24,Steuerung!$A$2:$E$10,5,FALSE)</f>
        <v>12</v>
      </c>
      <c r="D24" s="1074"/>
      <c r="E24" s="1075"/>
      <c r="F24" s="1076"/>
      <c r="G24" s="1077">
        <f t="shared" si="0"/>
        <v>0</v>
      </c>
      <c r="H24" s="1078">
        <f t="shared" si="1"/>
        <v>0</v>
      </c>
    </row>
    <row r="25" spans="1:8" x14ac:dyDescent="0.2">
      <c r="A25" s="1072" t="s">
        <v>639</v>
      </c>
      <c r="B25" s="1046" t="s">
        <v>63</v>
      </c>
      <c r="C25" s="1073">
        <f>VLOOKUP(B25,Steuerung!$A$2:$E$10,5,FALSE)</f>
        <v>12</v>
      </c>
      <c r="D25" s="1074"/>
      <c r="E25" s="1075"/>
      <c r="F25" s="1076"/>
      <c r="G25" s="1077">
        <f t="shared" si="0"/>
        <v>0</v>
      </c>
      <c r="H25" s="1078">
        <f t="shared" si="1"/>
        <v>0</v>
      </c>
    </row>
    <row r="26" spans="1:8" ht="22.5" x14ac:dyDescent="0.2">
      <c r="A26" s="1072" t="s">
        <v>643</v>
      </c>
      <c r="B26" s="1046" t="s">
        <v>62</v>
      </c>
      <c r="C26" s="1073">
        <f>VLOOKUP(B26,Steuerung!$A$2:$E$10,5,FALSE)</f>
        <v>4</v>
      </c>
      <c r="D26" s="1074"/>
      <c r="E26" s="1075"/>
      <c r="F26" s="1076"/>
      <c r="G26" s="1077">
        <f t="shared" si="0"/>
        <v>0</v>
      </c>
      <c r="H26" s="1078">
        <f t="shared" si="1"/>
        <v>0</v>
      </c>
    </row>
    <row r="27" spans="1:8" x14ac:dyDescent="0.2">
      <c r="A27" s="1072" t="s">
        <v>672</v>
      </c>
      <c r="B27" s="1085" t="s">
        <v>63</v>
      </c>
      <c r="C27" s="1073">
        <f>VLOOKUP(B27,Steuerung!$A$2:$E$10,5,FALSE)</f>
        <v>12</v>
      </c>
      <c r="D27" s="1074"/>
      <c r="E27" s="1075"/>
      <c r="F27" s="1076"/>
      <c r="G27" s="1077">
        <f>(D27+E27/60+F27/60/60)/24</f>
        <v>0</v>
      </c>
      <c r="H27" s="1078">
        <f>C27*G27</f>
        <v>0</v>
      </c>
    </row>
    <row r="28" spans="1:8" x14ac:dyDescent="0.2">
      <c r="A28" s="1072" t="s">
        <v>647</v>
      </c>
      <c r="B28" s="104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UcFAmP/aYaMuHwJUj8cukwuATWdbB31Wl1N/0sZIVvoHb4oBzkXcW5MGbKDJCHjMgRFd1P6x3bY49Ga9XSiqmw==" saltValue="U41AYW6Op1P0b4B0toicT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E8EE1-9F85-4D8E-BE34-BB99E498665C}">
  <sheetPr codeName="Tabelle97"/>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((H28*24) /C5)</f>
        <v>#DIV/0!</v>
      </c>
      <c r="C5" s="1038">
        <f>C12</f>
        <v>12</v>
      </c>
      <c r="D5" s="1494" t="s">
        <v>247</v>
      </c>
      <c r="E5" s="1495"/>
      <c r="F5" s="6"/>
      <c r="G5" s="6"/>
      <c r="H5" s="6"/>
    </row>
    <row r="6" spans="1:8" ht="12" thickBot="1" x14ac:dyDescent="0.25">
      <c r="A6" s="238" t="s">
        <v>622</v>
      </c>
      <c r="B6" s="1064" t="e">
        <f>B2 / ((H30*24) /C6)</f>
        <v>#DIV/0!</v>
      </c>
      <c r="C6" s="1038">
        <f>C11</f>
        <v>12</v>
      </c>
      <c r="D6" s="1496" t="s">
        <v>248</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63</v>
      </c>
      <c r="C11" s="1073">
        <f>VLOOKUP(B11,Steuerung!$A$2:$E$10,5,FALSE)</f>
        <v>12</v>
      </c>
      <c r="D11" s="1074"/>
      <c r="E11" s="1075"/>
      <c r="F11" s="1076"/>
      <c r="G11" s="1077">
        <f>(D11+E11/60+F11/60/60)/24</f>
        <v>0</v>
      </c>
      <c r="H11" s="1078">
        <f>C11*G11</f>
        <v>0</v>
      </c>
    </row>
    <row r="12" spans="1:8" x14ac:dyDescent="0.2">
      <c r="A12" s="1072" t="s">
        <v>632</v>
      </c>
      <c r="B12" s="1036" t="s">
        <v>63</v>
      </c>
      <c r="C12" s="1073">
        <f>VLOOKUP(B12,Steuerung!$A$2:$E$10,5,FALSE)</f>
        <v>12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63</v>
      </c>
      <c r="C14" s="1073">
        <f>VLOOKUP(B14,Steuerung!$A$2:$E$10,5,FALSE)</f>
        <v>12</v>
      </c>
      <c r="D14" s="1074"/>
      <c r="E14" s="1075"/>
      <c r="F14" s="1076"/>
      <c r="G14" s="1077">
        <f>(D14+E14/60+F14/60/60)/24</f>
        <v>0</v>
      </c>
      <c r="H14" s="1078">
        <f>C14*G14</f>
        <v>0</v>
      </c>
    </row>
    <row r="15" spans="1:8" x14ac:dyDescent="0.2">
      <c r="A15" s="1027" t="s">
        <v>680</v>
      </c>
      <c r="B15" s="1036" t="s">
        <v>63</v>
      </c>
      <c r="C15" s="1073">
        <f>VLOOKUP(B15,Steuerung!$A$2:$E$10,5,FALSE)</f>
        <v>12</v>
      </c>
      <c r="D15" s="1074"/>
      <c r="E15" s="1075"/>
      <c r="F15" s="1076"/>
      <c r="G15" s="1077">
        <f>(D15+E15/60+F15/60/60)/24</f>
        <v>0</v>
      </c>
      <c r="H15" s="1078">
        <f>C15*G15</f>
        <v>0</v>
      </c>
    </row>
    <row r="16" spans="1:8" x14ac:dyDescent="0.2">
      <c r="A16" s="1072" t="s">
        <v>664</v>
      </c>
      <c r="B16" s="1046" t="s">
        <v>63</v>
      </c>
      <c r="C16" s="1073">
        <f>VLOOKUP(B16,Steuerung!$A$2:$E$10,5,FALSE)</f>
        <v>12</v>
      </c>
      <c r="D16" s="1074"/>
      <c r="E16" s="1075"/>
      <c r="F16" s="1076"/>
      <c r="G16" s="1077">
        <f>(D16+E16/60+F16/60/60)/24</f>
        <v>0</v>
      </c>
      <c r="H16" s="1078">
        <f>C16*G16</f>
        <v>0</v>
      </c>
    </row>
    <row r="17" spans="1:8" ht="22.5" x14ac:dyDescent="0.2">
      <c r="A17" s="1072" t="s">
        <v>712</v>
      </c>
      <c r="B17" s="1046" t="s">
        <v>63</v>
      </c>
      <c r="C17" s="1073">
        <f>VLOOKUP(B17,Steuerung!$A$2:$E$10,5,FALSE)</f>
        <v>12</v>
      </c>
      <c r="D17" s="1074"/>
      <c r="E17" s="1075"/>
      <c r="F17" s="1076"/>
      <c r="G17" s="1077">
        <f>(D17+E17/60+F17/60/60)/24</f>
        <v>0</v>
      </c>
      <c r="H17" s="1078">
        <f>C17*G17</f>
        <v>0</v>
      </c>
    </row>
    <row r="18" spans="1:8" x14ac:dyDescent="0.2">
      <c r="A18" s="1072" t="s">
        <v>666</v>
      </c>
      <c r="B18" s="1046" t="s">
        <v>63</v>
      </c>
      <c r="C18" s="1073">
        <f>VLOOKUP(B18,Steuerung!$A$2:$E$10,5,FALSE)</f>
        <v>12</v>
      </c>
      <c r="D18" s="1074"/>
      <c r="E18" s="1075"/>
      <c r="F18" s="1076"/>
      <c r="G18" s="1077">
        <f t="shared" ref="G18:G25" si="0">(D18+E18/60+F18/60/60)/24</f>
        <v>0</v>
      </c>
      <c r="H18" s="1078">
        <f t="shared" ref="H18:H25" si="1">C18*G18</f>
        <v>0</v>
      </c>
    </row>
    <row r="19" spans="1:8" ht="33.75" x14ac:dyDescent="0.2">
      <c r="A19" s="1072" t="s">
        <v>711</v>
      </c>
      <c r="B19" s="1046" t="s">
        <v>63</v>
      </c>
      <c r="C19" s="1073">
        <f>VLOOKUP(B19,Steuerung!$A$2:$E$10,5,FALSE)</f>
        <v>12</v>
      </c>
      <c r="D19" s="1074"/>
      <c r="E19" s="1075"/>
      <c r="F19" s="1076"/>
      <c r="G19" s="1077">
        <f t="shared" si="0"/>
        <v>0</v>
      </c>
      <c r="H19" s="1078">
        <f t="shared" si="1"/>
        <v>0</v>
      </c>
    </row>
    <row r="20" spans="1:8" x14ac:dyDescent="0.2">
      <c r="A20" s="1072" t="s">
        <v>645</v>
      </c>
      <c r="B20" s="1046" t="s">
        <v>63</v>
      </c>
      <c r="C20" s="1073">
        <f>VLOOKUP(B20,Steuerung!$A$2:$E$10,5,FALSE)</f>
        <v>12</v>
      </c>
      <c r="D20" s="1074"/>
      <c r="E20" s="1075"/>
      <c r="F20" s="1076"/>
      <c r="G20" s="1077">
        <f t="shared" si="0"/>
        <v>0</v>
      </c>
      <c r="H20" s="1078">
        <f t="shared" si="1"/>
        <v>0</v>
      </c>
    </row>
    <row r="21" spans="1:8" x14ac:dyDescent="0.2">
      <c r="A21" s="1072" t="s">
        <v>670</v>
      </c>
      <c r="B21" s="1046" t="s">
        <v>63</v>
      </c>
      <c r="C21" s="1073">
        <f>VLOOKUP(B21,Steuerung!$A$2:$E$10,5,FALSE)</f>
        <v>12</v>
      </c>
      <c r="D21" s="1074"/>
      <c r="E21" s="1075"/>
      <c r="F21" s="1076"/>
      <c r="G21" s="1077">
        <f t="shared" si="0"/>
        <v>0</v>
      </c>
      <c r="H21" s="1078">
        <f t="shared" si="1"/>
        <v>0</v>
      </c>
    </row>
    <row r="22" spans="1:8" ht="22.5" x14ac:dyDescent="0.2">
      <c r="A22" s="1072" t="s">
        <v>642</v>
      </c>
      <c r="B22" s="1046" t="s">
        <v>63</v>
      </c>
      <c r="C22" s="1073">
        <f>VLOOKUP(B22,Steuerung!$A$2:$E$10,5,FALSE)</f>
        <v>12</v>
      </c>
      <c r="D22" s="1074"/>
      <c r="E22" s="1075"/>
      <c r="F22" s="1076"/>
      <c r="G22" s="1077">
        <f t="shared" si="0"/>
        <v>0</v>
      </c>
      <c r="H22" s="1078">
        <f t="shared" si="1"/>
        <v>0</v>
      </c>
    </row>
    <row r="23" spans="1:8" ht="22.5" x14ac:dyDescent="0.2">
      <c r="A23" s="1072" t="s">
        <v>638</v>
      </c>
      <c r="B23" s="1046" t="s">
        <v>63</v>
      </c>
      <c r="C23" s="1073">
        <f>VLOOKUP(B23,Steuerung!$A$2:$E$10,5,FALSE)</f>
        <v>12</v>
      </c>
      <c r="D23" s="1074"/>
      <c r="E23" s="1075"/>
      <c r="F23" s="1076"/>
      <c r="G23" s="1077">
        <f t="shared" si="0"/>
        <v>0</v>
      </c>
      <c r="H23" s="1078">
        <f t="shared" si="1"/>
        <v>0</v>
      </c>
    </row>
    <row r="24" spans="1:8" x14ac:dyDescent="0.2">
      <c r="A24" s="1072" t="s">
        <v>639</v>
      </c>
      <c r="B24" s="1046" t="s">
        <v>63</v>
      </c>
      <c r="C24" s="1073">
        <f>VLOOKUP(B24,Steuerung!$A$2:$E$10,5,FALSE)</f>
        <v>12</v>
      </c>
      <c r="D24" s="1074"/>
      <c r="E24" s="1075"/>
      <c r="F24" s="1076"/>
      <c r="G24" s="1077">
        <f t="shared" si="0"/>
        <v>0</v>
      </c>
      <c r="H24" s="1078">
        <f t="shared" si="1"/>
        <v>0</v>
      </c>
    </row>
    <row r="25" spans="1:8" ht="22.5" x14ac:dyDescent="0.2">
      <c r="A25" s="1072" t="s">
        <v>643</v>
      </c>
      <c r="B25" s="1046" t="s">
        <v>62</v>
      </c>
      <c r="C25" s="1073">
        <f>VLOOKUP(B25,Steuerung!$A$2:$E$10,5,FALSE)</f>
        <v>4</v>
      </c>
      <c r="D25" s="1074"/>
      <c r="E25" s="1075"/>
      <c r="F25" s="1076"/>
      <c r="G25" s="1077">
        <f t="shared" si="0"/>
        <v>0</v>
      </c>
      <c r="H25" s="1078">
        <f t="shared" si="1"/>
        <v>0</v>
      </c>
    </row>
    <row r="26" spans="1:8" x14ac:dyDescent="0.2">
      <c r="A26" s="1072" t="s">
        <v>672</v>
      </c>
      <c r="B26" s="1085" t="s">
        <v>63</v>
      </c>
      <c r="C26" s="1073">
        <f>VLOOKUP(B26,Steuerung!$A$2:$E$10,5,FALSE)</f>
        <v>12</v>
      </c>
      <c r="D26" s="1074"/>
      <c r="E26" s="1075"/>
      <c r="F26" s="1076"/>
      <c r="G26" s="1077">
        <f>(D26+E26/60+F26/60/60)/24</f>
        <v>0</v>
      </c>
      <c r="H26" s="1078">
        <f>C26*G26</f>
        <v>0</v>
      </c>
    </row>
    <row r="27" spans="1:8" x14ac:dyDescent="0.2">
      <c r="A27" s="1072" t="s">
        <v>647</v>
      </c>
      <c r="B27" s="104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6vL8Hn0q6l+VGVnn/OrKXueJAt6OO7mtaekx54bgJSLyqe16nqhAPtKEYCPBzr9ercyRA5qWoElYt7AqwxhCWg==" saltValue="AIZ7kjcZ8VzK9TxkCfbh3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2B656-BCE8-4818-AC25-3E8596F966D0}">
  <sheetPr codeName="Tabelle98"/>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((H28*24) /C5)</f>
        <v>#DIV/0!</v>
      </c>
      <c r="C5" s="1038">
        <f>C12</f>
        <v>4</v>
      </c>
      <c r="D5" s="1494" t="s">
        <v>245</v>
      </c>
      <c r="E5" s="1495"/>
      <c r="F5" s="6"/>
      <c r="G5" s="6"/>
      <c r="H5" s="6"/>
    </row>
    <row r="6" spans="1:8" ht="12" thickBot="1" x14ac:dyDescent="0.25">
      <c r="A6" s="238" t="s">
        <v>622</v>
      </c>
      <c r="B6" s="1064" t="e">
        <f>B2 / ((H30*24) /C6)</f>
        <v>#DIV/0!</v>
      </c>
      <c r="C6" s="1038">
        <f>C11</f>
        <v>4</v>
      </c>
      <c r="D6" s="1496" t="s">
        <v>246</v>
      </c>
      <c r="E6" s="1496"/>
      <c r="F6" s="6"/>
      <c r="G6" s="6"/>
      <c r="H6" s="6"/>
    </row>
    <row r="7" spans="1:8" ht="12" thickBot="1" x14ac:dyDescent="0.25">
      <c r="A7" s="8"/>
      <c r="B7" s="9"/>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46" t="s">
        <v>62</v>
      </c>
      <c r="C11" s="1073">
        <f>VLOOKUP(B11,Steuerung!$A$2:$E$10,5,FALSE)</f>
        <v>4</v>
      </c>
      <c r="D11" s="1074"/>
      <c r="E11" s="1075"/>
      <c r="F11" s="1076"/>
      <c r="G11" s="1077">
        <f>(D11+E11/60+F11/60/60)/24</f>
        <v>0</v>
      </c>
      <c r="H11" s="1078">
        <f>C11*G11</f>
        <v>0</v>
      </c>
    </row>
    <row r="12" spans="1:8" x14ac:dyDescent="0.2">
      <c r="A12" s="1072" t="s">
        <v>632</v>
      </c>
      <c r="B12" s="1046" t="s">
        <v>62</v>
      </c>
      <c r="C12" s="1073">
        <f>VLOOKUP(B12,Steuerung!$A$2:$E$10,5,FALSE)</f>
        <v>4</v>
      </c>
      <c r="D12" s="1074"/>
      <c r="E12" s="1075"/>
      <c r="F12" s="1076"/>
      <c r="G12" s="1077">
        <f>(D12+E12/60+F12/60/60)/24</f>
        <v>0</v>
      </c>
      <c r="H12" s="1078">
        <f>C12*G12</f>
        <v>0</v>
      </c>
    </row>
    <row r="13" spans="1:8" ht="12.75" x14ac:dyDescent="0.2">
      <c r="A13" s="1086" t="s">
        <v>633</v>
      </c>
      <c r="B13" s="6"/>
      <c r="C13" s="6"/>
      <c r="D13" s="6"/>
      <c r="E13" s="6"/>
      <c r="F13" s="6"/>
      <c r="G13" s="6"/>
      <c r="H13" s="6"/>
    </row>
    <row r="14" spans="1:8" ht="33.75" x14ac:dyDescent="0.2">
      <c r="A14" s="1072" t="s">
        <v>663</v>
      </c>
      <c r="B14" s="1046" t="s">
        <v>62</v>
      </c>
      <c r="C14" s="1073">
        <f>VLOOKUP(B14,Steuerung!$A$2:$E$10,5,FALSE)</f>
        <v>4</v>
      </c>
      <c r="D14" s="1074"/>
      <c r="E14" s="1075"/>
      <c r="F14" s="1076"/>
      <c r="G14" s="1077">
        <f>(D14+E14/60+F14/60/60)/24</f>
        <v>0</v>
      </c>
      <c r="H14" s="1078">
        <f>C14*G14</f>
        <v>0</v>
      </c>
    </row>
    <row r="15" spans="1:8" x14ac:dyDescent="0.2">
      <c r="A15" s="1027" t="s">
        <v>680</v>
      </c>
      <c r="B15" s="1046" t="s">
        <v>62</v>
      </c>
      <c r="C15" s="1073">
        <f>VLOOKUP(B15,Steuerung!$A$2:$E$10,5,FALSE)</f>
        <v>4</v>
      </c>
      <c r="D15" s="1074"/>
      <c r="E15" s="1075"/>
      <c r="F15" s="1076"/>
      <c r="G15" s="1077">
        <f>(D15+E15/60+F15/60/60)/24</f>
        <v>0</v>
      </c>
      <c r="H15" s="1078">
        <f>C15*G15</f>
        <v>0</v>
      </c>
    </row>
    <row r="16" spans="1:8" x14ac:dyDescent="0.2">
      <c r="A16" s="1072" t="s">
        <v>664</v>
      </c>
      <c r="B16" s="1046" t="s">
        <v>62</v>
      </c>
      <c r="C16" s="1073">
        <f>VLOOKUP(B16,Steuerung!$A$2:$E$10,5,FALSE)</f>
        <v>4</v>
      </c>
      <c r="D16" s="1074"/>
      <c r="E16" s="1075"/>
      <c r="F16" s="1076"/>
      <c r="G16" s="1077">
        <f>(D16+E16/60+F16/60/60)/24</f>
        <v>0</v>
      </c>
      <c r="H16" s="1078">
        <f>C16*G16</f>
        <v>0</v>
      </c>
    </row>
    <row r="17" spans="1:8" ht="22.5" x14ac:dyDescent="0.2">
      <c r="A17" s="1072" t="s">
        <v>712</v>
      </c>
      <c r="B17" s="1046" t="s">
        <v>62</v>
      </c>
      <c r="C17" s="1073">
        <f>VLOOKUP(B17,Steuerung!$A$2:$E$10,5,FALSE)</f>
        <v>4</v>
      </c>
      <c r="D17" s="1074"/>
      <c r="E17" s="1075"/>
      <c r="F17" s="1076"/>
      <c r="G17" s="1077">
        <f>(D17+E17/60+F17/60/60)/24</f>
        <v>0</v>
      </c>
      <c r="H17" s="1078">
        <f>C17*G17</f>
        <v>0</v>
      </c>
    </row>
    <row r="18" spans="1:8" x14ac:dyDescent="0.2">
      <c r="A18" s="1072" t="s">
        <v>666</v>
      </c>
      <c r="B18" s="1046" t="s">
        <v>62</v>
      </c>
      <c r="C18" s="1073">
        <f>VLOOKUP(B18,Steuerung!$A$2:$E$10,5,FALSE)</f>
        <v>4</v>
      </c>
      <c r="D18" s="1074"/>
      <c r="E18" s="1075"/>
      <c r="F18" s="1076"/>
      <c r="G18" s="1077">
        <f t="shared" ref="G18:G25" si="0">(D18+E18/60+F18/60/60)/24</f>
        <v>0</v>
      </c>
      <c r="H18" s="1078">
        <f t="shared" ref="H18:H25" si="1">C18*G18</f>
        <v>0</v>
      </c>
    </row>
    <row r="19" spans="1:8" ht="33.75" x14ac:dyDescent="0.2">
      <c r="A19" s="1072" t="s">
        <v>711</v>
      </c>
      <c r="B19" s="1046" t="s">
        <v>62</v>
      </c>
      <c r="C19" s="1073">
        <f>VLOOKUP(B19,Steuerung!$A$2:$E$10,5,FALSE)</f>
        <v>4</v>
      </c>
      <c r="D19" s="1074"/>
      <c r="E19" s="1075"/>
      <c r="F19" s="1076"/>
      <c r="G19" s="1077">
        <f t="shared" si="0"/>
        <v>0</v>
      </c>
      <c r="H19" s="1078">
        <f t="shared" si="1"/>
        <v>0</v>
      </c>
    </row>
    <row r="20" spans="1:8" x14ac:dyDescent="0.2">
      <c r="A20" s="1072" t="s">
        <v>645</v>
      </c>
      <c r="B20" s="1046" t="s">
        <v>62</v>
      </c>
      <c r="C20" s="1073">
        <f>VLOOKUP(B20,Steuerung!$A$2:$E$10,5,FALSE)</f>
        <v>4</v>
      </c>
      <c r="D20" s="1074"/>
      <c r="E20" s="1075"/>
      <c r="F20" s="1076"/>
      <c r="G20" s="1077">
        <f t="shared" si="0"/>
        <v>0</v>
      </c>
      <c r="H20" s="1078">
        <f t="shared" si="1"/>
        <v>0</v>
      </c>
    </row>
    <row r="21" spans="1:8" x14ac:dyDescent="0.2">
      <c r="A21" s="1072" t="s">
        <v>670</v>
      </c>
      <c r="B21" s="1046" t="s">
        <v>62</v>
      </c>
      <c r="C21" s="1073">
        <f>VLOOKUP(B21,Steuerung!$A$2:$E$10,5,FALSE)</f>
        <v>4</v>
      </c>
      <c r="D21" s="1074"/>
      <c r="E21" s="1075"/>
      <c r="F21" s="1076"/>
      <c r="G21" s="1077">
        <f t="shared" si="0"/>
        <v>0</v>
      </c>
      <c r="H21" s="1078">
        <f t="shared" si="1"/>
        <v>0</v>
      </c>
    </row>
    <row r="22" spans="1:8" ht="22.5" x14ac:dyDescent="0.2">
      <c r="A22" s="1072" t="s">
        <v>642</v>
      </c>
      <c r="B22" s="1046" t="s">
        <v>62</v>
      </c>
      <c r="C22" s="1073">
        <f>VLOOKUP(B22,Steuerung!$A$2:$E$10,5,FALSE)</f>
        <v>4</v>
      </c>
      <c r="D22" s="1074"/>
      <c r="E22" s="1075"/>
      <c r="F22" s="1076"/>
      <c r="G22" s="1077">
        <f t="shared" si="0"/>
        <v>0</v>
      </c>
      <c r="H22" s="1078">
        <f t="shared" si="1"/>
        <v>0</v>
      </c>
    </row>
    <row r="23" spans="1:8" ht="22.5" x14ac:dyDescent="0.2">
      <c r="A23" s="1072" t="s">
        <v>638</v>
      </c>
      <c r="B23" s="1046" t="s">
        <v>62</v>
      </c>
      <c r="C23" s="1073">
        <f>VLOOKUP(B23,Steuerung!$A$2:$E$10,5,FALSE)</f>
        <v>4</v>
      </c>
      <c r="D23" s="1074"/>
      <c r="E23" s="1075"/>
      <c r="F23" s="1076"/>
      <c r="G23" s="1077">
        <f t="shared" si="0"/>
        <v>0</v>
      </c>
      <c r="H23" s="1078">
        <f t="shared" si="1"/>
        <v>0</v>
      </c>
    </row>
    <row r="24" spans="1:8" x14ac:dyDescent="0.2">
      <c r="A24" s="1072" t="s">
        <v>639</v>
      </c>
      <c r="B24" s="1046" t="s">
        <v>62</v>
      </c>
      <c r="C24" s="1073">
        <f>VLOOKUP(B24,Steuerung!$A$2:$E$10,5,FALSE)</f>
        <v>4</v>
      </c>
      <c r="D24" s="1074"/>
      <c r="E24" s="1075"/>
      <c r="F24" s="1076"/>
      <c r="G24" s="1077">
        <f t="shared" si="0"/>
        <v>0</v>
      </c>
      <c r="H24" s="1078">
        <f t="shared" si="1"/>
        <v>0</v>
      </c>
    </row>
    <row r="25" spans="1:8" ht="22.5" x14ac:dyDescent="0.2">
      <c r="A25" s="1072" t="s">
        <v>643</v>
      </c>
      <c r="B25" s="1046" t="s">
        <v>62</v>
      </c>
      <c r="C25" s="1073">
        <f>VLOOKUP(B25,Steuerung!$A$2:$E$10,5,FALSE)</f>
        <v>4</v>
      </c>
      <c r="D25" s="1074"/>
      <c r="E25" s="1075"/>
      <c r="F25" s="1076"/>
      <c r="G25" s="1077">
        <f t="shared" si="0"/>
        <v>0</v>
      </c>
      <c r="H25" s="1078">
        <f t="shared" si="1"/>
        <v>0</v>
      </c>
    </row>
    <row r="26" spans="1:8" x14ac:dyDescent="0.2">
      <c r="A26" s="1072" t="s">
        <v>672</v>
      </c>
      <c r="B26" s="1085" t="s">
        <v>62</v>
      </c>
      <c r="C26" s="1073">
        <f>VLOOKUP(B26,Steuerung!$A$2:$E$10,5,FALSE)</f>
        <v>4</v>
      </c>
      <c r="D26" s="1074"/>
      <c r="E26" s="1075"/>
      <c r="F26" s="1076"/>
      <c r="G26" s="1077">
        <f>(D26+E26/60+F26/60/60)/24</f>
        <v>0</v>
      </c>
      <c r="H26" s="1078">
        <f>C26*G26</f>
        <v>0</v>
      </c>
    </row>
    <row r="27" spans="1:8" x14ac:dyDescent="0.2">
      <c r="A27" s="1072" t="s">
        <v>647</v>
      </c>
      <c r="B27" s="104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vqgn2Y2xah14lrc9ePslRKDk92vSGzrUtxh6GIjuNMspCUpiF42TaWGAXCtLPzj2IOGBP1M+J+Pq2X3mFA9sRA==" saltValue="LUdcY5FrqssVqIeZTj63w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79E98-70D5-4482-A753-8D2757370EF0}">
  <sheetPr codeName="Tabelle99"/>
  <dimension ref="A1:H30"/>
  <sheetViews>
    <sheetView showGridLines="0" zoomScaleNormal="100" workbookViewId="0">
      <selection activeCell="E27"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((H28*24) /C5)</f>
        <v>#DIV/0!</v>
      </c>
      <c r="C5" s="1038">
        <f>C12</f>
        <v>2</v>
      </c>
      <c r="D5" s="1494" t="s">
        <v>243</v>
      </c>
      <c r="E5" s="1495"/>
      <c r="F5" s="6"/>
      <c r="G5" s="6"/>
      <c r="H5" s="6"/>
    </row>
    <row r="6" spans="1:8" ht="12" thickBot="1" x14ac:dyDescent="0.25">
      <c r="A6" s="238" t="s">
        <v>622</v>
      </c>
      <c r="B6" s="1064" t="e">
        <f>B2 / ((H30*24) /C6)</f>
        <v>#DIV/0!</v>
      </c>
      <c r="C6" s="1038">
        <f>C11</f>
        <v>2</v>
      </c>
      <c r="D6" s="1496" t="s">
        <v>244</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61</v>
      </c>
      <c r="C11" s="1073">
        <f>VLOOKUP(B11,Steuerung!$A$2:$E$10,5,FALSE)</f>
        <v>2</v>
      </c>
      <c r="D11" s="1074"/>
      <c r="E11" s="1075"/>
      <c r="F11" s="1076"/>
      <c r="G11" s="1077">
        <f>(D11+E11/60+F11/60/60)/24</f>
        <v>0</v>
      </c>
      <c r="H11" s="1078">
        <f>C11*G11</f>
        <v>0</v>
      </c>
    </row>
    <row r="12" spans="1:8" x14ac:dyDescent="0.2">
      <c r="A12" s="1072" t="s">
        <v>632</v>
      </c>
      <c r="B12" s="1036" t="s">
        <v>61</v>
      </c>
      <c r="C12" s="1073">
        <f>VLOOKUP(B12,Steuerung!$A$2:$E$10,5,FALSE)</f>
        <v>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61</v>
      </c>
      <c r="C14" s="1073">
        <f>VLOOKUP(B14,Steuerung!$A$2:$E$10,5,FALSE)</f>
        <v>2</v>
      </c>
      <c r="D14" s="1074"/>
      <c r="E14" s="1075"/>
      <c r="F14" s="1076"/>
      <c r="G14" s="1077">
        <f>(D14+E14/60+F14/60/60)/24</f>
        <v>0</v>
      </c>
      <c r="H14" s="1078">
        <f>C14*G14</f>
        <v>0</v>
      </c>
    </row>
    <row r="15" spans="1:8" x14ac:dyDescent="0.2">
      <c r="A15" s="1027" t="s">
        <v>680</v>
      </c>
      <c r="B15" s="1046" t="s">
        <v>61</v>
      </c>
      <c r="C15" s="1073">
        <f>VLOOKUP(B15,Steuerung!$A$2:$E$10,5,FALSE)</f>
        <v>2</v>
      </c>
      <c r="D15" s="1074"/>
      <c r="E15" s="1075"/>
      <c r="F15" s="1076"/>
      <c r="G15" s="1077">
        <f>(D15+E15/60+F15/60/60)/24</f>
        <v>0</v>
      </c>
      <c r="H15" s="1078">
        <f>C15*G15</f>
        <v>0</v>
      </c>
    </row>
    <row r="16" spans="1:8" x14ac:dyDescent="0.2">
      <c r="A16" s="1072" t="s">
        <v>664</v>
      </c>
      <c r="B16" s="1046" t="s">
        <v>61</v>
      </c>
      <c r="C16" s="1073">
        <f>VLOOKUP(B16,Steuerung!$A$2:$E$10,5,FALSE)</f>
        <v>2</v>
      </c>
      <c r="D16" s="1074"/>
      <c r="E16" s="1075"/>
      <c r="F16" s="1076"/>
      <c r="G16" s="1077">
        <f>(D16+E16/60+F16/60/60)/24</f>
        <v>0</v>
      </c>
      <c r="H16" s="1078">
        <f>C16*G16</f>
        <v>0</v>
      </c>
    </row>
    <row r="17" spans="1:8" ht="22.5" x14ac:dyDescent="0.2">
      <c r="A17" s="1072" t="s">
        <v>712</v>
      </c>
      <c r="B17" s="1046" t="s">
        <v>61</v>
      </c>
      <c r="C17" s="1073">
        <f>VLOOKUP(B17,Steuerung!$A$2:$E$10,5,FALSE)</f>
        <v>2</v>
      </c>
      <c r="D17" s="1074"/>
      <c r="E17" s="1075"/>
      <c r="F17" s="1076"/>
      <c r="G17" s="1077">
        <f>(D17+E17/60+F17/60/60)/24</f>
        <v>0</v>
      </c>
      <c r="H17" s="1078">
        <f>C17*G17</f>
        <v>0</v>
      </c>
    </row>
    <row r="18" spans="1:8" x14ac:dyDescent="0.2">
      <c r="A18" s="1072" t="s">
        <v>666</v>
      </c>
      <c r="B18" s="1046" t="s">
        <v>61</v>
      </c>
      <c r="C18" s="1073">
        <f>VLOOKUP(B18,Steuerung!$A$2:$E$10,5,FALSE)</f>
        <v>2</v>
      </c>
      <c r="D18" s="1074"/>
      <c r="E18" s="1075"/>
      <c r="F18" s="1076"/>
      <c r="G18" s="1077">
        <f t="shared" ref="G18:G25" si="0">(D18+E18/60+F18/60/60)/24</f>
        <v>0</v>
      </c>
      <c r="H18" s="1078">
        <f t="shared" ref="H18:H25" si="1">C18*G18</f>
        <v>0</v>
      </c>
    </row>
    <row r="19" spans="1:8" ht="33.75" x14ac:dyDescent="0.2">
      <c r="A19" s="1072" t="s">
        <v>711</v>
      </c>
      <c r="B19" s="1046" t="s">
        <v>61</v>
      </c>
      <c r="C19" s="1073">
        <f>VLOOKUP(B19,Steuerung!$A$2:$E$10,5,FALSE)</f>
        <v>2</v>
      </c>
      <c r="D19" s="1074"/>
      <c r="E19" s="1075"/>
      <c r="F19" s="1076"/>
      <c r="G19" s="1077">
        <f t="shared" si="0"/>
        <v>0</v>
      </c>
      <c r="H19" s="1078">
        <f t="shared" si="1"/>
        <v>0</v>
      </c>
    </row>
    <row r="20" spans="1:8" x14ac:dyDescent="0.2">
      <c r="A20" s="1072" t="s">
        <v>645</v>
      </c>
      <c r="B20" s="1046" t="s">
        <v>61</v>
      </c>
      <c r="C20" s="1073">
        <f>VLOOKUP(B20,Steuerung!$A$2:$E$10,5,FALSE)</f>
        <v>2</v>
      </c>
      <c r="D20" s="1074"/>
      <c r="E20" s="1075"/>
      <c r="F20" s="1076"/>
      <c r="G20" s="1077">
        <f t="shared" si="0"/>
        <v>0</v>
      </c>
      <c r="H20" s="1078">
        <f t="shared" si="1"/>
        <v>0</v>
      </c>
    </row>
    <row r="21" spans="1:8" x14ac:dyDescent="0.2">
      <c r="A21" s="1072" t="s">
        <v>670</v>
      </c>
      <c r="B21" s="1046" t="s">
        <v>61</v>
      </c>
      <c r="C21" s="1073">
        <f>VLOOKUP(B21,Steuerung!$A$2:$E$10,5,FALSE)</f>
        <v>2</v>
      </c>
      <c r="D21" s="1074"/>
      <c r="E21" s="1075"/>
      <c r="F21" s="1076"/>
      <c r="G21" s="1077">
        <f t="shared" si="0"/>
        <v>0</v>
      </c>
      <c r="H21" s="1078">
        <f t="shared" si="1"/>
        <v>0</v>
      </c>
    </row>
    <row r="22" spans="1:8" ht="22.5" x14ac:dyDescent="0.2">
      <c r="A22" s="1072" t="s">
        <v>642</v>
      </c>
      <c r="B22" s="1046" t="s">
        <v>61</v>
      </c>
      <c r="C22" s="1073">
        <f>VLOOKUP(B22,Steuerung!$A$2:$E$10,5,FALSE)</f>
        <v>2</v>
      </c>
      <c r="D22" s="1074"/>
      <c r="E22" s="1075"/>
      <c r="F22" s="1076"/>
      <c r="G22" s="1077">
        <f t="shared" si="0"/>
        <v>0</v>
      </c>
      <c r="H22" s="1078">
        <f t="shared" si="1"/>
        <v>0</v>
      </c>
    </row>
    <row r="23" spans="1:8" ht="22.5" x14ac:dyDescent="0.2">
      <c r="A23" s="1072" t="s">
        <v>638</v>
      </c>
      <c r="B23" s="1046" t="s">
        <v>61</v>
      </c>
      <c r="C23" s="1073">
        <f>VLOOKUP(B23,Steuerung!$A$2:$E$10,5,FALSE)</f>
        <v>2</v>
      </c>
      <c r="D23" s="1074"/>
      <c r="E23" s="1075"/>
      <c r="F23" s="1076"/>
      <c r="G23" s="1077">
        <f t="shared" si="0"/>
        <v>0</v>
      </c>
      <c r="H23" s="1078">
        <f t="shared" si="1"/>
        <v>0</v>
      </c>
    </row>
    <row r="24" spans="1:8" x14ac:dyDescent="0.2">
      <c r="A24" s="1072" t="s">
        <v>639</v>
      </c>
      <c r="B24" s="1046" t="s">
        <v>61</v>
      </c>
      <c r="C24" s="1073">
        <f>VLOOKUP(B24,Steuerung!$A$2:$E$10,5,FALSE)</f>
        <v>2</v>
      </c>
      <c r="D24" s="1074"/>
      <c r="E24" s="1075"/>
      <c r="F24" s="1076"/>
      <c r="G24" s="1077">
        <f t="shared" si="0"/>
        <v>0</v>
      </c>
      <c r="H24" s="1078">
        <f t="shared" si="1"/>
        <v>0</v>
      </c>
    </row>
    <row r="25" spans="1:8" ht="22.5" x14ac:dyDescent="0.2">
      <c r="A25" s="1072" t="s">
        <v>643</v>
      </c>
      <c r="B25" s="1046" t="s">
        <v>61</v>
      </c>
      <c r="C25" s="1073">
        <f>VLOOKUP(B25,Steuerung!$A$2:$E$10,5,FALSE)</f>
        <v>2</v>
      </c>
      <c r="D25" s="1074"/>
      <c r="E25" s="1075"/>
      <c r="F25" s="1076"/>
      <c r="G25" s="1077">
        <f t="shared" si="0"/>
        <v>0</v>
      </c>
      <c r="H25" s="1078">
        <f t="shared" si="1"/>
        <v>0</v>
      </c>
    </row>
    <row r="26" spans="1:8" x14ac:dyDescent="0.2">
      <c r="A26" s="1072" t="s">
        <v>672</v>
      </c>
      <c r="B26" s="1085" t="s">
        <v>61</v>
      </c>
      <c r="C26" s="1073">
        <f>VLOOKUP(B26,Steuerung!$A$2:$E$10,5,FALSE)</f>
        <v>2</v>
      </c>
      <c r="D26" s="1074"/>
      <c r="E26" s="1075"/>
      <c r="F26" s="1076"/>
      <c r="G26" s="1077">
        <f>(D26+E26/60+F26/60/60)/24</f>
        <v>0</v>
      </c>
      <c r="H26" s="1078">
        <f>C26*G26</f>
        <v>0</v>
      </c>
    </row>
    <row r="27" spans="1:8" x14ac:dyDescent="0.2">
      <c r="A27" s="1072" t="s">
        <v>647</v>
      </c>
      <c r="B27" s="104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ohIA7RUdF3b7SDgnMJq1bQmpXJosWcYM5Z44Y1QDwIBMS+53f8YuhLhCxfW+ZkM8FznbF7CLgM1rpaKykc0biA==" saltValue="WrZdeLkvwISIPJi6i7boO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732EC-D8D3-4310-A841-8B2B2D8665A4}">
  <sheetPr codeName="Tabelle100"/>
  <dimension ref="A1:H30"/>
  <sheetViews>
    <sheetView showGridLines="0" zoomScaleNormal="100" workbookViewId="0">
      <selection activeCell="D14" sqref="D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customHeight="1" x14ac:dyDescent="0.25">
      <c r="A1" s="1499" t="s">
        <v>94</v>
      </c>
      <c r="B1" s="1505"/>
      <c r="C1" s="1505"/>
      <c r="D1" s="1505"/>
      <c r="E1" s="1505"/>
      <c r="F1" s="1505"/>
      <c r="G1" s="1505"/>
      <c r="H1" s="1506"/>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((H28*24) /C5)</f>
        <v>#DIV/0!</v>
      </c>
      <c r="C5" s="1038">
        <f>C12</f>
        <v>1</v>
      </c>
      <c r="D5" s="1494" t="s">
        <v>241</v>
      </c>
      <c r="E5" s="1495"/>
      <c r="F5" s="6"/>
      <c r="G5" s="6"/>
      <c r="H5" s="6"/>
    </row>
    <row r="6" spans="1:8" ht="12" thickBot="1" x14ac:dyDescent="0.25">
      <c r="A6" s="238" t="s">
        <v>622</v>
      </c>
      <c r="B6" s="1064" t="e">
        <f>B2 / ((H30*24) /C6)</f>
        <v>#DIV/0!</v>
      </c>
      <c r="C6" s="1038">
        <f>C11</f>
        <v>1</v>
      </c>
      <c r="D6" s="1496" t="s">
        <v>242</v>
      </c>
      <c r="E6" s="1496"/>
      <c r="F6" s="6"/>
      <c r="G6" s="6"/>
      <c r="H6" s="6"/>
    </row>
    <row r="7" spans="1:8" ht="12" thickBot="1" x14ac:dyDescent="0.25">
      <c r="A7" s="8"/>
      <c r="B7" s="245"/>
      <c r="C7" s="240"/>
      <c r="D7" s="1502" t="s">
        <v>623</v>
      </c>
      <c r="E7" s="1503"/>
      <c r="F7" s="1504"/>
      <c r="G7" s="241"/>
      <c r="H7" s="241"/>
    </row>
    <row r="8" spans="1:8" ht="24.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60</v>
      </c>
      <c r="C11" s="1073">
        <f>VLOOKUP(B11,Steuerung!$A$2:$E$10,5,FALSE)</f>
        <v>1</v>
      </c>
      <c r="D11" s="1074"/>
      <c r="E11" s="1075"/>
      <c r="F11" s="1076"/>
      <c r="G11" s="1077">
        <f>(D11+E11/60+F11/60/60)/24</f>
        <v>0</v>
      </c>
      <c r="H11" s="1078">
        <f>C11*G11</f>
        <v>0</v>
      </c>
    </row>
    <row r="12" spans="1:8" x14ac:dyDescent="0.2">
      <c r="A12" s="1072" t="s">
        <v>632</v>
      </c>
      <c r="B12" s="1036" t="s">
        <v>60</v>
      </c>
      <c r="C12" s="1073">
        <f>VLOOKUP(B12,Steuerung!$A$2:$E$10,5,FALSE)</f>
        <v>1</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60</v>
      </c>
      <c r="C14" s="1073">
        <f>VLOOKUP(B14,Steuerung!$A$2:$E$10,5,FALSE)</f>
        <v>1</v>
      </c>
      <c r="D14" s="1074"/>
      <c r="E14" s="1075"/>
      <c r="F14" s="1076"/>
      <c r="G14" s="1077">
        <f>(D14+E14/60+F14/60/60)/24</f>
        <v>0</v>
      </c>
      <c r="H14" s="1078">
        <f>C14*G14</f>
        <v>0</v>
      </c>
    </row>
    <row r="15" spans="1:8" x14ac:dyDescent="0.2">
      <c r="A15" s="1027" t="s">
        <v>680</v>
      </c>
      <c r="B15" s="1046" t="s">
        <v>60</v>
      </c>
      <c r="C15" s="1073">
        <f>VLOOKUP(B15,Steuerung!$A$2:$E$10,5,FALSE)</f>
        <v>1</v>
      </c>
      <c r="D15" s="1074"/>
      <c r="E15" s="1075"/>
      <c r="F15" s="1076"/>
      <c r="G15" s="1077">
        <f>(D15+E15/60+F15/60/60)/24</f>
        <v>0</v>
      </c>
      <c r="H15" s="1078">
        <f>C15*G15</f>
        <v>0</v>
      </c>
    </row>
    <row r="16" spans="1:8" x14ac:dyDescent="0.2">
      <c r="A16" s="1072" t="s">
        <v>664</v>
      </c>
      <c r="B16" s="1046" t="s">
        <v>60</v>
      </c>
      <c r="C16" s="1073">
        <f>VLOOKUP(B16,Steuerung!$A$2:$E$10,5,FALSE)</f>
        <v>1</v>
      </c>
      <c r="D16" s="1074"/>
      <c r="E16" s="1075"/>
      <c r="F16" s="1076"/>
      <c r="G16" s="1077">
        <f>(D16+E16/60+F16/60/60)/24</f>
        <v>0</v>
      </c>
      <c r="H16" s="1078">
        <f>C16*G16</f>
        <v>0</v>
      </c>
    </row>
    <row r="17" spans="1:8" ht="22.5" x14ac:dyDescent="0.2">
      <c r="A17" s="1072" t="s">
        <v>712</v>
      </c>
      <c r="B17" s="1046" t="s">
        <v>60</v>
      </c>
      <c r="C17" s="1073">
        <f>VLOOKUP(B17,Steuerung!$A$2:$E$10,5,FALSE)</f>
        <v>1</v>
      </c>
      <c r="D17" s="1074"/>
      <c r="E17" s="1075"/>
      <c r="F17" s="1076"/>
      <c r="G17" s="1077">
        <f>(D17+E17/60+F17/60/60)/24</f>
        <v>0</v>
      </c>
      <c r="H17" s="1078">
        <f>C17*G17</f>
        <v>0</v>
      </c>
    </row>
    <row r="18" spans="1:8" x14ac:dyDescent="0.2">
      <c r="A18" s="1072" t="s">
        <v>666</v>
      </c>
      <c r="B18" s="1046" t="s">
        <v>60</v>
      </c>
      <c r="C18" s="1073">
        <f>VLOOKUP(B18,Steuerung!$A$2:$E$10,5,FALSE)</f>
        <v>1</v>
      </c>
      <c r="D18" s="1074"/>
      <c r="E18" s="1075"/>
      <c r="F18" s="1076"/>
      <c r="G18" s="1077">
        <f t="shared" ref="G18:G25" si="0">(D18+E18/60+F18/60/60)/24</f>
        <v>0</v>
      </c>
      <c r="H18" s="1078">
        <f t="shared" ref="H18:H25" si="1">C18*G18</f>
        <v>0</v>
      </c>
    </row>
    <row r="19" spans="1:8" ht="33.75" x14ac:dyDescent="0.2">
      <c r="A19" s="1072" t="s">
        <v>711</v>
      </c>
      <c r="B19" s="1046" t="s">
        <v>60</v>
      </c>
      <c r="C19" s="1073">
        <f>VLOOKUP(B19,Steuerung!$A$2:$E$10,5,FALSE)</f>
        <v>1</v>
      </c>
      <c r="D19" s="1074"/>
      <c r="E19" s="1075"/>
      <c r="F19" s="1076"/>
      <c r="G19" s="1077">
        <f t="shared" si="0"/>
        <v>0</v>
      </c>
      <c r="H19" s="1078">
        <f t="shared" si="1"/>
        <v>0</v>
      </c>
    </row>
    <row r="20" spans="1:8" x14ac:dyDescent="0.2">
      <c r="A20" s="1072" t="s">
        <v>645</v>
      </c>
      <c r="B20" s="1046" t="s">
        <v>60</v>
      </c>
      <c r="C20" s="1073">
        <f>VLOOKUP(B20,Steuerung!$A$2:$E$10,5,FALSE)</f>
        <v>1</v>
      </c>
      <c r="D20" s="1074"/>
      <c r="E20" s="1075"/>
      <c r="F20" s="1076"/>
      <c r="G20" s="1077">
        <f t="shared" si="0"/>
        <v>0</v>
      </c>
      <c r="H20" s="1078">
        <f t="shared" si="1"/>
        <v>0</v>
      </c>
    </row>
    <row r="21" spans="1:8" x14ac:dyDescent="0.2">
      <c r="A21" s="1072" t="s">
        <v>670</v>
      </c>
      <c r="B21" s="1046" t="s">
        <v>60</v>
      </c>
      <c r="C21" s="1073">
        <f>VLOOKUP(B21,Steuerung!$A$2:$E$10,5,FALSE)</f>
        <v>1</v>
      </c>
      <c r="D21" s="1074"/>
      <c r="E21" s="1075"/>
      <c r="F21" s="1076"/>
      <c r="G21" s="1077">
        <f t="shared" si="0"/>
        <v>0</v>
      </c>
      <c r="H21" s="1078">
        <f t="shared" si="1"/>
        <v>0</v>
      </c>
    </row>
    <row r="22" spans="1:8" ht="22.5" x14ac:dyDescent="0.2">
      <c r="A22" s="1072" t="s">
        <v>642</v>
      </c>
      <c r="B22" s="1046" t="s">
        <v>60</v>
      </c>
      <c r="C22" s="1073">
        <f>VLOOKUP(B22,Steuerung!$A$2:$E$10,5,FALSE)</f>
        <v>1</v>
      </c>
      <c r="D22" s="1074"/>
      <c r="E22" s="1075"/>
      <c r="F22" s="1076"/>
      <c r="G22" s="1077">
        <f t="shared" si="0"/>
        <v>0</v>
      </c>
      <c r="H22" s="1078">
        <f t="shared" si="1"/>
        <v>0</v>
      </c>
    </row>
    <row r="23" spans="1:8" ht="22.5" x14ac:dyDescent="0.2">
      <c r="A23" s="1072" t="s">
        <v>638</v>
      </c>
      <c r="B23" s="1046" t="s">
        <v>60</v>
      </c>
      <c r="C23" s="1073">
        <f>VLOOKUP(B23,Steuerung!$A$2:$E$10,5,FALSE)</f>
        <v>1</v>
      </c>
      <c r="D23" s="1074"/>
      <c r="E23" s="1075"/>
      <c r="F23" s="1076"/>
      <c r="G23" s="1077">
        <f t="shared" si="0"/>
        <v>0</v>
      </c>
      <c r="H23" s="1078">
        <f t="shared" si="1"/>
        <v>0</v>
      </c>
    </row>
    <row r="24" spans="1:8" x14ac:dyDescent="0.2">
      <c r="A24" s="1072" t="s">
        <v>639</v>
      </c>
      <c r="B24" s="1046" t="s">
        <v>60</v>
      </c>
      <c r="C24" s="1073">
        <f>VLOOKUP(B24,Steuerung!$A$2:$E$10,5,FALSE)</f>
        <v>1</v>
      </c>
      <c r="D24" s="1074"/>
      <c r="E24" s="1075"/>
      <c r="F24" s="1076"/>
      <c r="G24" s="1077">
        <f t="shared" si="0"/>
        <v>0</v>
      </c>
      <c r="H24" s="1078">
        <f t="shared" si="1"/>
        <v>0</v>
      </c>
    </row>
    <row r="25" spans="1:8" ht="22.5" x14ac:dyDescent="0.2">
      <c r="A25" s="1072" t="s">
        <v>643</v>
      </c>
      <c r="B25" s="1046" t="s">
        <v>60</v>
      </c>
      <c r="C25" s="1073">
        <f>VLOOKUP(B25,Steuerung!$A$2:$E$10,5,FALSE)</f>
        <v>1</v>
      </c>
      <c r="D25" s="1074"/>
      <c r="E25" s="1075"/>
      <c r="F25" s="1076"/>
      <c r="G25" s="1077">
        <f t="shared" si="0"/>
        <v>0</v>
      </c>
      <c r="H25" s="1078">
        <f t="shared" si="1"/>
        <v>0</v>
      </c>
    </row>
    <row r="26" spans="1:8" x14ac:dyDescent="0.2">
      <c r="A26" s="1072" t="s">
        <v>672</v>
      </c>
      <c r="B26" s="1085" t="s">
        <v>60</v>
      </c>
      <c r="C26" s="1073">
        <f>VLOOKUP(B26,Steuerung!$A$2:$E$10,5,FALSE)</f>
        <v>1</v>
      </c>
      <c r="D26" s="1074"/>
      <c r="E26" s="1075"/>
      <c r="F26" s="1076"/>
      <c r="G26" s="1077">
        <f>(D26+E26/60+F26/60/60)/24</f>
        <v>0</v>
      </c>
      <c r="H26" s="1078">
        <f>C26*G26</f>
        <v>0</v>
      </c>
    </row>
    <row r="27" spans="1:8" x14ac:dyDescent="0.2">
      <c r="A27" s="1072" t="s">
        <v>647</v>
      </c>
      <c r="B27" s="1046" t="s">
        <v>60</v>
      </c>
      <c r="C27" s="1073">
        <f>VLOOKUP(B27,Steuerung!$A$2:$E$10,5,FALSE)</f>
        <v>1</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Qf8ggV3xGtUNE02unfd0pWcWncRJX/93fjzM9aO3wzZWFi6+hsstqaqcj3Epa6G329/e7PRLUmAmkDUil0ALxg==" saltValue="IYtsKPXKk9bJdr8OkxlkF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7DB7B-F8A5-42D8-B060-693E86E57627}">
  <sheetPr codeName="Tabelle101"/>
  <dimension ref="A1:H31"/>
  <sheetViews>
    <sheetView showGridLines="0" zoomScaleNormal="100" workbookViewId="0">
      <selection activeCell="D14" sqref="D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365</v>
      </c>
      <c r="D5" s="1494" t="s">
        <v>280</v>
      </c>
      <c r="E5" s="1495"/>
      <c r="F5" s="6"/>
      <c r="G5" s="6"/>
      <c r="H5" s="6"/>
    </row>
    <row r="6" spans="1:8" ht="12" thickBot="1" x14ac:dyDescent="0.25">
      <c r="A6" s="238" t="s">
        <v>622</v>
      </c>
      <c r="B6" s="1064" t="e">
        <f>B2 / ((H31*24) /C6)</f>
        <v>#DIV/0!</v>
      </c>
      <c r="C6" s="1038">
        <f>C11</f>
        <v>365</v>
      </c>
      <c r="D6" s="1496" t="s">
        <v>281</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7</v>
      </c>
      <c r="C11" s="1073">
        <f>VLOOKUP(B11,Steuerung!$A$2:$E$13,5,FALSE)</f>
        <v>365</v>
      </c>
      <c r="D11" s="1074"/>
      <c r="E11" s="1075"/>
      <c r="F11" s="1076"/>
      <c r="G11" s="1077">
        <f>(D11+E11/60+F11/60/60)/24</f>
        <v>0</v>
      </c>
      <c r="H11" s="1078">
        <f>C11*G11</f>
        <v>0</v>
      </c>
    </row>
    <row r="12" spans="1:8" x14ac:dyDescent="0.2">
      <c r="A12" s="1072" t="s">
        <v>632</v>
      </c>
      <c r="B12" s="1036">
        <v>7</v>
      </c>
      <c r="C12" s="1073">
        <f>VLOOKUP(B12,Steuerung!$A$2:$E$13,5,FALSE)</f>
        <v>365</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7</v>
      </c>
      <c r="C14" s="1073">
        <f>VLOOKUP(B14,Steuerung!$A$2:$E$13,5,FALSE)</f>
        <v>365</v>
      </c>
      <c r="D14" s="1074"/>
      <c r="E14" s="1075"/>
      <c r="F14" s="1076"/>
      <c r="G14" s="1077">
        <f>(D14+E14/60+F14/60/60)/24</f>
        <v>0</v>
      </c>
      <c r="H14" s="1078">
        <f>C14*G14</f>
        <v>0</v>
      </c>
    </row>
    <row r="15" spans="1:8" x14ac:dyDescent="0.2">
      <c r="A15" s="1072" t="s">
        <v>708</v>
      </c>
      <c r="B15" s="1036">
        <v>4</v>
      </c>
      <c r="C15" s="1073">
        <f>VLOOKUP(B15,Steuerung!$A$2:$E$10,5,FALSE)</f>
        <v>200.26666666666665</v>
      </c>
      <c r="D15" s="1074"/>
      <c r="E15" s="1075"/>
      <c r="F15" s="1076"/>
      <c r="G15" s="1077">
        <f>(D15+E15/60+F15/60/60)/24</f>
        <v>0</v>
      </c>
      <c r="H15" s="1078">
        <f>C15*G15</f>
        <v>0</v>
      </c>
    </row>
    <row r="16" spans="1:8" x14ac:dyDescent="0.2">
      <c r="A16" s="1072" t="s">
        <v>709</v>
      </c>
      <c r="B16" s="1036">
        <v>3</v>
      </c>
      <c r="C16" s="1073">
        <f>VLOOKUP(B16,Steuerung!$A$2:$E$10,5,FALSE)</f>
        <v>150.20000000000002</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7</v>
      </c>
      <c r="C18" s="1073">
        <f>VLOOKUP(B18,Steuerung!$A$2:$E$13,5,FALSE)</f>
        <v>365</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niC3EE4NPp4KI5kiMxxvUrBF8thQS+sIIvPwGIIjkK7iN1tnZQNhpNu9b+fVNkCtqQxU3ZICCnAbnHOv8DqASg==" saltValue="IDdlVllZMN9xUPNLU0ox4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F78C8-EA11-4E39-BED2-8095C3D799BF}">
  <sheetPr codeName="Tabelle102"/>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302.5</v>
      </c>
      <c r="D5" s="1494" t="s">
        <v>278</v>
      </c>
      <c r="E5" s="1495"/>
      <c r="F5" s="6"/>
      <c r="G5" s="6"/>
      <c r="H5" s="6"/>
    </row>
    <row r="6" spans="1:8" ht="12" thickBot="1" x14ac:dyDescent="0.25">
      <c r="A6" s="238" t="s">
        <v>622</v>
      </c>
      <c r="B6" s="1064" t="e">
        <f>B2 / ((H31*24) /C6)</f>
        <v>#DIV/0!</v>
      </c>
      <c r="C6" s="1038">
        <f>C11</f>
        <v>302.5</v>
      </c>
      <c r="D6" s="1496" t="s">
        <v>279</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6</v>
      </c>
      <c r="C11" s="1073">
        <f>VLOOKUP(B11,Steuerung!$A$2:$E$12,5,FALSE)</f>
        <v>302.5</v>
      </c>
      <c r="D11" s="1074"/>
      <c r="E11" s="1075"/>
      <c r="F11" s="1076"/>
      <c r="G11" s="1077">
        <f>(D11+E11/60+F11/60/60)/24</f>
        <v>0</v>
      </c>
      <c r="H11" s="1078">
        <f>C11*G11</f>
        <v>0</v>
      </c>
    </row>
    <row r="12" spans="1:8" x14ac:dyDescent="0.2">
      <c r="A12" s="1072" t="s">
        <v>632</v>
      </c>
      <c r="B12" s="1036">
        <v>6</v>
      </c>
      <c r="C12" s="1073">
        <f>VLOOKUP(B12,Steuerung!$A$2:$E$12,5,FALSE)</f>
        <v>302.5</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6</v>
      </c>
      <c r="C14" s="1073">
        <f>VLOOKUP(B14,Steuerung!$A$2:$E$12,5,FALSE)</f>
        <v>302.5</v>
      </c>
      <c r="D14" s="1074"/>
      <c r="E14" s="1075"/>
      <c r="F14" s="1076"/>
      <c r="G14" s="1077">
        <f>(D14+E14/60+F14/60/60)/24</f>
        <v>0</v>
      </c>
      <c r="H14" s="1078">
        <f>C14*G14</f>
        <v>0</v>
      </c>
    </row>
    <row r="15" spans="1:8" x14ac:dyDescent="0.2">
      <c r="A15" s="1072" t="s">
        <v>708</v>
      </c>
      <c r="B15" s="1036">
        <v>4</v>
      </c>
      <c r="C15" s="1073">
        <f>VLOOKUP(B15,Steuerung!$A$2:$E$10,5,FALSE)</f>
        <v>200.26666666666665</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6</v>
      </c>
      <c r="C18" s="1073">
        <f>VLOOKUP(B18,Steuerung!$A$2:$E$12,5,FALSE)</f>
        <v>302.5</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FGnS3v+Y6pdh8Ox5/4qY7vJFyoDYFXBBbB2FIkGwPzcG7WqIbN4GKlke6/VoBv8Hyw300nVCfIjUXjpCpEHieA==" saltValue="mO1PoNbpTzDwDBDc92YxR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FB575-A23C-4789-A5C9-1727293DC587}">
  <sheetPr codeName="Tabelle103"/>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250.33333333333334</v>
      </c>
      <c r="D5" s="1494" t="s">
        <v>276</v>
      </c>
      <c r="E5" s="1495"/>
      <c r="F5" s="6"/>
      <c r="G5" s="6"/>
      <c r="H5" s="6"/>
    </row>
    <row r="6" spans="1:8" ht="12" thickBot="1" x14ac:dyDescent="0.25">
      <c r="A6" s="238" t="s">
        <v>622</v>
      </c>
      <c r="B6" s="1064" t="e">
        <f>B2 / ((H31*24) /C6)</f>
        <v>#DIV/0!</v>
      </c>
      <c r="C6" s="1038">
        <f>C11</f>
        <v>250.33333333333334</v>
      </c>
      <c r="D6" s="1496" t="s">
        <v>277</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5</v>
      </c>
      <c r="C11" s="1073">
        <f>VLOOKUP(B11,Steuerung!$A$2:$E$11,5,FALSE)</f>
        <v>250.33333333333334</v>
      </c>
      <c r="D11" s="1074"/>
      <c r="E11" s="1075"/>
      <c r="F11" s="1076"/>
      <c r="G11" s="1077">
        <f>(D11+E11/60+F11/60/60)/24</f>
        <v>0</v>
      </c>
      <c r="H11" s="1078">
        <f>C11*G11</f>
        <v>0</v>
      </c>
    </row>
    <row r="12" spans="1:8" x14ac:dyDescent="0.2">
      <c r="A12" s="1072" t="s">
        <v>632</v>
      </c>
      <c r="B12" s="1036">
        <v>5</v>
      </c>
      <c r="C12" s="1073">
        <f>VLOOKUP(B12,Steuerung!$A$2:$E$11,5,FALSE)</f>
        <v>250.33333333333334</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5</v>
      </c>
      <c r="C14" s="1073">
        <f>VLOOKUP(B14,Steuerung!$A$2:$E$11,5,FALSE)</f>
        <v>250.33333333333334</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5</v>
      </c>
      <c r="C18" s="1073">
        <f>VLOOKUP(B18,Steuerung!$A$2:$E$11,5,FALSE)</f>
        <v>250.33333333333334</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yxxOqJM72rJC3Bfjd7A2uLo4ugxgrRp1G3jFkDqjPHmVD7OEkqGDvRlV3nI6Cv0PMjCQv9tOP5Yx9A0UAzP+RA==" saltValue="J6H9koY/8lOgkRa4sGNti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9277A5-E29B-40A3-B953-06804F7A4917}">
  <sheetPr codeName="Tabelle104"/>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150.20000000000002</v>
      </c>
      <c r="D5" s="1494" t="s">
        <v>274</v>
      </c>
      <c r="E5" s="1495"/>
      <c r="F5" s="6"/>
      <c r="G5" s="6"/>
      <c r="H5" s="6"/>
    </row>
    <row r="6" spans="1:8" ht="12" thickBot="1" x14ac:dyDescent="0.25">
      <c r="A6" s="238" t="s">
        <v>622</v>
      </c>
      <c r="B6" s="1064" t="e">
        <f>B2 / ((H31*24) /C6)</f>
        <v>#DIV/0!</v>
      </c>
      <c r="C6" s="1038">
        <f>C11</f>
        <v>150.20000000000002</v>
      </c>
      <c r="D6" s="1496" t="s">
        <v>275</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3</v>
      </c>
      <c r="C11" s="1073">
        <f>VLOOKUP(B11,Steuerung!$A$2:$E$10,5,FALSE)</f>
        <v>150.20000000000002</v>
      </c>
      <c r="D11" s="1074"/>
      <c r="E11" s="1075"/>
      <c r="F11" s="1076"/>
      <c r="G11" s="1077">
        <f>(D11+E11/60+F11/60/60)/24</f>
        <v>0</v>
      </c>
      <c r="H11" s="1078">
        <f>C11*G11</f>
        <v>0</v>
      </c>
    </row>
    <row r="12" spans="1:8" x14ac:dyDescent="0.2">
      <c r="A12" s="1072" t="s">
        <v>632</v>
      </c>
      <c r="B12" s="1036">
        <v>3</v>
      </c>
      <c r="C12" s="1073">
        <f>VLOOKUP(B12,Steuerung!$A$2:$E$10,5,FALSE)</f>
        <v>150.20000000000002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3</v>
      </c>
      <c r="C14" s="1073">
        <f>VLOOKUP(B14,Steuerung!$A$2:$E$10,5,FALSE)</f>
        <v>150.20000000000002</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3</v>
      </c>
      <c r="C18" s="1073">
        <f>VLOOKUP(B18,Steuerung!$A$2:$E$10,5,FALSE)</f>
        <v>150.20000000000002</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9yAq+Z6ATmRv3BZcI0py2+9idE70PJh7XIR6a+grmUjdOAJQJY50Y2pqM7lELz795U3Bx7GWzZPIjw5ge22Ew==" saltValue="HhJPbIB/e6HOwDbDQsp/I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1AA67-E911-40FE-9FAB-94C3E146AA2B}">
  <sheetPr codeName="Tabelle105"/>
  <dimension ref="A1:H31"/>
  <sheetViews>
    <sheetView showGridLines="0" zoomScaleNormal="100" workbookViewId="0">
      <selection activeCell="E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104.33333333333333</v>
      </c>
      <c r="D5" s="1494" t="s">
        <v>272</v>
      </c>
      <c r="E5" s="1495"/>
      <c r="F5" s="6"/>
      <c r="G5" s="6"/>
      <c r="H5" s="6"/>
    </row>
    <row r="6" spans="1:8" ht="12" thickBot="1" x14ac:dyDescent="0.25">
      <c r="A6" s="238" t="s">
        <v>622</v>
      </c>
      <c r="B6" s="1064" t="e">
        <f>B2 / ((H31*24) /C6)</f>
        <v>#DIV/0!</v>
      </c>
      <c r="C6" s="1038">
        <f>C11</f>
        <v>104.33333333333333</v>
      </c>
      <c r="D6" s="1496" t="s">
        <v>273</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2</v>
      </c>
      <c r="C11" s="1073">
        <f>VLOOKUP(B11,Steuerung!$A$2:$E$10,5,FALSE)</f>
        <v>104.33333333333333</v>
      </c>
      <c r="D11" s="1074"/>
      <c r="E11" s="1075"/>
      <c r="F11" s="1076"/>
      <c r="G11" s="1077">
        <f>(D11+E11/60+F11/60/60)/24</f>
        <v>0</v>
      </c>
      <c r="H11" s="1078">
        <f>C11*G11</f>
        <v>0</v>
      </c>
    </row>
    <row r="12" spans="1:8" x14ac:dyDescent="0.2">
      <c r="A12" s="1072" t="s">
        <v>632</v>
      </c>
      <c r="B12" s="1036">
        <v>2</v>
      </c>
      <c r="C12" s="1073">
        <f>VLOOKUP(B12,Steuerung!$A$2:$E$10,5,FALSE)</f>
        <v>104.33333333333333</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2</v>
      </c>
      <c r="C14" s="1073">
        <f>VLOOKUP(B14,Steuerung!$A$2:$E$10,5,FALSE)</f>
        <v>104.33333333333333</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2</v>
      </c>
      <c r="C18" s="1073">
        <f>VLOOKUP(B18,Steuerung!$A$2:$E$10,5,FALSE)</f>
        <v>104.33333333333333</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ZgpOJr4mNfifmkmzsnllbIXL7A7q77xbcHQ3ikWNZOod3GgnFCNisey+nAWMHYJSILfaeXZdBKc/jmqbLy+UpA==" saltValue="fKsUdy4Oh21wHs8297Ene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A8FF5-C968-4D6C-BA85-C5B2079F2262}">
  <sheetPr codeName="Tabelle106"/>
  <dimension ref="A1:H31"/>
  <sheetViews>
    <sheetView showGridLines="0" zoomScaleNormal="100" workbookViewId="0">
      <selection activeCell="F14" sqref="E14:F2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((H29*24) /C5)</f>
        <v>#DIV/0!</v>
      </c>
      <c r="C5" s="1038">
        <f>C12</f>
        <v>52.166666666666657</v>
      </c>
      <c r="D5" s="1494" t="s">
        <v>270</v>
      </c>
      <c r="E5" s="1495"/>
      <c r="F5" s="6"/>
      <c r="G5" s="6"/>
      <c r="H5" s="6"/>
    </row>
    <row r="6" spans="1:8" ht="12" thickBot="1" x14ac:dyDescent="0.25">
      <c r="A6" s="238" t="s">
        <v>622</v>
      </c>
      <c r="B6" s="1064" t="e">
        <f>B2 / ((H31*24) /C6)</f>
        <v>#DIV/0!</v>
      </c>
      <c r="C6" s="1038">
        <f>C11</f>
        <v>52.166666666666657</v>
      </c>
      <c r="D6" s="1496" t="s">
        <v>271</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v>1</v>
      </c>
      <c r="C11" s="1073">
        <f>VLOOKUP(B11,Steuerung!$A$2:$E$10,5,FALSE)</f>
        <v>52.166666666666657</v>
      </c>
      <c r="D11" s="1074"/>
      <c r="E11" s="1075"/>
      <c r="F11" s="1076"/>
      <c r="G11" s="1077">
        <f>(D11+E11/60+F11/60/60)/24</f>
        <v>0</v>
      </c>
      <c r="H11" s="1078">
        <f>C11*G11</f>
        <v>0</v>
      </c>
    </row>
    <row r="12" spans="1:8" x14ac:dyDescent="0.2">
      <c r="A12" s="1072" t="s">
        <v>632</v>
      </c>
      <c r="B12" s="1036">
        <v>1</v>
      </c>
      <c r="C12" s="1073">
        <f>VLOOKUP(B12,Steuerung!$A$2:$E$10,5,FALSE)</f>
        <v>52.166666666666657</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v>1</v>
      </c>
      <c r="C14" s="1073">
        <f>VLOOKUP(B14,Steuerung!$A$2:$E$10,5,FALSE)</f>
        <v>52.166666666666657</v>
      </c>
      <c r="D14" s="1074"/>
      <c r="E14" s="1075"/>
      <c r="F14" s="1076"/>
      <c r="G14" s="1077">
        <f>(D14+E14/60+F14/60/60)/24</f>
        <v>0</v>
      </c>
      <c r="H14" s="1078">
        <f>C14*G14</f>
        <v>0</v>
      </c>
    </row>
    <row r="15" spans="1:8" x14ac:dyDescent="0.2">
      <c r="A15" s="1072" t="s">
        <v>677</v>
      </c>
      <c r="B15" s="1036">
        <v>3</v>
      </c>
      <c r="C15" s="1073">
        <f>VLOOKUP(B15,Steuerung!$A$2:$E$10,5,FALSE)</f>
        <v>150.20000000000002</v>
      </c>
      <c r="D15" s="1074"/>
      <c r="E15" s="1075"/>
      <c r="F15" s="1076"/>
      <c r="G15" s="1077">
        <f>(D15+E15/60+F15/60/60)/24</f>
        <v>0</v>
      </c>
      <c r="H15" s="1078">
        <f>C15*G15</f>
        <v>0</v>
      </c>
    </row>
    <row r="16" spans="1:8" x14ac:dyDescent="0.2">
      <c r="A16" s="1072" t="s">
        <v>675</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665</v>
      </c>
      <c r="B18" s="1036">
        <v>1</v>
      </c>
      <c r="C18" s="1073">
        <f>VLOOKUP(B18,Steuerung!$A$2:$E$10,5,FALSE)</f>
        <v>52.166666666666657</v>
      </c>
      <c r="D18" s="1074"/>
      <c r="E18" s="1075"/>
      <c r="F18" s="1076"/>
      <c r="G18" s="1077">
        <f>(D18+E18/60+F18/60/60)/24</f>
        <v>0</v>
      </c>
      <c r="H18" s="1078">
        <f>C18*G18</f>
        <v>0</v>
      </c>
    </row>
    <row r="19" spans="1:8" x14ac:dyDescent="0.2">
      <c r="A19" s="1072" t="s">
        <v>666</v>
      </c>
      <c r="B19" s="1036" t="s">
        <v>63</v>
      </c>
      <c r="C19" s="1073">
        <f>VLOOKUP(B19,Steuerung!$A$2:$E$10,5,FALSE)</f>
        <v>12</v>
      </c>
      <c r="D19" s="1074"/>
      <c r="E19" s="1075"/>
      <c r="F19" s="1076"/>
      <c r="G19" s="1077">
        <f t="shared" ref="G19:G26" si="0">(D19+E19/60+F19/60/60)/24</f>
        <v>0</v>
      </c>
      <c r="H19" s="1078">
        <f t="shared" ref="H19:H26" si="1">C19*G19</f>
        <v>0</v>
      </c>
    </row>
    <row r="20" spans="1:8" ht="33.75" x14ac:dyDescent="0.2">
      <c r="A20" s="1072" t="s">
        <v>711</v>
      </c>
      <c r="B20" s="1036">
        <v>1</v>
      </c>
      <c r="C20" s="1073">
        <f>VLOOKUP(B20,Steuerung!$A$2:$E$10,5,FALSE)</f>
        <v>52.166666666666657</v>
      </c>
      <c r="D20" s="1074"/>
      <c r="E20" s="1075"/>
      <c r="F20" s="1076"/>
      <c r="G20" s="1077">
        <f t="shared" si="0"/>
        <v>0</v>
      </c>
      <c r="H20" s="1078">
        <f t="shared" si="1"/>
        <v>0</v>
      </c>
    </row>
    <row r="21" spans="1:8" x14ac:dyDescent="0.2">
      <c r="A21" s="1072" t="s">
        <v>645</v>
      </c>
      <c r="B21" s="1036">
        <v>1</v>
      </c>
      <c r="C21" s="1073">
        <f>VLOOKUP(B21,Steuerung!$A$2:$E$10,5,FALSE)</f>
        <v>52.166666666666657</v>
      </c>
      <c r="D21" s="1074"/>
      <c r="E21" s="1075"/>
      <c r="F21" s="1076"/>
      <c r="G21" s="1077">
        <f t="shared" si="0"/>
        <v>0</v>
      </c>
      <c r="H21" s="1078">
        <f t="shared" si="1"/>
        <v>0</v>
      </c>
    </row>
    <row r="22" spans="1:8" x14ac:dyDescent="0.2">
      <c r="A22" s="1072" t="s">
        <v>670</v>
      </c>
      <c r="B22" s="1036">
        <v>1</v>
      </c>
      <c r="C22" s="1073">
        <f>VLOOKUP(B22,Steuerung!$A$2:$E$10,5,FALSE)</f>
        <v>52.166666666666657</v>
      </c>
      <c r="D22" s="1074"/>
      <c r="E22" s="1075"/>
      <c r="F22" s="1076"/>
      <c r="G22" s="1077">
        <f t="shared" si="0"/>
        <v>0</v>
      </c>
      <c r="H22" s="1078">
        <f t="shared" si="1"/>
        <v>0</v>
      </c>
    </row>
    <row r="23" spans="1:8" ht="22.5" x14ac:dyDescent="0.2">
      <c r="A23" s="1072" t="s">
        <v>642</v>
      </c>
      <c r="B23" s="1036">
        <v>1</v>
      </c>
      <c r="C23" s="1073">
        <f>VLOOKUP(B23,Steuerung!$A$2:$E$10,5,FALSE)</f>
        <v>52.166666666666657</v>
      </c>
      <c r="D23" s="1074"/>
      <c r="E23" s="1075"/>
      <c r="F23" s="1076"/>
      <c r="G23" s="1077">
        <f t="shared" si="0"/>
        <v>0</v>
      </c>
      <c r="H23" s="1078">
        <f t="shared" si="1"/>
        <v>0</v>
      </c>
    </row>
    <row r="24" spans="1:8" ht="22.5" x14ac:dyDescent="0.2">
      <c r="A24" s="1072" t="s">
        <v>638</v>
      </c>
      <c r="B24" s="1036" t="s">
        <v>63</v>
      </c>
      <c r="C24" s="1073">
        <f>VLOOKUP(B24,Steuerung!$A$2:$E$10,5,FALSE)</f>
        <v>12</v>
      </c>
      <c r="D24" s="1074"/>
      <c r="E24" s="1075"/>
      <c r="F24" s="1076"/>
      <c r="G24" s="1077">
        <f t="shared" si="0"/>
        <v>0</v>
      </c>
      <c r="H24" s="1078">
        <f t="shared" si="1"/>
        <v>0</v>
      </c>
    </row>
    <row r="25" spans="1:8" x14ac:dyDescent="0.2">
      <c r="A25" s="1072" t="s">
        <v>639</v>
      </c>
      <c r="B25" s="1036" t="s">
        <v>63</v>
      </c>
      <c r="C25" s="1073">
        <f>VLOOKUP(B25,Steuerung!$A$2:$E$10,5,FALSE)</f>
        <v>12</v>
      </c>
      <c r="D25" s="1074"/>
      <c r="E25" s="1075"/>
      <c r="F25" s="1076"/>
      <c r="G25" s="1077">
        <f t="shared" si="0"/>
        <v>0</v>
      </c>
      <c r="H25" s="1078">
        <f t="shared" si="1"/>
        <v>0</v>
      </c>
    </row>
    <row r="26" spans="1:8" ht="22.5" x14ac:dyDescent="0.2">
      <c r="A26" s="1072" t="s">
        <v>643</v>
      </c>
      <c r="B26" s="1036" t="s">
        <v>62</v>
      </c>
      <c r="C26" s="1073">
        <f>VLOOKUP(B26,Steuerung!$A$2:$E$10,5,FALSE)</f>
        <v>4</v>
      </c>
      <c r="D26" s="1074"/>
      <c r="E26" s="1075"/>
      <c r="F26" s="1076"/>
      <c r="G26" s="1077">
        <f t="shared" si="0"/>
        <v>0</v>
      </c>
      <c r="H26" s="1078">
        <f t="shared" si="1"/>
        <v>0</v>
      </c>
    </row>
    <row r="27" spans="1:8" x14ac:dyDescent="0.2">
      <c r="A27" s="1072" t="s">
        <v>672</v>
      </c>
      <c r="B27" s="1084" t="s">
        <v>63</v>
      </c>
      <c r="C27" s="1073">
        <f>VLOOKUP(B27,Steuerung!$A$2:$E$10,5,FALSE)</f>
        <v>12</v>
      </c>
      <c r="D27" s="1074"/>
      <c r="E27" s="1075"/>
      <c r="F27" s="1076"/>
      <c r="G27" s="1077">
        <f>(D27+E27/60+F27/60/60)/24</f>
        <v>0</v>
      </c>
      <c r="H27" s="1078">
        <f>C27*G27</f>
        <v>0</v>
      </c>
    </row>
    <row r="28" spans="1:8" x14ac:dyDescent="0.2">
      <c r="A28" s="1072" t="s">
        <v>647</v>
      </c>
      <c r="B28" s="1036" t="s">
        <v>61</v>
      </c>
      <c r="C28" s="1073">
        <f>VLOOKUP(B28,Steuerung!$A$2:$E$10,5,FALSE)</f>
        <v>2</v>
      </c>
      <c r="D28" s="1074"/>
      <c r="E28" s="1075"/>
      <c r="F28" s="1076"/>
      <c r="G28" s="1077">
        <f>(D28+E28/60+F28/60/60)/24</f>
        <v>0</v>
      </c>
      <c r="H28" s="1078">
        <f>C28*G28</f>
        <v>0</v>
      </c>
    </row>
    <row r="29" spans="1:8" x14ac:dyDescent="0.2">
      <c r="A29" s="14"/>
      <c r="B29" s="6"/>
      <c r="C29" s="6"/>
      <c r="D29" s="1080"/>
      <c r="E29" s="1081"/>
      <c r="F29" s="1081"/>
      <c r="G29" s="1082" t="s">
        <v>648</v>
      </c>
      <c r="H29" s="1083">
        <f>SUM(H12:H28)</f>
        <v>0</v>
      </c>
    </row>
    <row r="30" spans="1:8" x14ac:dyDescent="0.2">
      <c r="A30" s="14"/>
      <c r="B30" s="6"/>
      <c r="C30" s="6"/>
      <c r="D30" s="6"/>
      <c r="E30" s="6"/>
      <c r="F30" s="6"/>
      <c r="G30" s="6"/>
      <c r="H30" s="6"/>
    </row>
    <row r="31" spans="1:8" x14ac:dyDescent="0.2">
      <c r="A31" s="14"/>
      <c r="B31" s="6"/>
      <c r="C31" s="6"/>
      <c r="D31" s="1080"/>
      <c r="E31" s="1081"/>
      <c r="F31" s="1081"/>
      <c r="G31" s="1082" t="s">
        <v>649</v>
      </c>
      <c r="H31" s="1083">
        <f>SUM(H14:H28)+H11</f>
        <v>0</v>
      </c>
    </row>
  </sheetData>
  <sheetProtection algorithmName="SHA-512" hashValue="/LmXnb5x3u0uHYTPE/qrV7J7+H525f904CN6Q0+hmLpbEGpHVKGOXgxDtGt4gZJRjNiRHfPltiH9PbV5LQLEjQ==" saltValue="/uclIu9pd1OgudjLQpYRWQ=="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F5DF6B-5CF7-4A0A-B14F-294554617CAC}">
  <sheetPr codeName="Tabelle107"/>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((H28*24) /C5)</f>
        <v>#DIV/0!</v>
      </c>
      <c r="C5" s="1038">
        <f>C12</f>
        <v>12</v>
      </c>
      <c r="D5" s="1494" t="s">
        <v>268</v>
      </c>
      <c r="E5" s="1495"/>
      <c r="F5" s="6"/>
      <c r="G5" s="6"/>
      <c r="H5" s="6"/>
    </row>
    <row r="6" spans="1:8" ht="12" thickBot="1" x14ac:dyDescent="0.25">
      <c r="A6" s="238" t="s">
        <v>622</v>
      </c>
      <c r="B6" s="1064" t="e">
        <f>B2 / ((H30*24) /C6)</f>
        <v>#DIV/0!</v>
      </c>
      <c r="C6" s="1038">
        <f>C11</f>
        <v>12</v>
      </c>
      <c r="D6" s="1496" t="s">
        <v>269</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63</v>
      </c>
      <c r="C11" s="1073">
        <f>VLOOKUP(B11,Steuerung!$A$2:$E$10,5,FALSE)</f>
        <v>12</v>
      </c>
      <c r="D11" s="1074"/>
      <c r="E11" s="1075"/>
      <c r="F11" s="1076"/>
      <c r="G11" s="1077">
        <f>(D11+E11/60+F11/60/60)/24</f>
        <v>0</v>
      </c>
      <c r="H11" s="1078">
        <f>C11*G11</f>
        <v>0</v>
      </c>
    </row>
    <row r="12" spans="1:8" x14ac:dyDescent="0.2">
      <c r="A12" s="1072" t="s">
        <v>632</v>
      </c>
      <c r="B12" s="1036" t="s">
        <v>63</v>
      </c>
      <c r="C12" s="1073">
        <f>VLOOKUP(B12,Steuerung!$A$2:$E$10,5,FALSE)</f>
        <v>12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63</v>
      </c>
      <c r="C14" s="1073">
        <f>VLOOKUP(B14,Steuerung!$A$2:$E$10,5,FALSE)</f>
        <v>12</v>
      </c>
      <c r="D14" s="1074"/>
      <c r="E14" s="1075"/>
      <c r="F14" s="1076"/>
      <c r="G14" s="1077">
        <f>(D14+E14/60+F14/60/60)/24</f>
        <v>0</v>
      </c>
      <c r="H14" s="1078">
        <f>C14*G14</f>
        <v>0</v>
      </c>
    </row>
    <row r="15" spans="1:8" x14ac:dyDescent="0.2">
      <c r="A15" s="1027" t="s">
        <v>680</v>
      </c>
      <c r="B15" s="1036" t="s">
        <v>63</v>
      </c>
      <c r="C15" s="1073">
        <f>VLOOKUP(B15,Steuerung!$A$2:$E$10,5,FALSE)</f>
        <v>12</v>
      </c>
      <c r="D15" s="1074"/>
      <c r="E15" s="1075"/>
      <c r="F15" s="1076"/>
      <c r="G15" s="1077">
        <f>(D15+E15/60+F15/60/60)/24</f>
        <v>0</v>
      </c>
      <c r="H15" s="1078">
        <f>C15*G15</f>
        <v>0</v>
      </c>
    </row>
    <row r="16" spans="1:8" x14ac:dyDescent="0.2">
      <c r="A16" s="1072" t="s">
        <v>664</v>
      </c>
      <c r="B16" s="1036" t="s">
        <v>63</v>
      </c>
      <c r="C16" s="1073">
        <f>VLOOKUP(B16,Steuerung!$A$2:$E$10,5,FALSE)</f>
        <v>12</v>
      </c>
      <c r="D16" s="1074"/>
      <c r="E16" s="1075"/>
      <c r="F16" s="1076"/>
      <c r="G16" s="1077">
        <f>(D16+E16/60+F16/60/60)/24</f>
        <v>0</v>
      </c>
      <c r="H16" s="1078">
        <f>C16*G16</f>
        <v>0</v>
      </c>
    </row>
    <row r="17" spans="1:8" x14ac:dyDescent="0.2">
      <c r="A17" s="1072" t="s">
        <v>665</v>
      </c>
      <c r="B17" s="1036" t="s">
        <v>63</v>
      </c>
      <c r="C17" s="1073">
        <f>VLOOKUP(B17,Steuerung!$A$2:$E$10,5,FALSE)</f>
        <v>12</v>
      </c>
      <c r="D17" s="1074"/>
      <c r="E17" s="1075"/>
      <c r="F17" s="1076"/>
      <c r="G17" s="1077">
        <f>(D17+E17/60+F17/60/60)/24</f>
        <v>0</v>
      </c>
      <c r="H17" s="1078">
        <f>C17*G17</f>
        <v>0</v>
      </c>
    </row>
    <row r="18" spans="1:8" x14ac:dyDescent="0.2">
      <c r="A18" s="1072" t="s">
        <v>666</v>
      </c>
      <c r="B18" s="1036" t="s">
        <v>63</v>
      </c>
      <c r="C18" s="1073">
        <f>VLOOKUP(B18,Steuerung!$A$2:$E$10,5,FALSE)</f>
        <v>12</v>
      </c>
      <c r="D18" s="1074"/>
      <c r="E18" s="1075"/>
      <c r="F18" s="1076"/>
      <c r="G18" s="1077">
        <f t="shared" ref="G18:G25" si="0">(D18+E18/60+F18/60/60)/24</f>
        <v>0</v>
      </c>
      <c r="H18" s="1078">
        <f t="shared" ref="H18:H25" si="1">C18*G18</f>
        <v>0</v>
      </c>
    </row>
    <row r="19" spans="1:8" ht="33.75" x14ac:dyDescent="0.2">
      <c r="A19" s="1072" t="s">
        <v>711</v>
      </c>
      <c r="B19" s="1036" t="s">
        <v>63</v>
      </c>
      <c r="C19" s="1073">
        <f>VLOOKUP(B19,Steuerung!$A$2:$E$10,5,FALSE)</f>
        <v>12</v>
      </c>
      <c r="D19" s="1074"/>
      <c r="E19" s="1075"/>
      <c r="F19" s="1076"/>
      <c r="G19" s="1077">
        <f t="shared" si="0"/>
        <v>0</v>
      </c>
      <c r="H19" s="1078">
        <f t="shared" si="1"/>
        <v>0</v>
      </c>
    </row>
    <row r="20" spans="1:8" x14ac:dyDescent="0.2">
      <c r="A20" s="1072" t="s">
        <v>645</v>
      </c>
      <c r="B20" s="1036" t="s">
        <v>63</v>
      </c>
      <c r="C20" s="1073">
        <f>VLOOKUP(B20,Steuerung!$A$2:$E$10,5,FALSE)</f>
        <v>12</v>
      </c>
      <c r="D20" s="1074"/>
      <c r="E20" s="1075"/>
      <c r="F20" s="1076"/>
      <c r="G20" s="1077">
        <f t="shared" si="0"/>
        <v>0</v>
      </c>
      <c r="H20" s="1078">
        <f t="shared" si="1"/>
        <v>0</v>
      </c>
    </row>
    <row r="21" spans="1:8" x14ac:dyDescent="0.2">
      <c r="A21" s="1072" t="s">
        <v>670</v>
      </c>
      <c r="B21" s="1036" t="s">
        <v>63</v>
      </c>
      <c r="C21" s="1073">
        <f>VLOOKUP(B21,Steuerung!$A$2:$E$10,5,FALSE)</f>
        <v>12</v>
      </c>
      <c r="D21" s="1074"/>
      <c r="E21" s="1075"/>
      <c r="F21" s="1076"/>
      <c r="G21" s="1077">
        <f t="shared" si="0"/>
        <v>0</v>
      </c>
      <c r="H21" s="1078">
        <f t="shared" si="1"/>
        <v>0</v>
      </c>
    </row>
    <row r="22" spans="1:8" ht="22.5" x14ac:dyDescent="0.2">
      <c r="A22" s="1072" t="s">
        <v>642</v>
      </c>
      <c r="B22" s="1036" t="s">
        <v>63</v>
      </c>
      <c r="C22" s="1073">
        <f>VLOOKUP(B22,Steuerung!$A$2:$E$10,5,FALSE)</f>
        <v>12</v>
      </c>
      <c r="D22" s="1074"/>
      <c r="E22" s="1075"/>
      <c r="F22" s="1076"/>
      <c r="G22" s="1077">
        <f t="shared" si="0"/>
        <v>0</v>
      </c>
      <c r="H22" s="1078">
        <f t="shared" si="1"/>
        <v>0</v>
      </c>
    </row>
    <row r="23" spans="1:8" ht="22.5" x14ac:dyDescent="0.2">
      <c r="A23" s="1072" t="s">
        <v>638</v>
      </c>
      <c r="B23" s="1036" t="s">
        <v>63</v>
      </c>
      <c r="C23" s="1073">
        <f>VLOOKUP(B23,Steuerung!$A$2:$E$10,5,FALSE)</f>
        <v>12</v>
      </c>
      <c r="D23" s="1074"/>
      <c r="E23" s="1075"/>
      <c r="F23" s="1076"/>
      <c r="G23" s="1077">
        <f t="shared" si="0"/>
        <v>0</v>
      </c>
      <c r="H23" s="1078">
        <f t="shared" si="1"/>
        <v>0</v>
      </c>
    </row>
    <row r="24" spans="1:8" x14ac:dyDescent="0.2">
      <c r="A24" s="1072" t="s">
        <v>639</v>
      </c>
      <c r="B24" s="1036" t="s">
        <v>63</v>
      </c>
      <c r="C24" s="1073">
        <f>VLOOKUP(B24,Steuerung!$A$2:$E$10,5,FALSE)</f>
        <v>12</v>
      </c>
      <c r="D24" s="1074"/>
      <c r="E24" s="1075"/>
      <c r="F24" s="1076"/>
      <c r="G24" s="1077">
        <f t="shared" si="0"/>
        <v>0</v>
      </c>
      <c r="H24" s="1078">
        <f t="shared" si="1"/>
        <v>0</v>
      </c>
    </row>
    <row r="25" spans="1:8" ht="22.5" x14ac:dyDescent="0.2">
      <c r="A25" s="1072" t="s">
        <v>643</v>
      </c>
      <c r="B25" s="1036" t="s">
        <v>62</v>
      </c>
      <c r="C25" s="1073">
        <f>VLOOKUP(B25,Steuerung!$A$2:$E$10,5,FALSE)</f>
        <v>4</v>
      </c>
      <c r="D25" s="1074"/>
      <c r="E25" s="1075"/>
      <c r="F25" s="1076"/>
      <c r="G25" s="1077">
        <f t="shared" si="0"/>
        <v>0</v>
      </c>
      <c r="H25" s="1078">
        <f t="shared" si="1"/>
        <v>0</v>
      </c>
    </row>
    <row r="26" spans="1:8" x14ac:dyDescent="0.2">
      <c r="A26" s="1072" t="s">
        <v>672</v>
      </c>
      <c r="B26" s="1084" t="s">
        <v>63</v>
      </c>
      <c r="C26" s="1073">
        <f>VLOOKUP(B26,Steuerung!$A$2:$E$10,5,FALSE)</f>
        <v>12</v>
      </c>
      <c r="D26" s="1074"/>
      <c r="E26" s="1075"/>
      <c r="F26" s="1076"/>
      <c r="G26" s="1077">
        <f>(D26+E26/60+F26/60/60)/24</f>
        <v>0</v>
      </c>
      <c r="H26" s="1078">
        <f>C26*G26</f>
        <v>0</v>
      </c>
    </row>
    <row r="27" spans="1:8" x14ac:dyDescent="0.2">
      <c r="A27" s="1072" t="s">
        <v>647</v>
      </c>
      <c r="B27" s="103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ZcXmKeIGE5ypEQBhY4xCvmlpTZptpTSbwKiuhNrX1Zr2yEBvRvwXNl0YUUCs/rxPPqd8v5muJ+bpF0mTQ5hS5g==" saltValue="o2VLfB8zPkLRXEovZvoy+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28F52-DEA2-4859-976A-2E23CFEDF753}">
  <sheetPr codeName="Tabelle108"/>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((H28*24) /C5)</f>
        <v>#DIV/0!</v>
      </c>
      <c r="C5" s="1038">
        <f>C12</f>
        <v>4</v>
      </c>
      <c r="D5" s="1494" t="s">
        <v>266</v>
      </c>
      <c r="E5" s="1495"/>
      <c r="F5" s="6"/>
      <c r="G5" s="6"/>
      <c r="H5" s="6"/>
    </row>
    <row r="6" spans="1:8" ht="12" thickBot="1" x14ac:dyDescent="0.25">
      <c r="A6" s="238" t="s">
        <v>622</v>
      </c>
      <c r="B6" s="1064" t="e">
        <f>B2 / ((H30*24) /C6)</f>
        <v>#DIV/0!</v>
      </c>
      <c r="C6" s="1038">
        <f>C11</f>
        <v>4</v>
      </c>
      <c r="D6" s="1496" t="s">
        <v>267</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62</v>
      </c>
      <c r="C11" s="1073">
        <f>VLOOKUP(B11,Steuerung!$A$2:$E$10,5,FALSE)</f>
        <v>4</v>
      </c>
      <c r="D11" s="1074"/>
      <c r="E11" s="1075"/>
      <c r="F11" s="1076"/>
      <c r="G11" s="1077">
        <f>(D11+E11/60+F11/60/60)/24</f>
        <v>0</v>
      </c>
      <c r="H11" s="1078">
        <f>C11*G11</f>
        <v>0</v>
      </c>
    </row>
    <row r="12" spans="1:8" x14ac:dyDescent="0.2">
      <c r="A12" s="1072" t="s">
        <v>632</v>
      </c>
      <c r="B12" s="1036" t="s">
        <v>62</v>
      </c>
      <c r="C12" s="1073">
        <f>VLOOKUP(B12,Steuerung!$A$2:$E$10,5,FALSE)</f>
        <v>4</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62</v>
      </c>
      <c r="C14" s="1073">
        <f>VLOOKUP(B14,Steuerung!$A$2:$E$10,5,FALSE)</f>
        <v>4</v>
      </c>
      <c r="D14" s="1074"/>
      <c r="E14" s="1075"/>
      <c r="F14" s="1076"/>
      <c r="G14" s="1077">
        <f>(D14+E14/60+F14/60/60)/24</f>
        <v>0</v>
      </c>
      <c r="H14" s="1078">
        <f>C14*G14</f>
        <v>0</v>
      </c>
    </row>
    <row r="15" spans="1:8" x14ac:dyDescent="0.2">
      <c r="A15" s="1027" t="s">
        <v>680</v>
      </c>
      <c r="B15" s="1036" t="s">
        <v>62</v>
      </c>
      <c r="C15" s="1073">
        <f>VLOOKUP(B15,Steuerung!$A$2:$E$10,5,FALSE)</f>
        <v>4</v>
      </c>
      <c r="D15" s="1074"/>
      <c r="E15" s="1075"/>
      <c r="F15" s="1076"/>
      <c r="G15" s="1077">
        <f>(D15+E15/60+F15/60/60)/24</f>
        <v>0</v>
      </c>
      <c r="H15" s="1078">
        <f>C15*G15</f>
        <v>0</v>
      </c>
    </row>
    <row r="16" spans="1:8" x14ac:dyDescent="0.2">
      <c r="A16" s="1072" t="s">
        <v>664</v>
      </c>
      <c r="B16" s="1036" t="s">
        <v>62</v>
      </c>
      <c r="C16" s="1073">
        <f>VLOOKUP(B16,Steuerung!$A$2:$E$10,5,FALSE)</f>
        <v>4</v>
      </c>
      <c r="D16" s="1074"/>
      <c r="E16" s="1075"/>
      <c r="F16" s="1076"/>
      <c r="G16" s="1077">
        <f>(D16+E16/60+F16/60/60)/24</f>
        <v>0</v>
      </c>
      <c r="H16" s="1078">
        <f>C16*G16</f>
        <v>0</v>
      </c>
    </row>
    <row r="17" spans="1:8" x14ac:dyDescent="0.2">
      <c r="A17" s="1072" t="s">
        <v>665</v>
      </c>
      <c r="B17" s="1036" t="s">
        <v>62</v>
      </c>
      <c r="C17" s="1073">
        <f>VLOOKUP(B17,Steuerung!$A$2:$E$10,5,FALSE)</f>
        <v>4</v>
      </c>
      <c r="D17" s="1074"/>
      <c r="E17" s="1075"/>
      <c r="F17" s="1076"/>
      <c r="G17" s="1077">
        <f>(D17+E17/60+F17/60/60)/24</f>
        <v>0</v>
      </c>
      <c r="H17" s="1078">
        <f>C17*G17</f>
        <v>0</v>
      </c>
    </row>
    <row r="18" spans="1:8" x14ac:dyDescent="0.2">
      <c r="A18" s="1072" t="s">
        <v>666</v>
      </c>
      <c r="B18" s="1036" t="s">
        <v>62</v>
      </c>
      <c r="C18" s="1073">
        <f>VLOOKUP(B18,Steuerung!$A$2:$E$10,5,FALSE)</f>
        <v>4</v>
      </c>
      <c r="D18" s="1074"/>
      <c r="E18" s="1075"/>
      <c r="F18" s="1076"/>
      <c r="G18" s="1077">
        <f t="shared" ref="G18:G25" si="0">(D18+E18/60+F18/60/60)/24</f>
        <v>0</v>
      </c>
      <c r="H18" s="1078">
        <f t="shared" ref="H18:H25" si="1">C18*G18</f>
        <v>0</v>
      </c>
    </row>
    <row r="19" spans="1:8" ht="33.75" x14ac:dyDescent="0.2">
      <c r="A19" s="1072" t="s">
        <v>711</v>
      </c>
      <c r="B19" s="1036" t="s">
        <v>62</v>
      </c>
      <c r="C19" s="1073">
        <f>VLOOKUP(B19,Steuerung!$A$2:$E$10,5,FALSE)</f>
        <v>4</v>
      </c>
      <c r="D19" s="1074"/>
      <c r="E19" s="1075"/>
      <c r="F19" s="1076"/>
      <c r="G19" s="1077">
        <f t="shared" si="0"/>
        <v>0</v>
      </c>
      <c r="H19" s="1078">
        <f t="shared" si="1"/>
        <v>0</v>
      </c>
    </row>
    <row r="20" spans="1:8" x14ac:dyDescent="0.2">
      <c r="A20" s="1072" t="s">
        <v>645</v>
      </c>
      <c r="B20" s="1036" t="s">
        <v>62</v>
      </c>
      <c r="C20" s="1073">
        <f>VLOOKUP(B20,Steuerung!$A$2:$E$10,5,FALSE)</f>
        <v>4</v>
      </c>
      <c r="D20" s="1074"/>
      <c r="E20" s="1075"/>
      <c r="F20" s="1076"/>
      <c r="G20" s="1077">
        <f t="shared" si="0"/>
        <v>0</v>
      </c>
      <c r="H20" s="1078">
        <f t="shared" si="1"/>
        <v>0</v>
      </c>
    </row>
    <row r="21" spans="1:8" x14ac:dyDescent="0.2">
      <c r="A21" s="1072" t="s">
        <v>670</v>
      </c>
      <c r="B21" s="1036" t="s">
        <v>62</v>
      </c>
      <c r="C21" s="1073">
        <f>VLOOKUP(B21,Steuerung!$A$2:$E$10,5,FALSE)</f>
        <v>4</v>
      </c>
      <c r="D21" s="1074"/>
      <c r="E21" s="1075"/>
      <c r="F21" s="1076"/>
      <c r="G21" s="1077">
        <f t="shared" si="0"/>
        <v>0</v>
      </c>
      <c r="H21" s="1078">
        <f t="shared" si="1"/>
        <v>0</v>
      </c>
    </row>
    <row r="22" spans="1:8" ht="22.5" x14ac:dyDescent="0.2">
      <c r="A22" s="1072" t="s">
        <v>642</v>
      </c>
      <c r="B22" s="1036" t="s">
        <v>62</v>
      </c>
      <c r="C22" s="1073">
        <f>VLOOKUP(B22,Steuerung!$A$2:$E$10,5,FALSE)</f>
        <v>4</v>
      </c>
      <c r="D22" s="1074"/>
      <c r="E22" s="1075"/>
      <c r="F22" s="1076"/>
      <c r="G22" s="1077">
        <f t="shared" si="0"/>
        <v>0</v>
      </c>
      <c r="H22" s="1078">
        <f t="shared" si="1"/>
        <v>0</v>
      </c>
    </row>
    <row r="23" spans="1:8" ht="22.5" x14ac:dyDescent="0.2">
      <c r="A23" s="1072" t="s">
        <v>638</v>
      </c>
      <c r="B23" s="1036" t="s">
        <v>62</v>
      </c>
      <c r="C23" s="1073">
        <f>VLOOKUP(B23,Steuerung!$A$2:$E$10,5,FALSE)</f>
        <v>4</v>
      </c>
      <c r="D23" s="1074"/>
      <c r="E23" s="1075"/>
      <c r="F23" s="1076"/>
      <c r="G23" s="1077">
        <f t="shared" si="0"/>
        <v>0</v>
      </c>
      <c r="H23" s="1078">
        <f t="shared" si="1"/>
        <v>0</v>
      </c>
    </row>
    <row r="24" spans="1:8" x14ac:dyDescent="0.2">
      <c r="A24" s="1072" t="s">
        <v>639</v>
      </c>
      <c r="B24" s="1036" t="s">
        <v>62</v>
      </c>
      <c r="C24" s="1073">
        <f>VLOOKUP(B24,Steuerung!$A$2:$E$10,5,FALSE)</f>
        <v>4</v>
      </c>
      <c r="D24" s="1074"/>
      <c r="E24" s="1075"/>
      <c r="F24" s="1076"/>
      <c r="G24" s="1077">
        <f t="shared" si="0"/>
        <v>0</v>
      </c>
      <c r="H24" s="1078">
        <f t="shared" si="1"/>
        <v>0</v>
      </c>
    </row>
    <row r="25" spans="1:8" ht="22.5" x14ac:dyDescent="0.2">
      <c r="A25" s="1072" t="s">
        <v>643</v>
      </c>
      <c r="B25" s="1036" t="s">
        <v>62</v>
      </c>
      <c r="C25" s="1073">
        <f>VLOOKUP(B25,Steuerung!$A$2:$E$10,5,FALSE)</f>
        <v>4</v>
      </c>
      <c r="D25" s="1074"/>
      <c r="E25" s="1075"/>
      <c r="F25" s="1076"/>
      <c r="G25" s="1077">
        <f t="shared" si="0"/>
        <v>0</v>
      </c>
      <c r="H25" s="1078">
        <f t="shared" si="1"/>
        <v>0</v>
      </c>
    </row>
    <row r="26" spans="1:8" x14ac:dyDescent="0.2">
      <c r="A26" s="1072" t="s">
        <v>672</v>
      </c>
      <c r="B26" s="1084" t="s">
        <v>62</v>
      </c>
      <c r="C26" s="1073">
        <f>VLOOKUP(B26,Steuerung!$A$2:$E$10,5,FALSE)</f>
        <v>4</v>
      </c>
      <c r="D26" s="1074"/>
      <c r="E26" s="1075"/>
      <c r="F26" s="1076"/>
      <c r="G26" s="1077">
        <f>(D26+E26/60+F26/60/60)/24</f>
        <v>0</v>
      </c>
      <c r="H26" s="1078">
        <f>C26*G26</f>
        <v>0</v>
      </c>
    </row>
    <row r="27" spans="1:8" x14ac:dyDescent="0.2">
      <c r="A27" s="1072" t="s">
        <v>647</v>
      </c>
      <c r="B27" s="103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XNUrATGob1tma/hw4Pz6MM2YKrBjwV8wKGzu5pTUFW9FLto/UP83NKRbmi/dsosurh+SD0z1yeAcf7CplDfYjw==" saltValue="poW6elZBP0ofA+HNOg+Lzw=="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6602F-3B7E-4EF7-A40C-2259BCDA50F4}">
  <sheetPr codeName="Tabelle109"/>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((H28*24) /C5)</f>
        <v>#DIV/0!</v>
      </c>
      <c r="C5" s="1038">
        <f>C12</f>
        <v>2</v>
      </c>
      <c r="D5" s="1494" t="s">
        <v>264</v>
      </c>
      <c r="E5" s="1495"/>
      <c r="F5" s="6"/>
      <c r="G5" s="6"/>
      <c r="H5" s="6"/>
    </row>
    <row r="6" spans="1:8" ht="12" thickBot="1" x14ac:dyDescent="0.25">
      <c r="A6" s="238" t="s">
        <v>622</v>
      </c>
      <c r="B6" s="1064" t="e">
        <f>B2 / ((H30*24) /C6)</f>
        <v>#DIV/0!</v>
      </c>
      <c r="C6" s="1038">
        <f>C11</f>
        <v>2</v>
      </c>
      <c r="D6" s="1496" t="s">
        <v>265</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61</v>
      </c>
      <c r="C11" s="1073">
        <f>VLOOKUP(B11,Steuerung!$A$2:$E$10,5,FALSE)</f>
        <v>2</v>
      </c>
      <c r="D11" s="1074"/>
      <c r="E11" s="1075"/>
      <c r="F11" s="1076"/>
      <c r="G11" s="1077">
        <f>(D11+E11/60+F11/60/60)/24</f>
        <v>0</v>
      </c>
      <c r="H11" s="1078">
        <f>C11*G11</f>
        <v>0</v>
      </c>
    </row>
    <row r="12" spans="1:8" x14ac:dyDescent="0.2">
      <c r="A12" s="1072" t="s">
        <v>632</v>
      </c>
      <c r="B12" s="1036" t="s">
        <v>61</v>
      </c>
      <c r="C12" s="1073">
        <f>VLOOKUP(B12,Steuerung!$A$2:$E$10,5,FALSE)</f>
        <v>2</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61</v>
      </c>
      <c r="C14" s="1073">
        <f>VLOOKUP(B14,Steuerung!$A$2:$E$10,5,FALSE)</f>
        <v>2</v>
      </c>
      <c r="D14" s="1074"/>
      <c r="E14" s="1075"/>
      <c r="F14" s="1076"/>
      <c r="G14" s="1077">
        <f>(D14+E14/60+F14/60/60)/24</f>
        <v>0</v>
      </c>
      <c r="H14" s="1078">
        <f>C14*G14</f>
        <v>0</v>
      </c>
    </row>
    <row r="15" spans="1:8" x14ac:dyDescent="0.2">
      <c r="A15" s="1027" t="s">
        <v>680</v>
      </c>
      <c r="B15" s="1036" t="s">
        <v>61</v>
      </c>
      <c r="C15" s="1073">
        <f>VLOOKUP(B15,Steuerung!$A$2:$E$10,5,FALSE)</f>
        <v>2</v>
      </c>
      <c r="D15" s="1074"/>
      <c r="E15" s="1075"/>
      <c r="F15" s="1076"/>
      <c r="G15" s="1077">
        <f>(D15+E15/60+F15/60/60)/24</f>
        <v>0</v>
      </c>
      <c r="H15" s="1078">
        <f>C15*G15</f>
        <v>0</v>
      </c>
    </row>
    <row r="16" spans="1:8" x14ac:dyDescent="0.2">
      <c r="A16" s="1072" t="s">
        <v>664</v>
      </c>
      <c r="B16" s="1036" t="s">
        <v>61</v>
      </c>
      <c r="C16" s="1073">
        <f>VLOOKUP(B16,Steuerung!$A$2:$E$10,5,FALSE)</f>
        <v>2</v>
      </c>
      <c r="D16" s="1074"/>
      <c r="E16" s="1075"/>
      <c r="F16" s="1076"/>
      <c r="G16" s="1077">
        <f>(D16+E16/60+F16/60/60)/24</f>
        <v>0</v>
      </c>
      <c r="H16" s="1078">
        <f>C16*G16</f>
        <v>0</v>
      </c>
    </row>
    <row r="17" spans="1:8" x14ac:dyDescent="0.2">
      <c r="A17" s="1072" t="s">
        <v>665</v>
      </c>
      <c r="B17" s="1036" t="s">
        <v>61</v>
      </c>
      <c r="C17" s="1073">
        <f>VLOOKUP(B17,Steuerung!$A$2:$E$10,5,FALSE)</f>
        <v>2</v>
      </c>
      <c r="D17" s="1074"/>
      <c r="E17" s="1075"/>
      <c r="F17" s="1076"/>
      <c r="G17" s="1077">
        <f>(D17+E17/60+F17/60/60)/24</f>
        <v>0</v>
      </c>
      <c r="H17" s="1078">
        <f>C17*G17</f>
        <v>0</v>
      </c>
    </row>
    <row r="18" spans="1:8" x14ac:dyDescent="0.2">
      <c r="A18" s="1072" t="s">
        <v>666</v>
      </c>
      <c r="B18" s="1036" t="s">
        <v>61</v>
      </c>
      <c r="C18" s="1073">
        <f>VLOOKUP(B18,Steuerung!$A$2:$E$10,5,FALSE)</f>
        <v>2</v>
      </c>
      <c r="D18" s="1074"/>
      <c r="E18" s="1075"/>
      <c r="F18" s="1076"/>
      <c r="G18" s="1077">
        <f t="shared" ref="G18:G25" si="0">(D18+E18/60+F18/60/60)/24</f>
        <v>0</v>
      </c>
      <c r="H18" s="1078">
        <f t="shared" ref="H18:H25" si="1">C18*G18</f>
        <v>0</v>
      </c>
    </row>
    <row r="19" spans="1:8" ht="33.75" x14ac:dyDescent="0.2">
      <c r="A19" s="1072" t="s">
        <v>711</v>
      </c>
      <c r="B19" s="1036" t="s">
        <v>61</v>
      </c>
      <c r="C19" s="1073">
        <f>VLOOKUP(B19,Steuerung!$A$2:$E$10,5,FALSE)</f>
        <v>2</v>
      </c>
      <c r="D19" s="1074"/>
      <c r="E19" s="1075"/>
      <c r="F19" s="1076"/>
      <c r="G19" s="1077">
        <f t="shared" si="0"/>
        <v>0</v>
      </c>
      <c r="H19" s="1078">
        <f t="shared" si="1"/>
        <v>0</v>
      </c>
    </row>
    <row r="20" spans="1:8" x14ac:dyDescent="0.2">
      <c r="A20" s="1072" t="s">
        <v>645</v>
      </c>
      <c r="B20" s="1036" t="s">
        <v>61</v>
      </c>
      <c r="C20" s="1073">
        <f>VLOOKUP(B20,Steuerung!$A$2:$E$10,5,FALSE)</f>
        <v>2</v>
      </c>
      <c r="D20" s="1074"/>
      <c r="E20" s="1075"/>
      <c r="F20" s="1076"/>
      <c r="G20" s="1077">
        <f t="shared" si="0"/>
        <v>0</v>
      </c>
      <c r="H20" s="1078">
        <f t="shared" si="1"/>
        <v>0</v>
      </c>
    </row>
    <row r="21" spans="1:8" x14ac:dyDescent="0.2">
      <c r="A21" s="1072" t="s">
        <v>670</v>
      </c>
      <c r="B21" s="1036" t="s">
        <v>61</v>
      </c>
      <c r="C21" s="1073">
        <f>VLOOKUP(B21,Steuerung!$A$2:$E$10,5,FALSE)</f>
        <v>2</v>
      </c>
      <c r="D21" s="1074"/>
      <c r="E21" s="1075"/>
      <c r="F21" s="1076"/>
      <c r="G21" s="1077">
        <f t="shared" si="0"/>
        <v>0</v>
      </c>
      <c r="H21" s="1078">
        <f t="shared" si="1"/>
        <v>0</v>
      </c>
    </row>
    <row r="22" spans="1:8" ht="22.5" x14ac:dyDescent="0.2">
      <c r="A22" s="1072" t="s">
        <v>642</v>
      </c>
      <c r="B22" s="1036" t="s">
        <v>61</v>
      </c>
      <c r="C22" s="1073">
        <f>VLOOKUP(B22,Steuerung!$A$2:$E$10,5,FALSE)</f>
        <v>2</v>
      </c>
      <c r="D22" s="1074"/>
      <c r="E22" s="1075"/>
      <c r="F22" s="1076"/>
      <c r="G22" s="1077">
        <f t="shared" si="0"/>
        <v>0</v>
      </c>
      <c r="H22" s="1078">
        <f t="shared" si="1"/>
        <v>0</v>
      </c>
    </row>
    <row r="23" spans="1:8" ht="22.5" x14ac:dyDescent="0.2">
      <c r="A23" s="1072" t="s">
        <v>638</v>
      </c>
      <c r="B23" s="1036" t="s">
        <v>61</v>
      </c>
      <c r="C23" s="1073">
        <f>VLOOKUP(B23,Steuerung!$A$2:$E$10,5,FALSE)</f>
        <v>2</v>
      </c>
      <c r="D23" s="1074"/>
      <c r="E23" s="1075"/>
      <c r="F23" s="1076"/>
      <c r="G23" s="1077">
        <f t="shared" si="0"/>
        <v>0</v>
      </c>
      <c r="H23" s="1078">
        <f t="shared" si="1"/>
        <v>0</v>
      </c>
    </row>
    <row r="24" spans="1:8" x14ac:dyDescent="0.2">
      <c r="A24" s="1072" t="s">
        <v>639</v>
      </c>
      <c r="B24" s="1036" t="s">
        <v>61</v>
      </c>
      <c r="C24" s="1073">
        <f>VLOOKUP(B24,Steuerung!$A$2:$E$10,5,FALSE)</f>
        <v>2</v>
      </c>
      <c r="D24" s="1074"/>
      <c r="E24" s="1075"/>
      <c r="F24" s="1076"/>
      <c r="G24" s="1077">
        <f t="shared" si="0"/>
        <v>0</v>
      </c>
      <c r="H24" s="1078">
        <f t="shared" si="1"/>
        <v>0</v>
      </c>
    </row>
    <row r="25" spans="1:8" ht="22.5" x14ac:dyDescent="0.2">
      <c r="A25" s="1072" t="s">
        <v>643</v>
      </c>
      <c r="B25" s="1036" t="s">
        <v>61</v>
      </c>
      <c r="C25" s="1073">
        <f>VLOOKUP(B25,Steuerung!$A$2:$E$10,5,FALSE)</f>
        <v>2</v>
      </c>
      <c r="D25" s="1074"/>
      <c r="E25" s="1075"/>
      <c r="F25" s="1076"/>
      <c r="G25" s="1077">
        <f t="shared" si="0"/>
        <v>0</v>
      </c>
      <c r="H25" s="1078">
        <f t="shared" si="1"/>
        <v>0</v>
      </c>
    </row>
    <row r="26" spans="1:8" x14ac:dyDescent="0.2">
      <c r="A26" s="1072" t="s">
        <v>672</v>
      </c>
      <c r="B26" s="1084" t="s">
        <v>61</v>
      </c>
      <c r="C26" s="1073">
        <f>VLOOKUP(B26,Steuerung!$A$2:$E$10,5,FALSE)</f>
        <v>2</v>
      </c>
      <c r="D26" s="1074"/>
      <c r="E26" s="1075"/>
      <c r="F26" s="1076"/>
      <c r="G26" s="1077">
        <f>(D26+E26/60+F26/60/60)/24</f>
        <v>0</v>
      </c>
      <c r="H26" s="1078">
        <f>C26*G26</f>
        <v>0</v>
      </c>
    </row>
    <row r="27" spans="1:8" x14ac:dyDescent="0.2">
      <c r="A27" s="1072" t="s">
        <v>647</v>
      </c>
      <c r="B27" s="1036" t="s">
        <v>61</v>
      </c>
      <c r="C27" s="1073">
        <f>VLOOKUP(B27,Steuerung!$A$2:$E$10,5,FALSE)</f>
        <v>2</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kQ+UT8tGNRVARHtA5j/8xnFpYkuvhw/8HJsC/r8NSvqQO5UZC6U+MTIdAoeGHeFKbbmlJe0P38HdNYSJhcvX8A==" saltValue="2eGmXP5x4K0JqM3M7PAiqg=="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571D7-2D95-4540-BE5D-0661C8A6E334}">
  <sheetPr codeName="Tabelle110"/>
  <dimension ref="A1:H30"/>
  <sheetViews>
    <sheetView showGridLines="0" zoomScaleNormal="100" workbookViewId="0">
      <selection activeCell="E14" sqref="E14:F27"/>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15" x14ac:dyDescent="0.25">
      <c r="A1" s="1499" t="s">
        <v>713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44" t="s">
        <v>714</v>
      </c>
      <c r="B4" s="239"/>
      <c r="C4" s="1036" t="s">
        <v>620</v>
      </c>
      <c r="D4" s="1494" t="s">
        <v>432</v>
      </c>
      <c r="E4" s="1495"/>
      <c r="F4" s="6"/>
      <c r="G4" s="6"/>
      <c r="H4" s="6"/>
    </row>
    <row r="5" spans="1:8" x14ac:dyDescent="0.2">
      <c r="A5" s="238" t="s">
        <v>621</v>
      </c>
      <c r="B5" s="1064" t="e">
        <f>B2 / ((H28*24) /C5)</f>
        <v>#DIV/0!</v>
      </c>
      <c r="C5" s="1038">
        <f>C12</f>
        <v>1</v>
      </c>
      <c r="D5" s="1494" t="s">
        <v>261</v>
      </c>
      <c r="E5" s="1495"/>
      <c r="F5" s="6"/>
      <c r="G5" s="6"/>
      <c r="H5" s="6"/>
    </row>
    <row r="6" spans="1:8" ht="12" thickBot="1" x14ac:dyDescent="0.25">
      <c r="A6" s="238" t="s">
        <v>622</v>
      </c>
      <c r="B6" s="1064" t="e">
        <f>B2 / ((H30*24) /C6)</f>
        <v>#DIV/0!</v>
      </c>
      <c r="C6" s="1038">
        <f>C11</f>
        <v>1</v>
      </c>
      <c r="D6" s="1496" t="s">
        <v>263</v>
      </c>
      <c r="E6" s="1496"/>
      <c r="F6" s="6"/>
      <c r="G6" s="6"/>
      <c r="H6" s="6"/>
    </row>
    <row r="7" spans="1:8" ht="12" thickBot="1" x14ac:dyDescent="0.25">
      <c r="A7" s="8"/>
      <c r="B7" s="245"/>
      <c r="C7" s="240"/>
      <c r="D7" s="1502" t="s">
        <v>623</v>
      </c>
      <c r="E7" s="1503"/>
      <c r="F7" s="1504"/>
      <c r="G7" s="241"/>
      <c r="H7" s="241"/>
    </row>
    <row r="8" spans="1:8" ht="27.7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631</v>
      </c>
      <c r="B11" s="1036" t="s">
        <v>60</v>
      </c>
      <c r="C11" s="1073">
        <f>VLOOKUP(B11,Steuerung!$A$2:$E$10,5,FALSE)</f>
        <v>1</v>
      </c>
      <c r="D11" s="1074"/>
      <c r="E11" s="1075"/>
      <c r="F11" s="1076"/>
      <c r="G11" s="1077">
        <f>(D11+E11/60+F11/60/60)/24</f>
        <v>0</v>
      </c>
      <c r="H11" s="1078">
        <f>C11*G11</f>
        <v>0</v>
      </c>
    </row>
    <row r="12" spans="1:8" x14ac:dyDescent="0.2">
      <c r="A12" s="1072" t="s">
        <v>632</v>
      </c>
      <c r="B12" s="1036" t="s">
        <v>60</v>
      </c>
      <c r="C12" s="1073">
        <f>VLOOKUP(B12,Steuerung!$A$2:$E$10,5,FALSE)</f>
        <v>1</v>
      </c>
      <c r="D12" s="1074"/>
      <c r="E12" s="1075"/>
      <c r="F12" s="1076"/>
      <c r="G12" s="1077">
        <f>(D12+E12/60+F12/60/60)/24</f>
        <v>0</v>
      </c>
      <c r="H12" s="1078">
        <f>C12*G12</f>
        <v>0</v>
      </c>
    </row>
    <row r="13" spans="1:8" ht="12.75" x14ac:dyDescent="0.2">
      <c r="A13" s="1079" t="s">
        <v>633</v>
      </c>
      <c r="B13" s="6"/>
      <c r="C13" s="6"/>
      <c r="D13" s="6"/>
      <c r="E13" s="6"/>
      <c r="F13" s="6"/>
      <c r="G13" s="6"/>
      <c r="H13" s="6"/>
    </row>
    <row r="14" spans="1:8" ht="33.75" x14ac:dyDescent="0.2">
      <c r="A14" s="1072" t="s">
        <v>663</v>
      </c>
      <c r="B14" s="1036" t="s">
        <v>60</v>
      </c>
      <c r="C14" s="1073">
        <f>VLOOKUP(B14,Steuerung!$A$2:$E$10,5,FALSE)</f>
        <v>1</v>
      </c>
      <c r="D14" s="1074"/>
      <c r="E14" s="1075"/>
      <c r="F14" s="1076"/>
      <c r="G14" s="1077">
        <f>(D14+E14/60+F14/60/60)/24</f>
        <v>0</v>
      </c>
      <c r="H14" s="1078">
        <f>C14*G14</f>
        <v>0</v>
      </c>
    </row>
    <row r="15" spans="1:8" x14ac:dyDescent="0.2">
      <c r="A15" s="1027" t="s">
        <v>680</v>
      </c>
      <c r="B15" s="1036" t="s">
        <v>60</v>
      </c>
      <c r="C15" s="1073">
        <f>VLOOKUP(B15,Steuerung!$A$2:$E$10,5,FALSE)</f>
        <v>1</v>
      </c>
      <c r="D15" s="1074"/>
      <c r="E15" s="1075"/>
      <c r="F15" s="1076"/>
      <c r="G15" s="1077">
        <f>(D15+E15/60+F15/60/60)/24</f>
        <v>0</v>
      </c>
      <c r="H15" s="1078">
        <f>C15*G15</f>
        <v>0</v>
      </c>
    </row>
    <row r="16" spans="1:8" x14ac:dyDescent="0.2">
      <c r="A16" s="1072" t="s">
        <v>664</v>
      </c>
      <c r="B16" s="1036" t="s">
        <v>60</v>
      </c>
      <c r="C16" s="1073">
        <f>VLOOKUP(B16,Steuerung!$A$2:$E$10,5,FALSE)</f>
        <v>1</v>
      </c>
      <c r="D16" s="1074"/>
      <c r="E16" s="1075"/>
      <c r="F16" s="1076"/>
      <c r="G16" s="1077">
        <f>(D16+E16/60+F16/60/60)/24</f>
        <v>0</v>
      </c>
      <c r="H16" s="1078">
        <f>C16*G16</f>
        <v>0</v>
      </c>
    </row>
    <row r="17" spans="1:8" x14ac:dyDescent="0.2">
      <c r="A17" s="1072" t="s">
        <v>665</v>
      </c>
      <c r="B17" s="1036" t="s">
        <v>60</v>
      </c>
      <c r="C17" s="1073">
        <f>VLOOKUP(B17,Steuerung!$A$2:$E$10,5,FALSE)</f>
        <v>1</v>
      </c>
      <c r="D17" s="1074"/>
      <c r="E17" s="1075"/>
      <c r="F17" s="1076"/>
      <c r="G17" s="1077">
        <f>(D17+E17/60+F17/60/60)/24</f>
        <v>0</v>
      </c>
      <c r="H17" s="1078">
        <f>C17*G17</f>
        <v>0</v>
      </c>
    </row>
    <row r="18" spans="1:8" x14ac:dyDescent="0.2">
      <c r="A18" s="1072" t="s">
        <v>666</v>
      </c>
      <c r="B18" s="1036" t="s">
        <v>60</v>
      </c>
      <c r="C18" s="1073">
        <f>VLOOKUP(B18,Steuerung!$A$2:$E$10,5,FALSE)</f>
        <v>1</v>
      </c>
      <c r="D18" s="1074"/>
      <c r="E18" s="1075"/>
      <c r="F18" s="1076"/>
      <c r="G18" s="1077">
        <f t="shared" ref="G18:G25" si="0">(D18+E18/60+F18/60/60)/24</f>
        <v>0</v>
      </c>
      <c r="H18" s="1078">
        <f t="shared" ref="H18:H25" si="1">C18*G18</f>
        <v>0</v>
      </c>
    </row>
    <row r="19" spans="1:8" ht="33.75" x14ac:dyDescent="0.2">
      <c r="A19" s="1072" t="s">
        <v>711</v>
      </c>
      <c r="B19" s="1036" t="s">
        <v>60</v>
      </c>
      <c r="C19" s="1073">
        <f>VLOOKUP(B19,Steuerung!$A$2:$E$10,5,FALSE)</f>
        <v>1</v>
      </c>
      <c r="D19" s="1074"/>
      <c r="E19" s="1075"/>
      <c r="F19" s="1076"/>
      <c r="G19" s="1077">
        <f t="shared" si="0"/>
        <v>0</v>
      </c>
      <c r="H19" s="1078">
        <f t="shared" si="1"/>
        <v>0</v>
      </c>
    </row>
    <row r="20" spans="1:8" x14ac:dyDescent="0.2">
      <c r="A20" s="1072" t="s">
        <v>645</v>
      </c>
      <c r="B20" s="1036" t="s">
        <v>60</v>
      </c>
      <c r="C20" s="1073">
        <f>VLOOKUP(B20,Steuerung!$A$2:$E$10,5,FALSE)</f>
        <v>1</v>
      </c>
      <c r="D20" s="1074"/>
      <c r="E20" s="1075"/>
      <c r="F20" s="1076"/>
      <c r="G20" s="1077">
        <f t="shared" si="0"/>
        <v>0</v>
      </c>
      <c r="H20" s="1078">
        <f t="shared" si="1"/>
        <v>0</v>
      </c>
    </row>
    <row r="21" spans="1:8" x14ac:dyDescent="0.2">
      <c r="A21" s="1072" t="s">
        <v>670</v>
      </c>
      <c r="B21" s="1036" t="s">
        <v>60</v>
      </c>
      <c r="C21" s="1073">
        <f>VLOOKUP(B21,Steuerung!$A$2:$E$10,5,FALSE)</f>
        <v>1</v>
      </c>
      <c r="D21" s="1074"/>
      <c r="E21" s="1075"/>
      <c r="F21" s="1076"/>
      <c r="G21" s="1077">
        <f t="shared" si="0"/>
        <v>0</v>
      </c>
      <c r="H21" s="1078">
        <f t="shared" si="1"/>
        <v>0</v>
      </c>
    </row>
    <row r="22" spans="1:8" ht="22.5" x14ac:dyDescent="0.2">
      <c r="A22" s="1072" t="s">
        <v>642</v>
      </c>
      <c r="B22" s="1036" t="s">
        <v>60</v>
      </c>
      <c r="C22" s="1073">
        <f>VLOOKUP(B22,Steuerung!$A$2:$E$10,5,FALSE)</f>
        <v>1</v>
      </c>
      <c r="D22" s="1074"/>
      <c r="E22" s="1075"/>
      <c r="F22" s="1076"/>
      <c r="G22" s="1077">
        <f t="shared" si="0"/>
        <v>0</v>
      </c>
      <c r="H22" s="1078">
        <f t="shared" si="1"/>
        <v>0</v>
      </c>
    </row>
    <row r="23" spans="1:8" ht="22.5" x14ac:dyDescent="0.2">
      <c r="A23" s="1072" t="s">
        <v>638</v>
      </c>
      <c r="B23" s="1036" t="s">
        <v>60</v>
      </c>
      <c r="C23" s="1073">
        <f>VLOOKUP(B23,Steuerung!$A$2:$E$10,5,FALSE)</f>
        <v>1</v>
      </c>
      <c r="D23" s="1074"/>
      <c r="E23" s="1075"/>
      <c r="F23" s="1076"/>
      <c r="G23" s="1077">
        <f t="shared" si="0"/>
        <v>0</v>
      </c>
      <c r="H23" s="1078">
        <f t="shared" si="1"/>
        <v>0</v>
      </c>
    </row>
    <row r="24" spans="1:8" x14ac:dyDescent="0.2">
      <c r="A24" s="1072" t="s">
        <v>639</v>
      </c>
      <c r="B24" s="1036" t="s">
        <v>60</v>
      </c>
      <c r="C24" s="1073">
        <f>VLOOKUP(B24,Steuerung!$A$2:$E$10,5,FALSE)</f>
        <v>1</v>
      </c>
      <c r="D24" s="1074"/>
      <c r="E24" s="1075"/>
      <c r="F24" s="1076"/>
      <c r="G24" s="1077">
        <f t="shared" si="0"/>
        <v>0</v>
      </c>
      <c r="H24" s="1078">
        <f t="shared" si="1"/>
        <v>0</v>
      </c>
    </row>
    <row r="25" spans="1:8" ht="22.5" x14ac:dyDescent="0.2">
      <c r="A25" s="1072" t="s">
        <v>643</v>
      </c>
      <c r="B25" s="1036" t="s">
        <v>60</v>
      </c>
      <c r="C25" s="1073">
        <f>VLOOKUP(B25,Steuerung!$A$2:$E$10,5,FALSE)</f>
        <v>1</v>
      </c>
      <c r="D25" s="1074"/>
      <c r="E25" s="1075"/>
      <c r="F25" s="1076"/>
      <c r="G25" s="1077">
        <f t="shared" si="0"/>
        <v>0</v>
      </c>
      <c r="H25" s="1078">
        <f t="shared" si="1"/>
        <v>0</v>
      </c>
    </row>
    <row r="26" spans="1:8" x14ac:dyDescent="0.2">
      <c r="A26" s="1072" t="s">
        <v>672</v>
      </c>
      <c r="B26" s="1084" t="s">
        <v>60</v>
      </c>
      <c r="C26" s="1073">
        <f>VLOOKUP(B26,Steuerung!$A$2:$E$10,5,FALSE)</f>
        <v>1</v>
      </c>
      <c r="D26" s="1074"/>
      <c r="E26" s="1075"/>
      <c r="F26" s="1076"/>
      <c r="G26" s="1077">
        <f>(D26+E26/60+F26/60/60)/24</f>
        <v>0</v>
      </c>
      <c r="H26" s="1078">
        <f>C26*G26</f>
        <v>0</v>
      </c>
    </row>
    <row r="27" spans="1:8" x14ac:dyDescent="0.2">
      <c r="A27" s="1072" t="s">
        <v>647</v>
      </c>
      <c r="B27" s="1036" t="s">
        <v>60</v>
      </c>
      <c r="C27" s="1073">
        <f>VLOOKUP(B27,Steuerung!$A$2:$E$10,5,FALSE)</f>
        <v>1</v>
      </c>
      <c r="D27" s="1074"/>
      <c r="E27" s="1075"/>
      <c r="F27" s="1076"/>
      <c r="G27" s="1077">
        <f>(D27+E27/60+F27/60/60)/24</f>
        <v>0</v>
      </c>
      <c r="H27" s="1078">
        <f>C27*G27</f>
        <v>0</v>
      </c>
    </row>
    <row r="28" spans="1:8" x14ac:dyDescent="0.2">
      <c r="A28" s="14"/>
      <c r="B28" s="6"/>
      <c r="C28" s="6"/>
      <c r="D28" s="1080"/>
      <c r="E28" s="1081"/>
      <c r="F28" s="1081"/>
      <c r="G28" s="1082" t="s">
        <v>648</v>
      </c>
      <c r="H28" s="1083">
        <f>SUM(H12:H27)</f>
        <v>0</v>
      </c>
    </row>
    <row r="29" spans="1:8" x14ac:dyDescent="0.2">
      <c r="A29" s="14"/>
      <c r="B29" s="6"/>
      <c r="C29" s="6"/>
      <c r="D29" s="6"/>
      <c r="E29" s="6"/>
      <c r="F29" s="6"/>
      <c r="G29" s="6"/>
      <c r="H29" s="6"/>
    </row>
    <row r="30" spans="1:8" x14ac:dyDescent="0.2">
      <c r="A30" s="14"/>
      <c r="B30" s="6"/>
      <c r="C30" s="6"/>
      <c r="D30" s="1080"/>
      <c r="E30" s="1081"/>
      <c r="F30" s="1081"/>
      <c r="G30" s="1082" t="s">
        <v>649</v>
      </c>
      <c r="H30" s="1083">
        <f>SUM(H14:H27)+H11</f>
        <v>0</v>
      </c>
    </row>
  </sheetData>
  <sheetProtection algorithmName="SHA-512" hashValue="QPiVRnt0ZFx4vMKPyfpjGtBp8eOBgFh83l09xBFKPqcHLv4RpB3S0B7AhYf6QHvFOYlkOAbXETCfimJMVslKMA==" saltValue="NiiPXzmneFtKyXpjD+3KJA==" spinCount="100000" sheet="1" objects="1" scenarios="1"/>
  <mergeCells count="6">
    <mergeCell ref="D8:F8"/>
    <mergeCell ref="A1:H1"/>
    <mergeCell ref="D4:E4"/>
    <mergeCell ref="D5:E5"/>
    <mergeCell ref="D6:E6"/>
    <mergeCell ref="D7:F7"/>
  </mergeCells>
  <pageMargins left="0.7" right="0.7" top="0.78740157499999996" bottom="0.78740157499999996" header="0.3" footer="0.3"/>
  <pageSetup paperSize="9" orientation="portrait" r:id="rId1"/>
  <headerFooter>
    <oddFooter>&amp;C&amp;Z&amp;F</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20D1-B9F5-410C-B061-70D8A51FE351}">
  <sheetPr codeName="Tabelle111"/>
  <dimension ref="A1:H21"/>
  <sheetViews>
    <sheetView showGridLines="0" zoomScale="120"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365</v>
      </c>
      <c r="D5" s="1494" t="s">
        <v>301</v>
      </c>
      <c r="E5" s="1495"/>
      <c r="F5" s="6"/>
      <c r="G5" s="6"/>
      <c r="H5" s="6"/>
    </row>
    <row r="6" spans="1:8" ht="12" thickBot="1" x14ac:dyDescent="0.25">
      <c r="A6" s="238" t="s">
        <v>715</v>
      </c>
      <c r="B6" s="1064" t="e">
        <f>B2 / ((H21*24) /C6)</f>
        <v>#DIV/0!</v>
      </c>
      <c r="C6" s="1038">
        <f>C11</f>
        <v>365</v>
      </c>
      <c r="D6" s="1496" t="s">
        <v>302</v>
      </c>
      <c r="E6" s="1496"/>
      <c r="F6" s="6"/>
      <c r="G6" s="6"/>
      <c r="H6" s="6"/>
    </row>
    <row r="7" spans="1:8" ht="12" thickBot="1" x14ac:dyDescent="0.25">
      <c r="A7" s="8"/>
      <c r="B7" s="9"/>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46">
        <v>7</v>
      </c>
      <c r="C11" s="1073">
        <f>VLOOKUP(B11,Steuerung!$A$2:$E$13,5,FALSE)</f>
        <v>365</v>
      </c>
      <c r="D11" s="1074"/>
      <c r="E11" s="1075"/>
      <c r="F11" s="1076"/>
      <c r="G11" s="1077">
        <f>(D11+E11/60+F11/60/60)/24</f>
        <v>0</v>
      </c>
      <c r="H11" s="1078">
        <f>C11*G11</f>
        <v>0</v>
      </c>
    </row>
    <row r="12" spans="1:8" x14ac:dyDescent="0.2">
      <c r="A12" s="1072" t="s">
        <v>632</v>
      </c>
      <c r="B12" s="1036">
        <v>7</v>
      </c>
      <c r="C12" s="1073">
        <f>VLOOKUP(B12,Steuerung!$A$2:$E$13,5,FALSE)</f>
        <v>365</v>
      </c>
      <c r="D12" s="1074"/>
      <c r="E12" s="1075"/>
      <c r="F12" s="1076"/>
      <c r="G12" s="1077">
        <f>(D12+E12/60+F12/60/60)/24</f>
        <v>0</v>
      </c>
      <c r="H12" s="1078">
        <f>C12*G12</f>
        <v>0</v>
      </c>
    </row>
    <row r="13" spans="1:8" ht="22.5" x14ac:dyDescent="0.2">
      <c r="A13" s="1072" t="s">
        <v>717</v>
      </c>
      <c r="B13" s="1036">
        <v>7</v>
      </c>
      <c r="C13" s="1073">
        <f>VLOOKUP(B13,Steuerung!$A$2:$E$13,5,FALSE)</f>
        <v>365</v>
      </c>
      <c r="D13" s="1074"/>
      <c r="E13" s="1075"/>
      <c r="F13" s="1076"/>
      <c r="G13" s="1077">
        <f t="shared" ref="G13:G14" si="0">(D13+E13/60+F13/60/60)/24</f>
        <v>0</v>
      </c>
      <c r="H13" s="1078">
        <f t="shared" ref="H13:H14" si="1">C13*G13</f>
        <v>0</v>
      </c>
    </row>
    <row r="14" spans="1:8" x14ac:dyDescent="0.2">
      <c r="A14" s="1072" t="s">
        <v>718</v>
      </c>
      <c r="B14" s="1036">
        <v>7</v>
      </c>
      <c r="C14" s="1073">
        <f>VLOOKUP(B14,Steuerung!$A$2:$E$13,5,FALSE)</f>
        <v>365</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7</v>
      </c>
      <c r="C16" s="1073">
        <f>VLOOKUP(B16,Steuerung!$A$2:$E$13,5,FALSE)</f>
        <v>365</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7</v>
      </c>
      <c r="C18" s="1073">
        <f>VLOOKUP(B18,Steuerung!$A$2:$E$13,5,FALSE)</f>
        <v>365</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xqpZXft1uJlMV/VXYzrK3Tc8pkQ6kEzd71HkGpTgIhIPXv+DusYJZNf8DGlolUuy8ksVUR9005VbdAVFl7159A==" saltValue="GYL4Jc789vORr2l4DJUXu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2FE5C-ACD5-46D8-9BB4-58B846BD0F83}">
  <sheetPr codeName="Tabelle112"/>
  <dimension ref="A1:H21"/>
  <sheetViews>
    <sheetView showGridLines="0" zoomScale="120"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302.5</v>
      </c>
      <c r="D5" s="1494" t="s">
        <v>299</v>
      </c>
      <c r="E5" s="1495"/>
      <c r="F5" s="6"/>
      <c r="G5" s="6"/>
      <c r="H5" s="6"/>
    </row>
    <row r="6" spans="1:8" ht="12" thickBot="1" x14ac:dyDescent="0.25">
      <c r="A6" s="238" t="s">
        <v>715</v>
      </c>
      <c r="B6" s="1064" t="e">
        <f>B2 / ((H21*24) /C6)</f>
        <v>#DIV/0!</v>
      </c>
      <c r="C6" s="1038">
        <f>C11</f>
        <v>302.5</v>
      </c>
      <c r="D6" s="1496" t="s">
        <v>300</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v>6</v>
      </c>
      <c r="C11" s="1073">
        <f>VLOOKUP(B11,Steuerung!$A$2:$E$12,5,FALSE)</f>
        <v>302.5</v>
      </c>
      <c r="D11" s="1074"/>
      <c r="E11" s="1075"/>
      <c r="F11" s="1076"/>
      <c r="G11" s="1077">
        <f>(D11+E11/60+F11/60/60)/24</f>
        <v>0</v>
      </c>
      <c r="H11" s="1078">
        <f>C11*G11</f>
        <v>0</v>
      </c>
    </row>
    <row r="12" spans="1:8" x14ac:dyDescent="0.2">
      <c r="A12" s="1072" t="s">
        <v>632</v>
      </c>
      <c r="B12" s="1036">
        <v>6</v>
      </c>
      <c r="C12" s="1073">
        <f>VLOOKUP(B12,Steuerung!$A$2:$E$12,5,FALSE)</f>
        <v>302.5</v>
      </c>
      <c r="D12" s="1074"/>
      <c r="E12" s="1075"/>
      <c r="F12" s="1076"/>
      <c r="G12" s="1077">
        <f>(D12+E12/60+F12/60/60)/24</f>
        <v>0</v>
      </c>
      <c r="H12" s="1078">
        <f>C12*G12</f>
        <v>0</v>
      </c>
    </row>
    <row r="13" spans="1:8" ht="22.5" x14ac:dyDescent="0.2">
      <c r="A13" s="1072" t="s">
        <v>717</v>
      </c>
      <c r="B13" s="1036">
        <v>6</v>
      </c>
      <c r="C13" s="1073">
        <f>VLOOKUP(B13,Steuerung!$A$2:$E$12,5,FALSE)</f>
        <v>302.5</v>
      </c>
      <c r="D13" s="1074"/>
      <c r="E13" s="1075"/>
      <c r="F13" s="1076"/>
      <c r="G13" s="1077">
        <f t="shared" ref="G13:G14" si="0">(D13+E13/60+F13/60/60)/24</f>
        <v>0</v>
      </c>
      <c r="H13" s="1078">
        <f t="shared" ref="H13:H14" si="1">C13*G13</f>
        <v>0</v>
      </c>
    </row>
    <row r="14" spans="1:8" x14ac:dyDescent="0.2">
      <c r="A14" s="1072" t="s">
        <v>718</v>
      </c>
      <c r="B14" s="1036">
        <v>6</v>
      </c>
      <c r="C14" s="1073">
        <f>VLOOKUP(B14,Steuerung!$A$2:$E$12,5,FALSE)</f>
        <v>302.5</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6</v>
      </c>
      <c r="C16" s="1073">
        <f>VLOOKUP(B16,Steuerung!$A$2:$E$12,5,FALSE)</f>
        <v>302.5</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6</v>
      </c>
      <c r="C18" s="1073">
        <f>VLOOKUP(B18,Steuerung!$A$2:$E$12,5,FALSE)</f>
        <v>302.5</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9qndUXZSkyAtGTIu8fYt53ssJKZvg/s6NUe519dfbJ7stO/Z4J/QFpvtniKEGWoW+TfmVYl7ZUUPrDJwDGFW9g==" saltValue="Ubw8wncEp162wK44JkG+7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5C55D-997D-4725-AC2E-6F8D900788A9}">
  <sheetPr codeName="Tabelle113"/>
  <dimension ref="A1:H21"/>
  <sheetViews>
    <sheetView showGridLines="0" zoomScale="120"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250.33333333333334</v>
      </c>
      <c r="D5" s="1494" t="s">
        <v>297</v>
      </c>
      <c r="E5" s="1495"/>
      <c r="F5" s="6"/>
      <c r="G5" s="6"/>
      <c r="H5" s="6"/>
    </row>
    <row r="6" spans="1:8" ht="12" thickBot="1" x14ac:dyDescent="0.25">
      <c r="A6" s="238" t="s">
        <v>715</v>
      </c>
      <c r="B6" s="1064" t="e">
        <f>B2 / ((H21*24) /C6)</f>
        <v>#DIV/0!</v>
      </c>
      <c r="C6" s="1038">
        <f>C11</f>
        <v>250.33333333333334</v>
      </c>
      <c r="D6" s="1496" t="s">
        <v>298</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v>5</v>
      </c>
      <c r="C11" s="1073">
        <f>VLOOKUP(B11,Steuerung!$A$2:$E$11,5,FALSE)</f>
        <v>250.33333333333334</v>
      </c>
      <c r="D11" s="1074"/>
      <c r="E11" s="1075"/>
      <c r="F11" s="1076"/>
      <c r="G11" s="1077">
        <f>(D11+E11/60+F11/60/60)/24</f>
        <v>0</v>
      </c>
      <c r="H11" s="1078">
        <f>C11*G11</f>
        <v>0</v>
      </c>
    </row>
    <row r="12" spans="1:8" x14ac:dyDescent="0.2">
      <c r="A12" s="1072" t="s">
        <v>632</v>
      </c>
      <c r="B12" s="1036">
        <v>5</v>
      </c>
      <c r="C12" s="1073">
        <f>VLOOKUP(B12,Steuerung!$A$2:$E$11,5,FALSE)</f>
        <v>250.33333333333334</v>
      </c>
      <c r="D12" s="1074"/>
      <c r="E12" s="1075"/>
      <c r="F12" s="1076"/>
      <c r="G12" s="1077">
        <f>(D12+E12/60+F12/60/60)/24</f>
        <v>0</v>
      </c>
      <c r="H12" s="1078">
        <f>C12*G12</f>
        <v>0</v>
      </c>
    </row>
    <row r="13" spans="1:8" ht="22.5" x14ac:dyDescent="0.2">
      <c r="A13" s="1072" t="s">
        <v>717</v>
      </c>
      <c r="B13" s="1036">
        <v>5</v>
      </c>
      <c r="C13" s="1073">
        <f>VLOOKUP(B13,Steuerung!$A$2:$E$11,5,FALSE)</f>
        <v>250.33333333333334</v>
      </c>
      <c r="D13" s="1074"/>
      <c r="E13" s="1075"/>
      <c r="F13" s="1076"/>
      <c r="G13" s="1077">
        <f t="shared" ref="G13:G14" si="0">(D13+E13/60+F13/60/60)/24</f>
        <v>0</v>
      </c>
      <c r="H13" s="1078">
        <f t="shared" ref="H13:H14" si="1">C13*G13</f>
        <v>0</v>
      </c>
    </row>
    <row r="14" spans="1:8" x14ac:dyDescent="0.2">
      <c r="A14" s="1072" t="s">
        <v>718</v>
      </c>
      <c r="B14" s="1036">
        <v>5</v>
      </c>
      <c r="C14" s="1073">
        <f>VLOOKUP(B14,Steuerung!$A$2:$E$11,5,FALSE)</f>
        <v>250.33333333333334</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5</v>
      </c>
      <c r="C16" s="1073">
        <f>VLOOKUP(B16,Steuerung!$A$2:$E$11,5,FALSE)</f>
        <v>250.33333333333334</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5</v>
      </c>
      <c r="C18" s="1073">
        <f>VLOOKUP(B18,Steuerung!$A$2:$E$11,5,FALSE)</f>
        <v>250.33333333333334</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tuySizBLpNEMRWytMRkXMvTK0+wFzdUyv2j2H5KQbdomlj1AlOlDKHLbFPjoPoVkezeXRpETCfZdkrKYtAK03w==" saltValue="qsI53TjLKtT8P2tQRdCVc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A2CA2-50F6-4DB4-8D1B-ECF6678B244B}">
  <sheetPr codeName="Tabelle114"/>
  <dimension ref="A1:H21"/>
  <sheetViews>
    <sheetView showGridLines="0" zoomScale="120"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150.20000000000002</v>
      </c>
      <c r="D5" s="1494" t="s">
        <v>295</v>
      </c>
      <c r="E5" s="1495"/>
      <c r="F5" s="6"/>
      <c r="G5" s="6"/>
      <c r="H5" s="6"/>
    </row>
    <row r="6" spans="1:8" ht="12" thickBot="1" x14ac:dyDescent="0.25">
      <c r="A6" s="238" t="s">
        <v>715</v>
      </c>
      <c r="B6" s="1064" t="e">
        <f>B2 / ((H21*24) /C6)</f>
        <v>#DIV/0!</v>
      </c>
      <c r="C6" s="1038">
        <f>C11</f>
        <v>150.20000000000002</v>
      </c>
      <c r="D6" s="1496" t="s">
        <v>296</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v>3</v>
      </c>
      <c r="C11" s="1073">
        <f>VLOOKUP(B11,Steuerung!$A$2:$E$10,5,FALSE)</f>
        <v>150.20000000000002</v>
      </c>
      <c r="D11" s="1074"/>
      <c r="E11" s="1075"/>
      <c r="F11" s="1076"/>
      <c r="G11" s="1077">
        <f>(D11+E11/60+F11/60/60)/24</f>
        <v>0</v>
      </c>
      <c r="H11" s="1078">
        <f>C11*G11</f>
        <v>0</v>
      </c>
    </row>
    <row r="12" spans="1:8" x14ac:dyDescent="0.2">
      <c r="A12" s="1072" t="s">
        <v>632</v>
      </c>
      <c r="B12" s="1036">
        <v>3</v>
      </c>
      <c r="C12" s="1073">
        <f>VLOOKUP(B12,Steuerung!$A$2:$E$10,5,FALSE)</f>
        <v>150.20000000000002</v>
      </c>
      <c r="D12" s="1074"/>
      <c r="E12" s="1075"/>
      <c r="F12" s="1076"/>
      <c r="G12" s="1077">
        <f>(D12+E12/60+F12/60/60)/24</f>
        <v>0</v>
      </c>
      <c r="H12" s="1078">
        <f>C12*G12</f>
        <v>0</v>
      </c>
    </row>
    <row r="13" spans="1:8" ht="22.5" x14ac:dyDescent="0.2">
      <c r="A13" s="1072" t="s">
        <v>717</v>
      </c>
      <c r="B13" s="1036">
        <v>3</v>
      </c>
      <c r="C13" s="1073">
        <f>VLOOKUP(B13,Steuerung!$A$2:$E$10,5,FALSE)</f>
        <v>150.20000000000002</v>
      </c>
      <c r="D13" s="1074"/>
      <c r="E13" s="1075"/>
      <c r="F13" s="1076"/>
      <c r="G13" s="1077">
        <f t="shared" ref="G13:G14" si="0">(D13+E13/60+F13/60/60)/24</f>
        <v>0</v>
      </c>
      <c r="H13" s="1078">
        <f t="shared" ref="H13:H14" si="1">C13*G13</f>
        <v>0</v>
      </c>
    </row>
    <row r="14" spans="1:8" x14ac:dyDescent="0.2">
      <c r="A14" s="1072" t="s">
        <v>718</v>
      </c>
      <c r="B14" s="1036">
        <v>3</v>
      </c>
      <c r="C14" s="1073">
        <f>VLOOKUP(B14,Steuerung!$A$2:$E$10,5,FALSE)</f>
        <v>150.20000000000002</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3</v>
      </c>
      <c r="C16" s="1073">
        <f>VLOOKUP(B16,Steuerung!$A$2:$E$10,5,FALSE)</f>
        <v>150.20000000000002</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3</v>
      </c>
      <c r="C18" s="1073">
        <f>VLOOKUP(B18,Steuerung!$A$2:$E$10,5,FALSE)</f>
        <v>150.20000000000002</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ytWHshTC+kyADhNP2Hk7kr2WIdaZXgHKP4/cUA/7Zv7K0yAmlFHhHsybiFOrNu1mbBMF0Wrf5E4wlhgbi9v1VA==" saltValue="qjTbmTHHfL/Wq+fhB43aM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0F430-E799-49C7-8840-162065D89899}">
  <sheetPr codeName="Tabelle115"/>
  <dimension ref="A1:H21"/>
  <sheetViews>
    <sheetView showGridLines="0" zoomScale="120" zoomScaleNormal="120" workbookViewId="0">
      <selection activeCell="E16" sqref="E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104.33333333333333</v>
      </c>
      <c r="D5" s="1494" t="s">
        <v>293</v>
      </c>
      <c r="E5" s="1495"/>
      <c r="F5" s="6"/>
      <c r="G5" s="6"/>
      <c r="H5" s="6"/>
    </row>
    <row r="6" spans="1:8" ht="12" thickBot="1" x14ac:dyDescent="0.25">
      <c r="A6" s="238" t="s">
        <v>715</v>
      </c>
      <c r="B6" s="1064" t="e">
        <f>B2 / ((H21*24) /C6)</f>
        <v>#DIV/0!</v>
      </c>
      <c r="C6" s="1038">
        <f>C11</f>
        <v>104.33333333333333</v>
      </c>
      <c r="D6" s="1496" t="s">
        <v>294</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v>2</v>
      </c>
      <c r="C11" s="1073">
        <f>VLOOKUP(B11,Steuerung!$A$2:$E$10,5,FALSE)</f>
        <v>104.33333333333333</v>
      </c>
      <c r="D11" s="1074"/>
      <c r="E11" s="1075"/>
      <c r="F11" s="1076"/>
      <c r="G11" s="1077">
        <f>(D11+E11/60+F11/60/60)/24</f>
        <v>0</v>
      </c>
      <c r="H11" s="1078">
        <f>C11*G11</f>
        <v>0</v>
      </c>
    </row>
    <row r="12" spans="1:8" x14ac:dyDescent="0.2">
      <c r="A12" s="1072" t="s">
        <v>632</v>
      </c>
      <c r="B12" s="1036">
        <v>2</v>
      </c>
      <c r="C12" s="1073">
        <f>VLOOKUP(B12,Steuerung!$A$2:$E$10,5,FALSE)</f>
        <v>104.33333333333333</v>
      </c>
      <c r="D12" s="1074"/>
      <c r="E12" s="1075"/>
      <c r="F12" s="1076"/>
      <c r="G12" s="1077">
        <f>(D12+E12/60+F12/60/60)/24</f>
        <v>0</v>
      </c>
      <c r="H12" s="1078">
        <f>C12*G12</f>
        <v>0</v>
      </c>
    </row>
    <row r="13" spans="1:8" ht="22.5" x14ac:dyDescent="0.2">
      <c r="A13" s="1072" t="s">
        <v>717</v>
      </c>
      <c r="B13" s="1036">
        <v>2</v>
      </c>
      <c r="C13" s="1073">
        <f>VLOOKUP(B13,Steuerung!$A$2:$E$10,5,FALSE)</f>
        <v>104.33333333333333</v>
      </c>
      <c r="D13" s="1074"/>
      <c r="E13" s="1075"/>
      <c r="F13" s="1076"/>
      <c r="G13" s="1077">
        <f t="shared" ref="G13:G14" si="0">(D13+E13/60+F13/60/60)/24</f>
        <v>0</v>
      </c>
      <c r="H13" s="1078">
        <f t="shared" ref="H13:H14" si="1">C13*G13</f>
        <v>0</v>
      </c>
    </row>
    <row r="14" spans="1:8" x14ac:dyDescent="0.2">
      <c r="A14" s="1072" t="s">
        <v>718</v>
      </c>
      <c r="B14" s="1036">
        <v>2</v>
      </c>
      <c r="C14" s="1073">
        <f>VLOOKUP(B14,Steuerung!$A$2:$E$10,5,FALSE)</f>
        <v>104.33333333333333</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2</v>
      </c>
      <c r="C16" s="1073">
        <f>VLOOKUP(B16,Steuerung!$A$2:$E$10,5,FALSE)</f>
        <v>104.33333333333333</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2</v>
      </c>
      <c r="C18" s="1073">
        <f>VLOOKUP(B18,Steuerung!$A$2:$E$10,5,FALSE)</f>
        <v>104.33333333333333</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K8Ju+TdYaxFHcOtLgMTsZkW4Hd4kE6FfiskdUjS49/ad64m93lDjDaapWNDcGK7M83AqUcwMZXDvU2QLFrzWkQ==" saltValue="kECpJo0mP2HRhn78MmDTI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89FE14-D8E9-45FE-ADDF-F51DD5CAC1E2}">
  <sheetPr codeName="Tabelle116"/>
  <dimension ref="A1:H21"/>
  <sheetViews>
    <sheetView showGridLines="0" zoomScale="120" zoomScaleNormal="120" workbookViewId="0">
      <selection activeCell="D16" sqref="D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52.166666666666657</v>
      </c>
      <c r="D5" s="1494" t="s">
        <v>291</v>
      </c>
      <c r="E5" s="1495"/>
      <c r="F5" s="6"/>
      <c r="G5" s="6"/>
      <c r="H5" s="6"/>
    </row>
    <row r="6" spans="1:8" ht="12" thickBot="1" x14ac:dyDescent="0.25">
      <c r="A6" s="238" t="s">
        <v>715</v>
      </c>
      <c r="B6" s="1064" t="e">
        <f>B2 / ((H21*24) /C6)</f>
        <v>#DIV/0!</v>
      </c>
      <c r="C6" s="1038">
        <f>C11</f>
        <v>52.166666666666657</v>
      </c>
      <c r="D6" s="1496" t="s">
        <v>292</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v>1</v>
      </c>
      <c r="C11" s="1073">
        <f>VLOOKUP(B11,Steuerung!$A$2:$E$10,5,FALSE)</f>
        <v>52.166666666666657</v>
      </c>
      <c r="D11" s="1074"/>
      <c r="E11" s="1075"/>
      <c r="F11" s="1076"/>
      <c r="G11" s="1077">
        <f>(D11+E11/60+F11/60/60)/24</f>
        <v>0</v>
      </c>
      <c r="H11" s="1078">
        <f>C11*G11</f>
        <v>0</v>
      </c>
    </row>
    <row r="12" spans="1:8" x14ac:dyDescent="0.2">
      <c r="A12" s="1072" t="s">
        <v>632</v>
      </c>
      <c r="B12" s="1036">
        <v>1</v>
      </c>
      <c r="C12" s="1073">
        <f>VLOOKUP(B12,Steuerung!$A$2:$E$10,5,FALSE)</f>
        <v>52.166666666666657</v>
      </c>
      <c r="D12" s="1074"/>
      <c r="E12" s="1075"/>
      <c r="F12" s="1076"/>
      <c r="G12" s="1077">
        <f>(D12+E12/60+F12/60/60)/24</f>
        <v>0</v>
      </c>
      <c r="H12" s="1078">
        <f>C12*G12</f>
        <v>0</v>
      </c>
    </row>
    <row r="13" spans="1:8" ht="22.5" x14ac:dyDescent="0.2">
      <c r="A13" s="1072" t="s">
        <v>717</v>
      </c>
      <c r="B13" s="1036">
        <v>1</v>
      </c>
      <c r="C13" s="1073">
        <f>VLOOKUP(B13,Steuerung!$A$2:$E$10,5,FALSE)</f>
        <v>52.166666666666657</v>
      </c>
      <c r="D13" s="1074"/>
      <c r="E13" s="1075"/>
      <c r="F13" s="1076"/>
      <c r="G13" s="1077">
        <f t="shared" ref="G13:G14" si="0">(D13+E13/60+F13/60/60)/24</f>
        <v>0</v>
      </c>
      <c r="H13" s="1078">
        <f t="shared" ref="H13:H14" si="1">C13*G13</f>
        <v>0</v>
      </c>
    </row>
    <row r="14" spans="1:8" x14ac:dyDescent="0.2">
      <c r="A14" s="1072" t="s">
        <v>718</v>
      </c>
      <c r="B14" s="1036">
        <v>1</v>
      </c>
      <c r="C14" s="1073">
        <f>VLOOKUP(B14,Steuerung!$A$2:$E$10,5,FALSE)</f>
        <v>52.166666666666657</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v>1</v>
      </c>
      <c r="C16" s="1073">
        <f>VLOOKUP(B16,Steuerung!$A$2:$E$10,5,FALSE)</f>
        <v>52.166666666666657</v>
      </c>
      <c r="D16" s="1074"/>
      <c r="E16" s="1075"/>
      <c r="F16" s="1076"/>
      <c r="G16" s="1077">
        <f>(D16+E16/60+F16/60/60)/24</f>
        <v>0</v>
      </c>
      <c r="H16" s="1078">
        <f>C16*G16</f>
        <v>0</v>
      </c>
    </row>
    <row r="17" spans="1:8" x14ac:dyDescent="0.2">
      <c r="A17" s="1072" t="s">
        <v>664</v>
      </c>
      <c r="B17" s="1036">
        <v>1</v>
      </c>
      <c r="C17" s="1073">
        <f>VLOOKUP(B17,Steuerung!$A$2:$E$10,5,FALSE)</f>
        <v>52.166666666666657</v>
      </c>
      <c r="D17" s="1074"/>
      <c r="E17" s="1075"/>
      <c r="F17" s="1076"/>
      <c r="G17" s="1077">
        <f>(D17+E17/60+F17/60/60)/24</f>
        <v>0</v>
      </c>
      <c r="H17" s="1078">
        <f>C17*G17</f>
        <v>0</v>
      </c>
    </row>
    <row r="18" spans="1:8" x14ac:dyDescent="0.2">
      <c r="A18" s="1072" t="s">
        <v>720</v>
      </c>
      <c r="B18" s="1036">
        <v>1</v>
      </c>
      <c r="C18" s="1073">
        <f>VLOOKUP(B18,Steuerung!$A$2:$E$10,5,FALSE)</f>
        <v>52.166666666666657</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emIHj+fum8m8lNMHxSSxvuU9VIl9rcbKZhlRvfvS2OSWrAzNu9DuKaQI3Jo4kIoJVq1mrp1sP6wtUWVOlteGVw==" saltValue="xnXUYnabYUo5aOTkWjx4H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2EA9F-F57F-4C28-A407-717583D37422}">
  <sheetPr codeName="Tabelle117"/>
  <dimension ref="A1:H21"/>
  <sheetViews>
    <sheetView showGridLines="0" zoomScale="120"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12</v>
      </c>
      <c r="D5" s="1494" t="s">
        <v>289</v>
      </c>
      <c r="E5" s="1495"/>
      <c r="F5" s="6"/>
      <c r="G5" s="6"/>
      <c r="H5" s="6"/>
    </row>
    <row r="6" spans="1:8" ht="12" thickBot="1" x14ac:dyDescent="0.25">
      <c r="A6" s="238" t="s">
        <v>715</v>
      </c>
      <c r="B6" s="1064" t="e">
        <f>B2 / ((H21*24) /C6)</f>
        <v>#DIV/0!</v>
      </c>
      <c r="C6" s="1038">
        <f>C11</f>
        <v>12</v>
      </c>
      <c r="D6" s="1496" t="s">
        <v>290</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t="s">
        <v>63</v>
      </c>
      <c r="C11" s="1073">
        <f>VLOOKUP(B11,Steuerung!$A$2:$E$10,5,FALSE)</f>
        <v>12</v>
      </c>
      <c r="D11" s="1074"/>
      <c r="E11" s="1075"/>
      <c r="F11" s="1076"/>
      <c r="G11" s="1077">
        <f>(D11+E11/60+F11/60/60)/24</f>
        <v>0</v>
      </c>
      <c r="H11" s="1078">
        <f>C11*G11</f>
        <v>0</v>
      </c>
    </row>
    <row r="12" spans="1:8" x14ac:dyDescent="0.2">
      <c r="A12" s="1072" t="s">
        <v>632</v>
      </c>
      <c r="B12" s="1036" t="s">
        <v>63</v>
      </c>
      <c r="C12" s="1073">
        <f>VLOOKUP(B12,Steuerung!$A$2:$E$10,5,FALSE)</f>
        <v>12</v>
      </c>
      <c r="D12" s="1074"/>
      <c r="E12" s="1075"/>
      <c r="F12" s="1076"/>
      <c r="G12" s="1077">
        <f>(D12+E12/60+F12/60/60)/24</f>
        <v>0</v>
      </c>
      <c r="H12" s="1078">
        <f>C12*G12</f>
        <v>0</v>
      </c>
    </row>
    <row r="13" spans="1:8" ht="22.5" x14ac:dyDescent="0.2">
      <c r="A13" s="1072" t="s">
        <v>717</v>
      </c>
      <c r="B13" s="1036" t="s">
        <v>63</v>
      </c>
      <c r="C13" s="1073">
        <f>VLOOKUP(B13,Steuerung!$A$2:$E$10,5,FALSE)</f>
        <v>12</v>
      </c>
      <c r="D13" s="1074"/>
      <c r="E13" s="1075"/>
      <c r="F13" s="1076"/>
      <c r="G13" s="1077">
        <f t="shared" ref="G13:G14" si="0">(D13+E13/60+F13/60/60)/24</f>
        <v>0</v>
      </c>
      <c r="H13" s="1078">
        <f t="shared" ref="H13:H14" si="1">C13*G13</f>
        <v>0</v>
      </c>
    </row>
    <row r="14" spans="1:8" x14ac:dyDescent="0.2">
      <c r="A14" s="1072" t="s">
        <v>718</v>
      </c>
      <c r="B14" s="1036" t="s">
        <v>63</v>
      </c>
      <c r="C14" s="1073">
        <f>VLOOKUP(B14,Steuerung!$A$2:$E$10,5,FALSE)</f>
        <v>12</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t="s">
        <v>63</v>
      </c>
      <c r="C16" s="1073">
        <f>VLOOKUP(B16,Steuerung!$A$2:$E$10,5,FALSE)</f>
        <v>12</v>
      </c>
      <c r="D16" s="1074"/>
      <c r="E16" s="1075"/>
      <c r="F16" s="1076"/>
      <c r="G16" s="1077">
        <f>(D16+E16/60+F16/60/60)/24</f>
        <v>0</v>
      </c>
      <c r="H16" s="1078">
        <f>C16*G16</f>
        <v>0</v>
      </c>
    </row>
    <row r="17" spans="1:8" x14ac:dyDescent="0.2">
      <c r="A17" s="1072" t="s">
        <v>664</v>
      </c>
      <c r="B17" s="1036" t="s">
        <v>63</v>
      </c>
      <c r="C17" s="1073">
        <f>VLOOKUP(B17,Steuerung!$A$2:$E$10,5,FALSE)</f>
        <v>12</v>
      </c>
      <c r="D17" s="1074"/>
      <c r="E17" s="1075"/>
      <c r="F17" s="1076"/>
      <c r="G17" s="1077">
        <f>(D17+E17/60+F17/60/60)/24</f>
        <v>0</v>
      </c>
      <c r="H17" s="1078">
        <f>C17*G17</f>
        <v>0</v>
      </c>
    </row>
    <row r="18" spans="1:8" x14ac:dyDescent="0.2">
      <c r="A18" s="1072" t="s">
        <v>720</v>
      </c>
      <c r="B18" s="1036" t="s">
        <v>63</v>
      </c>
      <c r="C18" s="1073">
        <f>VLOOKUP(B18,Steuerung!$A$2:$E$10,5,FALSE)</f>
        <v>12</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jeGKXRNjbqWJDXZqV7DXYsnIySWu9nAFmvb2joqCT9VA3NMnXVDF9nRv6zfngWrpB8pSf2mKTIeY0YA91EPibQ==" saltValue="5X68TR+SPxbq+YbL/hx3PQ=="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AF42A-A1F1-46BA-B538-36B203E71FFA}">
  <sheetPr codeName="Tabelle118"/>
  <dimension ref="A1:H21"/>
  <sheetViews>
    <sheetView showGridLines="0" zoomScale="120"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4</v>
      </c>
      <c r="D5" s="1494" t="s">
        <v>287</v>
      </c>
      <c r="E5" s="1495"/>
      <c r="F5" s="6"/>
      <c r="G5" s="6"/>
      <c r="H5" s="6"/>
    </row>
    <row r="6" spans="1:8" ht="12" thickBot="1" x14ac:dyDescent="0.25">
      <c r="A6" s="238" t="s">
        <v>715</v>
      </c>
      <c r="B6" s="1064" t="e">
        <f>B2 / ((H21*24) /C6)</f>
        <v>#DIV/0!</v>
      </c>
      <c r="C6" s="1038">
        <f>C11</f>
        <v>4</v>
      </c>
      <c r="D6" s="1496" t="s">
        <v>288</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t="s">
        <v>62</v>
      </c>
      <c r="C11" s="1073">
        <f>VLOOKUP(B11,Steuerung!$A$2:$E$10,5,FALSE)</f>
        <v>4</v>
      </c>
      <c r="D11" s="1074"/>
      <c r="E11" s="1075"/>
      <c r="F11" s="1076"/>
      <c r="G11" s="1077">
        <f>(D11+E11/60+F11/60/60)/24</f>
        <v>0</v>
      </c>
      <c r="H11" s="1078">
        <f>C11*G11</f>
        <v>0</v>
      </c>
    </row>
    <row r="12" spans="1:8" x14ac:dyDescent="0.2">
      <c r="A12" s="1072" t="s">
        <v>632</v>
      </c>
      <c r="B12" s="1036" t="s">
        <v>62</v>
      </c>
      <c r="C12" s="1073">
        <f>VLOOKUP(B12,Steuerung!$A$2:$E$10,5,FALSE)</f>
        <v>4</v>
      </c>
      <c r="D12" s="1074"/>
      <c r="E12" s="1075"/>
      <c r="F12" s="1076"/>
      <c r="G12" s="1077">
        <f>(D12+E12/60+F12/60/60)/24</f>
        <v>0</v>
      </c>
      <c r="H12" s="1078">
        <f>C12*G12</f>
        <v>0</v>
      </c>
    </row>
    <row r="13" spans="1:8" ht="22.5" x14ac:dyDescent="0.2">
      <c r="A13" s="1072" t="s">
        <v>717</v>
      </c>
      <c r="B13" s="1036" t="s">
        <v>62</v>
      </c>
      <c r="C13" s="1073">
        <f>VLOOKUP(B13,Steuerung!$A$2:$E$10,5,FALSE)</f>
        <v>4</v>
      </c>
      <c r="D13" s="1074"/>
      <c r="E13" s="1075"/>
      <c r="F13" s="1076"/>
      <c r="G13" s="1077">
        <f t="shared" ref="G13:G14" si="0">(D13+E13/60+F13/60/60)/24</f>
        <v>0</v>
      </c>
      <c r="H13" s="1078">
        <f t="shared" ref="H13:H14" si="1">C13*G13</f>
        <v>0</v>
      </c>
    </row>
    <row r="14" spans="1:8" x14ac:dyDescent="0.2">
      <c r="A14" s="1072" t="s">
        <v>718</v>
      </c>
      <c r="B14" s="1036" t="s">
        <v>62</v>
      </c>
      <c r="C14" s="1073">
        <f>VLOOKUP(B14,Steuerung!$A$2:$E$10,5,FALSE)</f>
        <v>4</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t="s">
        <v>62</v>
      </c>
      <c r="C16" s="1073">
        <f>VLOOKUP(B16,Steuerung!$A$2:$E$10,5,FALSE)</f>
        <v>4</v>
      </c>
      <c r="D16" s="1074"/>
      <c r="E16" s="1075"/>
      <c r="F16" s="1076"/>
      <c r="G16" s="1077">
        <f>(D16+E16/60+F16/60/60)/24</f>
        <v>0</v>
      </c>
      <c r="H16" s="1078">
        <f>C16*G16</f>
        <v>0</v>
      </c>
    </row>
    <row r="17" spans="1:8" x14ac:dyDescent="0.2">
      <c r="A17" s="1072" t="s">
        <v>664</v>
      </c>
      <c r="B17" s="1036" t="s">
        <v>62</v>
      </c>
      <c r="C17" s="1073">
        <f>VLOOKUP(B17,Steuerung!$A$2:$E$10,5,FALSE)</f>
        <v>4</v>
      </c>
      <c r="D17" s="1074"/>
      <c r="E17" s="1075"/>
      <c r="F17" s="1076"/>
      <c r="G17" s="1077">
        <f>(D17+E17/60+F17/60/60)/24</f>
        <v>0</v>
      </c>
      <c r="H17" s="1078">
        <f>C17*G17</f>
        <v>0</v>
      </c>
    </row>
    <row r="18" spans="1:8" x14ac:dyDescent="0.2">
      <c r="A18" s="1072" t="s">
        <v>720</v>
      </c>
      <c r="B18" s="1036" t="s">
        <v>62</v>
      </c>
      <c r="C18" s="1073">
        <f>VLOOKUP(B18,Steuerung!$A$2:$E$10,5,FALSE)</f>
        <v>4</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xKsGq6mGVvIUDZqUD38b7n46/IXU8N9hid8H9uciY5nYadKjJvuDLZ40Vb/6/LomjnSq0r+KtHIhql/Zq3bu+Q==" saltValue="xEnoi1a3L1M6Wlk28Q0fBw=="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0CFE3-CB3C-45FA-BEE2-05193707AF4E}">
  <sheetPr codeName="Tabelle119"/>
  <dimension ref="A1:H21"/>
  <sheetViews>
    <sheetView showGridLines="0" zoomScale="120" zoomScaleNormal="120" workbookViewId="0">
      <selection activeCell="F16" sqref="F16:F18"/>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2</v>
      </c>
      <c r="D5" s="1494" t="s">
        <v>721</v>
      </c>
      <c r="E5" s="1495"/>
      <c r="F5" s="6"/>
      <c r="G5" s="6"/>
      <c r="H5" s="6"/>
    </row>
    <row r="6" spans="1:8" ht="12" thickBot="1" x14ac:dyDescent="0.25">
      <c r="A6" s="238" t="s">
        <v>715</v>
      </c>
      <c r="B6" s="1064" t="e">
        <f>B2 / ((H21*24) /C6)</f>
        <v>#DIV/0!</v>
      </c>
      <c r="C6" s="1038">
        <f>C11</f>
        <v>2</v>
      </c>
      <c r="D6" s="1496" t="s">
        <v>286</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t="s">
        <v>61</v>
      </c>
      <c r="C11" s="1073">
        <f>VLOOKUP(B11,Steuerung!$A$2:$E$10,5,FALSE)</f>
        <v>2</v>
      </c>
      <c r="D11" s="1074"/>
      <c r="E11" s="1075"/>
      <c r="F11" s="1076"/>
      <c r="G11" s="1077">
        <f>(D11+E11/60+F11/60/60)/24</f>
        <v>0</v>
      </c>
      <c r="H11" s="1078">
        <f>C11*G11</f>
        <v>0</v>
      </c>
    </row>
    <row r="12" spans="1:8" x14ac:dyDescent="0.2">
      <c r="A12" s="1072" t="s">
        <v>632</v>
      </c>
      <c r="B12" s="1036" t="s">
        <v>61</v>
      </c>
      <c r="C12" s="1073">
        <f>VLOOKUP(B12,Steuerung!$A$2:$E$10,5,FALSE)</f>
        <v>2</v>
      </c>
      <c r="D12" s="1074"/>
      <c r="E12" s="1075"/>
      <c r="F12" s="1076"/>
      <c r="G12" s="1077">
        <f>(D12+E12/60+F12/60/60)/24</f>
        <v>0</v>
      </c>
      <c r="H12" s="1078">
        <f>C12*G12</f>
        <v>0</v>
      </c>
    </row>
    <row r="13" spans="1:8" ht="22.5" x14ac:dyDescent="0.2">
      <c r="A13" s="1072" t="s">
        <v>717</v>
      </c>
      <c r="B13" s="1036" t="s">
        <v>61</v>
      </c>
      <c r="C13" s="1073">
        <f>VLOOKUP(B13,Steuerung!$A$2:$E$10,5,FALSE)</f>
        <v>2</v>
      </c>
      <c r="D13" s="1074"/>
      <c r="E13" s="1075"/>
      <c r="F13" s="1076"/>
      <c r="G13" s="1077">
        <f t="shared" ref="G13:G14" si="0">(D13+E13/60+F13/60/60)/24</f>
        <v>0</v>
      </c>
      <c r="H13" s="1078">
        <f t="shared" ref="H13:H14" si="1">C13*G13</f>
        <v>0</v>
      </c>
    </row>
    <row r="14" spans="1:8" x14ac:dyDescent="0.2">
      <c r="A14" s="1072" t="s">
        <v>718</v>
      </c>
      <c r="B14" s="1036" t="s">
        <v>61</v>
      </c>
      <c r="C14" s="1073">
        <f>VLOOKUP(B14,Steuerung!$A$2:$E$10,5,FALSE)</f>
        <v>2</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t="s">
        <v>61</v>
      </c>
      <c r="C16" s="1073">
        <f>VLOOKUP(B16,Steuerung!$A$2:$E$10,5,FALSE)</f>
        <v>2</v>
      </c>
      <c r="D16" s="1074"/>
      <c r="E16" s="1075"/>
      <c r="F16" s="1076"/>
      <c r="G16" s="1077">
        <f>(D16+E16/60+F16/60/60)/24</f>
        <v>0</v>
      </c>
      <c r="H16" s="1078">
        <f>C16*G16</f>
        <v>0</v>
      </c>
    </row>
    <row r="17" spans="1:8" x14ac:dyDescent="0.2">
      <c r="A17" s="1072" t="s">
        <v>664</v>
      </c>
      <c r="B17" s="1036" t="s">
        <v>61</v>
      </c>
      <c r="C17" s="1073">
        <f>VLOOKUP(B17,Steuerung!$A$2:$E$10,5,FALSE)</f>
        <v>2</v>
      </c>
      <c r="D17" s="1074"/>
      <c r="E17" s="1075"/>
      <c r="F17" s="1076"/>
      <c r="G17" s="1077">
        <f>(D17+E17/60+F17/60/60)/24</f>
        <v>0</v>
      </c>
      <c r="H17" s="1078">
        <f>C17*G17</f>
        <v>0</v>
      </c>
    </row>
    <row r="18" spans="1:8" x14ac:dyDescent="0.2">
      <c r="A18" s="1072" t="s">
        <v>720</v>
      </c>
      <c r="B18" s="1036" t="s">
        <v>61</v>
      </c>
      <c r="C18" s="1073">
        <f>VLOOKUP(B18,Steuerung!$A$2:$E$10,5,FALSE)</f>
        <v>2</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SUM(H13:H16)+H11</f>
        <v>0</v>
      </c>
    </row>
  </sheetData>
  <sheetProtection algorithmName="SHA-512" hashValue="8tu6mbyCWTRNUR1dmRlpsAAV+vlQVq7M7Z9sMObtK31OI1YBdlMMBA1xKeX/jInKgvNzEI4wyZl1QlTyVP3hBg==" saltValue="H88sMMe3JtTKkwb/oG1UeA=="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4222E-2896-4CCE-A02C-8FBCEF3C2437}">
  <sheetPr codeName="Tabelle120"/>
  <dimension ref="A1:H21"/>
  <sheetViews>
    <sheetView showGridLines="0" zoomScale="120" zoomScaleNormal="120" workbookViewId="0">
      <selection activeCell="F16" sqref="F16"/>
    </sheetView>
  </sheetViews>
  <sheetFormatPr baseColWidth="10" defaultColWidth="11.42578125" defaultRowHeight="11.25" x14ac:dyDescent="0.2"/>
  <cols>
    <col min="1" max="1" width="37.28515625" style="15" customWidth="1"/>
    <col min="2" max="2" width="12.140625" style="11" customWidth="1"/>
    <col min="3" max="3" width="8.42578125" style="11" customWidth="1"/>
    <col min="4" max="6" width="3.5703125" style="11" customWidth="1"/>
    <col min="7" max="7" width="9.140625" style="11" customWidth="1"/>
    <col min="8" max="8" width="9" style="11" customWidth="1"/>
    <col min="9" max="256" width="11.42578125" style="11"/>
    <col min="257" max="257" width="37.28515625" style="11" customWidth="1"/>
    <col min="258" max="258" width="12.140625" style="11" customWidth="1"/>
    <col min="259" max="259" width="8.42578125" style="11" customWidth="1"/>
    <col min="260" max="262" width="3.5703125" style="11" customWidth="1"/>
    <col min="263" max="263" width="9.140625" style="11" customWidth="1"/>
    <col min="264" max="264" width="9" style="11" customWidth="1"/>
    <col min="265" max="512" width="11.42578125" style="11"/>
    <col min="513" max="513" width="37.28515625" style="11" customWidth="1"/>
    <col min="514" max="514" width="12.140625" style="11" customWidth="1"/>
    <col min="515" max="515" width="8.42578125" style="11" customWidth="1"/>
    <col min="516" max="518" width="3.5703125" style="11" customWidth="1"/>
    <col min="519" max="519" width="9.140625" style="11" customWidth="1"/>
    <col min="520" max="520" width="9" style="11" customWidth="1"/>
    <col min="521" max="768" width="11.42578125" style="11"/>
    <col min="769" max="769" width="37.28515625" style="11" customWidth="1"/>
    <col min="770" max="770" width="12.140625" style="11" customWidth="1"/>
    <col min="771" max="771" width="8.42578125" style="11" customWidth="1"/>
    <col min="772" max="774" width="3.5703125" style="11" customWidth="1"/>
    <col min="775" max="775" width="9.140625" style="11" customWidth="1"/>
    <col min="776" max="776" width="9" style="11" customWidth="1"/>
    <col min="777" max="1024" width="11.42578125" style="11"/>
    <col min="1025" max="1025" width="37.28515625" style="11" customWidth="1"/>
    <col min="1026" max="1026" width="12.140625" style="11" customWidth="1"/>
    <col min="1027" max="1027" width="8.42578125" style="11" customWidth="1"/>
    <col min="1028" max="1030" width="3.5703125" style="11" customWidth="1"/>
    <col min="1031" max="1031" width="9.140625" style="11" customWidth="1"/>
    <col min="1032" max="1032" width="9" style="11" customWidth="1"/>
    <col min="1033" max="1280" width="11.42578125" style="11"/>
    <col min="1281" max="1281" width="37.28515625" style="11" customWidth="1"/>
    <col min="1282" max="1282" width="12.140625" style="11" customWidth="1"/>
    <col min="1283" max="1283" width="8.42578125" style="11" customWidth="1"/>
    <col min="1284" max="1286" width="3.5703125" style="11" customWidth="1"/>
    <col min="1287" max="1287" width="9.140625" style="11" customWidth="1"/>
    <col min="1288" max="1288" width="9" style="11" customWidth="1"/>
    <col min="1289" max="1536" width="11.42578125" style="11"/>
    <col min="1537" max="1537" width="37.28515625" style="11" customWidth="1"/>
    <col min="1538" max="1538" width="12.140625" style="11" customWidth="1"/>
    <col min="1539" max="1539" width="8.42578125" style="11" customWidth="1"/>
    <col min="1540" max="1542" width="3.5703125" style="11" customWidth="1"/>
    <col min="1543" max="1543" width="9.140625" style="11" customWidth="1"/>
    <col min="1544" max="1544" width="9" style="11" customWidth="1"/>
    <col min="1545" max="1792" width="11.42578125" style="11"/>
    <col min="1793" max="1793" width="37.28515625" style="11" customWidth="1"/>
    <col min="1794" max="1794" width="12.140625" style="11" customWidth="1"/>
    <col min="1795" max="1795" width="8.42578125" style="11" customWidth="1"/>
    <col min="1796" max="1798" width="3.5703125" style="11" customWidth="1"/>
    <col min="1799" max="1799" width="9.140625" style="11" customWidth="1"/>
    <col min="1800" max="1800" width="9" style="11" customWidth="1"/>
    <col min="1801" max="2048" width="11.42578125" style="11"/>
    <col min="2049" max="2049" width="37.28515625" style="11" customWidth="1"/>
    <col min="2050" max="2050" width="12.140625" style="11" customWidth="1"/>
    <col min="2051" max="2051" width="8.42578125" style="11" customWidth="1"/>
    <col min="2052" max="2054" width="3.5703125" style="11" customWidth="1"/>
    <col min="2055" max="2055" width="9.140625" style="11" customWidth="1"/>
    <col min="2056" max="2056" width="9" style="11" customWidth="1"/>
    <col min="2057" max="2304" width="11.42578125" style="11"/>
    <col min="2305" max="2305" width="37.28515625" style="11" customWidth="1"/>
    <col min="2306" max="2306" width="12.140625" style="11" customWidth="1"/>
    <col min="2307" max="2307" width="8.42578125" style="11" customWidth="1"/>
    <col min="2308" max="2310" width="3.5703125" style="11" customWidth="1"/>
    <col min="2311" max="2311" width="9.140625" style="11" customWidth="1"/>
    <col min="2312" max="2312" width="9" style="11" customWidth="1"/>
    <col min="2313" max="2560" width="11.42578125" style="11"/>
    <col min="2561" max="2561" width="37.28515625" style="11" customWidth="1"/>
    <col min="2562" max="2562" width="12.140625" style="11" customWidth="1"/>
    <col min="2563" max="2563" width="8.42578125" style="11" customWidth="1"/>
    <col min="2564" max="2566" width="3.5703125" style="11" customWidth="1"/>
    <col min="2567" max="2567" width="9.140625" style="11" customWidth="1"/>
    <col min="2568" max="2568" width="9" style="11" customWidth="1"/>
    <col min="2569" max="2816" width="11.42578125" style="11"/>
    <col min="2817" max="2817" width="37.28515625" style="11" customWidth="1"/>
    <col min="2818" max="2818" width="12.140625" style="11" customWidth="1"/>
    <col min="2819" max="2819" width="8.42578125" style="11" customWidth="1"/>
    <col min="2820" max="2822" width="3.5703125" style="11" customWidth="1"/>
    <col min="2823" max="2823" width="9.140625" style="11" customWidth="1"/>
    <col min="2824" max="2824" width="9" style="11" customWidth="1"/>
    <col min="2825" max="3072" width="11.42578125" style="11"/>
    <col min="3073" max="3073" width="37.28515625" style="11" customWidth="1"/>
    <col min="3074" max="3074" width="12.140625" style="11" customWidth="1"/>
    <col min="3075" max="3075" width="8.42578125" style="11" customWidth="1"/>
    <col min="3076" max="3078" width="3.5703125" style="11" customWidth="1"/>
    <col min="3079" max="3079" width="9.140625" style="11" customWidth="1"/>
    <col min="3080" max="3080" width="9" style="11" customWidth="1"/>
    <col min="3081" max="3328" width="11.42578125" style="11"/>
    <col min="3329" max="3329" width="37.28515625" style="11" customWidth="1"/>
    <col min="3330" max="3330" width="12.140625" style="11" customWidth="1"/>
    <col min="3331" max="3331" width="8.42578125" style="11" customWidth="1"/>
    <col min="3332" max="3334" width="3.5703125" style="11" customWidth="1"/>
    <col min="3335" max="3335" width="9.140625" style="11" customWidth="1"/>
    <col min="3336" max="3336" width="9" style="11" customWidth="1"/>
    <col min="3337" max="3584" width="11.42578125" style="11"/>
    <col min="3585" max="3585" width="37.28515625" style="11" customWidth="1"/>
    <col min="3586" max="3586" width="12.140625" style="11" customWidth="1"/>
    <col min="3587" max="3587" width="8.42578125" style="11" customWidth="1"/>
    <col min="3588" max="3590" width="3.5703125" style="11" customWidth="1"/>
    <col min="3591" max="3591" width="9.140625" style="11" customWidth="1"/>
    <col min="3592" max="3592" width="9" style="11" customWidth="1"/>
    <col min="3593" max="3840" width="11.42578125" style="11"/>
    <col min="3841" max="3841" width="37.28515625" style="11" customWidth="1"/>
    <col min="3842" max="3842" width="12.140625" style="11" customWidth="1"/>
    <col min="3843" max="3843" width="8.42578125" style="11" customWidth="1"/>
    <col min="3844" max="3846" width="3.5703125" style="11" customWidth="1"/>
    <col min="3847" max="3847" width="9.140625" style="11" customWidth="1"/>
    <col min="3848" max="3848" width="9" style="11" customWidth="1"/>
    <col min="3849" max="4096" width="11.42578125" style="11"/>
    <col min="4097" max="4097" width="37.28515625" style="11" customWidth="1"/>
    <col min="4098" max="4098" width="12.140625" style="11" customWidth="1"/>
    <col min="4099" max="4099" width="8.42578125" style="11" customWidth="1"/>
    <col min="4100" max="4102" width="3.5703125" style="11" customWidth="1"/>
    <col min="4103" max="4103" width="9.140625" style="11" customWidth="1"/>
    <col min="4104" max="4104" width="9" style="11" customWidth="1"/>
    <col min="4105" max="4352" width="11.42578125" style="11"/>
    <col min="4353" max="4353" width="37.28515625" style="11" customWidth="1"/>
    <col min="4354" max="4354" width="12.140625" style="11" customWidth="1"/>
    <col min="4355" max="4355" width="8.42578125" style="11" customWidth="1"/>
    <col min="4356" max="4358" width="3.5703125" style="11" customWidth="1"/>
    <col min="4359" max="4359" width="9.140625" style="11" customWidth="1"/>
    <col min="4360" max="4360" width="9" style="11" customWidth="1"/>
    <col min="4361" max="4608" width="11.42578125" style="11"/>
    <col min="4609" max="4609" width="37.28515625" style="11" customWidth="1"/>
    <col min="4610" max="4610" width="12.140625" style="11" customWidth="1"/>
    <col min="4611" max="4611" width="8.42578125" style="11" customWidth="1"/>
    <col min="4612" max="4614" width="3.5703125" style="11" customWidth="1"/>
    <col min="4615" max="4615" width="9.140625" style="11" customWidth="1"/>
    <col min="4616" max="4616" width="9" style="11" customWidth="1"/>
    <col min="4617" max="4864" width="11.42578125" style="11"/>
    <col min="4865" max="4865" width="37.28515625" style="11" customWidth="1"/>
    <col min="4866" max="4866" width="12.140625" style="11" customWidth="1"/>
    <col min="4867" max="4867" width="8.42578125" style="11" customWidth="1"/>
    <col min="4868" max="4870" width="3.5703125" style="11" customWidth="1"/>
    <col min="4871" max="4871" width="9.140625" style="11" customWidth="1"/>
    <col min="4872" max="4872" width="9" style="11" customWidth="1"/>
    <col min="4873" max="5120" width="11.42578125" style="11"/>
    <col min="5121" max="5121" width="37.28515625" style="11" customWidth="1"/>
    <col min="5122" max="5122" width="12.140625" style="11" customWidth="1"/>
    <col min="5123" max="5123" width="8.42578125" style="11" customWidth="1"/>
    <col min="5124" max="5126" width="3.5703125" style="11" customWidth="1"/>
    <col min="5127" max="5127" width="9.140625" style="11" customWidth="1"/>
    <col min="5128" max="5128" width="9" style="11" customWidth="1"/>
    <col min="5129" max="5376" width="11.42578125" style="11"/>
    <col min="5377" max="5377" width="37.28515625" style="11" customWidth="1"/>
    <col min="5378" max="5378" width="12.140625" style="11" customWidth="1"/>
    <col min="5379" max="5379" width="8.42578125" style="11" customWidth="1"/>
    <col min="5380" max="5382" width="3.5703125" style="11" customWidth="1"/>
    <col min="5383" max="5383" width="9.140625" style="11" customWidth="1"/>
    <col min="5384" max="5384" width="9" style="11" customWidth="1"/>
    <col min="5385" max="5632" width="11.42578125" style="11"/>
    <col min="5633" max="5633" width="37.28515625" style="11" customWidth="1"/>
    <col min="5634" max="5634" width="12.140625" style="11" customWidth="1"/>
    <col min="5635" max="5635" width="8.42578125" style="11" customWidth="1"/>
    <col min="5636" max="5638" width="3.5703125" style="11" customWidth="1"/>
    <col min="5639" max="5639" width="9.140625" style="11" customWidth="1"/>
    <col min="5640" max="5640" width="9" style="11" customWidth="1"/>
    <col min="5641" max="5888" width="11.42578125" style="11"/>
    <col min="5889" max="5889" width="37.28515625" style="11" customWidth="1"/>
    <col min="5890" max="5890" width="12.140625" style="11" customWidth="1"/>
    <col min="5891" max="5891" width="8.42578125" style="11" customWidth="1"/>
    <col min="5892" max="5894" width="3.5703125" style="11" customWidth="1"/>
    <col min="5895" max="5895" width="9.140625" style="11" customWidth="1"/>
    <col min="5896" max="5896" width="9" style="11" customWidth="1"/>
    <col min="5897" max="6144" width="11.42578125" style="11"/>
    <col min="6145" max="6145" width="37.28515625" style="11" customWidth="1"/>
    <col min="6146" max="6146" width="12.140625" style="11" customWidth="1"/>
    <col min="6147" max="6147" width="8.42578125" style="11" customWidth="1"/>
    <col min="6148" max="6150" width="3.5703125" style="11" customWidth="1"/>
    <col min="6151" max="6151" width="9.140625" style="11" customWidth="1"/>
    <col min="6152" max="6152" width="9" style="11" customWidth="1"/>
    <col min="6153" max="6400" width="11.42578125" style="11"/>
    <col min="6401" max="6401" width="37.28515625" style="11" customWidth="1"/>
    <col min="6402" max="6402" width="12.140625" style="11" customWidth="1"/>
    <col min="6403" max="6403" width="8.42578125" style="11" customWidth="1"/>
    <col min="6404" max="6406" width="3.5703125" style="11" customWidth="1"/>
    <col min="6407" max="6407" width="9.140625" style="11" customWidth="1"/>
    <col min="6408" max="6408" width="9" style="11" customWidth="1"/>
    <col min="6409" max="6656" width="11.42578125" style="11"/>
    <col min="6657" max="6657" width="37.28515625" style="11" customWidth="1"/>
    <col min="6658" max="6658" width="12.140625" style="11" customWidth="1"/>
    <col min="6659" max="6659" width="8.42578125" style="11" customWidth="1"/>
    <col min="6660" max="6662" width="3.5703125" style="11" customWidth="1"/>
    <col min="6663" max="6663" width="9.140625" style="11" customWidth="1"/>
    <col min="6664" max="6664" width="9" style="11" customWidth="1"/>
    <col min="6665" max="6912" width="11.42578125" style="11"/>
    <col min="6913" max="6913" width="37.28515625" style="11" customWidth="1"/>
    <col min="6914" max="6914" width="12.140625" style="11" customWidth="1"/>
    <col min="6915" max="6915" width="8.42578125" style="11" customWidth="1"/>
    <col min="6916" max="6918" width="3.5703125" style="11" customWidth="1"/>
    <col min="6919" max="6919" width="9.140625" style="11" customWidth="1"/>
    <col min="6920" max="6920" width="9" style="11" customWidth="1"/>
    <col min="6921" max="7168" width="11.42578125" style="11"/>
    <col min="7169" max="7169" width="37.28515625" style="11" customWidth="1"/>
    <col min="7170" max="7170" width="12.140625" style="11" customWidth="1"/>
    <col min="7171" max="7171" width="8.42578125" style="11" customWidth="1"/>
    <col min="7172" max="7174" width="3.5703125" style="11" customWidth="1"/>
    <col min="7175" max="7175" width="9.140625" style="11" customWidth="1"/>
    <col min="7176" max="7176" width="9" style="11" customWidth="1"/>
    <col min="7177" max="7424" width="11.42578125" style="11"/>
    <col min="7425" max="7425" width="37.28515625" style="11" customWidth="1"/>
    <col min="7426" max="7426" width="12.140625" style="11" customWidth="1"/>
    <col min="7427" max="7427" width="8.42578125" style="11" customWidth="1"/>
    <col min="7428" max="7430" width="3.5703125" style="11" customWidth="1"/>
    <col min="7431" max="7431" width="9.140625" style="11" customWidth="1"/>
    <col min="7432" max="7432" width="9" style="11" customWidth="1"/>
    <col min="7433" max="7680" width="11.42578125" style="11"/>
    <col min="7681" max="7681" width="37.28515625" style="11" customWidth="1"/>
    <col min="7682" max="7682" width="12.140625" style="11" customWidth="1"/>
    <col min="7683" max="7683" width="8.42578125" style="11" customWidth="1"/>
    <col min="7684" max="7686" width="3.5703125" style="11" customWidth="1"/>
    <col min="7687" max="7687" width="9.140625" style="11" customWidth="1"/>
    <col min="7688" max="7688" width="9" style="11" customWidth="1"/>
    <col min="7689" max="7936" width="11.42578125" style="11"/>
    <col min="7937" max="7937" width="37.28515625" style="11" customWidth="1"/>
    <col min="7938" max="7938" width="12.140625" style="11" customWidth="1"/>
    <col min="7939" max="7939" width="8.42578125" style="11" customWidth="1"/>
    <col min="7940" max="7942" width="3.5703125" style="11" customWidth="1"/>
    <col min="7943" max="7943" width="9.140625" style="11" customWidth="1"/>
    <col min="7944" max="7944" width="9" style="11" customWidth="1"/>
    <col min="7945" max="8192" width="11.42578125" style="11"/>
    <col min="8193" max="8193" width="37.28515625" style="11" customWidth="1"/>
    <col min="8194" max="8194" width="12.140625" style="11" customWidth="1"/>
    <col min="8195" max="8195" width="8.42578125" style="11" customWidth="1"/>
    <col min="8196" max="8198" width="3.5703125" style="11" customWidth="1"/>
    <col min="8199" max="8199" width="9.140625" style="11" customWidth="1"/>
    <col min="8200" max="8200" width="9" style="11" customWidth="1"/>
    <col min="8201" max="8448" width="11.42578125" style="11"/>
    <col min="8449" max="8449" width="37.28515625" style="11" customWidth="1"/>
    <col min="8450" max="8450" width="12.140625" style="11" customWidth="1"/>
    <col min="8451" max="8451" width="8.42578125" style="11" customWidth="1"/>
    <col min="8452" max="8454" width="3.5703125" style="11" customWidth="1"/>
    <col min="8455" max="8455" width="9.140625" style="11" customWidth="1"/>
    <col min="8456" max="8456" width="9" style="11" customWidth="1"/>
    <col min="8457" max="8704" width="11.42578125" style="11"/>
    <col min="8705" max="8705" width="37.28515625" style="11" customWidth="1"/>
    <col min="8706" max="8706" width="12.140625" style="11" customWidth="1"/>
    <col min="8707" max="8707" width="8.42578125" style="11" customWidth="1"/>
    <col min="8708" max="8710" width="3.5703125" style="11" customWidth="1"/>
    <col min="8711" max="8711" width="9.140625" style="11" customWidth="1"/>
    <col min="8712" max="8712" width="9" style="11" customWidth="1"/>
    <col min="8713" max="8960" width="11.42578125" style="11"/>
    <col min="8961" max="8961" width="37.28515625" style="11" customWidth="1"/>
    <col min="8962" max="8962" width="12.140625" style="11" customWidth="1"/>
    <col min="8963" max="8963" width="8.42578125" style="11" customWidth="1"/>
    <col min="8964" max="8966" width="3.5703125" style="11" customWidth="1"/>
    <col min="8967" max="8967" width="9.140625" style="11" customWidth="1"/>
    <col min="8968" max="8968" width="9" style="11" customWidth="1"/>
    <col min="8969" max="9216" width="11.42578125" style="11"/>
    <col min="9217" max="9217" width="37.28515625" style="11" customWidth="1"/>
    <col min="9218" max="9218" width="12.140625" style="11" customWidth="1"/>
    <col min="9219" max="9219" width="8.42578125" style="11" customWidth="1"/>
    <col min="9220" max="9222" width="3.5703125" style="11" customWidth="1"/>
    <col min="9223" max="9223" width="9.140625" style="11" customWidth="1"/>
    <col min="9224" max="9224" width="9" style="11" customWidth="1"/>
    <col min="9225" max="9472" width="11.42578125" style="11"/>
    <col min="9473" max="9473" width="37.28515625" style="11" customWidth="1"/>
    <col min="9474" max="9474" width="12.140625" style="11" customWidth="1"/>
    <col min="9475" max="9475" width="8.42578125" style="11" customWidth="1"/>
    <col min="9476" max="9478" width="3.5703125" style="11" customWidth="1"/>
    <col min="9479" max="9479" width="9.140625" style="11" customWidth="1"/>
    <col min="9480" max="9480" width="9" style="11" customWidth="1"/>
    <col min="9481" max="9728" width="11.42578125" style="11"/>
    <col min="9729" max="9729" width="37.28515625" style="11" customWidth="1"/>
    <col min="9730" max="9730" width="12.140625" style="11" customWidth="1"/>
    <col min="9731" max="9731" width="8.42578125" style="11" customWidth="1"/>
    <col min="9732" max="9734" width="3.5703125" style="11" customWidth="1"/>
    <col min="9735" max="9735" width="9.140625" style="11" customWidth="1"/>
    <col min="9736" max="9736" width="9" style="11" customWidth="1"/>
    <col min="9737" max="9984" width="11.42578125" style="11"/>
    <col min="9985" max="9985" width="37.28515625" style="11" customWidth="1"/>
    <col min="9986" max="9986" width="12.140625" style="11" customWidth="1"/>
    <col min="9987" max="9987" width="8.42578125" style="11" customWidth="1"/>
    <col min="9988" max="9990" width="3.5703125" style="11" customWidth="1"/>
    <col min="9991" max="9991" width="9.140625" style="11" customWidth="1"/>
    <col min="9992" max="9992" width="9" style="11" customWidth="1"/>
    <col min="9993" max="10240" width="11.42578125" style="11"/>
    <col min="10241" max="10241" width="37.28515625" style="11" customWidth="1"/>
    <col min="10242" max="10242" width="12.140625" style="11" customWidth="1"/>
    <col min="10243" max="10243" width="8.42578125" style="11" customWidth="1"/>
    <col min="10244" max="10246" width="3.5703125" style="11" customWidth="1"/>
    <col min="10247" max="10247" width="9.140625" style="11" customWidth="1"/>
    <col min="10248" max="10248" width="9" style="11" customWidth="1"/>
    <col min="10249" max="10496" width="11.42578125" style="11"/>
    <col min="10497" max="10497" width="37.28515625" style="11" customWidth="1"/>
    <col min="10498" max="10498" width="12.140625" style="11" customWidth="1"/>
    <col min="10499" max="10499" width="8.42578125" style="11" customWidth="1"/>
    <col min="10500" max="10502" width="3.5703125" style="11" customWidth="1"/>
    <col min="10503" max="10503" width="9.140625" style="11" customWidth="1"/>
    <col min="10504" max="10504" width="9" style="11" customWidth="1"/>
    <col min="10505" max="10752" width="11.42578125" style="11"/>
    <col min="10753" max="10753" width="37.28515625" style="11" customWidth="1"/>
    <col min="10754" max="10754" width="12.140625" style="11" customWidth="1"/>
    <col min="10755" max="10755" width="8.42578125" style="11" customWidth="1"/>
    <col min="10756" max="10758" width="3.5703125" style="11" customWidth="1"/>
    <col min="10759" max="10759" width="9.140625" style="11" customWidth="1"/>
    <col min="10760" max="10760" width="9" style="11" customWidth="1"/>
    <col min="10761" max="11008" width="11.42578125" style="11"/>
    <col min="11009" max="11009" width="37.28515625" style="11" customWidth="1"/>
    <col min="11010" max="11010" width="12.140625" style="11" customWidth="1"/>
    <col min="11011" max="11011" width="8.42578125" style="11" customWidth="1"/>
    <col min="11012" max="11014" width="3.5703125" style="11" customWidth="1"/>
    <col min="11015" max="11015" width="9.140625" style="11" customWidth="1"/>
    <col min="11016" max="11016" width="9" style="11" customWidth="1"/>
    <col min="11017" max="11264" width="11.42578125" style="11"/>
    <col min="11265" max="11265" width="37.28515625" style="11" customWidth="1"/>
    <col min="11266" max="11266" width="12.140625" style="11" customWidth="1"/>
    <col min="11267" max="11267" width="8.42578125" style="11" customWidth="1"/>
    <col min="11268" max="11270" width="3.5703125" style="11" customWidth="1"/>
    <col min="11271" max="11271" width="9.140625" style="11" customWidth="1"/>
    <col min="11272" max="11272" width="9" style="11" customWidth="1"/>
    <col min="11273" max="11520" width="11.42578125" style="11"/>
    <col min="11521" max="11521" width="37.28515625" style="11" customWidth="1"/>
    <col min="11522" max="11522" width="12.140625" style="11" customWidth="1"/>
    <col min="11523" max="11523" width="8.42578125" style="11" customWidth="1"/>
    <col min="11524" max="11526" width="3.5703125" style="11" customWidth="1"/>
    <col min="11527" max="11527" width="9.140625" style="11" customWidth="1"/>
    <col min="11528" max="11528" width="9" style="11" customWidth="1"/>
    <col min="11529" max="11776" width="11.42578125" style="11"/>
    <col min="11777" max="11777" width="37.28515625" style="11" customWidth="1"/>
    <col min="11778" max="11778" width="12.140625" style="11" customWidth="1"/>
    <col min="11779" max="11779" width="8.42578125" style="11" customWidth="1"/>
    <col min="11780" max="11782" width="3.5703125" style="11" customWidth="1"/>
    <col min="11783" max="11783" width="9.140625" style="11" customWidth="1"/>
    <col min="11784" max="11784" width="9" style="11" customWidth="1"/>
    <col min="11785" max="12032" width="11.42578125" style="11"/>
    <col min="12033" max="12033" width="37.28515625" style="11" customWidth="1"/>
    <col min="12034" max="12034" width="12.140625" style="11" customWidth="1"/>
    <col min="12035" max="12035" width="8.42578125" style="11" customWidth="1"/>
    <col min="12036" max="12038" width="3.5703125" style="11" customWidth="1"/>
    <col min="12039" max="12039" width="9.140625" style="11" customWidth="1"/>
    <col min="12040" max="12040" width="9" style="11" customWidth="1"/>
    <col min="12041" max="12288" width="11.42578125" style="11"/>
    <col min="12289" max="12289" width="37.28515625" style="11" customWidth="1"/>
    <col min="12290" max="12290" width="12.140625" style="11" customWidth="1"/>
    <col min="12291" max="12291" width="8.42578125" style="11" customWidth="1"/>
    <col min="12292" max="12294" width="3.5703125" style="11" customWidth="1"/>
    <col min="12295" max="12295" width="9.140625" style="11" customWidth="1"/>
    <col min="12296" max="12296" width="9" style="11" customWidth="1"/>
    <col min="12297" max="12544" width="11.42578125" style="11"/>
    <col min="12545" max="12545" width="37.28515625" style="11" customWidth="1"/>
    <col min="12546" max="12546" width="12.140625" style="11" customWidth="1"/>
    <col min="12547" max="12547" width="8.42578125" style="11" customWidth="1"/>
    <col min="12548" max="12550" width="3.5703125" style="11" customWidth="1"/>
    <col min="12551" max="12551" width="9.140625" style="11" customWidth="1"/>
    <col min="12552" max="12552" width="9" style="11" customWidth="1"/>
    <col min="12553" max="12800" width="11.42578125" style="11"/>
    <col min="12801" max="12801" width="37.28515625" style="11" customWidth="1"/>
    <col min="12802" max="12802" width="12.140625" style="11" customWidth="1"/>
    <col min="12803" max="12803" width="8.42578125" style="11" customWidth="1"/>
    <col min="12804" max="12806" width="3.5703125" style="11" customWidth="1"/>
    <col min="12807" max="12807" width="9.140625" style="11" customWidth="1"/>
    <col min="12808" max="12808" width="9" style="11" customWidth="1"/>
    <col min="12809" max="13056" width="11.42578125" style="11"/>
    <col min="13057" max="13057" width="37.28515625" style="11" customWidth="1"/>
    <col min="13058" max="13058" width="12.140625" style="11" customWidth="1"/>
    <col min="13059" max="13059" width="8.42578125" style="11" customWidth="1"/>
    <col min="13060" max="13062" width="3.5703125" style="11" customWidth="1"/>
    <col min="13063" max="13063" width="9.140625" style="11" customWidth="1"/>
    <col min="13064" max="13064" width="9" style="11" customWidth="1"/>
    <col min="13065" max="13312" width="11.42578125" style="11"/>
    <col min="13313" max="13313" width="37.28515625" style="11" customWidth="1"/>
    <col min="13314" max="13314" width="12.140625" style="11" customWidth="1"/>
    <col min="13315" max="13315" width="8.42578125" style="11" customWidth="1"/>
    <col min="13316" max="13318" width="3.5703125" style="11" customWidth="1"/>
    <col min="13319" max="13319" width="9.140625" style="11" customWidth="1"/>
    <col min="13320" max="13320" width="9" style="11" customWidth="1"/>
    <col min="13321" max="13568" width="11.42578125" style="11"/>
    <col min="13569" max="13569" width="37.28515625" style="11" customWidth="1"/>
    <col min="13570" max="13570" width="12.140625" style="11" customWidth="1"/>
    <col min="13571" max="13571" width="8.42578125" style="11" customWidth="1"/>
    <col min="13572" max="13574" width="3.5703125" style="11" customWidth="1"/>
    <col min="13575" max="13575" width="9.140625" style="11" customWidth="1"/>
    <col min="13576" max="13576" width="9" style="11" customWidth="1"/>
    <col min="13577" max="13824" width="11.42578125" style="11"/>
    <col min="13825" max="13825" width="37.28515625" style="11" customWidth="1"/>
    <col min="13826" max="13826" width="12.140625" style="11" customWidth="1"/>
    <col min="13827" max="13827" width="8.42578125" style="11" customWidth="1"/>
    <col min="13828" max="13830" width="3.5703125" style="11" customWidth="1"/>
    <col min="13831" max="13831" width="9.140625" style="11" customWidth="1"/>
    <col min="13832" max="13832" width="9" style="11" customWidth="1"/>
    <col min="13833" max="14080" width="11.42578125" style="11"/>
    <col min="14081" max="14081" width="37.28515625" style="11" customWidth="1"/>
    <col min="14082" max="14082" width="12.140625" style="11" customWidth="1"/>
    <col min="14083" max="14083" width="8.42578125" style="11" customWidth="1"/>
    <col min="14084" max="14086" width="3.5703125" style="11" customWidth="1"/>
    <col min="14087" max="14087" width="9.140625" style="11" customWidth="1"/>
    <col min="14088" max="14088" width="9" style="11" customWidth="1"/>
    <col min="14089" max="14336" width="11.42578125" style="11"/>
    <col min="14337" max="14337" width="37.28515625" style="11" customWidth="1"/>
    <col min="14338" max="14338" width="12.140625" style="11" customWidth="1"/>
    <col min="14339" max="14339" width="8.42578125" style="11" customWidth="1"/>
    <col min="14340" max="14342" width="3.5703125" style="11" customWidth="1"/>
    <col min="14343" max="14343" width="9.140625" style="11" customWidth="1"/>
    <col min="14344" max="14344" width="9" style="11" customWidth="1"/>
    <col min="14345" max="14592" width="11.42578125" style="11"/>
    <col min="14593" max="14593" width="37.28515625" style="11" customWidth="1"/>
    <col min="14594" max="14594" width="12.140625" style="11" customWidth="1"/>
    <col min="14595" max="14595" width="8.42578125" style="11" customWidth="1"/>
    <col min="14596" max="14598" width="3.5703125" style="11" customWidth="1"/>
    <col min="14599" max="14599" width="9.140625" style="11" customWidth="1"/>
    <col min="14600" max="14600" width="9" style="11" customWidth="1"/>
    <col min="14601" max="14848" width="11.42578125" style="11"/>
    <col min="14849" max="14849" width="37.28515625" style="11" customWidth="1"/>
    <col min="14850" max="14850" width="12.140625" style="11" customWidth="1"/>
    <col min="14851" max="14851" width="8.42578125" style="11" customWidth="1"/>
    <col min="14852" max="14854" width="3.5703125" style="11" customWidth="1"/>
    <col min="14855" max="14855" width="9.140625" style="11" customWidth="1"/>
    <col min="14856" max="14856" width="9" style="11" customWidth="1"/>
    <col min="14857" max="15104" width="11.42578125" style="11"/>
    <col min="15105" max="15105" width="37.28515625" style="11" customWidth="1"/>
    <col min="15106" max="15106" width="12.140625" style="11" customWidth="1"/>
    <col min="15107" max="15107" width="8.42578125" style="11" customWidth="1"/>
    <col min="15108" max="15110" width="3.5703125" style="11" customWidth="1"/>
    <col min="15111" max="15111" width="9.140625" style="11" customWidth="1"/>
    <col min="15112" max="15112" width="9" style="11" customWidth="1"/>
    <col min="15113" max="15360" width="11.42578125" style="11"/>
    <col min="15361" max="15361" width="37.28515625" style="11" customWidth="1"/>
    <col min="15362" max="15362" width="12.140625" style="11" customWidth="1"/>
    <col min="15363" max="15363" width="8.42578125" style="11" customWidth="1"/>
    <col min="15364" max="15366" width="3.5703125" style="11" customWidth="1"/>
    <col min="15367" max="15367" width="9.140625" style="11" customWidth="1"/>
    <col min="15368" max="15368" width="9" style="11" customWidth="1"/>
    <col min="15369" max="15616" width="11.42578125" style="11"/>
    <col min="15617" max="15617" width="37.28515625" style="11" customWidth="1"/>
    <col min="15618" max="15618" width="12.140625" style="11" customWidth="1"/>
    <col min="15619" max="15619" width="8.42578125" style="11" customWidth="1"/>
    <col min="15620" max="15622" width="3.5703125" style="11" customWidth="1"/>
    <col min="15623" max="15623" width="9.140625" style="11" customWidth="1"/>
    <col min="15624" max="15624" width="9" style="11" customWidth="1"/>
    <col min="15625" max="15872" width="11.42578125" style="11"/>
    <col min="15873" max="15873" width="37.28515625" style="11" customWidth="1"/>
    <col min="15874" max="15874" width="12.140625" style="11" customWidth="1"/>
    <col min="15875" max="15875" width="8.42578125" style="11" customWidth="1"/>
    <col min="15876" max="15878" width="3.5703125" style="11" customWidth="1"/>
    <col min="15879" max="15879" width="9.140625" style="11" customWidth="1"/>
    <col min="15880" max="15880" width="9" style="11" customWidth="1"/>
    <col min="15881" max="16128" width="11.42578125" style="11"/>
    <col min="16129" max="16129" width="37.28515625" style="11" customWidth="1"/>
    <col min="16130" max="16130" width="12.140625" style="11" customWidth="1"/>
    <col min="16131" max="16131" width="8.42578125" style="11" customWidth="1"/>
    <col min="16132" max="16134" width="3.5703125" style="11" customWidth="1"/>
    <col min="16135" max="16135" width="9.140625" style="11" customWidth="1"/>
    <col min="16136" max="16136" width="9" style="11" customWidth="1"/>
    <col min="16137" max="16384" width="11.42578125" style="11"/>
  </cols>
  <sheetData>
    <row r="1" spans="1:8" ht="30" customHeight="1" x14ac:dyDescent="0.25">
      <c r="A1" s="1499" t="s">
        <v>283</v>
      </c>
      <c r="B1" s="1500"/>
      <c r="C1" s="1500"/>
      <c r="D1" s="1500"/>
      <c r="E1" s="1500"/>
      <c r="F1" s="1500"/>
      <c r="G1" s="1500"/>
      <c r="H1" s="1501"/>
    </row>
    <row r="2" spans="1:8" ht="12" thickBot="1" x14ac:dyDescent="0.25">
      <c r="A2" s="236" t="s">
        <v>707</v>
      </c>
      <c r="B2" s="237">
        <v>40</v>
      </c>
      <c r="C2" s="6"/>
      <c r="D2" s="6"/>
      <c r="E2" s="6"/>
      <c r="F2" s="6"/>
      <c r="G2" s="6"/>
      <c r="H2" s="6"/>
    </row>
    <row r="3" spans="1:8" x14ac:dyDescent="0.2">
      <c r="A3" s="238"/>
      <c r="B3" s="239"/>
      <c r="C3" s="6"/>
      <c r="D3" s="6"/>
      <c r="E3" s="6"/>
      <c r="F3" s="6"/>
      <c r="G3" s="6"/>
      <c r="H3" s="6"/>
    </row>
    <row r="4" spans="1:8" ht="33.75" x14ac:dyDescent="0.2">
      <c r="A4" s="238"/>
      <c r="B4" s="239"/>
      <c r="C4" s="1036" t="s">
        <v>620</v>
      </c>
      <c r="D4" s="1494" t="s">
        <v>432</v>
      </c>
      <c r="E4" s="1495"/>
      <c r="F4" s="6"/>
      <c r="G4" s="6"/>
      <c r="H4" s="6"/>
    </row>
    <row r="5" spans="1:8" x14ac:dyDescent="0.2">
      <c r="A5" s="238" t="s">
        <v>621</v>
      </c>
      <c r="B5" s="1064" t="e">
        <f>B2 / ((H19*24) /C5)</f>
        <v>#DIV/0!</v>
      </c>
      <c r="C5" s="1038">
        <f>C12</f>
        <v>1</v>
      </c>
      <c r="D5" s="1494" t="s">
        <v>282</v>
      </c>
      <c r="E5" s="1495"/>
      <c r="F5" s="6"/>
      <c r="G5" s="6"/>
      <c r="H5" s="6"/>
    </row>
    <row r="6" spans="1:8" ht="12" thickBot="1" x14ac:dyDescent="0.25">
      <c r="A6" s="238" t="s">
        <v>715</v>
      </c>
      <c r="B6" s="1064" t="e">
        <f>B2 / ((H21*24) /C6)</f>
        <v>#DIV/0!</v>
      </c>
      <c r="C6" s="1038">
        <f>C11</f>
        <v>1</v>
      </c>
      <c r="D6" s="1496" t="s">
        <v>284</v>
      </c>
      <c r="E6" s="1496"/>
      <c r="F6" s="6"/>
      <c r="G6" s="6"/>
      <c r="H6" s="6"/>
    </row>
    <row r="7" spans="1:8" ht="12" thickBot="1" x14ac:dyDescent="0.25">
      <c r="A7" s="8"/>
      <c r="B7" s="245"/>
      <c r="C7" s="240"/>
      <c r="D7" s="1502" t="s">
        <v>623</v>
      </c>
      <c r="E7" s="1503"/>
      <c r="F7" s="1504"/>
      <c r="G7" s="241"/>
      <c r="H7" s="241"/>
    </row>
    <row r="8" spans="1:8" ht="20.25" customHeight="1" thickBot="1" x14ac:dyDescent="0.25">
      <c r="A8" s="11"/>
      <c r="C8" s="242" t="s">
        <v>434</v>
      </c>
      <c r="D8" s="1497" t="s">
        <v>624</v>
      </c>
      <c r="E8" s="1497"/>
      <c r="F8" s="1498"/>
      <c r="G8" s="584" t="s">
        <v>625</v>
      </c>
      <c r="H8" s="1065" t="s">
        <v>626</v>
      </c>
    </row>
    <row r="9" spans="1:8" ht="12" thickBot="1" x14ac:dyDescent="0.25">
      <c r="A9" s="11"/>
      <c r="C9" s="243" t="s">
        <v>627</v>
      </c>
      <c r="D9" s="1066" t="s">
        <v>61</v>
      </c>
      <c r="E9" s="1067" t="s">
        <v>63</v>
      </c>
      <c r="F9" s="1068" t="s">
        <v>628</v>
      </c>
      <c r="G9" s="1069" t="s">
        <v>629</v>
      </c>
      <c r="H9" s="1070" t="s">
        <v>629</v>
      </c>
    </row>
    <row r="10" spans="1:8" ht="12.75" x14ac:dyDescent="0.2">
      <c r="A10" s="1071" t="s">
        <v>630</v>
      </c>
    </row>
    <row r="11" spans="1:8" x14ac:dyDescent="0.2">
      <c r="A11" s="1072" t="s">
        <v>716</v>
      </c>
      <c r="B11" s="1036" t="s">
        <v>60</v>
      </c>
      <c r="C11" s="1073">
        <f>VLOOKUP(B11,Steuerung!$A$2:$E$10,5,FALSE)</f>
        <v>1</v>
      </c>
      <c r="D11" s="1074"/>
      <c r="E11" s="1075"/>
      <c r="F11" s="1076"/>
      <c r="G11" s="1077">
        <f>(D11+E11/60+F11/60/60)/24</f>
        <v>0</v>
      </c>
      <c r="H11" s="1078">
        <f>C11*G11</f>
        <v>0</v>
      </c>
    </row>
    <row r="12" spans="1:8" x14ac:dyDescent="0.2">
      <c r="A12" s="1072" t="s">
        <v>632</v>
      </c>
      <c r="B12" s="1036" t="s">
        <v>60</v>
      </c>
      <c r="C12" s="1073">
        <f>VLOOKUP(B12,Steuerung!$A$2:$E$10,5,FALSE)</f>
        <v>1</v>
      </c>
      <c r="D12" s="1074"/>
      <c r="E12" s="1075"/>
      <c r="F12" s="1076"/>
      <c r="G12" s="1077">
        <f>(D12+E12/60+F12/60/60)/24</f>
        <v>0</v>
      </c>
      <c r="H12" s="1078">
        <f>C12*G12</f>
        <v>0</v>
      </c>
    </row>
    <row r="13" spans="1:8" ht="22.5" x14ac:dyDescent="0.2">
      <c r="A13" s="1072" t="s">
        <v>717</v>
      </c>
      <c r="B13" s="1036" t="s">
        <v>60</v>
      </c>
      <c r="C13" s="1073">
        <f>VLOOKUP(B13,Steuerung!$A$2:$E$10,5,FALSE)</f>
        <v>1</v>
      </c>
      <c r="D13" s="1074"/>
      <c r="E13" s="1075"/>
      <c r="F13" s="1076"/>
      <c r="G13" s="1077">
        <f t="shared" ref="G13:G14" si="0">(D13+E13/60+F13/60/60)/24</f>
        <v>0</v>
      </c>
      <c r="H13" s="1078">
        <f t="shared" ref="H13:H14" si="1">C13*G13</f>
        <v>0</v>
      </c>
    </row>
    <row r="14" spans="1:8" x14ac:dyDescent="0.2">
      <c r="A14" s="1072" t="s">
        <v>718</v>
      </c>
      <c r="B14" s="1036" t="s">
        <v>60</v>
      </c>
      <c r="C14" s="1073">
        <f>VLOOKUP(B14,Steuerung!$A$2:$E$10,5,FALSE)</f>
        <v>1</v>
      </c>
      <c r="D14" s="1074"/>
      <c r="E14" s="1075"/>
      <c r="F14" s="1076"/>
      <c r="G14" s="1077">
        <f t="shared" si="0"/>
        <v>0</v>
      </c>
      <c r="H14" s="1078">
        <f t="shared" si="1"/>
        <v>0</v>
      </c>
    </row>
    <row r="15" spans="1:8" ht="12.75" x14ac:dyDescent="0.2">
      <c r="A15" s="1079" t="s">
        <v>633</v>
      </c>
      <c r="B15" s="6"/>
      <c r="C15" s="6"/>
      <c r="D15" s="6"/>
      <c r="E15" s="6"/>
      <c r="F15" s="6"/>
      <c r="G15" s="6"/>
      <c r="H15" s="6"/>
    </row>
    <row r="16" spans="1:8" x14ac:dyDescent="0.2">
      <c r="A16" s="1072" t="s">
        <v>719</v>
      </c>
      <c r="B16" s="1036" t="s">
        <v>60</v>
      </c>
      <c r="C16" s="1073">
        <f>VLOOKUP(B16,Steuerung!$A$2:$E$10,5,FALSE)</f>
        <v>1</v>
      </c>
      <c r="D16" s="1074"/>
      <c r="E16" s="1075"/>
      <c r="F16" s="1076"/>
      <c r="G16" s="1077">
        <f>(D16+E16/60+F16/60/60)/24</f>
        <v>0</v>
      </c>
      <c r="H16" s="1078">
        <f>C16*G16</f>
        <v>0</v>
      </c>
    </row>
    <row r="17" spans="1:8" x14ac:dyDescent="0.2">
      <c r="A17" s="1072" t="s">
        <v>664</v>
      </c>
      <c r="B17" s="1036" t="s">
        <v>60</v>
      </c>
      <c r="C17" s="1073">
        <f>VLOOKUP(B17,Steuerung!$A$2:$E$10,5,FALSE)</f>
        <v>1</v>
      </c>
      <c r="D17" s="1074"/>
      <c r="E17" s="1075"/>
      <c r="F17" s="1076"/>
      <c r="G17" s="1077">
        <f>(D17+E17/60+F17/60/60)/24</f>
        <v>0</v>
      </c>
      <c r="H17" s="1078">
        <f>C17*G17</f>
        <v>0</v>
      </c>
    </row>
    <row r="18" spans="1:8" x14ac:dyDescent="0.2">
      <c r="A18" s="1072" t="s">
        <v>720</v>
      </c>
      <c r="B18" s="1036" t="s">
        <v>60</v>
      </c>
      <c r="C18" s="1073">
        <f>VLOOKUP(B18,Steuerung!$A$2:$E$10,5,FALSE)</f>
        <v>1</v>
      </c>
      <c r="D18" s="1074"/>
      <c r="E18" s="1075"/>
      <c r="F18" s="1076"/>
      <c r="G18" s="1077">
        <f>(D18+E18/60+F18/60/60)/24</f>
        <v>0</v>
      </c>
      <c r="H18" s="1078">
        <f>C18*G18</f>
        <v>0</v>
      </c>
    </row>
    <row r="19" spans="1:8" x14ac:dyDescent="0.2">
      <c r="A19" s="14"/>
      <c r="B19" s="6"/>
      <c r="C19" s="6"/>
      <c r="D19" s="1080"/>
      <c r="E19" s="1081"/>
      <c r="F19" s="1081"/>
      <c r="G19" s="1082" t="s">
        <v>648</v>
      </c>
      <c r="H19" s="1083">
        <f>SUM(H12:H18)</f>
        <v>0</v>
      </c>
    </row>
    <row r="20" spans="1:8" x14ac:dyDescent="0.2">
      <c r="A20" s="14"/>
      <c r="B20" s="6"/>
      <c r="C20" s="6"/>
      <c r="D20" s="6"/>
      <c r="E20" s="6"/>
      <c r="F20" s="6"/>
      <c r="G20" s="6"/>
      <c r="H20" s="6"/>
    </row>
    <row r="21" spans="1:8" x14ac:dyDescent="0.2">
      <c r="A21" s="14"/>
      <c r="B21" s="6"/>
      <c r="C21" s="6"/>
      <c r="D21" s="1080"/>
      <c r="E21" s="1081"/>
      <c r="F21" s="1081"/>
      <c r="G21" s="1082" t="s">
        <v>649</v>
      </c>
      <c r="H21" s="1083">
        <f>SUM(H13:H18)+H11</f>
        <v>0</v>
      </c>
    </row>
  </sheetData>
  <sheetProtection algorithmName="SHA-512" hashValue="vrFuwY4UWRYz/02qHhmweafLYcfMFYK+W4P9EWJbWs88hoJ03/ORy9TRrdhvJxH4BrUfqAU+zZ4lO8ocZhbmLQ==" saltValue="WDZg4X7NKSuBkgTiwYFT/g==" spinCount="100000" sheet="1" objects="1" scenarios="1"/>
  <mergeCells count="6">
    <mergeCell ref="D8:F8"/>
    <mergeCell ref="A1:H1"/>
    <mergeCell ref="D4:E4"/>
    <mergeCell ref="D5:E5"/>
    <mergeCell ref="D6:E6"/>
    <mergeCell ref="D7:F7"/>
  </mergeCells>
  <pageMargins left="0.70866141732283472" right="0.70866141732283472" top="0.78740157480314965" bottom="0.78740157480314965" header="0.31496062992125984" footer="0.31496062992125984"/>
  <pageSetup paperSize="9" orientation="portrait" r:id="rId1"/>
  <headerFooter>
    <oddHeader>&amp;C&amp;"-,Fett" &amp;A</oddHeader>
    <oddFooter>&amp;C&amp;Z&amp;F</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E2E09-097F-4140-A0BD-1593537058FF}">
  <sheetPr codeName="Tabelle121">
    <pageSetUpPr fitToPage="1"/>
  </sheetPr>
  <dimension ref="A1:Z3050"/>
  <sheetViews>
    <sheetView showGridLines="0" topLeftCell="A148" zoomScaleNormal="100" workbookViewId="0">
      <selection activeCell="C199" sqref="C199:E201"/>
    </sheetView>
  </sheetViews>
  <sheetFormatPr baseColWidth="10" defaultColWidth="11.42578125" defaultRowHeight="11.25" x14ac:dyDescent="0.2"/>
  <cols>
    <col min="1" max="1" width="11.42578125" style="49"/>
    <col min="2" max="2" width="30.140625" style="49" customWidth="1"/>
    <col min="3" max="3" width="10.42578125" style="49" bestFit="1" customWidth="1"/>
    <col min="4" max="4" width="5.7109375" style="49" customWidth="1"/>
    <col min="5" max="6" width="7.7109375" style="7" customWidth="1"/>
    <col min="7" max="7" width="6.85546875" style="7" customWidth="1"/>
    <col min="8" max="8" width="12.28515625" style="129" customWidth="1"/>
    <col min="9" max="13" width="7" style="7" customWidth="1"/>
    <col min="14" max="14" width="14.5703125" style="130" customWidth="1"/>
    <col min="15" max="15" width="12.42578125" style="130" customWidth="1"/>
    <col min="16" max="16" width="11.5703125" style="130" bestFit="1" customWidth="1"/>
    <col min="17" max="18" width="11.5703125" style="64" customWidth="1"/>
    <col min="19" max="20" width="11" style="64" customWidth="1"/>
    <col min="21" max="21" width="11.85546875" style="175" bestFit="1" customWidth="1"/>
    <col min="22" max="22" width="11.42578125" style="175"/>
    <col min="23" max="23" width="11.85546875" style="175" bestFit="1" customWidth="1"/>
    <col min="24" max="16384" width="11.42578125" style="49"/>
  </cols>
  <sheetData>
    <row r="1" spans="1:26" ht="12.75" customHeight="1" x14ac:dyDescent="0.2">
      <c r="A1" s="1023"/>
    </row>
    <row r="2" spans="1:26" ht="12.75" customHeight="1" x14ac:dyDescent="0.2">
      <c r="B2" s="1087" t="s">
        <v>722</v>
      </c>
      <c r="C2" s="181"/>
      <c r="E2" s="1510" t="s">
        <v>723</v>
      </c>
      <c r="F2" s="1511"/>
      <c r="N2" s="1088" t="s">
        <v>724</v>
      </c>
      <c r="O2" s="1088" t="s">
        <v>724</v>
      </c>
      <c r="P2" s="1088" t="s">
        <v>724</v>
      </c>
      <c r="Q2" s="176"/>
      <c r="R2" s="176"/>
      <c r="S2" s="176"/>
      <c r="T2" s="176"/>
    </row>
    <row r="3" spans="1:26" ht="12.75" customHeight="1" x14ac:dyDescent="0.2">
      <c r="E3" s="1512" t="s">
        <v>725</v>
      </c>
      <c r="F3" s="1513"/>
      <c r="I3" s="1514" t="s">
        <v>725</v>
      </c>
      <c r="J3" s="1515"/>
      <c r="K3" s="1511"/>
      <c r="N3" s="540" t="s">
        <v>726</v>
      </c>
      <c r="O3" s="540" t="s">
        <v>726</v>
      </c>
      <c r="P3" s="540" t="s">
        <v>726</v>
      </c>
      <c r="Q3" s="176"/>
      <c r="R3" s="176"/>
      <c r="S3" s="176"/>
      <c r="T3" s="176"/>
    </row>
    <row r="4" spans="1:26"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row>
    <row r="5" spans="1:26" ht="12.75" customHeight="1" x14ac:dyDescent="0.2">
      <c r="I5" s="1089" t="s">
        <v>738</v>
      </c>
      <c r="J5" s="1090" t="s">
        <v>739</v>
      </c>
      <c r="K5" s="1090" t="s">
        <v>738</v>
      </c>
      <c r="L5" s="1090" t="s">
        <v>739</v>
      </c>
      <c r="M5" s="1091" t="s">
        <v>739</v>
      </c>
      <c r="Q5" s="1097" t="s">
        <v>740</v>
      </c>
      <c r="R5" s="1098" t="s">
        <v>740</v>
      </c>
      <c r="S5" s="1099" t="s">
        <v>741</v>
      </c>
      <c r="T5" s="1099" t="s">
        <v>742</v>
      </c>
      <c r="U5" s="1096" t="s">
        <v>743</v>
      </c>
      <c r="V5" s="1100" t="s">
        <v>736</v>
      </c>
      <c r="W5" s="1100" t="s">
        <v>744</v>
      </c>
    </row>
    <row r="6" spans="1:26" ht="12.75" customHeight="1" x14ac:dyDescent="0.2">
      <c r="A6" s="2"/>
      <c r="Q6" s="176"/>
      <c r="R6" s="176"/>
      <c r="S6" s="176"/>
      <c r="T6" s="176"/>
      <c r="U6" s="177"/>
      <c r="V6" s="177"/>
      <c r="W6" s="177"/>
    </row>
    <row r="7" spans="1:26" ht="12.75" customHeight="1" x14ac:dyDescent="0.2">
      <c r="A7" s="127" t="s">
        <v>745</v>
      </c>
      <c r="B7" s="131"/>
      <c r="C7" s="131"/>
      <c r="D7" s="131"/>
      <c r="E7" s="131"/>
      <c r="J7" s="7" t="s">
        <v>389</v>
      </c>
      <c r="L7" s="7" t="s">
        <v>389</v>
      </c>
      <c r="N7" s="130" t="s">
        <v>389</v>
      </c>
    </row>
    <row r="8" spans="1:26" ht="12.75" customHeight="1" x14ac:dyDescent="0.2">
      <c r="A8" s="127"/>
      <c r="B8" s="131"/>
      <c r="C8" s="131"/>
      <c r="D8" s="131"/>
      <c r="E8" s="131"/>
    </row>
    <row r="9" spans="1:26" ht="12.75" customHeight="1" x14ac:dyDescent="0.2">
      <c r="A9" s="139"/>
      <c r="B9" s="131"/>
      <c r="C9" s="131"/>
      <c r="D9" s="131"/>
      <c r="E9" s="131"/>
    </row>
    <row r="10" spans="1:26" ht="12.75" customHeight="1" x14ac:dyDescent="0.2">
      <c r="A10" s="163" t="s">
        <v>746</v>
      </c>
      <c r="B10" s="7"/>
      <c r="C10" s="7"/>
      <c r="D10" s="164"/>
      <c r="E10" s="131"/>
    </row>
    <row r="11" spans="1:26" ht="12.75" customHeight="1" x14ac:dyDescent="0.2">
      <c r="A11" s="7" t="s">
        <v>747</v>
      </c>
      <c r="B11" s="7" t="s">
        <v>748</v>
      </c>
      <c r="C11" s="7"/>
      <c r="D11" s="131" t="s">
        <v>749</v>
      </c>
      <c r="E11" s="33" t="s">
        <v>121</v>
      </c>
      <c r="F11" s="33" t="s">
        <v>121</v>
      </c>
      <c r="G11" s="7" t="s">
        <v>750</v>
      </c>
      <c r="H11" s="129">
        <v>22.52</v>
      </c>
      <c r="I11" s="7">
        <f>VLOOKUP(E11,Steuerung!$A$17:$E$500,5,FALSE)</f>
        <v>3</v>
      </c>
      <c r="J11" s="7">
        <f>VLOOKUP(E11,Steuerung!$A$17:$F$500,6,FALSE)</f>
        <v>82.4</v>
      </c>
      <c r="K11" s="7">
        <f>VLOOKUP(F11,Steuerung!$A$17:$G$500,7,FALSE)</f>
        <v>3</v>
      </c>
      <c r="L11" s="7">
        <f>VLOOKUP(F11,Steuerung!$A$17:$H$500,8,FALSE)</f>
        <v>67.800000000000011</v>
      </c>
      <c r="M11" s="7">
        <f>J11+L11</f>
        <v>150.20000000000002</v>
      </c>
      <c r="N11" s="130">
        <f>H11*M11</f>
        <v>3382.5040000000004</v>
      </c>
      <c r="O11" s="130">
        <f>H11*J11</f>
        <v>1855.6480000000001</v>
      </c>
      <c r="P11" s="130">
        <f>H11*L11</f>
        <v>1526.8560000000002</v>
      </c>
      <c r="Q11" s="64">
        <f>VLOOKUP(E11,Steuerung!$A$17:$B$500,2,FALSE)</f>
        <v>0</v>
      </c>
      <c r="R11" s="64">
        <f>VLOOKUP(F11,Steuerung!$A$17:$B$500,2,FALSE)</f>
        <v>0</v>
      </c>
      <c r="S11" s="164">
        <f>IFERROR(O11/Q11,0)</f>
        <v>0</v>
      </c>
      <c r="T11" s="164">
        <f>IFERROR(P11/R11,0)</f>
        <v>0</v>
      </c>
      <c r="U11" s="175" t="e">
        <f t="shared" ref="U11:U53" si="0">IF(J11&gt;0,O11/Q11*SVS_UHR,0)</f>
        <v>#DIV/0!</v>
      </c>
      <c r="V11" s="175" t="e">
        <f t="shared" ref="V11:V53" si="1">IF(L11&gt;0,P11/R11*SVS_UHR,0)</f>
        <v>#DIV/0!</v>
      </c>
      <c r="W11" s="175" t="e">
        <f t="shared" ref="W11:W96" si="2">U11+V11</f>
        <v>#DIV/0!</v>
      </c>
      <c r="Y11" s="164"/>
      <c r="Z11" s="164"/>
    </row>
    <row r="12" spans="1:26" ht="12.75" customHeight="1" x14ac:dyDescent="0.2">
      <c r="A12" s="7" t="s">
        <v>751</v>
      </c>
      <c r="B12" s="7" t="s">
        <v>752</v>
      </c>
      <c r="C12" s="7"/>
      <c r="D12" s="131" t="s">
        <v>749</v>
      </c>
      <c r="E12" s="33" t="s">
        <v>119</v>
      </c>
      <c r="F12" s="33" t="s">
        <v>119</v>
      </c>
      <c r="G12" s="7" t="s">
        <v>750</v>
      </c>
      <c r="H12" s="129">
        <v>9.2799999999999994</v>
      </c>
      <c r="I12" s="7">
        <f>VLOOKUP(E12,Steuerung!$A$17:$E$500,5,FALSE)</f>
        <v>2</v>
      </c>
      <c r="J12" s="7">
        <f>VLOOKUP(E12,Steuerung!$A$17:$F$500,6,FALSE)</f>
        <v>58.333333333333329</v>
      </c>
      <c r="K12" s="7">
        <f>VLOOKUP(F12,Steuerung!$A$17:$G$500,7,FALSE)</f>
        <v>2</v>
      </c>
      <c r="L12" s="7">
        <f>VLOOKUP(F12,Steuerung!$A$17:$H$500,8,FALSE)</f>
        <v>46</v>
      </c>
      <c r="M12" s="7">
        <f t="shared" ref="M12:M96" si="3">J12+L12</f>
        <v>104.33333333333333</v>
      </c>
      <c r="N12" s="130">
        <f t="shared" ref="N12:N96" si="4">H12*M12</f>
        <v>968.21333333333325</v>
      </c>
      <c r="O12" s="130">
        <f t="shared" ref="O12:O96" si="5">H12*J12</f>
        <v>541.33333333333326</v>
      </c>
      <c r="P12" s="130">
        <f t="shared" ref="P12:P96" si="6">H12*L12</f>
        <v>426.88</v>
      </c>
      <c r="Q12" s="64">
        <f>VLOOKUP(E12,Steuerung!$A$17:$B$500,2,FALSE)</f>
        <v>0</v>
      </c>
      <c r="R12" s="64">
        <f>VLOOKUP(F12,Steuerung!$A$17:$B$500,2,FALSE)</f>
        <v>0</v>
      </c>
      <c r="S12" s="164">
        <f t="shared" ref="S12:S53" si="7">IFERROR(O12/Q12,0)</f>
        <v>0</v>
      </c>
      <c r="T12" s="164">
        <f t="shared" ref="T12:T53" si="8">IFERROR(P12/R12,0)</f>
        <v>0</v>
      </c>
      <c r="U12" s="175" t="e">
        <f t="shared" si="0"/>
        <v>#DIV/0!</v>
      </c>
      <c r="V12" s="175" t="e">
        <f t="shared" si="1"/>
        <v>#DIV/0!</v>
      </c>
      <c r="W12" s="175" t="e">
        <f t="shared" si="2"/>
        <v>#DIV/0!</v>
      </c>
    </row>
    <row r="13" spans="1:26" ht="12.75" customHeight="1" x14ac:dyDescent="0.2">
      <c r="A13" s="7" t="s">
        <v>753</v>
      </c>
      <c r="B13" s="7" t="s">
        <v>754</v>
      </c>
      <c r="C13" s="7"/>
      <c r="D13" s="131" t="s">
        <v>755</v>
      </c>
      <c r="E13" s="33" t="s">
        <v>96</v>
      </c>
      <c r="F13" s="33" t="s">
        <v>96</v>
      </c>
      <c r="G13" s="7" t="s">
        <v>756</v>
      </c>
      <c r="H13" s="129">
        <v>3.48</v>
      </c>
      <c r="I13" s="7">
        <f>VLOOKUP(E13,Steuerung!$A$17:$E$500,5,FALSE)</f>
        <v>0</v>
      </c>
      <c r="J13" s="7">
        <f>VLOOKUP(E13,Steuerung!$A$17:$F$500,6,FALSE)</f>
        <v>0</v>
      </c>
      <c r="K13" s="7">
        <f>VLOOKUP(F13,Steuerung!$A$17:$G$500,7,FALSE)</f>
        <v>0</v>
      </c>
      <c r="L13" s="7">
        <f>VLOOKUP(F13,Steuerung!$A$17:$H$500,8,FALSE)</f>
        <v>0</v>
      </c>
      <c r="M13" s="7">
        <f t="shared" si="3"/>
        <v>0</v>
      </c>
      <c r="N13" s="130">
        <f t="shared" si="4"/>
        <v>0</v>
      </c>
      <c r="O13" s="130">
        <f t="shared" si="5"/>
        <v>0</v>
      </c>
      <c r="P13" s="130">
        <f t="shared" si="6"/>
        <v>0</v>
      </c>
      <c r="Q13" s="64">
        <f>VLOOKUP(E13,Steuerung!$A$17:$B$500,2,FALSE)</f>
        <v>0</v>
      </c>
      <c r="R13" s="64">
        <f>VLOOKUP(F13,Steuerung!$A$17:$B$500,2,FALSE)</f>
        <v>0</v>
      </c>
      <c r="S13" s="164">
        <f t="shared" si="7"/>
        <v>0</v>
      </c>
      <c r="T13" s="164">
        <f t="shared" si="8"/>
        <v>0</v>
      </c>
      <c r="U13" s="175">
        <f t="shared" si="0"/>
        <v>0</v>
      </c>
      <c r="V13" s="175">
        <f t="shared" si="1"/>
        <v>0</v>
      </c>
      <c r="W13" s="175">
        <f t="shared" si="2"/>
        <v>0</v>
      </c>
    </row>
    <row r="14" spans="1:26" ht="12.75" customHeight="1" x14ac:dyDescent="0.2">
      <c r="A14" s="7" t="s">
        <v>757</v>
      </c>
      <c r="B14" s="7" t="s">
        <v>103</v>
      </c>
      <c r="C14" s="7"/>
      <c r="D14" s="131" t="s">
        <v>749</v>
      </c>
      <c r="E14" s="33" t="s">
        <v>143</v>
      </c>
      <c r="F14" s="33" t="s">
        <v>143</v>
      </c>
      <c r="G14" s="7" t="s">
        <v>756</v>
      </c>
      <c r="H14" s="129">
        <v>4.03</v>
      </c>
      <c r="I14" s="7">
        <f>VLOOKUP(E14,Steuerung!$A$17:$E$500,5,FALSE)</f>
        <v>5</v>
      </c>
      <c r="J14" s="7">
        <f>VLOOKUP(E14,Steuerung!$A$17:$F$500,6,FALSE)</f>
        <v>137.33333333333334</v>
      </c>
      <c r="K14" s="7">
        <f>VLOOKUP(F14,Steuerung!$A$17:$G$500,7,FALSE)</f>
        <v>5</v>
      </c>
      <c r="L14" s="7">
        <f>VLOOKUP(F14,Steuerung!$A$17:$H$500,8,FALSE)</f>
        <v>113</v>
      </c>
      <c r="M14" s="7">
        <f>J14+L14</f>
        <v>250.33333333333334</v>
      </c>
      <c r="N14" s="130">
        <f>H14*M14</f>
        <v>1008.8433333333335</v>
      </c>
      <c r="O14" s="130">
        <f>H14*J14</f>
        <v>553.45333333333338</v>
      </c>
      <c r="P14" s="130">
        <f>H14*L14</f>
        <v>455.39000000000004</v>
      </c>
      <c r="Q14" s="64">
        <f>VLOOKUP(E14,Steuerung!$A$17:$B$500,2,FALSE)</f>
        <v>0</v>
      </c>
      <c r="R14" s="64">
        <f>VLOOKUP(F14,Steuerung!$A$17:$B$500,2,FALSE)</f>
        <v>0</v>
      </c>
      <c r="S14" s="164">
        <f t="shared" si="7"/>
        <v>0</v>
      </c>
      <c r="T14" s="164">
        <f t="shared" si="8"/>
        <v>0</v>
      </c>
      <c r="U14" s="175" t="e">
        <f t="shared" si="0"/>
        <v>#DIV/0!</v>
      </c>
      <c r="V14" s="175" t="e">
        <f t="shared" si="1"/>
        <v>#DIV/0!</v>
      </c>
      <c r="W14" s="175" t="e">
        <f>U14+V14</f>
        <v>#DIV/0!</v>
      </c>
    </row>
    <row r="15" spans="1:26" ht="12.75" customHeight="1" x14ac:dyDescent="0.2">
      <c r="A15" s="7" t="s">
        <v>758</v>
      </c>
      <c r="B15" s="7" t="s">
        <v>759</v>
      </c>
      <c r="C15" s="7"/>
      <c r="D15" s="131" t="s">
        <v>749</v>
      </c>
      <c r="E15" s="33" t="s">
        <v>139</v>
      </c>
      <c r="F15" s="33" t="s">
        <v>139</v>
      </c>
      <c r="G15" s="7" t="s">
        <v>750</v>
      </c>
      <c r="H15" s="129">
        <v>9.2799999999999994</v>
      </c>
      <c r="I15" s="7">
        <f>VLOOKUP(E15,Steuerung!$A$17:$E$500,5,FALSE)</f>
        <v>2</v>
      </c>
      <c r="J15" s="7">
        <f>VLOOKUP(E15,Steuerung!$A$17:$F$500,6,FALSE)</f>
        <v>58.333333333333329</v>
      </c>
      <c r="K15" s="7">
        <f>VLOOKUP(F15,Steuerung!$A$17:$G$500,7,FALSE)</f>
        <v>2</v>
      </c>
      <c r="L15" s="7">
        <f>VLOOKUP(F15,Steuerung!$A$17:$H$500,8,FALSE)</f>
        <v>46</v>
      </c>
      <c r="M15" s="7">
        <f t="shared" si="3"/>
        <v>104.33333333333333</v>
      </c>
      <c r="N15" s="130">
        <f t="shared" si="4"/>
        <v>968.21333333333325</v>
      </c>
      <c r="O15" s="130">
        <f t="shared" si="5"/>
        <v>541.33333333333326</v>
      </c>
      <c r="P15" s="130">
        <f t="shared" si="6"/>
        <v>426.88</v>
      </c>
      <c r="Q15" s="64">
        <f>VLOOKUP(E15,Steuerung!$A$17:$B$500,2,FALSE)</f>
        <v>0</v>
      </c>
      <c r="R15" s="64">
        <f>VLOOKUP(F15,Steuerung!$A$17:$B$500,2,FALSE)</f>
        <v>0</v>
      </c>
      <c r="S15" s="164">
        <f t="shared" si="7"/>
        <v>0</v>
      </c>
      <c r="T15" s="164">
        <f t="shared" si="8"/>
        <v>0</v>
      </c>
      <c r="U15" s="175" t="e">
        <f t="shared" si="0"/>
        <v>#DIV/0!</v>
      </c>
      <c r="V15" s="175" t="e">
        <f t="shared" si="1"/>
        <v>#DIV/0!</v>
      </c>
      <c r="W15" s="175" t="e">
        <f t="shared" si="2"/>
        <v>#DIV/0!</v>
      </c>
    </row>
    <row r="16" spans="1:26" ht="12.75" customHeight="1" x14ac:dyDescent="0.2">
      <c r="A16" s="7" t="s">
        <v>760</v>
      </c>
      <c r="B16" s="7" t="s">
        <v>761</v>
      </c>
      <c r="C16" s="7"/>
      <c r="D16" s="131" t="s">
        <v>749</v>
      </c>
      <c r="E16" s="33" t="s">
        <v>137</v>
      </c>
      <c r="F16" s="33" t="s">
        <v>137</v>
      </c>
      <c r="G16" s="7" t="s">
        <v>762</v>
      </c>
      <c r="H16" s="129">
        <v>4.3</v>
      </c>
      <c r="I16" s="7">
        <f>VLOOKUP(E16,Steuerung!$A$17:$E$500,5,FALSE)</f>
        <v>1</v>
      </c>
      <c r="J16" s="7">
        <f>VLOOKUP(E16,Steuerung!$A$17:$F$500,6,FALSE)</f>
        <v>29.166666666666657</v>
      </c>
      <c r="K16" s="7">
        <f>VLOOKUP(F16,Steuerung!$A$17:$G$500,7,FALSE)</f>
        <v>1</v>
      </c>
      <c r="L16" s="7">
        <f>VLOOKUP(F16,Steuerung!$A$17:$H$500,8,FALSE)</f>
        <v>23</v>
      </c>
      <c r="M16" s="7">
        <f t="shared" si="3"/>
        <v>52.166666666666657</v>
      </c>
      <c r="N16" s="130">
        <f t="shared" si="4"/>
        <v>224.31666666666661</v>
      </c>
      <c r="O16" s="130">
        <f t="shared" si="5"/>
        <v>125.41666666666661</v>
      </c>
      <c r="P16" s="130">
        <f t="shared" si="6"/>
        <v>98.899999999999991</v>
      </c>
      <c r="Q16" s="64">
        <f>VLOOKUP(E16,Steuerung!$A$17:$B$500,2,FALSE)</f>
        <v>0</v>
      </c>
      <c r="R16" s="64">
        <f>VLOOKUP(F16,Steuerung!$A$17:$B$500,2,FALSE)</f>
        <v>0</v>
      </c>
      <c r="S16" s="164">
        <f t="shared" si="7"/>
        <v>0</v>
      </c>
      <c r="T16" s="164">
        <f t="shared" si="8"/>
        <v>0</v>
      </c>
      <c r="U16" s="175" t="e">
        <f t="shared" si="0"/>
        <v>#DIV/0!</v>
      </c>
      <c r="V16" s="175" t="e">
        <f t="shared" si="1"/>
        <v>#DIV/0!</v>
      </c>
      <c r="W16" s="175" t="e">
        <f t="shared" si="2"/>
        <v>#DIV/0!</v>
      </c>
    </row>
    <row r="17" spans="1:23" ht="12.75" customHeight="1" x14ac:dyDescent="0.2">
      <c r="A17" s="7" t="s">
        <v>760</v>
      </c>
      <c r="B17" s="7" t="s">
        <v>763</v>
      </c>
      <c r="C17" s="7"/>
      <c r="D17" s="131" t="s">
        <v>749</v>
      </c>
      <c r="E17" s="33" t="s">
        <v>119</v>
      </c>
      <c r="F17" s="33" t="s">
        <v>119</v>
      </c>
      <c r="G17" s="7" t="s">
        <v>750</v>
      </c>
      <c r="H17" s="129">
        <v>6.23</v>
      </c>
      <c r="I17" s="7">
        <f>VLOOKUP(E17,Steuerung!$A$17:$E$500,5,FALSE)</f>
        <v>2</v>
      </c>
      <c r="J17" s="7">
        <f>VLOOKUP(E17,Steuerung!$A$17:$F$500,6,FALSE)</f>
        <v>58.333333333333329</v>
      </c>
      <c r="K17" s="7">
        <f>VLOOKUP(F17,Steuerung!$A$17:$G$500,7,FALSE)</f>
        <v>2</v>
      </c>
      <c r="L17" s="7">
        <f>VLOOKUP(F17,Steuerung!$A$17:$H$500,8,FALSE)</f>
        <v>46</v>
      </c>
      <c r="M17" s="7">
        <f t="shared" si="3"/>
        <v>104.33333333333333</v>
      </c>
      <c r="N17" s="130">
        <f t="shared" si="4"/>
        <v>649.99666666666667</v>
      </c>
      <c r="O17" s="130">
        <f t="shared" si="5"/>
        <v>363.41666666666669</v>
      </c>
      <c r="P17" s="130">
        <f t="shared" si="6"/>
        <v>286.58000000000004</v>
      </c>
      <c r="Q17" s="64">
        <f>VLOOKUP(E17,Steuerung!$A$17:$B$500,2,FALSE)</f>
        <v>0</v>
      </c>
      <c r="R17" s="64">
        <f>VLOOKUP(F17,Steuerung!$A$17:$B$500,2,FALSE)</f>
        <v>0</v>
      </c>
      <c r="S17" s="164">
        <f t="shared" si="7"/>
        <v>0</v>
      </c>
      <c r="T17" s="164">
        <f t="shared" si="8"/>
        <v>0</v>
      </c>
      <c r="U17" s="175" t="e">
        <f t="shared" si="0"/>
        <v>#DIV/0!</v>
      </c>
      <c r="V17" s="175" t="e">
        <f t="shared" si="1"/>
        <v>#DIV/0!</v>
      </c>
      <c r="W17" s="175" t="e">
        <f t="shared" si="2"/>
        <v>#DIV/0!</v>
      </c>
    </row>
    <row r="18" spans="1:23" ht="12.75" customHeight="1" x14ac:dyDescent="0.2">
      <c r="A18" s="7" t="s">
        <v>764</v>
      </c>
      <c r="B18" s="7" t="s">
        <v>761</v>
      </c>
      <c r="C18" s="7"/>
      <c r="D18" s="131" t="s">
        <v>749</v>
      </c>
      <c r="E18" s="33" t="s">
        <v>139</v>
      </c>
      <c r="F18" s="33" t="s">
        <v>139</v>
      </c>
      <c r="G18" s="7" t="s">
        <v>756</v>
      </c>
      <c r="H18" s="129">
        <v>64.540000000000006</v>
      </c>
      <c r="I18" s="7">
        <f>VLOOKUP(E18,Steuerung!$A$17:$E$500,5,FALSE)</f>
        <v>2</v>
      </c>
      <c r="J18" s="7">
        <f>VLOOKUP(E18,Steuerung!$A$17:$F$500,6,FALSE)</f>
        <v>58.333333333333329</v>
      </c>
      <c r="K18" s="7">
        <f>VLOOKUP(F18,Steuerung!$A$17:$G$500,7,FALSE)</f>
        <v>2</v>
      </c>
      <c r="L18" s="7">
        <f>VLOOKUP(F18,Steuerung!$A$17:$H$500,8,FALSE)</f>
        <v>46</v>
      </c>
      <c r="M18" s="7">
        <f t="shared" si="3"/>
        <v>104.33333333333333</v>
      </c>
      <c r="N18" s="130">
        <f t="shared" si="4"/>
        <v>6733.6733333333341</v>
      </c>
      <c r="O18" s="130">
        <f t="shared" si="5"/>
        <v>3764.8333333333335</v>
      </c>
      <c r="P18" s="130">
        <f t="shared" si="6"/>
        <v>2968.84</v>
      </c>
      <c r="Q18" s="64">
        <f>VLOOKUP(E18,Steuerung!$A$17:$B$500,2,FALSE)</f>
        <v>0</v>
      </c>
      <c r="R18" s="64">
        <f>VLOOKUP(F18,Steuerung!$A$17:$B$500,2,FALSE)</f>
        <v>0</v>
      </c>
      <c r="S18" s="164">
        <f t="shared" si="7"/>
        <v>0</v>
      </c>
      <c r="T18" s="164">
        <f t="shared" si="8"/>
        <v>0</v>
      </c>
      <c r="U18" s="175" t="e">
        <f t="shared" si="0"/>
        <v>#DIV/0!</v>
      </c>
      <c r="V18" s="175" t="e">
        <f t="shared" si="1"/>
        <v>#DIV/0!</v>
      </c>
      <c r="W18" s="175" t="e">
        <f t="shared" si="2"/>
        <v>#DIV/0!</v>
      </c>
    </row>
    <row r="19" spans="1:23" ht="12.75" customHeight="1" x14ac:dyDescent="0.2">
      <c r="A19" s="7">
        <v>-1111</v>
      </c>
      <c r="B19" s="7" t="s">
        <v>765</v>
      </c>
      <c r="C19" s="7"/>
      <c r="D19" s="131" t="s">
        <v>766</v>
      </c>
      <c r="E19" s="33" t="s">
        <v>209</v>
      </c>
      <c r="F19" s="33" t="s">
        <v>209</v>
      </c>
      <c r="G19" s="7" t="s">
        <v>756</v>
      </c>
      <c r="H19" s="129">
        <v>15.79</v>
      </c>
      <c r="I19" s="7">
        <f>VLOOKUP(E19,Steuerung!$A$17:$E$500,5,FALSE)</f>
        <v>1</v>
      </c>
      <c r="J19" s="7">
        <f>VLOOKUP(E19,Steuerung!$A$17:$F$500,6,FALSE)</f>
        <v>29.166666666666657</v>
      </c>
      <c r="K19" s="7">
        <f>VLOOKUP(F19,Steuerung!$A$17:$G$500,7,FALSE)</f>
        <v>1</v>
      </c>
      <c r="L19" s="7">
        <f>VLOOKUP(F19,Steuerung!$A$17:$H$500,8,FALSE)</f>
        <v>23</v>
      </c>
      <c r="M19" s="7">
        <f t="shared" si="3"/>
        <v>52.166666666666657</v>
      </c>
      <c r="N19" s="130">
        <f t="shared" si="4"/>
        <v>823.71166666666647</v>
      </c>
      <c r="O19" s="130">
        <f t="shared" si="5"/>
        <v>460.54166666666652</v>
      </c>
      <c r="P19" s="130">
        <f t="shared" si="6"/>
        <v>363.16999999999996</v>
      </c>
      <c r="Q19" s="64">
        <f>VLOOKUP(E19,Steuerung!$A$17:$B$500,2,FALSE)</f>
        <v>0</v>
      </c>
      <c r="R19" s="64">
        <f>VLOOKUP(F19,Steuerung!$A$17:$B$500,2,FALSE)</f>
        <v>0</v>
      </c>
      <c r="S19" s="164">
        <f t="shared" si="7"/>
        <v>0</v>
      </c>
      <c r="T19" s="164">
        <f t="shared" si="8"/>
        <v>0</v>
      </c>
      <c r="U19" s="175" t="e">
        <f t="shared" si="0"/>
        <v>#DIV/0!</v>
      </c>
      <c r="V19" s="175" t="e">
        <f t="shared" si="1"/>
        <v>#DIV/0!</v>
      </c>
      <c r="W19" s="175" t="e">
        <f t="shared" si="2"/>
        <v>#DIV/0!</v>
      </c>
    </row>
    <row r="20" spans="1:23" ht="12.75" customHeight="1" x14ac:dyDescent="0.2">
      <c r="A20" s="7" t="s">
        <v>767</v>
      </c>
      <c r="B20" s="7" t="s">
        <v>765</v>
      </c>
      <c r="C20" s="7"/>
      <c r="D20" s="131" t="s">
        <v>766</v>
      </c>
      <c r="E20" s="33" t="s">
        <v>209</v>
      </c>
      <c r="F20" s="33" t="s">
        <v>209</v>
      </c>
      <c r="G20" s="7" t="s">
        <v>756</v>
      </c>
      <c r="H20" s="129">
        <v>16.329999999999998</v>
      </c>
      <c r="I20" s="7">
        <f>VLOOKUP(E20,Steuerung!$A$17:$E$500,5,FALSE)</f>
        <v>1</v>
      </c>
      <c r="J20" s="7">
        <f>VLOOKUP(E20,Steuerung!$A$17:$F$500,6,FALSE)</f>
        <v>29.166666666666657</v>
      </c>
      <c r="K20" s="7">
        <f>VLOOKUP(F20,Steuerung!$A$17:$G$500,7,FALSE)</f>
        <v>1</v>
      </c>
      <c r="L20" s="7">
        <f>VLOOKUP(F20,Steuerung!$A$17:$H$500,8,FALSE)</f>
        <v>23</v>
      </c>
      <c r="M20" s="7">
        <f t="shared" si="3"/>
        <v>52.166666666666657</v>
      </c>
      <c r="N20" s="130">
        <f t="shared" si="4"/>
        <v>851.88166666666643</v>
      </c>
      <c r="O20" s="130">
        <f t="shared" si="5"/>
        <v>476.29166666666646</v>
      </c>
      <c r="P20" s="130">
        <f t="shared" si="6"/>
        <v>375.59</v>
      </c>
      <c r="Q20" s="64">
        <f>VLOOKUP(E20,Steuerung!$A$17:$B$500,2,FALSE)</f>
        <v>0</v>
      </c>
      <c r="R20" s="64">
        <f>VLOOKUP(F20,Steuerung!$A$17:$B$500,2,FALSE)</f>
        <v>0</v>
      </c>
      <c r="S20" s="164">
        <f t="shared" si="7"/>
        <v>0</v>
      </c>
      <c r="T20" s="164">
        <f t="shared" si="8"/>
        <v>0</v>
      </c>
      <c r="U20" s="175" t="e">
        <f t="shared" si="0"/>
        <v>#DIV/0!</v>
      </c>
      <c r="V20" s="175" t="e">
        <f t="shared" si="1"/>
        <v>#DIV/0!</v>
      </c>
      <c r="W20" s="175" t="e">
        <f t="shared" si="2"/>
        <v>#DIV/0!</v>
      </c>
    </row>
    <row r="21" spans="1:23" ht="12.75" customHeight="1" x14ac:dyDescent="0.2">
      <c r="A21" s="7" t="s">
        <v>768</v>
      </c>
      <c r="B21" s="7" t="s">
        <v>769</v>
      </c>
      <c r="C21" s="7"/>
      <c r="D21" s="131" t="s">
        <v>770</v>
      </c>
      <c r="E21" s="33" t="s">
        <v>186</v>
      </c>
      <c r="F21" s="33" t="s">
        <v>186</v>
      </c>
      <c r="G21" s="7" t="s">
        <v>756</v>
      </c>
      <c r="H21" s="129">
        <v>32.71</v>
      </c>
      <c r="I21" s="7" t="str">
        <f>VLOOKUP(E21,Steuerung!$A$17:$E$500,5,FALSE)</f>
        <v>m</v>
      </c>
      <c r="J21" s="7">
        <f>VLOOKUP(E21,Steuerung!$A$17:$F$500,6,FALSE)</f>
        <v>6.7</v>
      </c>
      <c r="K21" s="7" t="str">
        <f>VLOOKUP(F21,Steuerung!$A$17:$G$500,7,FALSE)</f>
        <v>m</v>
      </c>
      <c r="L21" s="7">
        <f>VLOOKUP(F21,Steuerung!$A$17:$H$500,8,FALSE)</f>
        <v>5.3</v>
      </c>
      <c r="M21" s="7">
        <f t="shared" si="3"/>
        <v>12</v>
      </c>
      <c r="N21" s="130">
        <f t="shared" si="4"/>
        <v>392.52</v>
      </c>
      <c r="O21" s="130">
        <f t="shared" si="5"/>
        <v>219.15700000000001</v>
      </c>
      <c r="P21" s="130">
        <f t="shared" si="6"/>
        <v>173.363</v>
      </c>
      <c r="Q21" s="64">
        <f>VLOOKUP(E21,Steuerung!$A$17:$B$500,2,FALSE)</f>
        <v>0</v>
      </c>
      <c r="R21" s="64">
        <f>VLOOKUP(F21,Steuerung!$A$17:$B$500,2,FALSE)</f>
        <v>0</v>
      </c>
      <c r="S21" s="164">
        <f t="shared" si="7"/>
        <v>0</v>
      </c>
      <c r="T21" s="164">
        <f t="shared" si="8"/>
        <v>0</v>
      </c>
      <c r="U21" s="175" t="e">
        <f t="shared" si="0"/>
        <v>#DIV/0!</v>
      </c>
      <c r="V21" s="175" t="e">
        <f t="shared" si="1"/>
        <v>#DIV/0!</v>
      </c>
      <c r="W21" s="175" t="e">
        <f t="shared" si="2"/>
        <v>#DIV/0!</v>
      </c>
    </row>
    <row r="22" spans="1:23" ht="12.75" customHeight="1" x14ac:dyDescent="0.2">
      <c r="A22" s="7" t="s">
        <v>771</v>
      </c>
      <c r="B22" s="7" t="s">
        <v>765</v>
      </c>
      <c r="C22" s="7"/>
      <c r="D22" s="131" t="s">
        <v>766</v>
      </c>
      <c r="E22" s="33" t="s">
        <v>209</v>
      </c>
      <c r="F22" s="33" t="s">
        <v>209</v>
      </c>
      <c r="G22" s="7" t="s">
        <v>756</v>
      </c>
      <c r="H22" s="129">
        <v>16.45</v>
      </c>
      <c r="I22" s="7">
        <f>VLOOKUP(E22,Steuerung!$A$17:$E$500,5,FALSE)</f>
        <v>1</v>
      </c>
      <c r="J22" s="7">
        <f>VLOOKUP(E22,Steuerung!$A$17:$F$500,6,FALSE)</f>
        <v>29.166666666666657</v>
      </c>
      <c r="K22" s="7">
        <f>VLOOKUP(F22,Steuerung!$A$17:$G$500,7,FALSE)</f>
        <v>1</v>
      </c>
      <c r="L22" s="7">
        <f>VLOOKUP(F22,Steuerung!$A$17:$H$500,8,FALSE)</f>
        <v>23</v>
      </c>
      <c r="M22" s="7">
        <f t="shared" si="3"/>
        <v>52.166666666666657</v>
      </c>
      <c r="N22" s="130">
        <f t="shared" si="4"/>
        <v>858.14166666666642</v>
      </c>
      <c r="O22" s="130">
        <f t="shared" si="5"/>
        <v>479.79166666666652</v>
      </c>
      <c r="P22" s="130">
        <f t="shared" si="6"/>
        <v>378.34999999999997</v>
      </c>
      <c r="Q22" s="64">
        <f>VLOOKUP(E22,Steuerung!$A$17:$B$500,2,FALSE)</f>
        <v>0</v>
      </c>
      <c r="R22" s="64">
        <f>VLOOKUP(F22,Steuerung!$A$17:$B$500,2,FALSE)</f>
        <v>0</v>
      </c>
      <c r="S22" s="164">
        <f t="shared" si="7"/>
        <v>0</v>
      </c>
      <c r="T22" s="164">
        <f t="shared" si="8"/>
        <v>0</v>
      </c>
      <c r="U22" s="175" t="e">
        <f t="shared" si="0"/>
        <v>#DIV/0!</v>
      </c>
      <c r="V22" s="175" t="e">
        <f t="shared" si="1"/>
        <v>#DIV/0!</v>
      </c>
      <c r="W22" s="175" t="e">
        <f t="shared" si="2"/>
        <v>#DIV/0!</v>
      </c>
    </row>
    <row r="23" spans="1:23" ht="12.75" customHeight="1" x14ac:dyDescent="0.2">
      <c r="A23" s="7" t="s">
        <v>772</v>
      </c>
      <c r="B23" s="7" t="s">
        <v>765</v>
      </c>
      <c r="C23" s="7"/>
      <c r="D23" s="131" t="s">
        <v>766</v>
      </c>
      <c r="E23" s="33" t="s">
        <v>209</v>
      </c>
      <c r="F23" s="33" t="s">
        <v>209</v>
      </c>
      <c r="G23" s="7" t="s">
        <v>756</v>
      </c>
      <c r="H23" s="129">
        <v>16.329999999999998</v>
      </c>
      <c r="I23" s="7">
        <f>VLOOKUP(E23,Steuerung!$A$17:$E$500,5,FALSE)</f>
        <v>1</v>
      </c>
      <c r="J23" s="7">
        <f>VLOOKUP(E23,Steuerung!$A$17:$F$500,6,FALSE)</f>
        <v>29.166666666666657</v>
      </c>
      <c r="K23" s="7">
        <f>VLOOKUP(F23,Steuerung!$A$17:$G$500,7,FALSE)</f>
        <v>1</v>
      </c>
      <c r="L23" s="7">
        <f>VLOOKUP(F23,Steuerung!$A$17:$H$500,8,FALSE)</f>
        <v>23</v>
      </c>
      <c r="M23" s="7">
        <f t="shared" si="3"/>
        <v>52.166666666666657</v>
      </c>
      <c r="N23" s="130">
        <f t="shared" si="4"/>
        <v>851.88166666666643</v>
      </c>
      <c r="O23" s="130">
        <f t="shared" si="5"/>
        <v>476.29166666666646</v>
      </c>
      <c r="P23" s="130">
        <f t="shared" si="6"/>
        <v>375.59</v>
      </c>
      <c r="Q23" s="64">
        <f>VLOOKUP(E23,Steuerung!$A$17:$B$500,2,FALSE)</f>
        <v>0</v>
      </c>
      <c r="R23" s="64">
        <f>VLOOKUP(F23,Steuerung!$A$17:$B$500,2,FALSE)</f>
        <v>0</v>
      </c>
      <c r="S23" s="164">
        <f t="shared" si="7"/>
        <v>0</v>
      </c>
      <c r="T23" s="164">
        <f t="shared" si="8"/>
        <v>0</v>
      </c>
      <c r="U23" s="175" t="e">
        <f t="shared" si="0"/>
        <v>#DIV/0!</v>
      </c>
      <c r="V23" s="175" t="e">
        <f t="shared" si="1"/>
        <v>#DIV/0!</v>
      </c>
      <c r="W23" s="175" t="e">
        <f t="shared" si="2"/>
        <v>#DIV/0!</v>
      </c>
    </row>
    <row r="24" spans="1:23" ht="12.75" customHeight="1" x14ac:dyDescent="0.2">
      <c r="A24" s="7" t="s">
        <v>773</v>
      </c>
      <c r="B24" s="7" t="s">
        <v>774</v>
      </c>
      <c r="C24" s="7"/>
      <c r="D24" s="131" t="s">
        <v>755</v>
      </c>
      <c r="E24" s="33" t="s">
        <v>268</v>
      </c>
      <c r="F24" s="33" t="s">
        <v>268</v>
      </c>
      <c r="G24" s="7" t="s">
        <v>756</v>
      </c>
      <c r="H24" s="129">
        <v>33.299999999999997</v>
      </c>
      <c r="I24" s="7" t="str">
        <f>VLOOKUP(E24,Steuerung!$A$17:$E$500,5,FALSE)</f>
        <v>m</v>
      </c>
      <c r="J24" s="7">
        <f>VLOOKUP(E24,Steuerung!$A$17:$F$500,6,FALSE)</f>
        <v>6.7</v>
      </c>
      <c r="K24" s="7" t="str">
        <f>VLOOKUP(F24,Steuerung!$A$17:$G$500,7,FALSE)</f>
        <v>m</v>
      </c>
      <c r="L24" s="7">
        <f>VLOOKUP(F24,Steuerung!$A$17:$H$500,8,FALSE)</f>
        <v>5.3</v>
      </c>
      <c r="M24" s="7">
        <f t="shared" si="3"/>
        <v>12</v>
      </c>
      <c r="N24" s="130">
        <f t="shared" si="4"/>
        <v>399.59999999999997</v>
      </c>
      <c r="O24" s="130">
        <f t="shared" si="5"/>
        <v>223.10999999999999</v>
      </c>
      <c r="P24" s="130">
        <f t="shared" si="6"/>
        <v>176.48999999999998</v>
      </c>
      <c r="Q24" s="64">
        <f>VLOOKUP(E24,Steuerung!$A$17:$B$500,2,FALSE)</f>
        <v>0</v>
      </c>
      <c r="R24" s="64">
        <f>VLOOKUP(F24,Steuerung!$A$17:$B$500,2,FALSE)</f>
        <v>0</v>
      </c>
      <c r="S24" s="164">
        <f t="shared" si="7"/>
        <v>0</v>
      </c>
      <c r="T24" s="164">
        <f t="shared" si="8"/>
        <v>0</v>
      </c>
      <c r="U24" s="175" t="e">
        <f t="shared" si="0"/>
        <v>#DIV/0!</v>
      </c>
      <c r="V24" s="175" t="e">
        <f t="shared" si="1"/>
        <v>#DIV/0!</v>
      </c>
      <c r="W24" s="175" t="e">
        <f t="shared" si="2"/>
        <v>#DIV/0!</v>
      </c>
    </row>
    <row r="25" spans="1:23" ht="12.75" customHeight="1" x14ac:dyDescent="0.2">
      <c r="A25" s="7" t="s">
        <v>775</v>
      </c>
      <c r="B25" s="7" t="s">
        <v>765</v>
      </c>
      <c r="C25" s="7"/>
      <c r="D25" s="131" t="s">
        <v>766</v>
      </c>
      <c r="E25" s="33" t="s">
        <v>209</v>
      </c>
      <c r="F25" s="33" t="s">
        <v>209</v>
      </c>
      <c r="G25" s="7" t="s">
        <v>756</v>
      </c>
      <c r="H25" s="129">
        <v>16.329999999999998</v>
      </c>
      <c r="I25" s="7">
        <f>VLOOKUP(E25,Steuerung!$A$17:$E$500,5,FALSE)</f>
        <v>1</v>
      </c>
      <c r="J25" s="7">
        <f>VLOOKUP(E25,Steuerung!$A$17:$F$500,6,FALSE)</f>
        <v>29.166666666666657</v>
      </c>
      <c r="K25" s="7">
        <f>VLOOKUP(F25,Steuerung!$A$17:$G$500,7,FALSE)</f>
        <v>1</v>
      </c>
      <c r="L25" s="7">
        <f>VLOOKUP(F25,Steuerung!$A$17:$H$500,8,FALSE)</f>
        <v>23</v>
      </c>
      <c r="M25" s="7">
        <f t="shared" si="3"/>
        <v>52.166666666666657</v>
      </c>
      <c r="N25" s="130">
        <f t="shared" si="4"/>
        <v>851.88166666666643</v>
      </c>
      <c r="O25" s="130">
        <f t="shared" si="5"/>
        <v>476.29166666666646</v>
      </c>
      <c r="P25" s="130">
        <f t="shared" si="6"/>
        <v>375.59</v>
      </c>
      <c r="Q25" s="64">
        <f>VLOOKUP(E25,Steuerung!$A$17:$B$500,2,FALSE)</f>
        <v>0</v>
      </c>
      <c r="R25" s="64">
        <f>VLOOKUP(F25,Steuerung!$A$17:$B$500,2,FALSE)</f>
        <v>0</v>
      </c>
      <c r="S25" s="164">
        <f t="shared" si="7"/>
        <v>0</v>
      </c>
      <c r="T25" s="164">
        <f t="shared" si="8"/>
        <v>0</v>
      </c>
      <c r="U25" s="175" t="e">
        <f t="shared" si="0"/>
        <v>#DIV/0!</v>
      </c>
      <c r="V25" s="175" t="e">
        <f t="shared" si="1"/>
        <v>#DIV/0!</v>
      </c>
      <c r="W25" s="175" t="e">
        <f t="shared" si="2"/>
        <v>#DIV/0!</v>
      </c>
    </row>
    <row r="26" spans="1:23" ht="12.75" customHeight="1" x14ac:dyDescent="0.2">
      <c r="A26" s="7" t="s">
        <v>776</v>
      </c>
      <c r="B26" s="7" t="s">
        <v>765</v>
      </c>
      <c r="C26" s="7"/>
      <c r="D26" s="131" t="s">
        <v>766</v>
      </c>
      <c r="E26" s="33" t="s">
        <v>209</v>
      </c>
      <c r="F26" s="33" t="s">
        <v>209</v>
      </c>
      <c r="G26" s="7" t="s">
        <v>756</v>
      </c>
      <c r="H26" s="129">
        <v>16.329999999999998</v>
      </c>
      <c r="I26" s="7">
        <f>VLOOKUP(E26,Steuerung!$A$17:$E$500,5,FALSE)</f>
        <v>1</v>
      </c>
      <c r="J26" s="7">
        <f>VLOOKUP(E26,Steuerung!$A$17:$F$500,6,FALSE)</f>
        <v>29.166666666666657</v>
      </c>
      <c r="K26" s="7">
        <f>VLOOKUP(F26,Steuerung!$A$17:$G$500,7,FALSE)</f>
        <v>1</v>
      </c>
      <c r="L26" s="7">
        <f>VLOOKUP(F26,Steuerung!$A$17:$H$500,8,FALSE)</f>
        <v>23</v>
      </c>
      <c r="M26" s="7">
        <f t="shared" si="3"/>
        <v>52.166666666666657</v>
      </c>
      <c r="N26" s="130">
        <f t="shared" si="4"/>
        <v>851.88166666666643</v>
      </c>
      <c r="O26" s="130">
        <f t="shared" si="5"/>
        <v>476.29166666666646</v>
      </c>
      <c r="P26" s="130">
        <f t="shared" si="6"/>
        <v>375.59</v>
      </c>
      <c r="Q26" s="64">
        <f>VLOOKUP(E26,Steuerung!$A$17:$B$500,2,FALSE)</f>
        <v>0</v>
      </c>
      <c r="R26" s="64">
        <f>VLOOKUP(F26,Steuerung!$A$17:$B$500,2,FALSE)</f>
        <v>0</v>
      </c>
      <c r="S26" s="164">
        <f t="shared" si="7"/>
        <v>0</v>
      </c>
      <c r="T26" s="164">
        <f t="shared" si="8"/>
        <v>0</v>
      </c>
      <c r="U26" s="175" t="e">
        <f t="shared" si="0"/>
        <v>#DIV/0!</v>
      </c>
      <c r="V26" s="175" t="e">
        <f t="shared" si="1"/>
        <v>#DIV/0!</v>
      </c>
      <c r="W26" s="175" t="e">
        <f t="shared" si="2"/>
        <v>#DIV/0!</v>
      </c>
    </row>
    <row r="27" spans="1:23" ht="12.75" customHeight="1" x14ac:dyDescent="0.2">
      <c r="A27" s="7" t="s">
        <v>777</v>
      </c>
      <c r="B27" s="7" t="s">
        <v>778</v>
      </c>
      <c r="C27" s="7"/>
      <c r="D27" s="131" t="s">
        <v>755</v>
      </c>
      <c r="E27" s="33" t="s">
        <v>268</v>
      </c>
      <c r="F27" s="33" t="s">
        <v>268</v>
      </c>
      <c r="G27" s="7" t="s">
        <v>756</v>
      </c>
      <c r="H27" s="129">
        <v>33.299999999999997</v>
      </c>
      <c r="I27" s="7" t="str">
        <f>VLOOKUP(E27,Steuerung!$A$17:$E$500,5,FALSE)</f>
        <v>m</v>
      </c>
      <c r="J27" s="7">
        <f>VLOOKUP(E27,Steuerung!$A$17:$F$500,6,FALSE)</f>
        <v>6.7</v>
      </c>
      <c r="K27" s="7" t="str">
        <f>VLOOKUP(F27,Steuerung!$A$17:$G$500,7,FALSE)</f>
        <v>m</v>
      </c>
      <c r="L27" s="7">
        <f>VLOOKUP(F27,Steuerung!$A$17:$H$500,8,FALSE)</f>
        <v>5.3</v>
      </c>
      <c r="M27" s="7">
        <f t="shared" si="3"/>
        <v>12</v>
      </c>
      <c r="N27" s="130">
        <f t="shared" si="4"/>
        <v>399.59999999999997</v>
      </c>
      <c r="O27" s="130">
        <f t="shared" si="5"/>
        <v>223.10999999999999</v>
      </c>
      <c r="P27" s="130">
        <f t="shared" si="6"/>
        <v>176.48999999999998</v>
      </c>
      <c r="Q27" s="64">
        <f>VLOOKUP(E27,Steuerung!$A$17:$B$500,2,FALSE)</f>
        <v>0</v>
      </c>
      <c r="R27" s="64">
        <f>VLOOKUP(F27,Steuerung!$A$17:$B$500,2,FALSE)</f>
        <v>0</v>
      </c>
      <c r="S27" s="164">
        <f t="shared" si="7"/>
        <v>0</v>
      </c>
      <c r="T27" s="164">
        <f t="shared" si="8"/>
        <v>0</v>
      </c>
      <c r="U27" s="175" t="e">
        <f t="shared" si="0"/>
        <v>#DIV/0!</v>
      </c>
      <c r="V27" s="175" t="e">
        <f t="shared" si="1"/>
        <v>#DIV/0!</v>
      </c>
      <c r="W27" s="175" t="e">
        <f t="shared" si="2"/>
        <v>#DIV/0!</v>
      </c>
    </row>
    <row r="28" spans="1:23" ht="12.75" customHeight="1" x14ac:dyDescent="0.2">
      <c r="A28" s="7">
        <v>-1141</v>
      </c>
      <c r="B28" s="7" t="s">
        <v>765</v>
      </c>
      <c r="C28" s="7"/>
      <c r="D28" s="131" t="s">
        <v>766</v>
      </c>
      <c r="E28" s="33" t="s">
        <v>209</v>
      </c>
      <c r="F28" s="33" t="s">
        <v>209</v>
      </c>
      <c r="G28" s="7" t="s">
        <v>756</v>
      </c>
      <c r="H28" s="129">
        <v>16.329999999999998</v>
      </c>
      <c r="I28" s="7">
        <f>VLOOKUP(E28,Steuerung!$A$17:$E$500,5,FALSE)</f>
        <v>1</v>
      </c>
      <c r="J28" s="7">
        <f>VLOOKUP(E28,Steuerung!$A$17:$F$500,6,FALSE)</f>
        <v>29.166666666666657</v>
      </c>
      <c r="K28" s="7">
        <f>VLOOKUP(F28,Steuerung!$A$17:$G$500,7,FALSE)</f>
        <v>1</v>
      </c>
      <c r="L28" s="7">
        <f>VLOOKUP(F28,Steuerung!$A$17:$H$500,8,FALSE)</f>
        <v>23</v>
      </c>
      <c r="M28" s="7">
        <f t="shared" si="3"/>
        <v>52.166666666666657</v>
      </c>
      <c r="N28" s="130">
        <f t="shared" si="4"/>
        <v>851.88166666666643</v>
      </c>
      <c r="O28" s="130">
        <f t="shared" si="5"/>
        <v>476.29166666666646</v>
      </c>
      <c r="P28" s="130">
        <f t="shared" si="6"/>
        <v>375.59</v>
      </c>
      <c r="Q28" s="64">
        <f>VLOOKUP(E28,Steuerung!$A$17:$B$500,2,FALSE)</f>
        <v>0</v>
      </c>
      <c r="R28" s="64">
        <f>VLOOKUP(F28,Steuerung!$A$17:$B$500,2,FALSE)</f>
        <v>0</v>
      </c>
      <c r="S28" s="164">
        <f t="shared" si="7"/>
        <v>0</v>
      </c>
      <c r="T28" s="164">
        <f t="shared" si="8"/>
        <v>0</v>
      </c>
      <c r="U28" s="175" t="e">
        <f t="shared" si="0"/>
        <v>#DIV/0!</v>
      </c>
      <c r="V28" s="175" t="e">
        <f t="shared" si="1"/>
        <v>#DIV/0!</v>
      </c>
      <c r="W28" s="175" t="e">
        <f t="shared" si="2"/>
        <v>#DIV/0!</v>
      </c>
    </row>
    <row r="29" spans="1:23" ht="12.75" customHeight="1" x14ac:dyDescent="0.2">
      <c r="A29" s="7" t="s">
        <v>779</v>
      </c>
      <c r="B29" s="7" t="s">
        <v>780</v>
      </c>
      <c r="C29" s="7"/>
      <c r="D29" s="131" t="s">
        <v>770</v>
      </c>
      <c r="E29" s="33" t="s">
        <v>186</v>
      </c>
      <c r="F29" s="33" t="s">
        <v>186</v>
      </c>
      <c r="G29" s="7" t="s">
        <v>756</v>
      </c>
      <c r="H29" s="129">
        <v>11.52</v>
      </c>
      <c r="I29" s="7" t="str">
        <f>VLOOKUP(E29,Steuerung!$A$17:$E$500,5,FALSE)</f>
        <v>m</v>
      </c>
      <c r="J29" s="7">
        <f>VLOOKUP(E29,Steuerung!$A$17:$F$500,6,FALSE)</f>
        <v>6.7</v>
      </c>
      <c r="K29" s="7" t="str">
        <f>VLOOKUP(F29,Steuerung!$A$17:$G$500,7,FALSE)</f>
        <v>m</v>
      </c>
      <c r="L29" s="7">
        <f>VLOOKUP(F29,Steuerung!$A$17:$H$500,8,FALSE)</f>
        <v>5.3</v>
      </c>
      <c r="M29" s="7">
        <f t="shared" si="3"/>
        <v>12</v>
      </c>
      <c r="N29" s="130">
        <f t="shared" si="4"/>
        <v>138.24</v>
      </c>
      <c r="O29" s="130">
        <f t="shared" si="5"/>
        <v>77.183999999999997</v>
      </c>
      <c r="P29" s="130">
        <f t="shared" si="6"/>
        <v>61.055999999999997</v>
      </c>
      <c r="Q29" s="64">
        <f>VLOOKUP(E29,Steuerung!$A$17:$B$500,2,FALSE)</f>
        <v>0</v>
      </c>
      <c r="R29" s="64">
        <f>VLOOKUP(F29,Steuerung!$A$17:$B$500,2,FALSE)</f>
        <v>0</v>
      </c>
      <c r="S29" s="164">
        <f t="shared" si="7"/>
        <v>0</v>
      </c>
      <c r="T29" s="164">
        <f t="shared" si="8"/>
        <v>0</v>
      </c>
      <c r="U29" s="175" t="e">
        <f t="shared" si="0"/>
        <v>#DIV/0!</v>
      </c>
      <c r="V29" s="175" t="e">
        <f t="shared" si="1"/>
        <v>#DIV/0!</v>
      </c>
      <c r="W29" s="175" t="e">
        <f t="shared" si="2"/>
        <v>#DIV/0!</v>
      </c>
    </row>
    <row r="30" spans="1:23" ht="12.75" customHeight="1" x14ac:dyDescent="0.2">
      <c r="A30" s="7">
        <v>-1143</v>
      </c>
      <c r="B30" s="7" t="s">
        <v>781</v>
      </c>
      <c r="C30" s="7"/>
      <c r="D30" s="131" t="s">
        <v>782</v>
      </c>
      <c r="E30" s="33" t="s">
        <v>174</v>
      </c>
      <c r="F30" s="33" t="s">
        <v>174</v>
      </c>
      <c r="G30" s="7" t="s">
        <v>783</v>
      </c>
      <c r="H30" s="129">
        <v>2.52</v>
      </c>
      <c r="I30" s="7">
        <f>VLOOKUP(E30,Steuerung!$A$17:$E$500,5,FALSE)</f>
        <v>5</v>
      </c>
      <c r="J30" s="7">
        <f>VLOOKUP(E30,Steuerung!$A$17:$F$500,6,FALSE)</f>
        <v>137.33333333333334</v>
      </c>
      <c r="K30" s="7">
        <f>VLOOKUP(F30,Steuerung!$A$17:$G$500,7,FALSE)</f>
        <v>5</v>
      </c>
      <c r="L30" s="7">
        <f>VLOOKUP(F30,Steuerung!$A$17:$H$500,8,FALSE)</f>
        <v>113</v>
      </c>
      <c r="M30" s="7">
        <f t="shared" si="3"/>
        <v>250.33333333333334</v>
      </c>
      <c r="N30" s="130">
        <f t="shared" si="4"/>
        <v>630.84</v>
      </c>
      <c r="O30" s="130">
        <f t="shared" si="5"/>
        <v>346.08000000000004</v>
      </c>
      <c r="P30" s="130">
        <f t="shared" si="6"/>
        <v>284.76</v>
      </c>
      <c r="Q30" s="64">
        <f>VLOOKUP(E30,Steuerung!$A$17:$B$500,2,FALSE)</f>
        <v>0</v>
      </c>
      <c r="R30" s="64">
        <f>VLOOKUP(F30,Steuerung!$A$17:$B$500,2,FALSE)</f>
        <v>0</v>
      </c>
      <c r="S30" s="164">
        <f t="shared" si="7"/>
        <v>0</v>
      </c>
      <c r="T30" s="164">
        <f t="shared" si="8"/>
        <v>0</v>
      </c>
      <c r="U30" s="175" t="e">
        <f t="shared" si="0"/>
        <v>#DIV/0!</v>
      </c>
      <c r="V30" s="175" t="e">
        <f t="shared" si="1"/>
        <v>#DIV/0!</v>
      </c>
      <c r="W30" s="175" t="e">
        <f t="shared" si="2"/>
        <v>#DIV/0!</v>
      </c>
    </row>
    <row r="31" spans="1:23" ht="12.75" customHeight="1" x14ac:dyDescent="0.2">
      <c r="A31" s="7">
        <v>-1145</v>
      </c>
      <c r="B31" s="7" t="s">
        <v>784</v>
      </c>
      <c r="C31" s="7"/>
      <c r="D31" s="131" t="s">
        <v>782</v>
      </c>
      <c r="E31" s="33" t="s">
        <v>174</v>
      </c>
      <c r="F31" s="33" t="s">
        <v>174</v>
      </c>
      <c r="G31" s="7" t="s">
        <v>783</v>
      </c>
      <c r="H31" s="129">
        <v>5.05</v>
      </c>
      <c r="I31" s="7">
        <f>VLOOKUP(E31,Steuerung!$A$17:$E$500,5,FALSE)</f>
        <v>5</v>
      </c>
      <c r="J31" s="7">
        <f>VLOOKUP(E31,Steuerung!$A$17:$F$500,6,FALSE)</f>
        <v>137.33333333333334</v>
      </c>
      <c r="K31" s="7">
        <f>VLOOKUP(F31,Steuerung!$A$17:$G$500,7,FALSE)</f>
        <v>5</v>
      </c>
      <c r="L31" s="7">
        <f>VLOOKUP(F31,Steuerung!$A$17:$H$500,8,FALSE)</f>
        <v>113</v>
      </c>
      <c r="M31" s="7">
        <v>248</v>
      </c>
      <c r="N31" s="130">
        <v>1252.3999999999999</v>
      </c>
      <c r="O31" s="130">
        <v>686.8</v>
      </c>
      <c r="P31" s="130">
        <v>565.6</v>
      </c>
      <c r="Q31" s="64">
        <f>VLOOKUP(E31,Steuerung!$A$17:$B$500,2,FALSE)</f>
        <v>0</v>
      </c>
      <c r="R31" s="64">
        <f>VLOOKUP(F31,Steuerung!$A$17:$B$500,2,FALSE)</f>
        <v>0</v>
      </c>
      <c r="S31" s="164">
        <f t="shared" si="7"/>
        <v>0</v>
      </c>
      <c r="T31" s="164">
        <f t="shared" si="8"/>
        <v>0</v>
      </c>
      <c r="U31" s="175" t="e">
        <f t="shared" si="0"/>
        <v>#DIV/0!</v>
      </c>
      <c r="V31" s="175" t="e">
        <f t="shared" si="1"/>
        <v>#DIV/0!</v>
      </c>
      <c r="W31" s="175">
        <v>226.09167962962965</v>
      </c>
    </row>
    <row r="32" spans="1:23" ht="12.75" customHeight="1" x14ac:dyDescent="0.2">
      <c r="A32" s="7" t="s">
        <v>785</v>
      </c>
      <c r="B32" s="7" t="s">
        <v>786</v>
      </c>
      <c r="C32" s="7"/>
      <c r="D32" s="131" t="s">
        <v>770</v>
      </c>
      <c r="E32" s="33" t="s">
        <v>84</v>
      </c>
      <c r="F32" s="33" t="s">
        <v>84</v>
      </c>
      <c r="G32" s="7" t="s">
        <v>756</v>
      </c>
      <c r="H32" s="129">
        <v>13.74</v>
      </c>
      <c r="I32" s="7">
        <f>VLOOKUP(E32,Steuerung!$A$17:$E$500,5,FALSE)</f>
        <v>0</v>
      </c>
      <c r="J32" s="7">
        <f>VLOOKUP(E32,Steuerung!$A$17:$F$500,6,FALSE)</f>
        <v>0</v>
      </c>
      <c r="K32" s="7">
        <f>VLOOKUP(F32,Steuerung!$A$17:$G$500,7,FALSE)</f>
        <v>0</v>
      </c>
      <c r="L32" s="7">
        <f>VLOOKUP(F32,Steuerung!$A$17:$H$500,8,FALSE)</f>
        <v>0</v>
      </c>
      <c r="M32" s="7">
        <f t="shared" si="3"/>
        <v>0</v>
      </c>
      <c r="N32" s="130">
        <f t="shared" si="4"/>
        <v>0</v>
      </c>
      <c r="O32" s="130">
        <f t="shared" si="5"/>
        <v>0</v>
      </c>
      <c r="P32" s="130">
        <f t="shared" si="6"/>
        <v>0</v>
      </c>
      <c r="Q32" s="64">
        <f>VLOOKUP(E32,Steuerung!$A$17:$B$500,2,FALSE)</f>
        <v>0</v>
      </c>
      <c r="R32" s="64">
        <f>VLOOKUP(F32,Steuerung!$A$17:$B$500,2,FALSE)</f>
        <v>0</v>
      </c>
      <c r="S32" s="164">
        <f t="shared" si="7"/>
        <v>0</v>
      </c>
      <c r="T32" s="164">
        <f t="shared" si="8"/>
        <v>0</v>
      </c>
      <c r="U32" s="175">
        <f t="shared" si="0"/>
        <v>0</v>
      </c>
      <c r="V32" s="175">
        <f t="shared" si="1"/>
        <v>0</v>
      </c>
      <c r="W32" s="175">
        <f t="shared" si="2"/>
        <v>0</v>
      </c>
    </row>
    <row r="33" spans="1:23" ht="12.75" customHeight="1" x14ac:dyDescent="0.2">
      <c r="A33" s="7">
        <v>-1147</v>
      </c>
      <c r="B33" s="7" t="s">
        <v>787</v>
      </c>
      <c r="C33" s="7"/>
      <c r="D33" s="131" t="s">
        <v>782</v>
      </c>
      <c r="E33" s="33" t="s">
        <v>174</v>
      </c>
      <c r="F33" s="33" t="s">
        <v>174</v>
      </c>
      <c r="G33" s="7" t="s">
        <v>783</v>
      </c>
      <c r="H33" s="129">
        <v>2.72</v>
      </c>
      <c r="I33" s="7">
        <f>VLOOKUP(E33,Steuerung!$A$17:$E$500,5,FALSE)</f>
        <v>5</v>
      </c>
      <c r="J33" s="7">
        <f>VLOOKUP(E33,Steuerung!$A$17:$F$500,6,FALSE)</f>
        <v>137.33333333333334</v>
      </c>
      <c r="K33" s="7">
        <f>VLOOKUP(F33,Steuerung!$A$17:$G$500,7,FALSE)</f>
        <v>5</v>
      </c>
      <c r="L33" s="7">
        <f>VLOOKUP(F33,Steuerung!$A$17:$H$500,8,FALSE)</f>
        <v>113</v>
      </c>
      <c r="M33" s="7">
        <f t="shared" si="3"/>
        <v>250.33333333333334</v>
      </c>
      <c r="N33" s="130">
        <f t="shared" si="4"/>
        <v>680.90666666666675</v>
      </c>
      <c r="O33" s="130">
        <f t="shared" si="5"/>
        <v>373.54666666666674</v>
      </c>
      <c r="P33" s="130">
        <f t="shared" si="6"/>
        <v>307.36</v>
      </c>
      <c r="Q33" s="64">
        <f>VLOOKUP(E33,Steuerung!$A$17:$B$500,2,FALSE)</f>
        <v>0</v>
      </c>
      <c r="R33" s="64">
        <f>VLOOKUP(F33,Steuerung!$A$17:$B$500,2,FALSE)</f>
        <v>0</v>
      </c>
      <c r="S33" s="164">
        <f t="shared" si="7"/>
        <v>0</v>
      </c>
      <c r="T33" s="164">
        <f t="shared" si="8"/>
        <v>0</v>
      </c>
      <c r="U33" s="175" t="e">
        <f t="shared" si="0"/>
        <v>#DIV/0!</v>
      </c>
      <c r="V33" s="175" t="e">
        <f t="shared" si="1"/>
        <v>#DIV/0!</v>
      </c>
      <c r="W33" s="175" t="e">
        <f t="shared" si="2"/>
        <v>#DIV/0!</v>
      </c>
    </row>
    <row r="34" spans="1:23" ht="12.75" customHeight="1" x14ac:dyDescent="0.2">
      <c r="A34" s="7">
        <v>-1149</v>
      </c>
      <c r="B34" s="7" t="s">
        <v>788</v>
      </c>
      <c r="C34" s="7"/>
      <c r="D34" s="131" t="s">
        <v>782</v>
      </c>
      <c r="E34" s="33" t="s">
        <v>174</v>
      </c>
      <c r="F34" s="33" t="s">
        <v>174</v>
      </c>
      <c r="G34" s="7" t="s">
        <v>783</v>
      </c>
      <c r="H34" s="129">
        <v>4.79</v>
      </c>
      <c r="I34" s="7">
        <f>VLOOKUP(E34,Steuerung!$A$17:$E$500,5,FALSE)</f>
        <v>5</v>
      </c>
      <c r="J34" s="7">
        <f>VLOOKUP(E34,Steuerung!$A$17:$F$500,6,FALSE)</f>
        <v>137.33333333333334</v>
      </c>
      <c r="K34" s="7">
        <f>VLOOKUP(F34,Steuerung!$A$17:$G$500,7,FALSE)</f>
        <v>5</v>
      </c>
      <c r="L34" s="7">
        <f>VLOOKUP(F34,Steuerung!$A$17:$H$500,8,FALSE)</f>
        <v>113</v>
      </c>
      <c r="M34" s="7">
        <v>248</v>
      </c>
      <c r="N34" s="130">
        <v>1187.92</v>
      </c>
      <c r="O34" s="130">
        <v>651.44000000000005</v>
      </c>
      <c r="P34" s="130">
        <v>536.48</v>
      </c>
      <c r="Q34" s="64">
        <f>VLOOKUP(E34,Steuerung!$A$17:$B$500,2,FALSE)</f>
        <v>0</v>
      </c>
      <c r="R34" s="64">
        <f>VLOOKUP(F34,Steuerung!$A$17:$B$500,2,FALSE)</f>
        <v>0</v>
      </c>
      <c r="S34" s="164">
        <f t="shared" si="7"/>
        <v>0</v>
      </c>
      <c r="T34" s="164">
        <f t="shared" si="8"/>
        <v>0</v>
      </c>
      <c r="U34" s="175" t="e">
        <f t="shared" si="0"/>
        <v>#DIV/0!</v>
      </c>
      <c r="V34" s="175" t="e">
        <f t="shared" si="1"/>
        <v>#DIV/0!</v>
      </c>
      <c r="W34" s="175">
        <v>214.45131592592594</v>
      </c>
    </row>
    <row r="35" spans="1:23" ht="12.75" customHeight="1" x14ac:dyDescent="0.2">
      <c r="A35" s="7">
        <v>-1151</v>
      </c>
      <c r="B35" s="7" t="s">
        <v>789</v>
      </c>
      <c r="C35" s="7"/>
      <c r="D35" s="131" t="s">
        <v>782</v>
      </c>
      <c r="E35" s="33" t="s">
        <v>174</v>
      </c>
      <c r="F35" s="33" t="s">
        <v>174</v>
      </c>
      <c r="G35" s="7" t="s">
        <v>783</v>
      </c>
      <c r="H35" s="129">
        <v>5.0199999999999996</v>
      </c>
      <c r="I35" s="7">
        <f>VLOOKUP(E35,Steuerung!$A$17:$E$500,5,FALSE)</f>
        <v>5</v>
      </c>
      <c r="J35" s="7">
        <f>VLOOKUP(E35,Steuerung!$A$17:$F$500,6,FALSE)</f>
        <v>137.33333333333334</v>
      </c>
      <c r="K35" s="7">
        <f>VLOOKUP(F35,Steuerung!$A$17:$G$500,7,FALSE)</f>
        <v>5</v>
      </c>
      <c r="L35" s="7">
        <f>VLOOKUP(F35,Steuerung!$A$17:$H$500,8,FALSE)</f>
        <v>113</v>
      </c>
      <c r="M35" s="7">
        <v>248</v>
      </c>
      <c r="N35" s="130">
        <v>1244.9599999999998</v>
      </c>
      <c r="O35" s="130">
        <v>682.71999999999991</v>
      </c>
      <c r="P35" s="130">
        <v>562.24</v>
      </c>
      <c r="Q35" s="64">
        <f>VLOOKUP(E35,Steuerung!$A$17:$B$500,2,FALSE)</f>
        <v>0</v>
      </c>
      <c r="R35" s="64">
        <f>VLOOKUP(F35,Steuerung!$A$17:$B$500,2,FALSE)</f>
        <v>0</v>
      </c>
      <c r="S35" s="164">
        <f t="shared" si="7"/>
        <v>0</v>
      </c>
      <c r="T35" s="164">
        <f t="shared" si="8"/>
        <v>0</v>
      </c>
      <c r="U35" s="175" t="e">
        <f t="shared" si="0"/>
        <v>#DIV/0!</v>
      </c>
      <c r="V35" s="175" t="e">
        <f t="shared" si="1"/>
        <v>#DIV/0!</v>
      </c>
      <c r="W35" s="175">
        <v>224.74856074074074</v>
      </c>
    </row>
    <row r="36" spans="1:23" ht="12.75" customHeight="1" x14ac:dyDescent="0.2">
      <c r="A36" s="7">
        <v>-1152</v>
      </c>
      <c r="B36" s="7" t="s">
        <v>790</v>
      </c>
      <c r="C36" s="7"/>
      <c r="D36" s="131" t="s">
        <v>782</v>
      </c>
      <c r="E36" s="33" t="s">
        <v>174</v>
      </c>
      <c r="F36" s="33" t="s">
        <v>174</v>
      </c>
      <c r="G36" s="7" t="s">
        <v>783</v>
      </c>
      <c r="H36" s="129">
        <v>3.69</v>
      </c>
      <c r="I36" s="7">
        <f>VLOOKUP(E36,Steuerung!$A$17:$E$500,5,FALSE)</f>
        <v>5</v>
      </c>
      <c r="J36" s="7">
        <f>VLOOKUP(E36,Steuerung!$A$17:$F$500,6,FALSE)</f>
        <v>137.33333333333334</v>
      </c>
      <c r="K36" s="7">
        <f>VLOOKUP(F36,Steuerung!$A$17:$G$500,7,FALSE)</f>
        <v>5</v>
      </c>
      <c r="L36" s="7">
        <f>VLOOKUP(F36,Steuerung!$A$17:$H$500,8,FALSE)</f>
        <v>113</v>
      </c>
      <c r="M36" s="7">
        <f t="shared" ref="M36:M37" si="9">J36+L36</f>
        <v>250.33333333333334</v>
      </c>
      <c r="N36" s="130">
        <f t="shared" ref="N36:N37" si="10">H36*M36</f>
        <v>923.73</v>
      </c>
      <c r="O36" s="130">
        <f t="shared" ref="O36:O37" si="11">H36*J36</f>
        <v>506.76000000000005</v>
      </c>
      <c r="P36" s="130">
        <f t="shared" ref="P36:P37" si="12">H36*L36</f>
        <v>416.96999999999997</v>
      </c>
      <c r="Q36" s="64">
        <f>VLOOKUP(E36,Steuerung!$A$17:$B$500,2,FALSE)</f>
        <v>0</v>
      </c>
      <c r="R36" s="64">
        <f>VLOOKUP(F36,Steuerung!$A$17:$B$500,2,FALSE)</f>
        <v>0</v>
      </c>
      <c r="S36" s="164">
        <f t="shared" si="7"/>
        <v>0</v>
      </c>
      <c r="T36" s="164">
        <f t="shared" si="8"/>
        <v>0</v>
      </c>
      <c r="U36" s="175" t="e">
        <f t="shared" si="0"/>
        <v>#DIV/0!</v>
      </c>
      <c r="V36" s="175" t="e">
        <f t="shared" si="1"/>
        <v>#DIV/0!</v>
      </c>
      <c r="W36" s="175" t="e">
        <f t="shared" ref="W36:W37" si="13">U36+V36</f>
        <v>#DIV/0!</v>
      </c>
    </row>
    <row r="37" spans="1:23" ht="12.75" customHeight="1" x14ac:dyDescent="0.2">
      <c r="A37" s="7">
        <v>-1153</v>
      </c>
      <c r="B37" s="7" t="s">
        <v>791</v>
      </c>
      <c r="C37" s="7"/>
      <c r="D37" s="131" t="s">
        <v>782</v>
      </c>
      <c r="E37" s="33" t="s">
        <v>174</v>
      </c>
      <c r="F37" s="33" t="s">
        <v>174</v>
      </c>
      <c r="G37" s="7" t="s">
        <v>783</v>
      </c>
      <c r="H37" s="129">
        <v>3.6</v>
      </c>
      <c r="I37" s="7">
        <f>VLOOKUP(E37,Steuerung!$A$17:$E$500,5,FALSE)</f>
        <v>5</v>
      </c>
      <c r="J37" s="7">
        <f>VLOOKUP(E37,Steuerung!$A$17:$F$500,6,FALSE)</f>
        <v>137.33333333333334</v>
      </c>
      <c r="K37" s="7">
        <f>VLOOKUP(F37,Steuerung!$A$17:$G$500,7,FALSE)</f>
        <v>5</v>
      </c>
      <c r="L37" s="7">
        <f>VLOOKUP(F37,Steuerung!$A$17:$H$500,8,FALSE)</f>
        <v>113</v>
      </c>
      <c r="M37" s="7">
        <f t="shared" si="9"/>
        <v>250.33333333333334</v>
      </c>
      <c r="N37" s="130">
        <f t="shared" si="10"/>
        <v>901.2</v>
      </c>
      <c r="O37" s="130">
        <f t="shared" si="11"/>
        <v>494.40000000000003</v>
      </c>
      <c r="P37" s="130">
        <f t="shared" si="12"/>
        <v>406.8</v>
      </c>
      <c r="Q37" s="64">
        <f>VLOOKUP(E37,Steuerung!$A$17:$B$500,2,FALSE)</f>
        <v>0</v>
      </c>
      <c r="R37" s="64">
        <f>VLOOKUP(F37,Steuerung!$A$17:$B$500,2,FALSE)</f>
        <v>0</v>
      </c>
      <c r="S37" s="164">
        <f t="shared" si="7"/>
        <v>0</v>
      </c>
      <c r="T37" s="164">
        <f t="shared" si="8"/>
        <v>0</v>
      </c>
      <c r="U37" s="175" t="e">
        <f t="shared" si="0"/>
        <v>#DIV/0!</v>
      </c>
      <c r="V37" s="175" t="e">
        <f t="shared" si="1"/>
        <v>#DIV/0!</v>
      </c>
      <c r="W37" s="175" t="e">
        <f t="shared" si="13"/>
        <v>#DIV/0!</v>
      </c>
    </row>
    <row r="38" spans="1:23" ht="12.75" customHeight="1" x14ac:dyDescent="0.2">
      <c r="A38" s="7" t="s">
        <v>792</v>
      </c>
      <c r="B38" s="7" t="s">
        <v>774</v>
      </c>
      <c r="C38" s="7"/>
      <c r="D38" s="131" t="s">
        <v>770</v>
      </c>
      <c r="E38" s="33" t="s">
        <v>84</v>
      </c>
      <c r="F38" s="33" t="s">
        <v>84</v>
      </c>
      <c r="G38" s="7" t="s">
        <v>762</v>
      </c>
      <c r="H38" s="129">
        <v>48.88</v>
      </c>
      <c r="I38" s="7">
        <f>VLOOKUP(E38,Steuerung!$A$17:$E$500,5,FALSE)</f>
        <v>0</v>
      </c>
      <c r="J38" s="7">
        <f>VLOOKUP(E38,Steuerung!$A$17:$F$500,6,FALSE)</f>
        <v>0</v>
      </c>
      <c r="K38" s="7">
        <f>VLOOKUP(F38,Steuerung!$A$17:$G$500,7,FALSE)</f>
        <v>0</v>
      </c>
      <c r="L38" s="7">
        <f>VLOOKUP(F38,Steuerung!$A$17:$H$500,8,FALSE)</f>
        <v>0</v>
      </c>
      <c r="M38" s="7">
        <f t="shared" si="3"/>
        <v>0</v>
      </c>
      <c r="N38" s="130">
        <f t="shared" si="4"/>
        <v>0</v>
      </c>
      <c r="O38" s="130">
        <f t="shared" si="5"/>
        <v>0</v>
      </c>
      <c r="P38" s="130">
        <f t="shared" si="6"/>
        <v>0</v>
      </c>
      <c r="Q38" s="64">
        <f>VLOOKUP(E38,Steuerung!$A$17:$B$500,2,FALSE)</f>
        <v>0</v>
      </c>
      <c r="R38" s="64">
        <f>VLOOKUP(F38,Steuerung!$A$17:$B$500,2,FALSE)</f>
        <v>0</v>
      </c>
      <c r="S38" s="164">
        <f t="shared" si="7"/>
        <v>0</v>
      </c>
      <c r="T38" s="164">
        <f t="shared" si="8"/>
        <v>0</v>
      </c>
      <c r="U38" s="175">
        <f t="shared" si="0"/>
        <v>0</v>
      </c>
      <c r="V38" s="175">
        <f t="shared" si="1"/>
        <v>0</v>
      </c>
      <c r="W38" s="175">
        <f t="shared" si="2"/>
        <v>0</v>
      </c>
    </row>
    <row r="39" spans="1:23" ht="12.75" customHeight="1" x14ac:dyDescent="0.2">
      <c r="A39" s="7" t="s">
        <v>793</v>
      </c>
      <c r="B39" s="7" t="s">
        <v>774</v>
      </c>
      <c r="C39" s="7"/>
      <c r="D39" s="131" t="s">
        <v>770</v>
      </c>
      <c r="E39" s="33" t="s">
        <v>84</v>
      </c>
      <c r="F39" s="33" t="s">
        <v>84</v>
      </c>
      <c r="G39" s="7" t="s">
        <v>762</v>
      </c>
      <c r="H39" s="129">
        <v>48.88</v>
      </c>
      <c r="I39" s="7">
        <f>VLOOKUP(E39,Steuerung!$A$17:$E$500,5,FALSE)</f>
        <v>0</v>
      </c>
      <c r="J39" s="7">
        <f>VLOOKUP(E39,Steuerung!$A$17:$F$500,6,FALSE)</f>
        <v>0</v>
      </c>
      <c r="K39" s="7">
        <f>VLOOKUP(F39,Steuerung!$A$17:$G$500,7,FALSE)</f>
        <v>0</v>
      </c>
      <c r="L39" s="7">
        <f>VLOOKUP(F39,Steuerung!$A$17:$H$500,8,FALSE)</f>
        <v>0</v>
      </c>
      <c r="M39" s="7">
        <f t="shared" si="3"/>
        <v>0</v>
      </c>
      <c r="N39" s="130">
        <f t="shared" si="4"/>
        <v>0</v>
      </c>
      <c r="O39" s="130">
        <f t="shared" si="5"/>
        <v>0</v>
      </c>
      <c r="P39" s="130">
        <f t="shared" si="6"/>
        <v>0</v>
      </c>
      <c r="Q39" s="64">
        <f>VLOOKUP(E39,Steuerung!$A$17:$B$500,2,FALSE)</f>
        <v>0</v>
      </c>
      <c r="R39" s="64">
        <f>VLOOKUP(F39,Steuerung!$A$17:$B$500,2,FALSE)</f>
        <v>0</v>
      </c>
      <c r="S39" s="164">
        <f t="shared" si="7"/>
        <v>0</v>
      </c>
      <c r="T39" s="164">
        <f t="shared" si="8"/>
        <v>0</v>
      </c>
      <c r="U39" s="175">
        <f t="shared" si="0"/>
        <v>0</v>
      </c>
      <c r="V39" s="175">
        <f t="shared" si="1"/>
        <v>0</v>
      </c>
      <c r="W39" s="175">
        <f t="shared" si="2"/>
        <v>0</v>
      </c>
    </row>
    <row r="40" spans="1:23" ht="12.75" customHeight="1" x14ac:dyDescent="0.2">
      <c r="A40" s="7">
        <v>-1158</v>
      </c>
      <c r="B40" s="7" t="s">
        <v>780</v>
      </c>
      <c r="C40" s="7"/>
      <c r="D40" s="131" t="s">
        <v>770</v>
      </c>
      <c r="E40" s="33" t="s">
        <v>186</v>
      </c>
      <c r="F40" s="33" t="s">
        <v>186</v>
      </c>
      <c r="G40" s="7" t="s">
        <v>756</v>
      </c>
      <c r="H40" s="129">
        <v>50.5</v>
      </c>
      <c r="I40" s="7" t="str">
        <f>VLOOKUP(E40,Steuerung!$A$17:$E$500,5,FALSE)</f>
        <v>m</v>
      </c>
      <c r="J40" s="7">
        <f>VLOOKUP(E40,Steuerung!$A$17:$F$500,6,FALSE)</f>
        <v>6.7</v>
      </c>
      <c r="K40" s="7" t="str">
        <f>VLOOKUP(F40,Steuerung!$A$17:$G$500,7,FALSE)</f>
        <v>m</v>
      </c>
      <c r="L40" s="7">
        <f>VLOOKUP(F40,Steuerung!$A$17:$H$500,8,FALSE)</f>
        <v>5.3</v>
      </c>
      <c r="M40" s="7">
        <f t="shared" si="3"/>
        <v>12</v>
      </c>
      <c r="N40" s="130">
        <f t="shared" si="4"/>
        <v>606</v>
      </c>
      <c r="O40" s="130">
        <f t="shared" si="5"/>
        <v>338.35</v>
      </c>
      <c r="P40" s="130">
        <f t="shared" si="6"/>
        <v>267.64999999999998</v>
      </c>
      <c r="Q40" s="64">
        <f>VLOOKUP(E40,Steuerung!$A$17:$B$500,2,FALSE)</f>
        <v>0</v>
      </c>
      <c r="R40" s="64">
        <f>VLOOKUP(F40,Steuerung!$A$17:$B$500,2,FALSE)</f>
        <v>0</v>
      </c>
      <c r="S40" s="164">
        <f t="shared" si="7"/>
        <v>0</v>
      </c>
      <c r="T40" s="164">
        <f t="shared" si="8"/>
        <v>0</v>
      </c>
      <c r="U40" s="175" t="e">
        <f t="shared" si="0"/>
        <v>#DIV/0!</v>
      </c>
      <c r="V40" s="175" t="e">
        <f t="shared" si="1"/>
        <v>#DIV/0!</v>
      </c>
      <c r="W40" s="175" t="e">
        <f t="shared" si="2"/>
        <v>#DIV/0!</v>
      </c>
    </row>
    <row r="41" spans="1:23" ht="12.75" customHeight="1" x14ac:dyDescent="0.2">
      <c r="A41" s="7">
        <v>-1159</v>
      </c>
      <c r="B41" s="7" t="s">
        <v>765</v>
      </c>
      <c r="C41" s="7"/>
      <c r="D41" s="131" t="s">
        <v>766</v>
      </c>
      <c r="E41" s="33" t="s">
        <v>209</v>
      </c>
      <c r="F41" s="33" t="s">
        <v>209</v>
      </c>
      <c r="G41" s="7" t="s">
        <v>756</v>
      </c>
      <c r="H41" s="129">
        <v>16.38</v>
      </c>
      <c r="I41" s="7">
        <f>VLOOKUP(E41,Steuerung!$A$17:$E$500,5,FALSE)</f>
        <v>1</v>
      </c>
      <c r="J41" s="7">
        <f>VLOOKUP(E41,Steuerung!$A$17:$F$500,6,FALSE)</f>
        <v>29.166666666666657</v>
      </c>
      <c r="K41" s="7">
        <f>VLOOKUP(F41,Steuerung!$A$17:$G$500,7,FALSE)</f>
        <v>1</v>
      </c>
      <c r="L41" s="7">
        <f>VLOOKUP(F41,Steuerung!$A$17:$H$500,8,FALSE)</f>
        <v>23</v>
      </c>
      <c r="M41" s="7">
        <f t="shared" si="3"/>
        <v>52.166666666666657</v>
      </c>
      <c r="N41" s="130">
        <f t="shared" si="4"/>
        <v>854.48999999999978</v>
      </c>
      <c r="O41" s="130">
        <f t="shared" si="5"/>
        <v>477.74999999999983</v>
      </c>
      <c r="P41" s="130">
        <f t="shared" si="6"/>
        <v>376.73999999999995</v>
      </c>
      <c r="Q41" s="64">
        <f>VLOOKUP(E41,Steuerung!$A$17:$B$500,2,FALSE)</f>
        <v>0</v>
      </c>
      <c r="R41" s="64">
        <f>VLOOKUP(F41,Steuerung!$A$17:$B$500,2,FALSE)</f>
        <v>0</v>
      </c>
      <c r="S41" s="164">
        <f t="shared" si="7"/>
        <v>0</v>
      </c>
      <c r="T41" s="164">
        <f t="shared" si="8"/>
        <v>0</v>
      </c>
      <c r="U41" s="175" t="e">
        <f t="shared" si="0"/>
        <v>#DIV/0!</v>
      </c>
      <c r="V41" s="175" t="e">
        <f t="shared" si="1"/>
        <v>#DIV/0!</v>
      </c>
      <c r="W41" s="175" t="e">
        <f t="shared" si="2"/>
        <v>#DIV/0!</v>
      </c>
    </row>
    <row r="42" spans="1:23" ht="12.75" customHeight="1" x14ac:dyDescent="0.2">
      <c r="A42" s="7" t="s">
        <v>794</v>
      </c>
      <c r="B42" s="7" t="s">
        <v>761</v>
      </c>
      <c r="C42" s="7"/>
      <c r="D42" s="131" t="s">
        <v>749</v>
      </c>
      <c r="E42" s="33" t="s">
        <v>139</v>
      </c>
      <c r="F42" s="33" t="s">
        <v>139</v>
      </c>
      <c r="G42" s="7" t="s">
        <v>756</v>
      </c>
      <c r="H42" s="129">
        <v>24.28</v>
      </c>
      <c r="I42" s="7">
        <f>VLOOKUP(E42,Steuerung!$A$17:$E$500,5,FALSE)</f>
        <v>2</v>
      </c>
      <c r="J42" s="7">
        <f>VLOOKUP(E42,Steuerung!$A$17:$F$500,6,FALSE)</f>
        <v>58.333333333333329</v>
      </c>
      <c r="K42" s="7">
        <f>VLOOKUP(F42,Steuerung!$A$17:$G$500,7,FALSE)</f>
        <v>2</v>
      </c>
      <c r="L42" s="7">
        <f>VLOOKUP(F42,Steuerung!$A$17:$H$500,8,FALSE)</f>
        <v>46</v>
      </c>
      <c r="M42" s="7">
        <f t="shared" si="3"/>
        <v>104.33333333333333</v>
      </c>
      <c r="N42" s="130">
        <f t="shared" si="4"/>
        <v>2533.2133333333331</v>
      </c>
      <c r="O42" s="130">
        <f t="shared" si="5"/>
        <v>1416.3333333333333</v>
      </c>
      <c r="P42" s="130">
        <f t="shared" si="6"/>
        <v>1116.8800000000001</v>
      </c>
      <c r="Q42" s="64">
        <f>VLOOKUP(E42,Steuerung!$A$17:$B$500,2,FALSE)</f>
        <v>0</v>
      </c>
      <c r="R42" s="64">
        <f>VLOOKUP(F42,Steuerung!$A$17:$B$500,2,FALSE)</f>
        <v>0</v>
      </c>
      <c r="S42" s="164">
        <f t="shared" si="7"/>
        <v>0</v>
      </c>
      <c r="T42" s="164">
        <f t="shared" si="8"/>
        <v>0</v>
      </c>
      <c r="U42" s="175" t="e">
        <f t="shared" si="0"/>
        <v>#DIV/0!</v>
      </c>
      <c r="V42" s="175" t="e">
        <f t="shared" si="1"/>
        <v>#DIV/0!</v>
      </c>
      <c r="W42" s="175" t="e">
        <f t="shared" si="2"/>
        <v>#DIV/0!</v>
      </c>
    </row>
    <row r="43" spans="1:23" ht="12.75" customHeight="1" x14ac:dyDescent="0.2">
      <c r="A43" s="7">
        <v>-1161</v>
      </c>
      <c r="B43" s="7" t="s">
        <v>795</v>
      </c>
      <c r="C43" s="7"/>
      <c r="D43" s="131" t="s">
        <v>766</v>
      </c>
      <c r="E43" s="33" t="s">
        <v>213</v>
      </c>
      <c r="F43" s="33" t="s">
        <v>213</v>
      </c>
      <c r="G43" s="7" t="s">
        <v>756</v>
      </c>
      <c r="H43" s="129">
        <v>33.53</v>
      </c>
      <c r="I43" s="7">
        <f>VLOOKUP(E43,Steuerung!$A$17:$E$500,5,FALSE)</f>
        <v>3</v>
      </c>
      <c r="J43" s="7">
        <f>VLOOKUP(E43,Steuerung!$A$17:$F$500,6,FALSE)</f>
        <v>82.4</v>
      </c>
      <c r="K43" s="7">
        <f>VLOOKUP(F43,Steuerung!$A$17:$G$500,7,FALSE)</f>
        <v>3</v>
      </c>
      <c r="L43" s="7">
        <f>VLOOKUP(F43,Steuerung!$A$17:$H$500,8,FALSE)</f>
        <v>67.800000000000011</v>
      </c>
      <c r="M43" s="7">
        <f t="shared" si="3"/>
        <v>150.20000000000002</v>
      </c>
      <c r="N43" s="130">
        <f t="shared" si="4"/>
        <v>5036.206000000001</v>
      </c>
      <c r="O43" s="130">
        <f t="shared" si="5"/>
        <v>2762.8720000000003</v>
      </c>
      <c r="P43" s="130">
        <f t="shared" si="6"/>
        <v>2273.3340000000003</v>
      </c>
      <c r="Q43" s="64">
        <f>VLOOKUP(E43,Steuerung!$A$17:$B$500,2,FALSE)</f>
        <v>0</v>
      </c>
      <c r="R43" s="64">
        <f>VLOOKUP(F43,Steuerung!$A$17:$B$500,2,FALSE)</f>
        <v>0</v>
      </c>
      <c r="S43" s="164">
        <f t="shared" si="7"/>
        <v>0</v>
      </c>
      <c r="T43" s="164">
        <f t="shared" si="8"/>
        <v>0</v>
      </c>
      <c r="U43" s="175" t="e">
        <f t="shared" si="0"/>
        <v>#DIV/0!</v>
      </c>
      <c r="V43" s="175" t="e">
        <f t="shared" si="1"/>
        <v>#DIV/0!</v>
      </c>
      <c r="W43" s="175" t="e">
        <f t="shared" si="2"/>
        <v>#DIV/0!</v>
      </c>
    </row>
    <row r="44" spans="1:23" ht="12.75" customHeight="1" x14ac:dyDescent="0.2">
      <c r="A44" s="7" t="s">
        <v>796</v>
      </c>
      <c r="B44" s="7" t="s">
        <v>797</v>
      </c>
      <c r="C44" s="7"/>
      <c r="D44" s="131" t="s">
        <v>749</v>
      </c>
      <c r="E44" s="33" t="s">
        <v>137</v>
      </c>
      <c r="F44" s="33" t="s">
        <v>137</v>
      </c>
      <c r="G44" s="7" t="s">
        <v>750</v>
      </c>
      <c r="H44" s="129">
        <v>219.12</v>
      </c>
      <c r="I44" s="7">
        <f>VLOOKUP(E44,Steuerung!$A$17:$E$500,5,FALSE)</f>
        <v>1</v>
      </c>
      <c r="J44" s="7">
        <f>VLOOKUP(E44,Steuerung!$A$17:$F$500,6,FALSE)</f>
        <v>29.166666666666657</v>
      </c>
      <c r="K44" s="7">
        <f>VLOOKUP(F44,Steuerung!$A$17:$G$500,7,FALSE)</f>
        <v>1</v>
      </c>
      <c r="L44" s="7">
        <f>VLOOKUP(F44,Steuerung!$A$17:$H$500,8,FALSE)</f>
        <v>23</v>
      </c>
      <c r="M44" s="7">
        <f>J44+L44</f>
        <v>52.166666666666657</v>
      </c>
      <c r="N44" s="130">
        <f>H44*M44</f>
        <v>11430.759999999998</v>
      </c>
      <c r="O44" s="130">
        <f>H44*J44</f>
        <v>6390.9999999999982</v>
      </c>
      <c r="P44" s="130">
        <f>H44*L44</f>
        <v>5039.76</v>
      </c>
      <c r="Q44" s="64">
        <f>VLOOKUP(E44,Steuerung!$A$17:$B$500,2,FALSE)</f>
        <v>0</v>
      </c>
      <c r="R44" s="64">
        <f>VLOOKUP(F44,Steuerung!$A$17:$B$500,2,FALSE)</f>
        <v>0</v>
      </c>
      <c r="S44" s="164">
        <f t="shared" si="7"/>
        <v>0</v>
      </c>
      <c r="T44" s="164">
        <f t="shared" si="8"/>
        <v>0</v>
      </c>
      <c r="U44" s="175" t="e">
        <f t="shared" si="0"/>
        <v>#DIV/0!</v>
      </c>
      <c r="V44" s="175" t="e">
        <f t="shared" si="1"/>
        <v>#DIV/0!</v>
      </c>
      <c r="W44" s="175" t="e">
        <f t="shared" si="2"/>
        <v>#DIV/0!</v>
      </c>
    </row>
    <row r="45" spans="1:23" ht="12.75" customHeight="1" x14ac:dyDescent="0.2">
      <c r="A45" s="7" t="s">
        <v>796</v>
      </c>
      <c r="B45" s="7" t="s">
        <v>798</v>
      </c>
      <c r="C45" s="7"/>
      <c r="D45" s="131" t="s">
        <v>749</v>
      </c>
      <c r="E45" s="33" t="s">
        <v>137</v>
      </c>
      <c r="F45" s="33" t="s">
        <v>137</v>
      </c>
      <c r="G45" s="7" t="s">
        <v>750</v>
      </c>
      <c r="H45" s="129">
        <v>6</v>
      </c>
      <c r="I45" s="7">
        <f>VLOOKUP(E45,Steuerung!$A$17:$E$500,5,FALSE)</f>
        <v>1</v>
      </c>
      <c r="J45" s="7">
        <f>VLOOKUP(E45,Steuerung!$A$17:$F$500,6,FALSE)</f>
        <v>29.166666666666657</v>
      </c>
      <c r="K45" s="7">
        <f>VLOOKUP(F45,Steuerung!$A$17:$G$500,7,FALSE)</f>
        <v>1</v>
      </c>
      <c r="L45" s="7">
        <f>VLOOKUP(F45,Steuerung!$A$17:$H$500,8,FALSE)</f>
        <v>23</v>
      </c>
      <c r="M45" s="7">
        <f>J45+L45</f>
        <v>52.166666666666657</v>
      </c>
      <c r="N45" s="130">
        <f>H45*M45</f>
        <v>312.99999999999994</v>
      </c>
      <c r="O45" s="130">
        <f>H45*J45</f>
        <v>174.99999999999994</v>
      </c>
      <c r="P45" s="130">
        <f>H45*L45</f>
        <v>138</v>
      </c>
      <c r="Q45" s="64">
        <f>VLOOKUP(E45,Steuerung!$A$17:$B$500,2,FALSE)</f>
        <v>0</v>
      </c>
      <c r="R45" s="64">
        <f>VLOOKUP(F45,Steuerung!$A$17:$B$500,2,FALSE)</f>
        <v>0</v>
      </c>
      <c r="S45" s="164">
        <f t="shared" si="7"/>
        <v>0</v>
      </c>
      <c r="T45" s="164">
        <f t="shared" si="8"/>
        <v>0</v>
      </c>
      <c r="U45" s="175" t="e">
        <f t="shared" si="0"/>
        <v>#DIV/0!</v>
      </c>
      <c r="V45" s="175" t="e">
        <f t="shared" si="1"/>
        <v>#DIV/0!</v>
      </c>
      <c r="W45" s="175" t="e">
        <f t="shared" si="2"/>
        <v>#DIV/0!</v>
      </c>
    </row>
    <row r="46" spans="1:23" ht="12.75" customHeight="1" x14ac:dyDescent="0.2">
      <c r="A46" s="7" t="s">
        <v>799</v>
      </c>
      <c r="B46" s="7" t="s">
        <v>787</v>
      </c>
      <c r="C46" s="7"/>
      <c r="D46" s="131" t="s">
        <v>782</v>
      </c>
      <c r="E46" s="33" t="s">
        <v>177</v>
      </c>
      <c r="F46" s="33" t="s">
        <v>174</v>
      </c>
      <c r="G46" s="7" t="s">
        <v>783</v>
      </c>
      <c r="H46" s="129">
        <v>10.24</v>
      </c>
      <c r="I46" s="7">
        <f>VLOOKUP(E46,Steuerung!$A$17:$E$500,5,FALSE)</f>
        <v>10</v>
      </c>
      <c r="J46" s="7">
        <f>VLOOKUP(E46,Steuerung!$A$17:$F$500,6,FALSE)</f>
        <v>274.66666666666669</v>
      </c>
      <c r="K46" s="7">
        <f>VLOOKUP(F46,Steuerung!$A$17:$G$500,7,FALSE)</f>
        <v>5</v>
      </c>
      <c r="L46" s="7">
        <f>VLOOKUP(F46,Steuerung!$A$17:$H$500,8,FALSE)</f>
        <v>113</v>
      </c>
      <c r="M46" s="7">
        <f t="shared" si="3"/>
        <v>387.66666666666669</v>
      </c>
      <c r="N46" s="130">
        <f t="shared" si="4"/>
        <v>3969.7066666666669</v>
      </c>
      <c r="O46" s="130">
        <f t="shared" si="5"/>
        <v>2812.586666666667</v>
      </c>
      <c r="P46" s="130">
        <f t="shared" si="6"/>
        <v>1157.1200000000001</v>
      </c>
      <c r="Q46" s="64">
        <f>VLOOKUP(E46,Steuerung!$A$17:$B$500,2,FALSE)</f>
        <v>0</v>
      </c>
      <c r="R46" s="64">
        <f>VLOOKUP(F46,Steuerung!$A$17:$B$500,2,FALSE)</f>
        <v>0</v>
      </c>
      <c r="S46" s="164">
        <f t="shared" si="7"/>
        <v>0</v>
      </c>
      <c r="T46" s="164">
        <f t="shared" si="8"/>
        <v>0</v>
      </c>
      <c r="U46" s="175" t="e">
        <f t="shared" si="0"/>
        <v>#DIV/0!</v>
      </c>
      <c r="V46" s="175" t="e">
        <f t="shared" si="1"/>
        <v>#DIV/0!</v>
      </c>
      <c r="W46" s="175" t="e">
        <f t="shared" si="2"/>
        <v>#DIV/0!</v>
      </c>
    </row>
    <row r="47" spans="1:23" ht="12.75" customHeight="1" x14ac:dyDescent="0.2">
      <c r="A47" s="7" t="s">
        <v>800</v>
      </c>
      <c r="B47" s="7" t="s">
        <v>788</v>
      </c>
      <c r="C47" s="7"/>
      <c r="D47" s="131" t="s">
        <v>782</v>
      </c>
      <c r="E47" s="33" t="s">
        <v>177</v>
      </c>
      <c r="F47" s="33" t="s">
        <v>174</v>
      </c>
      <c r="G47" s="7" t="s">
        <v>783</v>
      </c>
      <c r="H47" s="129">
        <v>19.71</v>
      </c>
      <c r="I47" s="7">
        <f>VLOOKUP(E47,Steuerung!$A$17:$E$500,5,FALSE)</f>
        <v>10</v>
      </c>
      <c r="J47" s="7">
        <f>VLOOKUP(E47,Steuerung!$A$17:$F$500,6,FALSE)</f>
        <v>274.66666666666669</v>
      </c>
      <c r="K47" s="7">
        <f>VLOOKUP(F47,Steuerung!$A$17:$G$500,7,FALSE)</f>
        <v>5</v>
      </c>
      <c r="L47" s="7">
        <f>VLOOKUP(F47,Steuerung!$A$17:$H$500,8,FALSE)</f>
        <v>113</v>
      </c>
      <c r="M47" s="7">
        <f t="shared" si="3"/>
        <v>387.66666666666669</v>
      </c>
      <c r="N47" s="130">
        <f t="shared" si="4"/>
        <v>7640.9100000000008</v>
      </c>
      <c r="O47" s="130">
        <f t="shared" si="5"/>
        <v>5413.68</v>
      </c>
      <c r="P47" s="130">
        <f t="shared" si="6"/>
        <v>2227.23</v>
      </c>
      <c r="Q47" s="64">
        <f>VLOOKUP(E47,Steuerung!$A$17:$B$500,2,FALSE)</f>
        <v>0</v>
      </c>
      <c r="R47" s="64">
        <f>VLOOKUP(F47,Steuerung!$A$17:$B$500,2,FALSE)</f>
        <v>0</v>
      </c>
      <c r="S47" s="164">
        <f t="shared" si="7"/>
        <v>0</v>
      </c>
      <c r="T47" s="164">
        <f t="shared" si="8"/>
        <v>0</v>
      </c>
      <c r="U47" s="175" t="e">
        <f t="shared" si="0"/>
        <v>#DIV/0!</v>
      </c>
      <c r="V47" s="175" t="e">
        <f t="shared" si="1"/>
        <v>#DIV/0!</v>
      </c>
      <c r="W47" s="175" t="e">
        <f t="shared" si="2"/>
        <v>#DIV/0!</v>
      </c>
    </row>
    <row r="48" spans="1:23" ht="12.75" customHeight="1" x14ac:dyDescent="0.2">
      <c r="A48" s="7" t="s">
        <v>801</v>
      </c>
      <c r="B48" s="7" t="s">
        <v>781</v>
      </c>
      <c r="C48" s="7"/>
      <c r="D48" s="131" t="s">
        <v>782</v>
      </c>
      <c r="E48" s="33" t="s">
        <v>177</v>
      </c>
      <c r="F48" s="33" t="s">
        <v>174</v>
      </c>
      <c r="G48" s="7" t="s">
        <v>783</v>
      </c>
      <c r="H48" s="129">
        <v>9.25</v>
      </c>
      <c r="I48" s="7">
        <f>VLOOKUP(E48,Steuerung!$A$17:$E$500,5,FALSE)</f>
        <v>10</v>
      </c>
      <c r="J48" s="7">
        <f>VLOOKUP(E48,Steuerung!$A$17:$F$500,6,FALSE)</f>
        <v>274.66666666666669</v>
      </c>
      <c r="K48" s="7">
        <f>VLOOKUP(F48,Steuerung!$A$17:$G$500,7,FALSE)</f>
        <v>5</v>
      </c>
      <c r="L48" s="7">
        <f>VLOOKUP(F48,Steuerung!$A$17:$H$500,8,FALSE)</f>
        <v>113</v>
      </c>
      <c r="M48" s="7">
        <f t="shared" si="3"/>
        <v>387.66666666666669</v>
      </c>
      <c r="N48" s="130">
        <f t="shared" si="4"/>
        <v>3585.916666666667</v>
      </c>
      <c r="O48" s="130">
        <f t="shared" si="5"/>
        <v>2540.666666666667</v>
      </c>
      <c r="P48" s="130">
        <f t="shared" si="6"/>
        <v>1045.25</v>
      </c>
      <c r="Q48" s="64">
        <f>VLOOKUP(E48,Steuerung!$A$17:$B$500,2,FALSE)</f>
        <v>0</v>
      </c>
      <c r="R48" s="64">
        <f>VLOOKUP(F48,Steuerung!$A$17:$B$500,2,FALSE)</f>
        <v>0</v>
      </c>
      <c r="S48" s="164">
        <f t="shared" si="7"/>
        <v>0</v>
      </c>
      <c r="T48" s="164">
        <f t="shared" si="8"/>
        <v>0</v>
      </c>
      <c r="U48" s="175" t="e">
        <f t="shared" si="0"/>
        <v>#DIV/0!</v>
      </c>
      <c r="V48" s="175" t="e">
        <f t="shared" si="1"/>
        <v>#DIV/0!</v>
      </c>
      <c r="W48" s="175" t="e">
        <f t="shared" si="2"/>
        <v>#DIV/0!</v>
      </c>
    </row>
    <row r="49" spans="1:23" ht="12.75" customHeight="1" x14ac:dyDescent="0.2">
      <c r="A49" s="7" t="s">
        <v>802</v>
      </c>
      <c r="B49" s="7" t="s">
        <v>784</v>
      </c>
      <c r="C49" s="7"/>
      <c r="D49" s="131" t="s">
        <v>782</v>
      </c>
      <c r="E49" s="33" t="s">
        <v>177</v>
      </c>
      <c r="F49" s="33" t="s">
        <v>174</v>
      </c>
      <c r="G49" s="7" t="s">
        <v>783</v>
      </c>
      <c r="H49" s="129">
        <v>21.64</v>
      </c>
      <c r="I49" s="7">
        <f>VLOOKUP(E49,Steuerung!$A$17:$E$500,5,FALSE)</f>
        <v>10</v>
      </c>
      <c r="J49" s="7">
        <f>VLOOKUP(E49,Steuerung!$A$17:$F$500,6,FALSE)</f>
        <v>274.66666666666669</v>
      </c>
      <c r="K49" s="7">
        <f>VLOOKUP(F49,Steuerung!$A$17:$G$500,7,FALSE)</f>
        <v>5</v>
      </c>
      <c r="L49" s="7">
        <f>VLOOKUP(F49,Steuerung!$A$17:$H$500,8,FALSE)</f>
        <v>113</v>
      </c>
      <c r="M49" s="7">
        <f t="shared" si="3"/>
        <v>387.66666666666669</v>
      </c>
      <c r="N49" s="130">
        <f t="shared" si="4"/>
        <v>8389.1066666666666</v>
      </c>
      <c r="O49" s="130">
        <f t="shared" si="5"/>
        <v>5943.7866666666669</v>
      </c>
      <c r="P49" s="130">
        <f t="shared" si="6"/>
        <v>2445.3200000000002</v>
      </c>
      <c r="Q49" s="64">
        <f>VLOOKUP(E49,Steuerung!$A$17:$B$500,2,FALSE)</f>
        <v>0</v>
      </c>
      <c r="R49" s="64">
        <f>VLOOKUP(F49,Steuerung!$A$17:$B$500,2,FALSE)</f>
        <v>0</v>
      </c>
      <c r="S49" s="164">
        <f t="shared" si="7"/>
        <v>0</v>
      </c>
      <c r="T49" s="164">
        <f t="shared" si="8"/>
        <v>0</v>
      </c>
      <c r="U49" s="175" t="e">
        <f t="shared" si="0"/>
        <v>#DIV/0!</v>
      </c>
      <c r="V49" s="175" t="e">
        <f t="shared" si="1"/>
        <v>#DIV/0!</v>
      </c>
      <c r="W49" s="175" t="e">
        <f t="shared" si="2"/>
        <v>#DIV/0!</v>
      </c>
    </row>
    <row r="50" spans="1:23" ht="12.75" customHeight="1" x14ac:dyDescent="0.2">
      <c r="A50" s="7" t="s">
        <v>803</v>
      </c>
      <c r="B50" s="7" t="s">
        <v>761</v>
      </c>
      <c r="C50" s="7"/>
      <c r="D50" s="131" t="s">
        <v>749</v>
      </c>
      <c r="E50" s="33" t="s">
        <v>139</v>
      </c>
      <c r="F50" s="33" t="s">
        <v>139</v>
      </c>
      <c r="G50" s="7" t="s">
        <v>762</v>
      </c>
      <c r="H50" s="129">
        <v>22.66</v>
      </c>
      <c r="I50" s="7">
        <f>VLOOKUP(E50,Steuerung!$A$17:$E$500,5,FALSE)</f>
        <v>2</v>
      </c>
      <c r="J50" s="7">
        <f>VLOOKUP(E50,Steuerung!$A$17:$F$500,6,FALSE)</f>
        <v>58.333333333333329</v>
      </c>
      <c r="K50" s="7">
        <f>VLOOKUP(F50,Steuerung!$A$17:$G$500,7,FALSE)</f>
        <v>2</v>
      </c>
      <c r="L50" s="7">
        <f>VLOOKUP(F50,Steuerung!$A$17:$H$500,8,FALSE)</f>
        <v>46</v>
      </c>
      <c r="M50" s="7">
        <f>J50+L50</f>
        <v>104.33333333333333</v>
      </c>
      <c r="N50" s="130">
        <f>H50*M50</f>
        <v>2364.1933333333332</v>
      </c>
      <c r="O50" s="130">
        <f>H50*J50</f>
        <v>1321.8333333333333</v>
      </c>
      <c r="P50" s="130">
        <f>H50*L50</f>
        <v>1042.3599999999999</v>
      </c>
      <c r="Q50" s="64">
        <f>VLOOKUP(E50,Steuerung!$A$17:$B$500,2,FALSE)</f>
        <v>0</v>
      </c>
      <c r="R50" s="64">
        <f>VLOOKUP(F50,Steuerung!$A$17:$B$500,2,FALSE)</f>
        <v>0</v>
      </c>
      <c r="S50" s="164">
        <f t="shared" si="7"/>
        <v>0</v>
      </c>
      <c r="T50" s="164">
        <f t="shared" si="8"/>
        <v>0</v>
      </c>
      <c r="U50" s="175" t="e">
        <f t="shared" si="0"/>
        <v>#DIV/0!</v>
      </c>
      <c r="V50" s="175" t="e">
        <f t="shared" si="1"/>
        <v>#DIV/0!</v>
      </c>
      <c r="W50" s="175" t="e">
        <f t="shared" si="2"/>
        <v>#DIV/0!</v>
      </c>
    </row>
    <row r="51" spans="1:23" ht="12.75" customHeight="1" x14ac:dyDescent="0.2">
      <c r="A51" s="7" t="s">
        <v>804</v>
      </c>
      <c r="B51" s="7" t="s">
        <v>805</v>
      </c>
      <c r="C51" s="7"/>
      <c r="D51" s="131" t="s">
        <v>806</v>
      </c>
      <c r="E51" s="33" t="s">
        <v>159</v>
      </c>
      <c r="F51" s="33" t="s">
        <v>159</v>
      </c>
      <c r="G51" s="7" t="s">
        <v>762</v>
      </c>
      <c r="H51" s="129">
        <v>96.03</v>
      </c>
      <c r="I51" s="7">
        <f>VLOOKUP(E51,Steuerung!$A$17:$E$500,5,FALSE)</f>
        <v>2</v>
      </c>
      <c r="J51" s="7">
        <f>VLOOKUP(E51,Steuerung!$A$17:$F$500,6,FALSE)</f>
        <v>58.333333333333329</v>
      </c>
      <c r="K51" s="7">
        <f>VLOOKUP(F51,Steuerung!$A$17:$G$500,7,FALSE)</f>
        <v>2</v>
      </c>
      <c r="L51" s="7">
        <f>VLOOKUP(F51,Steuerung!$A$17:$H$500,8,FALSE)</f>
        <v>46</v>
      </c>
      <c r="M51" s="7">
        <f>J51+L51</f>
        <v>104.33333333333333</v>
      </c>
      <c r="N51" s="130">
        <f>H51*M51</f>
        <v>10019.129999999999</v>
      </c>
      <c r="O51" s="130">
        <f>H51*J51</f>
        <v>5601.75</v>
      </c>
      <c r="P51" s="130">
        <f>H51*L51</f>
        <v>4417.38</v>
      </c>
      <c r="Q51" s="64">
        <f>VLOOKUP(E51,Steuerung!$A$17:$B$500,2,FALSE)</f>
        <v>0</v>
      </c>
      <c r="R51" s="64">
        <f>VLOOKUP(F51,Steuerung!$A$17:$B$500,2,FALSE)</f>
        <v>0</v>
      </c>
      <c r="S51" s="164">
        <f t="shared" si="7"/>
        <v>0</v>
      </c>
      <c r="T51" s="164">
        <f t="shared" si="8"/>
        <v>0</v>
      </c>
      <c r="U51" s="175" t="e">
        <f t="shared" si="0"/>
        <v>#DIV/0!</v>
      </c>
      <c r="V51" s="175" t="e">
        <f t="shared" si="1"/>
        <v>#DIV/0!</v>
      </c>
      <c r="W51" s="175" t="e">
        <f t="shared" si="2"/>
        <v>#DIV/0!</v>
      </c>
    </row>
    <row r="52" spans="1:23" ht="12.75" customHeight="1" x14ac:dyDescent="0.2">
      <c r="A52" s="7" t="s">
        <v>807</v>
      </c>
      <c r="B52" s="7" t="s">
        <v>805</v>
      </c>
      <c r="C52" s="7"/>
      <c r="D52" s="131" t="s">
        <v>806</v>
      </c>
      <c r="E52" s="33" t="s">
        <v>159</v>
      </c>
      <c r="F52" s="33" t="s">
        <v>159</v>
      </c>
      <c r="G52" s="7" t="s">
        <v>762</v>
      </c>
      <c r="H52" s="129">
        <v>89.58</v>
      </c>
      <c r="I52" s="7">
        <f>VLOOKUP(E52,Steuerung!$A$17:$E$500,5,FALSE)</f>
        <v>2</v>
      </c>
      <c r="J52" s="7">
        <f>VLOOKUP(E52,Steuerung!$A$17:$F$500,6,FALSE)</f>
        <v>58.333333333333329</v>
      </c>
      <c r="K52" s="7">
        <f>VLOOKUP(F52,Steuerung!$A$17:$G$500,7,FALSE)</f>
        <v>2</v>
      </c>
      <c r="L52" s="7">
        <f>VLOOKUP(F52,Steuerung!$A$17:$H$500,8,FALSE)</f>
        <v>46</v>
      </c>
      <c r="M52" s="7">
        <f>J52+L52</f>
        <v>104.33333333333333</v>
      </c>
      <c r="N52" s="130">
        <f>H52*M52</f>
        <v>9346.18</v>
      </c>
      <c r="O52" s="130">
        <f>H52*J52</f>
        <v>5225.4999999999991</v>
      </c>
      <c r="P52" s="130">
        <f>H52*L52</f>
        <v>4120.68</v>
      </c>
      <c r="Q52" s="64">
        <f>VLOOKUP(E52,Steuerung!$A$17:$B$500,2,FALSE)</f>
        <v>0</v>
      </c>
      <c r="R52" s="64">
        <f>VLOOKUP(F52,Steuerung!$A$17:$B$500,2,FALSE)</f>
        <v>0</v>
      </c>
      <c r="S52" s="164">
        <f t="shared" si="7"/>
        <v>0</v>
      </c>
      <c r="T52" s="164">
        <f t="shared" si="8"/>
        <v>0</v>
      </c>
      <c r="U52" s="175" t="e">
        <f t="shared" si="0"/>
        <v>#DIV/0!</v>
      </c>
      <c r="V52" s="175" t="e">
        <f t="shared" si="1"/>
        <v>#DIV/0!</v>
      </c>
      <c r="W52" s="175" t="e">
        <f t="shared" si="2"/>
        <v>#DIV/0!</v>
      </c>
    </row>
    <row r="53" spans="1:23" ht="12.75" customHeight="1" x14ac:dyDescent="0.2">
      <c r="A53" s="7" t="s">
        <v>808</v>
      </c>
      <c r="B53" s="7" t="s">
        <v>761</v>
      </c>
      <c r="C53" s="7"/>
      <c r="D53" s="131" t="s">
        <v>749</v>
      </c>
      <c r="E53" s="33" t="s">
        <v>139</v>
      </c>
      <c r="F53" s="33" t="s">
        <v>139</v>
      </c>
      <c r="G53" s="7" t="s">
        <v>762</v>
      </c>
      <c r="H53" s="129">
        <v>96.03</v>
      </c>
      <c r="I53" s="7">
        <f>VLOOKUP(E53,Steuerung!$A$17:$E$500,5,FALSE)</f>
        <v>2</v>
      </c>
      <c r="J53" s="7">
        <f>VLOOKUP(E53,Steuerung!$A$17:$F$500,6,FALSE)</f>
        <v>58.333333333333329</v>
      </c>
      <c r="K53" s="7">
        <f>VLOOKUP(F53,Steuerung!$A$17:$G$500,7,FALSE)</f>
        <v>2</v>
      </c>
      <c r="L53" s="7">
        <f>VLOOKUP(F53,Steuerung!$A$17:$H$500,8,FALSE)</f>
        <v>46</v>
      </c>
      <c r="M53" s="7">
        <f>J53+L53</f>
        <v>104.33333333333333</v>
      </c>
      <c r="N53" s="130">
        <f>H53*M53</f>
        <v>10019.129999999999</v>
      </c>
      <c r="O53" s="130">
        <f>H53*J53</f>
        <v>5601.75</v>
      </c>
      <c r="P53" s="130">
        <f>H53*L53</f>
        <v>4417.38</v>
      </c>
      <c r="Q53" s="64">
        <f>VLOOKUP(E53,Steuerung!$A$17:$B$500,2,FALSE)</f>
        <v>0</v>
      </c>
      <c r="R53" s="64">
        <f>VLOOKUP(F53,Steuerung!$A$17:$B$500,2,FALSE)</f>
        <v>0</v>
      </c>
      <c r="S53" s="164">
        <f t="shared" si="7"/>
        <v>0</v>
      </c>
      <c r="T53" s="164">
        <f t="shared" si="8"/>
        <v>0</v>
      </c>
      <c r="U53" s="175" t="e">
        <f t="shared" si="0"/>
        <v>#DIV/0!</v>
      </c>
      <c r="V53" s="175" t="e">
        <f t="shared" si="1"/>
        <v>#DIV/0!</v>
      </c>
      <c r="W53" s="175" t="e">
        <f t="shared" si="2"/>
        <v>#DIV/0!</v>
      </c>
    </row>
    <row r="54" spans="1:23" ht="12.75" customHeight="1" x14ac:dyDescent="0.2">
      <c r="A54" s="147" t="s">
        <v>809</v>
      </c>
      <c r="B54" s="7"/>
      <c r="C54" s="7"/>
      <c r="D54" s="131"/>
      <c r="E54" s="33" t="s">
        <v>389</v>
      </c>
      <c r="F54" s="33" t="s">
        <v>389</v>
      </c>
      <c r="M54" s="49"/>
      <c r="N54" s="49"/>
      <c r="O54" s="49"/>
      <c r="P54" s="49"/>
      <c r="Q54" s="49"/>
      <c r="R54" s="49"/>
      <c r="S54" s="49"/>
      <c r="T54" s="49"/>
    </row>
    <row r="55" spans="1:23" ht="12.75" customHeight="1" x14ac:dyDescent="0.2">
      <c r="A55" s="7" t="s">
        <v>810</v>
      </c>
      <c r="B55" s="7" t="s">
        <v>748</v>
      </c>
      <c r="C55" s="7"/>
      <c r="D55" s="131" t="s">
        <v>749</v>
      </c>
      <c r="E55" s="33" t="s">
        <v>121</v>
      </c>
      <c r="F55" s="33" t="s">
        <v>121</v>
      </c>
      <c r="G55" s="7" t="s">
        <v>750</v>
      </c>
      <c r="H55" s="129">
        <v>29.91</v>
      </c>
      <c r="I55" s="7">
        <f>VLOOKUP(E55,Steuerung!$A$17:$E$500,5,FALSE)</f>
        <v>3</v>
      </c>
      <c r="J55" s="7">
        <f>VLOOKUP(E55,Steuerung!$A$17:$F$500,6,FALSE)</f>
        <v>82.4</v>
      </c>
      <c r="K55" s="7">
        <f>VLOOKUP(F55,Steuerung!$A$17:$G$500,7,FALSE)</f>
        <v>3</v>
      </c>
      <c r="L55" s="7">
        <f>VLOOKUP(F55,Steuerung!$A$17:$H$500,8,FALSE)</f>
        <v>67.800000000000011</v>
      </c>
      <c r="M55" s="7">
        <f t="shared" si="3"/>
        <v>150.20000000000002</v>
      </c>
      <c r="N55" s="130">
        <f t="shared" si="4"/>
        <v>4492.4820000000009</v>
      </c>
      <c r="O55" s="130">
        <f t="shared" si="5"/>
        <v>2464.5840000000003</v>
      </c>
      <c r="P55" s="130">
        <f t="shared" si="6"/>
        <v>2027.8980000000004</v>
      </c>
      <c r="Q55" s="64">
        <f>VLOOKUP(E55,Steuerung!$A$17:$B$500,2,FALSE)</f>
        <v>0</v>
      </c>
      <c r="R55" s="64">
        <f>VLOOKUP(F55,Steuerung!$A$17:$B$500,2,FALSE)</f>
        <v>0</v>
      </c>
      <c r="S55" s="164">
        <f t="shared" ref="S55:S109" si="14">IFERROR(O55/Q55,0)</f>
        <v>0</v>
      </c>
      <c r="T55" s="164">
        <f t="shared" ref="T55:T109" si="15">IFERROR(P55/R55,0)</f>
        <v>0</v>
      </c>
      <c r="U55" s="175" t="e">
        <f t="shared" ref="U55:U86" si="16">IF(J55&gt;0,O55/Q55*SVS_UHR,0)</f>
        <v>#DIV/0!</v>
      </c>
      <c r="V55" s="175" t="e">
        <f t="shared" ref="V55:V86" si="17">IF(L55&gt;0,P55/R55*SVS_UHR,0)</f>
        <v>#DIV/0!</v>
      </c>
      <c r="W55" s="175" t="e">
        <f t="shared" si="2"/>
        <v>#DIV/0!</v>
      </c>
    </row>
    <row r="56" spans="1:23" ht="12.75" customHeight="1" x14ac:dyDescent="0.2">
      <c r="A56" s="7" t="s">
        <v>811</v>
      </c>
      <c r="B56" s="7" t="s">
        <v>812</v>
      </c>
      <c r="C56" s="7"/>
      <c r="D56" s="131" t="s">
        <v>749</v>
      </c>
      <c r="E56" s="33" t="s">
        <v>139</v>
      </c>
      <c r="F56" s="33" t="s">
        <v>139</v>
      </c>
      <c r="G56" s="7" t="s">
        <v>750</v>
      </c>
      <c r="H56" s="129">
        <v>3.09</v>
      </c>
      <c r="I56" s="7">
        <f>VLOOKUP(E56,Steuerung!$A$17:$E$500,5,FALSE)</f>
        <v>2</v>
      </c>
      <c r="J56" s="7">
        <f>VLOOKUP(E56,Steuerung!$A$17:$F$500,6,FALSE)</f>
        <v>58.333333333333329</v>
      </c>
      <c r="K56" s="7">
        <f>VLOOKUP(F56,Steuerung!$A$17:$G$500,7,FALSE)</f>
        <v>2</v>
      </c>
      <c r="L56" s="7">
        <f>VLOOKUP(F56,Steuerung!$A$17:$H$500,8,FALSE)</f>
        <v>46</v>
      </c>
      <c r="M56" s="7">
        <f t="shared" si="3"/>
        <v>104.33333333333333</v>
      </c>
      <c r="N56" s="130">
        <f t="shared" si="4"/>
        <v>322.39</v>
      </c>
      <c r="O56" s="130">
        <f t="shared" si="5"/>
        <v>180.24999999999997</v>
      </c>
      <c r="P56" s="130">
        <f t="shared" si="6"/>
        <v>142.13999999999999</v>
      </c>
      <c r="Q56" s="64">
        <f>VLOOKUP(E56,Steuerung!$A$17:$B$500,2,FALSE)</f>
        <v>0</v>
      </c>
      <c r="R56" s="64">
        <f>VLOOKUP(F56,Steuerung!$A$17:$B$500,2,FALSE)</f>
        <v>0</v>
      </c>
      <c r="S56" s="164">
        <f t="shared" si="14"/>
        <v>0</v>
      </c>
      <c r="T56" s="164">
        <f t="shared" si="15"/>
        <v>0</v>
      </c>
      <c r="U56" s="175" t="e">
        <f t="shared" si="16"/>
        <v>#DIV/0!</v>
      </c>
      <c r="V56" s="175" t="e">
        <f t="shared" si="17"/>
        <v>#DIV/0!</v>
      </c>
      <c r="W56" s="175" t="e">
        <f t="shared" si="2"/>
        <v>#DIV/0!</v>
      </c>
    </row>
    <row r="57" spans="1:23" ht="12.75" customHeight="1" x14ac:dyDescent="0.2">
      <c r="A57" s="7" t="s">
        <v>811</v>
      </c>
      <c r="B57" s="7" t="s">
        <v>813</v>
      </c>
      <c r="C57" s="7"/>
      <c r="D57" s="131" t="s">
        <v>749</v>
      </c>
      <c r="E57" s="33" t="s">
        <v>70</v>
      </c>
      <c r="F57" s="33" t="s">
        <v>70</v>
      </c>
      <c r="G57" s="7" t="s">
        <v>762</v>
      </c>
      <c r="H57" s="129">
        <v>14.52</v>
      </c>
      <c r="I57" s="7">
        <f>VLOOKUP(E57,Steuerung!$A$17:$E$500,5,FALSE)</f>
        <v>0</v>
      </c>
      <c r="J57" s="7">
        <f>VLOOKUP(E57,Steuerung!$A$17:$F$500,6,FALSE)</f>
        <v>0</v>
      </c>
      <c r="K57" s="7">
        <f>VLOOKUP(F57,Steuerung!$A$17:$G$500,7,FALSE)</f>
        <v>0</v>
      </c>
      <c r="L57" s="7">
        <f>VLOOKUP(F57,Steuerung!$A$17:$H$500,8,FALSE)</f>
        <v>0</v>
      </c>
      <c r="M57" s="7">
        <f t="shared" si="3"/>
        <v>0</v>
      </c>
      <c r="N57" s="130">
        <f t="shared" si="4"/>
        <v>0</v>
      </c>
      <c r="O57" s="130">
        <f t="shared" si="5"/>
        <v>0</v>
      </c>
      <c r="P57" s="130">
        <f t="shared" si="6"/>
        <v>0</v>
      </c>
      <c r="Q57" s="64">
        <f>VLOOKUP(E57,Steuerung!$A$17:$B$500,2,FALSE)</f>
        <v>0</v>
      </c>
      <c r="R57" s="64">
        <f>VLOOKUP(F57,Steuerung!$A$17:$B$500,2,FALSE)</f>
        <v>0</v>
      </c>
      <c r="S57" s="164">
        <f t="shared" si="14"/>
        <v>0</v>
      </c>
      <c r="T57" s="164">
        <f t="shared" si="15"/>
        <v>0</v>
      </c>
      <c r="U57" s="175">
        <f t="shared" si="16"/>
        <v>0</v>
      </c>
      <c r="V57" s="175">
        <f t="shared" si="17"/>
        <v>0</v>
      </c>
      <c r="W57" s="175">
        <f t="shared" si="2"/>
        <v>0</v>
      </c>
    </row>
    <row r="58" spans="1:23" ht="12.75" customHeight="1" x14ac:dyDescent="0.2">
      <c r="A58" s="7" t="s">
        <v>814</v>
      </c>
      <c r="B58" s="7" t="s">
        <v>815</v>
      </c>
      <c r="C58" s="7"/>
      <c r="D58" s="131" t="s">
        <v>749</v>
      </c>
      <c r="E58" s="33" t="s">
        <v>137</v>
      </c>
      <c r="F58" s="33" t="s">
        <v>137</v>
      </c>
      <c r="G58" s="7" t="s">
        <v>762</v>
      </c>
      <c r="H58" s="129">
        <v>7.26</v>
      </c>
      <c r="I58" s="7">
        <f>VLOOKUP(E58,Steuerung!$A$17:$E$500,5,FALSE)</f>
        <v>1</v>
      </c>
      <c r="J58" s="7">
        <f>VLOOKUP(E58,Steuerung!$A$17:$F$500,6,FALSE)</f>
        <v>29.166666666666657</v>
      </c>
      <c r="K58" s="7">
        <f>VLOOKUP(F58,Steuerung!$A$17:$G$500,7,FALSE)</f>
        <v>1</v>
      </c>
      <c r="L58" s="7">
        <f>VLOOKUP(F58,Steuerung!$A$17:$H$500,8,FALSE)</f>
        <v>23</v>
      </c>
      <c r="M58" s="7">
        <f t="shared" si="3"/>
        <v>52.166666666666657</v>
      </c>
      <c r="N58" s="130">
        <f t="shared" si="4"/>
        <v>378.7299999999999</v>
      </c>
      <c r="O58" s="130">
        <f t="shared" si="5"/>
        <v>211.74999999999991</v>
      </c>
      <c r="P58" s="130">
        <f t="shared" si="6"/>
        <v>166.98</v>
      </c>
      <c r="Q58" s="64">
        <f>VLOOKUP(E58,Steuerung!$A$17:$B$500,2,FALSE)</f>
        <v>0</v>
      </c>
      <c r="R58" s="64">
        <f>VLOOKUP(F58,Steuerung!$A$17:$B$500,2,FALSE)</f>
        <v>0</v>
      </c>
      <c r="S58" s="164">
        <f t="shared" si="14"/>
        <v>0</v>
      </c>
      <c r="T58" s="164">
        <f t="shared" si="15"/>
        <v>0</v>
      </c>
      <c r="U58" s="175" t="e">
        <f t="shared" si="16"/>
        <v>#DIV/0!</v>
      </c>
      <c r="V58" s="175" t="e">
        <f t="shared" si="17"/>
        <v>#DIV/0!</v>
      </c>
      <c r="W58" s="175" t="e">
        <f t="shared" si="2"/>
        <v>#DIV/0!</v>
      </c>
    </row>
    <row r="59" spans="1:23" ht="12.75" customHeight="1" x14ac:dyDescent="0.2">
      <c r="A59" s="7" t="s">
        <v>814</v>
      </c>
      <c r="B59" s="7" t="s">
        <v>816</v>
      </c>
      <c r="C59" s="7"/>
      <c r="D59" s="131" t="s">
        <v>749</v>
      </c>
      <c r="E59" s="33" t="s">
        <v>117</v>
      </c>
      <c r="F59" s="33" t="s">
        <v>117</v>
      </c>
      <c r="G59" s="7" t="s">
        <v>750</v>
      </c>
      <c r="H59" s="129">
        <v>2.68</v>
      </c>
      <c r="I59" s="7">
        <f>VLOOKUP(E59,Steuerung!$A$17:$E$500,5,FALSE)</f>
        <v>1</v>
      </c>
      <c r="J59" s="7">
        <f>VLOOKUP(E59,Steuerung!$A$17:$F$500,6,FALSE)</f>
        <v>29.166666666666657</v>
      </c>
      <c r="K59" s="7">
        <f>VLOOKUP(F59,Steuerung!$A$17:$G$500,7,FALSE)</f>
        <v>1</v>
      </c>
      <c r="L59" s="7">
        <f>VLOOKUP(F59,Steuerung!$A$17:$H$500,8,FALSE)</f>
        <v>23</v>
      </c>
      <c r="M59" s="7">
        <f t="shared" si="3"/>
        <v>52.166666666666657</v>
      </c>
      <c r="N59" s="130">
        <f t="shared" si="4"/>
        <v>139.80666666666664</v>
      </c>
      <c r="O59" s="130">
        <f t="shared" si="5"/>
        <v>78.166666666666643</v>
      </c>
      <c r="P59" s="130">
        <f t="shared" si="6"/>
        <v>61.64</v>
      </c>
      <c r="Q59" s="64">
        <f>VLOOKUP(E59,Steuerung!$A$17:$B$500,2,FALSE)</f>
        <v>0</v>
      </c>
      <c r="R59" s="64">
        <f>VLOOKUP(F59,Steuerung!$A$17:$B$500,2,FALSE)</f>
        <v>0</v>
      </c>
      <c r="S59" s="164">
        <f t="shared" si="14"/>
        <v>0</v>
      </c>
      <c r="T59" s="164">
        <f t="shared" si="15"/>
        <v>0</v>
      </c>
      <c r="U59" s="175" t="e">
        <f t="shared" si="16"/>
        <v>#DIV/0!</v>
      </c>
      <c r="V59" s="175" t="e">
        <f t="shared" si="17"/>
        <v>#DIV/0!</v>
      </c>
      <c r="W59" s="175" t="e">
        <f t="shared" si="2"/>
        <v>#DIV/0!</v>
      </c>
    </row>
    <row r="60" spans="1:23" ht="12.75" customHeight="1" x14ac:dyDescent="0.2">
      <c r="A60" s="7" t="s">
        <v>817</v>
      </c>
      <c r="B60" s="7" t="s">
        <v>761</v>
      </c>
      <c r="C60" s="7"/>
      <c r="D60" s="131" t="s">
        <v>749</v>
      </c>
      <c r="E60" s="33" t="s">
        <v>143</v>
      </c>
      <c r="F60" s="33" t="s">
        <v>143</v>
      </c>
      <c r="G60" s="7" t="s">
        <v>756</v>
      </c>
      <c r="H60" s="129">
        <v>62.48</v>
      </c>
      <c r="I60" s="7">
        <f>VLOOKUP(E60,Steuerung!$A$17:$E$500,5,FALSE)</f>
        <v>5</v>
      </c>
      <c r="J60" s="7">
        <f>VLOOKUP(E60,Steuerung!$A$17:$F$500,6,FALSE)</f>
        <v>137.33333333333334</v>
      </c>
      <c r="K60" s="7">
        <f>VLOOKUP(F60,Steuerung!$A$17:$G$500,7,FALSE)</f>
        <v>5</v>
      </c>
      <c r="L60" s="7">
        <f>VLOOKUP(F60,Steuerung!$A$17:$H$500,8,FALSE)</f>
        <v>113</v>
      </c>
      <c r="M60" s="7">
        <f t="shared" si="3"/>
        <v>250.33333333333334</v>
      </c>
      <c r="N60" s="130">
        <f t="shared" si="4"/>
        <v>15640.826666666666</v>
      </c>
      <c r="O60" s="130">
        <f t="shared" si="5"/>
        <v>8580.5866666666661</v>
      </c>
      <c r="P60" s="130">
        <f t="shared" si="6"/>
        <v>7060.24</v>
      </c>
      <c r="Q60" s="64">
        <f>VLOOKUP(E60,Steuerung!$A$17:$B$500,2,FALSE)</f>
        <v>0</v>
      </c>
      <c r="R60" s="64">
        <f>VLOOKUP(F60,Steuerung!$A$17:$B$500,2,FALSE)</f>
        <v>0</v>
      </c>
      <c r="S60" s="164">
        <f t="shared" si="14"/>
        <v>0</v>
      </c>
      <c r="T60" s="164">
        <f t="shared" si="15"/>
        <v>0</v>
      </c>
      <c r="U60" s="175" t="e">
        <f t="shared" si="16"/>
        <v>#DIV/0!</v>
      </c>
      <c r="V60" s="175" t="e">
        <f t="shared" si="17"/>
        <v>#DIV/0!</v>
      </c>
      <c r="W60" s="175" t="e">
        <f t="shared" si="2"/>
        <v>#DIV/0!</v>
      </c>
    </row>
    <row r="61" spans="1:23" ht="12.75" customHeight="1" x14ac:dyDescent="0.2">
      <c r="A61" s="7" t="s">
        <v>818</v>
      </c>
      <c r="B61" s="7" t="s">
        <v>765</v>
      </c>
      <c r="C61" s="7"/>
      <c r="D61" s="131" t="s">
        <v>766</v>
      </c>
      <c r="E61" s="33" t="s">
        <v>209</v>
      </c>
      <c r="F61" s="33" t="s">
        <v>209</v>
      </c>
      <c r="G61" s="7" t="s">
        <v>756</v>
      </c>
      <c r="H61" s="129">
        <v>16.75</v>
      </c>
      <c r="I61" s="7">
        <f>VLOOKUP(E61,Steuerung!$A$17:$E$500,5,FALSE)</f>
        <v>1</v>
      </c>
      <c r="J61" s="7">
        <f>VLOOKUP(E61,Steuerung!$A$17:$F$500,6,FALSE)</f>
        <v>29.166666666666657</v>
      </c>
      <c r="K61" s="7">
        <f>VLOOKUP(F61,Steuerung!$A$17:$G$500,7,FALSE)</f>
        <v>1</v>
      </c>
      <c r="L61" s="7">
        <f>VLOOKUP(F61,Steuerung!$A$17:$H$500,8,FALSE)</f>
        <v>23</v>
      </c>
      <c r="M61" s="7">
        <f t="shared" si="3"/>
        <v>52.166666666666657</v>
      </c>
      <c r="N61" s="130">
        <f t="shared" si="4"/>
        <v>873.79166666666652</v>
      </c>
      <c r="O61" s="130">
        <f t="shared" si="5"/>
        <v>488.54166666666652</v>
      </c>
      <c r="P61" s="130">
        <f t="shared" si="6"/>
        <v>385.25</v>
      </c>
      <c r="Q61" s="64">
        <f>VLOOKUP(E61,Steuerung!$A$17:$B$500,2,FALSE)</f>
        <v>0</v>
      </c>
      <c r="R61" s="64">
        <f>VLOOKUP(F61,Steuerung!$A$17:$B$500,2,FALSE)</f>
        <v>0</v>
      </c>
      <c r="S61" s="164">
        <f t="shared" si="14"/>
        <v>0</v>
      </c>
      <c r="T61" s="164">
        <f t="shared" si="15"/>
        <v>0</v>
      </c>
      <c r="U61" s="175" t="e">
        <f t="shared" si="16"/>
        <v>#DIV/0!</v>
      </c>
      <c r="V61" s="175" t="e">
        <f t="shared" si="17"/>
        <v>#DIV/0!</v>
      </c>
      <c r="W61" s="175" t="e">
        <f t="shared" si="2"/>
        <v>#DIV/0!</v>
      </c>
    </row>
    <row r="62" spans="1:23" ht="12.75" customHeight="1" x14ac:dyDescent="0.2">
      <c r="A62" s="7" t="s">
        <v>819</v>
      </c>
      <c r="B62" s="7" t="s">
        <v>765</v>
      </c>
      <c r="C62" s="7"/>
      <c r="D62" s="131" t="s">
        <v>766</v>
      </c>
      <c r="E62" s="33" t="s">
        <v>209</v>
      </c>
      <c r="F62" s="33" t="s">
        <v>209</v>
      </c>
      <c r="G62" s="7" t="s">
        <v>756</v>
      </c>
      <c r="H62" s="129">
        <v>16.75</v>
      </c>
      <c r="I62" s="7">
        <f>VLOOKUP(E62,Steuerung!$A$17:$E$500,5,FALSE)</f>
        <v>1</v>
      </c>
      <c r="J62" s="7">
        <f>VLOOKUP(E62,Steuerung!$A$17:$F$500,6,FALSE)</f>
        <v>29.166666666666657</v>
      </c>
      <c r="K62" s="7">
        <f>VLOOKUP(F62,Steuerung!$A$17:$G$500,7,FALSE)</f>
        <v>1</v>
      </c>
      <c r="L62" s="7">
        <f>VLOOKUP(F62,Steuerung!$A$17:$H$500,8,FALSE)</f>
        <v>23</v>
      </c>
      <c r="M62" s="7">
        <f t="shared" si="3"/>
        <v>52.166666666666657</v>
      </c>
      <c r="N62" s="130">
        <f t="shared" si="4"/>
        <v>873.79166666666652</v>
      </c>
      <c r="O62" s="130">
        <f t="shared" si="5"/>
        <v>488.54166666666652</v>
      </c>
      <c r="P62" s="130">
        <f t="shared" si="6"/>
        <v>385.25</v>
      </c>
      <c r="Q62" s="64">
        <f>VLOOKUP(E62,Steuerung!$A$17:$B$500,2,FALSE)</f>
        <v>0</v>
      </c>
      <c r="R62" s="64">
        <f>VLOOKUP(F62,Steuerung!$A$17:$B$500,2,FALSE)</f>
        <v>0</v>
      </c>
      <c r="S62" s="164">
        <f t="shared" si="14"/>
        <v>0</v>
      </c>
      <c r="T62" s="164">
        <f t="shared" si="15"/>
        <v>0</v>
      </c>
      <c r="U62" s="175" t="e">
        <f t="shared" si="16"/>
        <v>#DIV/0!</v>
      </c>
      <c r="V62" s="175" t="e">
        <f t="shared" si="17"/>
        <v>#DIV/0!</v>
      </c>
      <c r="W62" s="175" t="e">
        <f t="shared" si="2"/>
        <v>#DIV/0!</v>
      </c>
    </row>
    <row r="63" spans="1:23" ht="12.75" customHeight="1" x14ac:dyDescent="0.2">
      <c r="A63" s="7" t="s">
        <v>820</v>
      </c>
      <c r="B63" s="7" t="s">
        <v>765</v>
      </c>
      <c r="C63" s="7"/>
      <c r="D63" s="131" t="s">
        <v>766</v>
      </c>
      <c r="E63" s="33" t="s">
        <v>209</v>
      </c>
      <c r="F63" s="33" t="s">
        <v>209</v>
      </c>
      <c r="G63" s="7" t="s">
        <v>756</v>
      </c>
      <c r="H63" s="129">
        <v>17.54</v>
      </c>
      <c r="I63" s="7">
        <f>VLOOKUP(E63,Steuerung!$A$17:$E$500,5,FALSE)</f>
        <v>1</v>
      </c>
      <c r="J63" s="7">
        <f>VLOOKUP(E63,Steuerung!$A$17:$F$500,6,FALSE)</f>
        <v>29.166666666666657</v>
      </c>
      <c r="K63" s="7">
        <f>VLOOKUP(F63,Steuerung!$A$17:$G$500,7,FALSE)</f>
        <v>1</v>
      </c>
      <c r="L63" s="7">
        <f>VLOOKUP(F63,Steuerung!$A$17:$H$500,8,FALSE)</f>
        <v>23</v>
      </c>
      <c r="M63" s="7">
        <f t="shared" si="3"/>
        <v>52.166666666666657</v>
      </c>
      <c r="N63" s="130">
        <f t="shared" si="4"/>
        <v>915.0033333333331</v>
      </c>
      <c r="O63" s="130">
        <f t="shared" si="5"/>
        <v>511.58333333333314</v>
      </c>
      <c r="P63" s="130">
        <f t="shared" si="6"/>
        <v>403.41999999999996</v>
      </c>
      <c r="Q63" s="64">
        <f>VLOOKUP(E63,Steuerung!$A$17:$B$500,2,FALSE)</f>
        <v>0</v>
      </c>
      <c r="R63" s="64">
        <f>VLOOKUP(F63,Steuerung!$A$17:$B$500,2,FALSE)</f>
        <v>0</v>
      </c>
      <c r="S63" s="164">
        <f t="shared" si="14"/>
        <v>0</v>
      </c>
      <c r="T63" s="164">
        <f t="shared" si="15"/>
        <v>0</v>
      </c>
      <c r="U63" s="175" t="e">
        <f t="shared" si="16"/>
        <v>#DIV/0!</v>
      </c>
      <c r="V63" s="175" t="e">
        <f t="shared" si="17"/>
        <v>#DIV/0!</v>
      </c>
      <c r="W63" s="175" t="e">
        <f t="shared" si="2"/>
        <v>#DIV/0!</v>
      </c>
    </row>
    <row r="64" spans="1:23" ht="12.75" customHeight="1" x14ac:dyDescent="0.2">
      <c r="A64" s="7" t="s">
        <v>821</v>
      </c>
      <c r="B64" s="7" t="s">
        <v>765</v>
      </c>
      <c r="C64" s="7"/>
      <c r="D64" s="131" t="s">
        <v>766</v>
      </c>
      <c r="E64" s="33" t="s">
        <v>209</v>
      </c>
      <c r="F64" s="33" t="s">
        <v>209</v>
      </c>
      <c r="G64" s="7" t="s">
        <v>756</v>
      </c>
      <c r="H64" s="129">
        <v>17.54</v>
      </c>
      <c r="I64" s="7">
        <f>VLOOKUP(E64,Steuerung!$A$17:$E$500,5,FALSE)</f>
        <v>1</v>
      </c>
      <c r="J64" s="7">
        <f>VLOOKUP(E64,Steuerung!$A$17:$F$500,6,FALSE)</f>
        <v>29.166666666666657</v>
      </c>
      <c r="K64" s="7">
        <f>VLOOKUP(F64,Steuerung!$A$17:$G$500,7,FALSE)</f>
        <v>1</v>
      </c>
      <c r="L64" s="7">
        <f>VLOOKUP(F64,Steuerung!$A$17:$H$500,8,FALSE)</f>
        <v>23</v>
      </c>
      <c r="M64" s="7">
        <f t="shared" si="3"/>
        <v>52.166666666666657</v>
      </c>
      <c r="N64" s="130">
        <f t="shared" si="4"/>
        <v>915.0033333333331</v>
      </c>
      <c r="O64" s="130">
        <f t="shared" si="5"/>
        <v>511.58333333333314</v>
      </c>
      <c r="P64" s="130">
        <f t="shared" si="6"/>
        <v>403.41999999999996</v>
      </c>
      <c r="Q64" s="64">
        <f>VLOOKUP(E64,Steuerung!$A$17:$B$500,2,FALSE)</f>
        <v>0</v>
      </c>
      <c r="R64" s="64">
        <f>VLOOKUP(F64,Steuerung!$A$17:$B$500,2,FALSE)</f>
        <v>0</v>
      </c>
      <c r="S64" s="164">
        <f t="shared" si="14"/>
        <v>0</v>
      </c>
      <c r="T64" s="164">
        <f t="shared" si="15"/>
        <v>0</v>
      </c>
      <c r="U64" s="175" t="e">
        <f t="shared" si="16"/>
        <v>#DIV/0!</v>
      </c>
      <c r="V64" s="175" t="e">
        <f t="shared" si="17"/>
        <v>#DIV/0!</v>
      </c>
      <c r="W64" s="175" t="e">
        <f t="shared" si="2"/>
        <v>#DIV/0!</v>
      </c>
    </row>
    <row r="65" spans="1:24" ht="12.75" customHeight="1" x14ac:dyDescent="0.2">
      <c r="A65" s="7" t="s">
        <v>822</v>
      </c>
      <c r="B65" s="7" t="s">
        <v>765</v>
      </c>
      <c r="C65" s="7"/>
      <c r="D65" s="131" t="s">
        <v>766</v>
      </c>
      <c r="E65" s="33" t="s">
        <v>209</v>
      </c>
      <c r="F65" s="33" t="s">
        <v>209</v>
      </c>
      <c r="G65" s="7" t="s">
        <v>756</v>
      </c>
      <c r="H65" s="129">
        <v>17.02</v>
      </c>
      <c r="I65" s="7">
        <f>VLOOKUP(E65,Steuerung!$A$17:$E$500,5,FALSE)</f>
        <v>1</v>
      </c>
      <c r="J65" s="7">
        <f>VLOOKUP(E65,Steuerung!$A$17:$F$500,6,FALSE)</f>
        <v>29.166666666666657</v>
      </c>
      <c r="K65" s="7">
        <f>VLOOKUP(F65,Steuerung!$A$17:$G$500,7,FALSE)</f>
        <v>1</v>
      </c>
      <c r="L65" s="7">
        <f>VLOOKUP(F65,Steuerung!$A$17:$H$500,8,FALSE)</f>
        <v>23</v>
      </c>
      <c r="M65" s="7">
        <f t="shared" si="3"/>
        <v>52.166666666666657</v>
      </c>
      <c r="N65" s="130">
        <f t="shared" si="4"/>
        <v>887.87666666666644</v>
      </c>
      <c r="O65" s="130">
        <f t="shared" si="5"/>
        <v>496.41666666666652</v>
      </c>
      <c r="P65" s="130">
        <f t="shared" si="6"/>
        <v>391.46</v>
      </c>
      <c r="Q65" s="64">
        <f>VLOOKUP(E65,Steuerung!$A$17:$B$500,2,FALSE)</f>
        <v>0</v>
      </c>
      <c r="R65" s="64">
        <f>VLOOKUP(F65,Steuerung!$A$17:$B$500,2,FALSE)</f>
        <v>0</v>
      </c>
      <c r="S65" s="164">
        <f t="shared" si="14"/>
        <v>0</v>
      </c>
      <c r="T65" s="164">
        <f t="shared" si="15"/>
        <v>0</v>
      </c>
      <c r="U65" s="175" t="e">
        <f t="shared" si="16"/>
        <v>#DIV/0!</v>
      </c>
      <c r="V65" s="175" t="e">
        <f t="shared" si="17"/>
        <v>#DIV/0!</v>
      </c>
      <c r="W65" s="175" t="e">
        <f t="shared" si="2"/>
        <v>#DIV/0!</v>
      </c>
    </row>
    <row r="66" spans="1:24" ht="12.75" customHeight="1" x14ac:dyDescent="0.2">
      <c r="A66" s="7" t="s">
        <v>823</v>
      </c>
      <c r="B66" s="7" t="s">
        <v>765</v>
      </c>
      <c r="C66" s="7"/>
      <c r="D66" s="131" t="s">
        <v>766</v>
      </c>
      <c r="E66" s="33" t="s">
        <v>209</v>
      </c>
      <c r="F66" s="33" t="s">
        <v>209</v>
      </c>
      <c r="G66" s="7" t="s">
        <v>756</v>
      </c>
      <c r="H66" s="129">
        <v>17.02</v>
      </c>
      <c r="I66" s="7">
        <f>VLOOKUP(E66,Steuerung!$A$17:$E$500,5,FALSE)</f>
        <v>1</v>
      </c>
      <c r="J66" s="7">
        <f>VLOOKUP(E66,Steuerung!$A$17:$F$500,6,FALSE)</f>
        <v>29.166666666666657</v>
      </c>
      <c r="K66" s="7">
        <f>VLOOKUP(F66,Steuerung!$A$17:$G$500,7,FALSE)</f>
        <v>1</v>
      </c>
      <c r="L66" s="7">
        <f>VLOOKUP(F66,Steuerung!$A$17:$H$500,8,FALSE)</f>
        <v>23</v>
      </c>
      <c r="M66" s="7">
        <f t="shared" si="3"/>
        <v>52.166666666666657</v>
      </c>
      <c r="N66" s="130">
        <f t="shared" si="4"/>
        <v>887.87666666666644</v>
      </c>
      <c r="O66" s="130">
        <f t="shared" si="5"/>
        <v>496.41666666666652</v>
      </c>
      <c r="P66" s="130">
        <f t="shared" si="6"/>
        <v>391.46</v>
      </c>
      <c r="Q66" s="64">
        <f>VLOOKUP(E66,Steuerung!$A$17:$B$500,2,FALSE)</f>
        <v>0</v>
      </c>
      <c r="R66" s="64">
        <f>VLOOKUP(F66,Steuerung!$A$17:$B$500,2,FALSE)</f>
        <v>0</v>
      </c>
      <c r="S66" s="164">
        <f t="shared" si="14"/>
        <v>0</v>
      </c>
      <c r="T66" s="164">
        <f t="shared" si="15"/>
        <v>0</v>
      </c>
      <c r="U66" s="175" t="e">
        <f t="shared" si="16"/>
        <v>#DIV/0!</v>
      </c>
      <c r="V66" s="175" t="e">
        <f t="shared" si="17"/>
        <v>#DIV/0!</v>
      </c>
      <c r="W66" s="175" t="e">
        <f t="shared" si="2"/>
        <v>#DIV/0!</v>
      </c>
    </row>
    <row r="67" spans="1:24" ht="12.75" customHeight="1" x14ac:dyDescent="0.2">
      <c r="A67" s="7" t="s">
        <v>824</v>
      </c>
      <c r="B67" s="7" t="s">
        <v>765</v>
      </c>
      <c r="C67" s="7"/>
      <c r="D67" s="131" t="s">
        <v>766</v>
      </c>
      <c r="E67" s="33" t="s">
        <v>209</v>
      </c>
      <c r="F67" s="33" t="s">
        <v>209</v>
      </c>
      <c r="G67" s="7" t="s">
        <v>756</v>
      </c>
      <c r="H67" s="129">
        <v>17.02</v>
      </c>
      <c r="I67" s="7">
        <f>VLOOKUP(E67,Steuerung!$A$17:$E$500,5,FALSE)</f>
        <v>1</v>
      </c>
      <c r="J67" s="7">
        <f>VLOOKUP(E67,Steuerung!$A$17:$F$500,6,FALSE)</f>
        <v>29.166666666666657</v>
      </c>
      <c r="K67" s="7">
        <f>VLOOKUP(F67,Steuerung!$A$17:$G$500,7,FALSE)</f>
        <v>1</v>
      </c>
      <c r="L67" s="7">
        <f>VLOOKUP(F67,Steuerung!$A$17:$H$500,8,FALSE)</f>
        <v>23</v>
      </c>
      <c r="M67" s="7">
        <f t="shared" si="3"/>
        <v>52.166666666666657</v>
      </c>
      <c r="N67" s="130">
        <f t="shared" si="4"/>
        <v>887.87666666666644</v>
      </c>
      <c r="O67" s="130">
        <f t="shared" si="5"/>
        <v>496.41666666666652</v>
      </c>
      <c r="P67" s="130">
        <f t="shared" si="6"/>
        <v>391.46</v>
      </c>
      <c r="Q67" s="64">
        <f>VLOOKUP(E67,Steuerung!$A$17:$B$500,2,FALSE)</f>
        <v>0</v>
      </c>
      <c r="R67" s="64">
        <f>VLOOKUP(F67,Steuerung!$A$17:$B$500,2,FALSE)</f>
        <v>0</v>
      </c>
      <c r="S67" s="164">
        <f t="shared" si="14"/>
        <v>0</v>
      </c>
      <c r="T67" s="164">
        <f t="shared" si="15"/>
        <v>0</v>
      </c>
      <c r="U67" s="175" t="e">
        <f t="shared" si="16"/>
        <v>#DIV/0!</v>
      </c>
      <c r="V67" s="175" t="e">
        <f t="shared" si="17"/>
        <v>#DIV/0!</v>
      </c>
      <c r="W67" s="175" t="e">
        <f t="shared" si="2"/>
        <v>#DIV/0!</v>
      </c>
    </row>
    <row r="68" spans="1:24" ht="12.75" customHeight="1" x14ac:dyDescent="0.2">
      <c r="A68" s="7" t="s">
        <v>825</v>
      </c>
      <c r="B68" s="7" t="s">
        <v>765</v>
      </c>
      <c r="C68" s="7"/>
      <c r="D68" s="131" t="s">
        <v>766</v>
      </c>
      <c r="E68" s="33" t="s">
        <v>209</v>
      </c>
      <c r="F68" s="33" t="s">
        <v>209</v>
      </c>
      <c r="G68" s="7" t="s">
        <v>756</v>
      </c>
      <c r="H68" s="129">
        <v>17.02</v>
      </c>
      <c r="I68" s="7">
        <f>VLOOKUP(E68,Steuerung!$A$17:$E$500,5,FALSE)</f>
        <v>1</v>
      </c>
      <c r="J68" s="7">
        <f>VLOOKUP(E68,Steuerung!$A$17:$F$500,6,FALSE)</f>
        <v>29.166666666666657</v>
      </c>
      <c r="K68" s="7">
        <f>VLOOKUP(F68,Steuerung!$A$17:$G$500,7,FALSE)</f>
        <v>1</v>
      </c>
      <c r="L68" s="7">
        <f>VLOOKUP(F68,Steuerung!$A$17:$H$500,8,FALSE)</f>
        <v>23</v>
      </c>
      <c r="M68" s="7">
        <f t="shared" si="3"/>
        <v>52.166666666666657</v>
      </c>
      <c r="N68" s="130">
        <f t="shared" si="4"/>
        <v>887.87666666666644</v>
      </c>
      <c r="O68" s="130">
        <f t="shared" si="5"/>
        <v>496.41666666666652</v>
      </c>
      <c r="P68" s="130">
        <f t="shared" si="6"/>
        <v>391.46</v>
      </c>
      <c r="Q68" s="64">
        <f>VLOOKUP(E68,Steuerung!$A$17:$B$500,2,FALSE)</f>
        <v>0</v>
      </c>
      <c r="R68" s="64">
        <f>VLOOKUP(F68,Steuerung!$A$17:$B$500,2,FALSE)</f>
        <v>0</v>
      </c>
      <c r="S68" s="164">
        <f t="shared" si="14"/>
        <v>0</v>
      </c>
      <c r="T68" s="164">
        <f t="shared" si="15"/>
        <v>0</v>
      </c>
      <c r="U68" s="175" t="e">
        <f t="shared" si="16"/>
        <v>#DIV/0!</v>
      </c>
      <c r="V68" s="175" t="e">
        <f t="shared" si="17"/>
        <v>#DIV/0!</v>
      </c>
      <c r="W68" s="175" t="e">
        <f t="shared" si="2"/>
        <v>#DIV/0!</v>
      </c>
    </row>
    <row r="69" spans="1:24" ht="12.75" customHeight="1" x14ac:dyDescent="0.2">
      <c r="A69" s="7" t="s">
        <v>826</v>
      </c>
      <c r="B69" s="7" t="s">
        <v>765</v>
      </c>
      <c r="C69" s="7"/>
      <c r="D69" s="131" t="s">
        <v>766</v>
      </c>
      <c r="E69" s="33" t="s">
        <v>209</v>
      </c>
      <c r="F69" s="33" t="s">
        <v>209</v>
      </c>
      <c r="G69" s="7" t="s">
        <v>756</v>
      </c>
      <c r="H69" s="129">
        <v>17.02</v>
      </c>
      <c r="I69" s="7">
        <f>VLOOKUP(E69,Steuerung!$A$17:$E$500,5,FALSE)</f>
        <v>1</v>
      </c>
      <c r="J69" s="7">
        <f>VLOOKUP(E69,Steuerung!$A$17:$F$500,6,FALSE)</f>
        <v>29.166666666666657</v>
      </c>
      <c r="K69" s="7">
        <f>VLOOKUP(F69,Steuerung!$A$17:$G$500,7,FALSE)</f>
        <v>1</v>
      </c>
      <c r="L69" s="7">
        <f>VLOOKUP(F69,Steuerung!$A$17:$H$500,8,FALSE)</f>
        <v>23</v>
      </c>
      <c r="M69" s="7">
        <f t="shared" si="3"/>
        <v>52.166666666666657</v>
      </c>
      <c r="N69" s="130">
        <f t="shared" si="4"/>
        <v>887.87666666666644</v>
      </c>
      <c r="O69" s="130">
        <f t="shared" si="5"/>
        <v>496.41666666666652</v>
      </c>
      <c r="P69" s="130">
        <f t="shared" si="6"/>
        <v>391.46</v>
      </c>
      <c r="Q69" s="64">
        <f>VLOOKUP(E69,Steuerung!$A$17:$B$500,2,FALSE)</f>
        <v>0</v>
      </c>
      <c r="R69" s="64">
        <f>VLOOKUP(F69,Steuerung!$A$17:$B$500,2,FALSE)</f>
        <v>0</v>
      </c>
      <c r="S69" s="164">
        <f t="shared" si="14"/>
        <v>0</v>
      </c>
      <c r="T69" s="164">
        <f t="shared" si="15"/>
        <v>0</v>
      </c>
      <c r="U69" s="175" t="e">
        <f t="shared" si="16"/>
        <v>#DIV/0!</v>
      </c>
      <c r="V69" s="175" t="e">
        <f t="shared" si="17"/>
        <v>#DIV/0!</v>
      </c>
      <c r="W69" s="175" t="e">
        <f t="shared" si="2"/>
        <v>#DIV/0!</v>
      </c>
    </row>
    <row r="70" spans="1:24" ht="12.75" customHeight="1" x14ac:dyDescent="0.2">
      <c r="A70" s="7" t="s">
        <v>827</v>
      </c>
      <c r="B70" s="7" t="s">
        <v>765</v>
      </c>
      <c r="C70" s="7"/>
      <c r="D70" s="131" t="s">
        <v>766</v>
      </c>
      <c r="E70" s="33" t="s">
        <v>209</v>
      </c>
      <c r="F70" s="33" t="s">
        <v>209</v>
      </c>
      <c r="G70" s="7" t="s">
        <v>756</v>
      </c>
      <c r="H70" s="129">
        <v>17.02</v>
      </c>
      <c r="I70" s="7">
        <f>VLOOKUP(E70,Steuerung!$A$17:$E$500,5,FALSE)</f>
        <v>1</v>
      </c>
      <c r="J70" s="7">
        <f>VLOOKUP(E70,Steuerung!$A$17:$F$500,6,FALSE)</f>
        <v>29.166666666666657</v>
      </c>
      <c r="K70" s="7">
        <f>VLOOKUP(F70,Steuerung!$A$17:$G$500,7,FALSE)</f>
        <v>1</v>
      </c>
      <c r="L70" s="7">
        <f>VLOOKUP(F70,Steuerung!$A$17:$H$500,8,FALSE)</f>
        <v>23</v>
      </c>
      <c r="M70" s="7">
        <f t="shared" si="3"/>
        <v>52.166666666666657</v>
      </c>
      <c r="N70" s="130">
        <f t="shared" si="4"/>
        <v>887.87666666666644</v>
      </c>
      <c r="O70" s="130">
        <f t="shared" si="5"/>
        <v>496.41666666666652</v>
      </c>
      <c r="P70" s="130">
        <f t="shared" si="6"/>
        <v>391.46</v>
      </c>
      <c r="Q70" s="64">
        <f>VLOOKUP(E70,Steuerung!$A$17:$B$500,2,FALSE)</f>
        <v>0</v>
      </c>
      <c r="R70" s="64">
        <f>VLOOKUP(F70,Steuerung!$A$17:$B$500,2,FALSE)</f>
        <v>0</v>
      </c>
      <c r="S70" s="164">
        <f t="shared" si="14"/>
        <v>0</v>
      </c>
      <c r="T70" s="164">
        <f t="shared" si="15"/>
        <v>0</v>
      </c>
      <c r="U70" s="175" t="e">
        <f t="shared" si="16"/>
        <v>#DIV/0!</v>
      </c>
      <c r="V70" s="175" t="e">
        <f t="shared" si="17"/>
        <v>#DIV/0!</v>
      </c>
      <c r="W70" s="175" t="e">
        <f t="shared" si="2"/>
        <v>#DIV/0!</v>
      </c>
    </row>
    <row r="71" spans="1:24" ht="12.75" customHeight="1" x14ac:dyDescent="0.2">
      <c r="A71" s="7" t="s">
        <v>828</v>
      </c>
      <c r="B71" s="7" t="s">
        <v>765</v>
      </c>
      <c r="C71" s="7"/>
      <c r="D71" s="131" t="s">
        <v>766</v>
      </c>
      <c r="E71" s="33" t="s">
        <v>209</v>
      </c>
      <c r="F71" s="33" t="s">
        <v>209</v>
      </c>
      <c r="G71" s="7" t="s">
        <v>756</v>
      </c>
      <c r="H71" s="129">
        <v>17.02</v>
      </c>
      <c r="I71" s="7">
        <f>VLOOKUP(E71,Steuerung!$A$17:$E$500,5,FALSE)</f>
        <v>1</v>
      </c>
      <c r="J71" s="7">
        <f>VLOOKUP(E71,Steuerung!$A$17:$F$500,6,FALSE)</f>
        <v>29.166666666666657</v>
      </c>
      <c r="K71" s="7">
        <f>VLOOKUP(F71,Steuerung!$A$17:$G$500,7,FALSE)</f>
        <v>1</v>
      </c>
      <c r="L71" s="7">
        <f>VLOOKUP(F71,Steuerung!$A$17:$H$500,8,FALSE)</f>
        <v>23</v>
      </c>
      <c r="M71" s="7">
        <f t="shared" si="3"/>
        <v>52.166666666666657</v>
      </c>
      <c r="N71" s="130">
        <f t="shared" si="4"/>
        <v>887.87666666666644</v>
      </c>
      <c r="O71" s="130">
        <f t="shared" si="5"/>
        <v>496.41666666666652</v>
      </c>
      <c r="P71" s="130">
        <f t="shared" si="6"/>
        <v>391.46</v>
      </c>
      <c r="Q71" s="64">
        <f>VLOOKUP(E71,Steuerung!$A$17:$B$500,2,FALSE)</f>
        <v>0</v>
      </c>
      <c r="R71" s="64">
        <f>VLOOKUP(F71,Steuerung!$A$17:$B$500,2,FALSE)</f>
        <v>0</v>
      </c>
      <c r="S71" s="164">
        <f t="shared" si="14"/>
        <v>0</v>
      </c>
      <c r="T71" s="164">
        <f t="shared" si="15"/>
        <v>0</v>
      </c>
      <c r="U71" s="175" t="e">
        <f t="shared" si="16"/>
        <v>#DIV/0!</v>
      </c>
      <c r="V71" s="175" t="e">
        <f t="shared" si="17"/>
        <v>#DIV/0!</v>
      </c>
      <c r="W71" s="175" t="e">
        <f t="shared" si="2"/>
        <v>#DIV/0!</v>
      </c>
    </row>
    <row r="72" spans="1:24" s="143" customFormat="1" ht="12.75" customHeight="1" x14ac:dyDescent="0.2">
      <c r="A72" s="7" t="s">
        <v>829</v>
      </c>
      <c r="B72" s="7" t="s">
        <v>765</v>
      </c>
      <c r="C72" s="7"/>
      <c r="D72" s="131" t="s">
        <v>766</v>
      </c>
      <c r="E72" s="33" t="s">
        <v>209</v>
      </c>
      <c r="F72" s="33" t="s">
        <v>209</v>
      </c>
      <c r="G72" s="7" t="s">
        <v>756</v>
      </c>
      <c r="H72" s="129">
        <v>17.02</v>
      </c>
      <c r="I72" s="7">
        <f>VLOOKUP(E72,Steuerung!$A$17:$E$500,5,FALSE)</f>
        <v>1</v>
      </c>
      <c r="J72" s="7">
        <f>VLOOKUP(E72,Steuerung!$A$17:$F$500,6,FALSE)</f>
        <v>29.166666666666657</v>
      </c>
      <c r="K72" s="7">
        <f>VLOOKUP(F72,Steuerung!$A$17:$G$500,7,FALSE)</f>
        <v>1</v>
      </c>
      <c r="L72" s="7">
        <f>VLOOKUP(F72,Steuerung!$A$17:$H$500,8,FALSE)</f>
        <v>23</v>
      </c>
      <c r="M72" s="7">
        <f t="shared" si="3"/>
        <v>52.166666666666657</v>
      </c>
      <c r="N72" s="130">
        <f t="shared" si="4"/>
        <v>887.87666666666644</v>
      </c>
      <c r="O72" s="130">
        <f t="shared" si="5"/>
        <v>496.41666666666652</v>
      </c>
      <c r="P72" s="130">
        <f t="shared" si="6"/>
        <v>391.46</v>
      </c>
      <c r="Q72" s="64">
        <f>VLOOKUP(E72,Steuerung!$A$17:$B$500,2,FALSE)</f>
        <v>0</v>
      </c>
      <c r="R72" s="64">
        <f>VLOOKUP(F72,Steuerung!$A$17:$B$500,2,FALSE)</f>
        <v>0</v>
      </c>
      <c r="S72" s="164">
        <f t="shared" si="14"/>
        <v>0</v>
      </c>
      <c r="T72" s="164">
        <f t="shared" si="15"/>
        <v>0</v>
      </c>
      <c r="U72" s="175" t="e">
        <f t="shared" si="16"/>
        <v>#DIV/0!</v>
      </c>
      <c r="V72" s="175" t="e">
        <f t="shared" si="17"/>
        <v>#DIV/0!</v>
      </c>
      <c r="W72" s="175" t="e">
        <f t="shared" si="2"/>
        <v>#DIV/0!</v>
      </c>
      <c r="X72" s="49"/>
    </row>
    <row r="73" spans="1:24" ht="12.75" customHeight="1" x14ac:dyDescent="0.2">
      <c r="A73" s="7" t="s">
        <v>830</v>
      </c>
      <c r="B73" s="7" t="s">
        <v>765</v>
      </c>
      <c r="C73" s="7"/>
      <c r="D73" s="131" t="s">
        <v>766</v>
      </c>
      <c r="E73" s="33" t="s">
        <v>209</v>
      </c>
      <c r="F73" s="33" t="s">
        <v>209</v>
      </c>
      <c r="G73" s="7" t="s">
        <v>756</v>
      </c>
      <c r="H73" s="129">
        <v>16.850000000000001</v>
      </c>
      <c r="I73" s="7">
        <f>VLOOKUP(E73,Steuerung!$A$17:$E$500,5,FALSE)</f>
        <v>1</v>
      </c>
      <c r="J73" s="7">
        <f>VLOOKUP(E73,Steuerung!$A$17:$F$500,6,FALSE)</f>
        <v>29.166666666666657</v>
      </c>
      <c r="K73" s="7">
        <f>VLOOKUP(F73,Steuerung!$A$17:$G$500,7,FALSE)</f>
        <v>1</v>
      </c>
      <c r="L73" s="7">
        <f>VLOOKUP(F73,Steuerung!$A$17:$H$500,8,FALSE)</f>
        <v>23</v>
      </c>
      <c r="M73" s="7">
        <f t="shared" si="3"/>
        <v>52.166666666666657</v>
      </c>
      <c r="N73" s="130">
        <f t="shared" si="4"/>
        <v>879.00833333333321</v>
      </c>
      <c r="O73" s="130">
        <f t="shared" si="5"/>
        <v>491.4583333333332</v>
      </c>
      <c r="P73" s="130">
        <f t="shared" si="6"/>
        <v>387.55</v>
      </c>
      <c r="Q73" s="64">
        <f>VLOOKUP(E73,Steuerung!$A$17:$B$500,2,FALSE)</f>
        <v>0</v>
      </c>
      <c r="R73" s="64">
        <f>VLOOKUP(F73,Steuerung!$A$17:$B$500,2,FALSE)</f>
        <v>0</v>
      </c>
      <c r="S73" s="164">
        <f t="shared" si="14"/>
        <v>0</v>
      </c>
      <c r="T73" s="164">
        <f t="shared" si="15"/>
        <v>0</v>
      </c>
      <c r="U73" s="175" t="e">
        <f t="shared" si="16"/>
        <v>#DIV/0!</v>
      </c>
      <c r="V73" s="175" t="e">
        <f t="shared" si="17"/>
        <v>#DIV/0!</v>
      </c>
      <c r="W73" s="175" t="e">
        <f t="shared" si="2"/>
        <v>#DIV/0!</v>
      </c>
    </row>
    <row r="74" spans="1:24" s="143" customFormat="1" ht="12.75" customHeight="1" x14ac:dyDescent="0.2">
      <c r="A74" s="7" t="s">
        <v>831</v>
      </c>
      <c r="B74" s="7" t="s">
        <v>765</v>
      </c>
      <c r="C74" s="7"/>
      <c r="D74" s="131" t="s">
        <v>766</v>
      </c>
      <c r="E74" s="33" t="s">
        <v>209</v>
      </c>
      <c r="F74" s="33" t="s">
        <v>209</v>
      </c>
      <c r="G74" s="7" t="s">
        <v>738</v>
      </c>
      <c r="H74" s="129">
        <v>16.510000000000002</v>
      </c>
      <c r="I74" s="7">
        <f>VLOOKUP(E74,Steuerung!$A$17:$E$500,5,FALSE)</f>
        <v>1</v>
      </c>
      <c r="J74" s="7">
        <f>VLOOKUP(E74,Steuerung!$A$17:$F$500,6,FALSE)</f>
        <v>29.166666666666657</v>
      </c>
      <c r="K74" s="7">
        <f>VLOOKUP(F74,Steuerung!$A$17:$G$500,7,FALSE)</f>
        <v>1</v>
      </c>
      <c r="L74" s="7">
        <f>VLOOKUP(F74,Steuerung!$A$17:$H$500,8,FALSE)</f>
        <v>23</v>
      </c>
      <c r="M74" s="7">
        <f t="shared" si="3"/>
        <v>52.166666666666657</v>
      </c>
      <c r="N74" s="130">
        <f t="shared" si="4"/>
        <v>861.27166666666665</v>
      </c>
      <c r="O74" s="130">
        <f t="shared" si="5"/>
        <v>481.54166666666657</v>
      </c>
      <c r="P74" s="130">
        <f t="shared" si="6"/>
        <v>379.73</v>
      </c>
      <c r="Q74" s="64">
        <f>VLOOKUP(E74,Steuerung!$A$17:$B$500,2,FALSE)</f>
        <v>0</v>
      </c>
      <c r="R74" s="64">
        <f>VLOOKUP(F74,Steuerung!$A$17:$B$500,2,FALSE)</f>
        <v>0</v>
      </c>
      <c r="S74" s="164">
        <f t="shared" si="14"/>
        <v>0</v>
      </c>
      <c r="T74" s="164">
        <f t="shared" si="15"/>
        <v>0</v>
      </c>
      <c r="U74" s="175" t="e">
        <f t="shared" si="16"/>
        <v>#DIV/0!</v>
      </c>
      <c r="V74" s="175" t="e">
        <f t="shared" si="17"/>
        <v>#DIV/0!</v>
      </c>
      <c r="W74" s="175" t="e">
        <f t="shared" si="2"/>
        <v>#DIV/0!</v>
      </c>
    </row>
    <row r="75" spans="1:24" s="143" customFormat="1" ht="12.75" customHeight="1" x14ac:dyDescent="0.2">
      <c r="A75" s="7" t="s">
        <v>832</v>
      </c>
      <c r="B75" s="7" t="s">
        <v>765</v>
      </c>
      <c r="C75" s="7"/>
      <c r="D75" s="131" t="s">
        <v>766</v>
      </c>
      <c r="E75" s="33" t="s">
        <v>209</v>
      </c>
      <c r="F75" s="33" t="s">
        <v>209</v>
      </c>
      <c r="G75" s="7" t="s">
        <v>756</v>
      </c>
      <c r="H75" s="129">
        <v>17.04</v>
      </c>
      <c r="I75" s="7">
        <f>VLOOKUP(E75,Steuerung!$A$17:$E$500,5,FALSE)</f>
        <v>1</v>
      </c>
      <c r="J75" s="7">
        <f>VLOOKUP(E75,Steuerung!$A$17:$F$500,6,FALSE)</f>
        <v>29.166666666666657</v>
      </c>
      <c r="K75" s="7">
        <f>VLOOKUP(F75,Steuerung!$A$17:$G$500,7,FALSE)</f>
        <v>1</v>
      </c>
      <c r="L75" s="7">
        <f>VLOOKUP(F75,Steuerung!$A$17:$H$500,8,FALSE)</f>
        <v>23</v>
      </c>
      <c r="M75" s="7">
        <f t="shared" si="3"/>
        <v>52.166666666666657</v>
      </c>
      <c r="N75" s="130">
        <f t="shared" si="4"/>
        <v>888.91999999999985</v>
      </c>
      <c r="O75" s="130">
        <f t="shared" si="5"/>
        <v>496.99999999999983</v>
      </c>
      <c r="P75" s="130">
        <f t="shared" si="6"/>
        <v>391.91999999999996</v>
      </c>
      <c r="Q75" s="64">
        <f>VLOOKUP(E75,Steuerung!$A$17:$B$500,2,FALSE)</f>
        <v>0</v>
      </c>
      <c r="R75" s="64">
        <f>VLOOKUP(F75,Steuerung!$A$17:$B$500,2,FALSE)</f>
        <v>0</v>
      </c>
      <c r="S75" s="164">
        <f t="shared" si="14"/>
        <v>0</v>
      </c>
      <c r="T75" s="164">
        <f t="shared" si="15"/>
        <v>0</v>
      </c>
      <c r="U75" s="175" t="e">
        <f t="shared" si="16"/>
        <v>#DIV/0!</v>
      </c>
      <c r="V75" s="175" t="e">
        <f t="shared" si="17"/>
        <v>#DIV/0!</v>
      </c>
      <c r="W75" s="175" t="e">
        <f t="shared" si="2"/>
        <v>#DIV/0!</v>
      </c>
    </row>
    <row r="76" spans="1:24" s="143" customFormat="1" ht="12.75" customHeight="1" x14ac:dyDescent="0.2">
      <c r="A76" s="7" t="s">
        <v>833</v>
      </c>
      <c r="B76" s="7" t="s">
        <v>834</v>
      </c>
      <c r="C76" s="7"/>
      <c r="D76" s="131" t="s">
        <v>783</v>
      </c>
      <c r="E76" s="33" t="s">
        <v>233</v>
      </c>
      <c r="F76" s="33" t="s">
        <v>233</v>
      </c>
      <c r="G76" s="7" t="s">
        <v>756</v>
      </c>
      <c r="H76" s="129">
        <v>10.36</v>
      </c>
      <c r="I76" s="7">
        <f>VLOOKUP(E76,Steuerung!$A$17:$E$500,5,FALSE)</f>
        <v>3</v>
      </c>
      <c r="J76" s="7">
        <f>VLOOKUP(E76,Steuerung!$A$17:$F$500,6,FALSE)</f>
        <v>82.4</v>
      </c>
      <c r="K76" s="7">
        <f>VLOOKUP(F76,Steuerung!$A$17:$G$500,7,FALSE)</f>
        <v>3</v>
      </c>
      <c r="L76" s="7">
        <f>VLOOKUP(F76,Steuerung!$A$17:$H$500,8,FALSE)</f>
        <v>67.800000000000011</v>
      </c>
      <c r="M76" s="7">
        <f t="shared" si="3"/>
        <v>150.20000000000002</v>
      </c>
      <c r="N76" s="130">
        <f t="shared" si="4"/>
        <v>1556.0720000000001</v>
      </c>
      <c r="O76" s="130">
        <f t="shared" si="5"/>
        <v>853.66399999999999</v>
      </c>
      <c r="P76" s="130">
        <f t="shared" si="6"/>
        <v>702.40800000000013</v>
      </c>
      <c r="Q76" s="64">
        <f>VLOOKUP(E76,Steuerung!$A$17:$B$500,2,FALSE)</f>
        <v>0</v>
      </c>
      <c r="R76" s="64">
        <f>VLOOKUP(F76,Steuerung!$A$17:$B$500,2,FALSE)</f>
        <v>0</v>
      </c>
      <c r="S76" s="164">
        <f t="shared" si="14"/>
        <v>0</v>
      </c>
      <c r="T76" s="164">
        <f t="shared" si="15"/>
        <v>0</v>
      </c>
      <c r="U76" s="175" t="e">
        <f t="shared" si="16"/>
        <v>#DIV/0!</v>
      </c>
      <c r="V76" s="175" t="e">
        <f t="shared" si="17"/>
        <v>#DIV/0!</v>
      </c>
      <c r="W76" s="175" t="e">
        <f t="shared" si="2"/>
        <v>#DIV/0!</v>
      </c>
    </row>
    <row r="77" spans="1:24" s="143" customFormat="1" ht="12.75" customHeight="1" x14ac:dyDescent="0.2">
      <c r="A77" s="7" t="s">
        <v>835</v>
      </c>
      <c r="B77" s="7" t="s">
        <v>836</v>
      </c>
      <c r="C77" s="7"/>
      <c r="D77" s="131" t="s">
        <v>782</v>
      </c>
      <c r="E77" s="33" t="s">
        <v>174</v>
      </c>
      <c r="F77" s="33" t="s">
        <v>174</v>
      </c>
      <c r="G77" s="7" t="s">
        <v>783</v>
      </c>
      <c r="H77" s="129">
        <v>13.29</v>
      </c>
      <c r="I77" s="7">
        <f>VLOOKUP(E77,Steuerung!$A$17:$E$500,5,FALSE)</f>
        <v>5</v>
      </c>
      <c r="J77" s="7">
        <f>VLOOKUP(E77,Steuerung!$A$17:$F$500,6,FALSE)</f>
        <v>137.33333333333334</v>
      </c>
      <c r="K77" s="7">
        <f>VLOOKUP(F77,Steuerung!$A$17:$G$500,7,FALSE)</f>
        <v>5</v>
      </c>
      <c r="L77" s="7">
        <f>VLOOKUP(F77,Steuerung!$A$17:$H$500,8,FALSE)</f>
        <v>113</v>
      </c>
      <c r="M77" s="7">
        <f t="shared" si="3"/>
        <v>250.33333333333334</v>
      </c>
      <c r="N77" s="130">
        <f t="shared" si="4"/>
        <v>3326.93</v>
      </c>
      <c r="O77" s="130">
        <f t="shared" si="5"/>
        <v>1825.16</v>
      </c>
      <c r="P77" s="130">
        <f t="shared" si="6"/>
        <v>1501.77</v>
      </c>
      <c r="Q77" s="64">
        <f>VLOOKUP(E77,Steuerung!$A$17:$B$500,2,FALSE)</f>
        <v>0</v>
      </c>
      <c r="R77" s="64">
        <f>VLOOKUP(F77,Steuerung!$A$17:$B$500,2,FALSE)</f>
        <v>0</v>
      </c>
      <c r="S77" s="164">
        <f t="shared" si="14"/>
        <v>0</v>
      </c>
      <c r="T77" s="164">
        <f t="shared" si="15"/>
        <v>0</v>
      </c>
      <c r="U77" s="175" t="e">
        <f t="shared" si="16"/>
        <v>#DIV/0!</v>
      </c>
      <c r="V77" s="175" t="e">
        <f t="shared" si="17"/>
        <v>#DIV/0!</v>
      </c>
      <c r="W77" s="175" t="e">
        <f t="shared" si="2"/>
        <v>#DIV/0!</v>
      </c>
    </row>
    <row r="78" spans="1:24" ht="12.75" customHeight="1" x14ac:dyDescent="0.2">
      <c r="A78" s="7" t="s">
        <v>837</v>
      </c>
      <c r="B78" s="7" t="s">
        <v>765</v>
      </c>
      <c r="C78" s="7"/>
      <c r="D78" s="131" t="s">
        <v>766</v>
      </c>
      <c r="E78" s="33" t="s">
        <v>209</v>
      </c>
      <c r="F78" s="33" t="s">
        <v>209</v>
      </c>
      <c r="G78" s="7" t="s">
        <v>756</v>
      </c>
      <c r="H78" s="129">
        <v>17.02</v>
      </c>
      <c r="I78" s="7">
        <f>VLOOKUP(E78,Steuerung!$A$17:$E$500,5,FALSE)</f>
        <v>1</v>
      </c>
      <c r="J78" s="7">
        <f>VLOOKUP(E78,Steuerung!$A$17:$F$500,6,FALSE)</f>
        <v>29.166666666666657</v>
      </c>
      <c r="K78" s="7">
        <f>VLOOKUP(F78,Steuerung!$A$17:$G$500,7,FALSE)</f>
        <v>1</v>
      </c>
      <c r="L78" s="7">
        <f>VLOOKUP(F78,Steuerung!$A$17:$H$500,8,FALSE)</f>
        <v>23</v>
      </c>
      <c r="M78" s="7">
        <f t="shared" si="3"/>
        <v>52.166666666666657</v>
      </c>
      <c r="N78" s="130">
        <f t="shared" si="4"/>
        <v>887.87666666666644</v>
      </c>
      <c r="O78" s="130">
        <f t="shared" si="5"/>
        <v>496.41666666666652</v>
      </c>
      <c r="P78" s="130">
        <f t="shared" si="6"/>
        <v>391.46</v>
      </c>
      <c r="Q78" s="64">
        <f>VLOOKUP(E78,Steuerung!$A$17:$B$500,2,FALSE)</f>
        <v>0</v>
      </c>
      <c r="R78" s="64">
        <f>VLOOKUP(F78,Steuerung!$A$17:$B$500,2,FALSE)</f>
        <v>0</v>
      </c>
      <c r="S78" s="164">
        <f t="shared" si="14"/>
        <v>0</v>
      </c>
      <c r="T78" s="164">
        <f t="shared" si="15"/>
        <v>0</v>
      </c>
      <c r="U78" s="175" t="e">
        <f t="shared" si="16"/>
        <v>#DIV/0!</v>
      </c>
      <c r="V78" s="175" t="e">
        <f t="shared" si="17"/>
        <v>#DIV/0!</v>
      </c>
      <c r="W78" s="175" t="e">
        <f t="shared" si="2"/>
        <v>#DIV/0!</v>
      </c>
    </row>
    <row r="79" spans="1:24" ht="12.75" customHeight="1" x14ac:dyDescent="0.2">
      <c r="A79" s="7" t="s">
        <v>838</v>
      </c>
      <c r="B79" s="7" t="s">
        <v>765</v>
      </c>
      <c r="C79" s="7"/>
      <c r="D79" s="131" t="s">
        <v>766</v>
      </c>
      <c r="E79" s="33" t="s">
        <v>209</v>
      </c>
      <c r="F79" s="33" t="s">
        <v>209</v>
      </c>
      <c r="G79" s="7" t="s">
        <v>756</v>
      </c>
      <c r="H79" s="129">
        <v>17.02</v>
      </c>
      <c r="I79" s="7">
        <f>VLOOKUP(E79,Steuerung!$A$17:$E$500,5,FALSE)</f>
        <v>1</v>
      </c>
      <c r="J79" s="7">
        <f>VLOOKUP(E79,Steuerung!$A$17:$F$500,6,FALSE)</f>
        <v>29.166666666666657</v>
      </c>
      <c r="K79" s="7">
        <f>VLOOKUP(F79,Steuerung!$A$17:$G$500,7,FALSE)</f>
        <v>1</v>
      </c>
      <c r="L79" s="7">
        <f>VLOOKUP(F79,Steuerung!$A$17:$H$500,8,FALSE)</f>
        <v>23</v>
      </c>
      <c r="M79" s="7">
        <f t="shared" si="3"/>
        <v>52.166666666666657</v>
      </c>
      <c r="N79" s="130">
        <f t="shared" si="4"/>
        <v>887.87666666666644</v>
      </c>
      <c r="O79" s="130">
        <f t="shared" si="5"/>
        <v>496.41666666666652</v>
      </c>
      <c r="P79" s="130">
        <f t="shared" si="6"/>
        <v>391.46</v>
      </c>
      <c r="Q79" s="64">
        <f>VLOOKUP(E79,Steuerung!$A$17:$B$500,2,FALSE)</f>
        <v>0</v>
      </c>
      <c r="R79" s="64">
        <f>VLOOKUP(F79,Steuerung!$A$17:$B$500,2,FALSE)</f>
        <v>0</v>
      </c>
      <c r="S79" s="164">
        <f t="shared" si="14"/>
        <v>0</v>
      </c>
      <c r="T79" s="164">
        <f t="shared" si="15"/>
        <v>0</v>
      </c>
      <c r="U79" s="175" t="e">
        <f t="shared" si="16"/>
        <v>#DIV/0!</v>
      </c>
      <c r="V79" s="175" t="e">
        <f t="shared" si="17"/>
        <v>#DIV/0!</v>
      </c>
      <c r="W79" s="175" t="e">
        <f t="shared" si="2"/>
        <v>#DIV/0!</v>
      </c>
    </row>
    <row r="80" spans="1:24" ht="12.75" customHeight="1" x14ac:dyDescent="0.2">
      <c r="A80" s="7" t="s">
        <v>839</v>
      </c>
      <c r="B80" s="7" t="s">
        <v>761</v>
      </c>
      <c r="C80" s="7"/>
      <c r="D80" s="131" t="s">
        <v>749</v>
      </c>
      <c r="E80" s="33" t="s">
        <v>143</v>
      </c>
      <c r="F80" s="33" t="s">
        <v>143</v>
      </c>
      <c r="G80" s="7" t="s">
        <v>756</v>
      </c>
      <c r="H80" s="129">
        <v>21.8</v>
      </c>
      <c r="I80" s="7">
        <f>VLOOKUP(E80,Steuerung!$A$17:$E$500,5,FALSE)</f>
        <v>5</v>
      </c>
      <c r="J80" s="7">
        <f>VLOOKUP(E80,Steuerung!$A$17:$F$500,6,FALSE)</f>
        <v>137.33333333333334</v>
      </c>
      <c r="K80" s="7">
        <f>VLOOKUP(F80,Steuerung!$A$17:$G$500,7,FALSE)</f>
        <v>5</v>
      </c>
      <c r="L80" s="7">
        <f>VLOOKUP(F80,Steuerung!$A$17:$H$500,8,FALSE)</f>
        <v>113</v>
      </c>
      <c r="M80" s="7">
        <f t="shared" si="3"/>
        <v>250.33333333333334</v>
      </c>
      <c r="N80" s="130">
        <f t="shared" si="4"/>
        <v>5457.2666666666673</v>
      </c>
      <c r="O80" s="130">
        <f t="shared" si="5"/>
        <v>2993.8666666666668</v>
      </c>
      <c r="P80" s="130">
        <f t="shared" si="6"/>
        <v>2463.4</v>
      </c>
      <c r="Q80" s="64">
        <f>VLOOKUP(E80,Steuerung!$A$17:$B$500,2,FALSE)</f>
        <v>0</v>
      </c>
      <c r="R80" s="64">
        <f>VLOOKUP(F80,Steuerung!$A$17:$B$500,2,FALSE)</f>
        <v>0</v>
      </c>
      <c r="S80" s="164">
        <f t="shared" si="14"/>
        <v>0</v>
      </c>
      <c r="T80" s="164">
        <f t="shared" si="15"/>
        <v>0</v>
      </c>
      <c r="U80" s="175" t="e">
        <f t="shared" si="16"/>
        <v>#DIV/0!</v>
      </c>
      <c r="V80" s="175" t="e">
        <f t="shared" si="17"/>
        <v>#DIV/0!</v>
      </c>
      <c r="W80" s="175" t="e">
        <f t="shared" si="2"/>
        <v>#DIV/0!</v>
      </c>
    </row>
    <row r="81" spans="1:23" ht="12.75" customHeight="1" x14ac:dyDescent="0.2">
      <c r="A81" s="7" t="s">
        <v>840</v>
      </c>
      <c r="B81" s="7" t="s">
        <v>765</v>
      </c>
      <c r="C81" s="7"/>
      <c r="D81" s="131" t="s">
        <v>766</v>
      </c>
      <c r="E81" s="33" t="s">
        <v>209</v>
      </c>
      <c r="F81" s="33" t="s">
        <v>209</v>
      </c>
      <c r="G81" s="7" t="s">
        <v>756</v>
      </c>
      <c r="H81" s="129">
        <v>17.02</v>
      </c>
      <c r="I81" s="7">
        <f>VLOOKUP(E81,Steuerung!$A$17:$E$500,5,FALSE)</f>
        <v>1</v>
      </c>
      <c r="J81" s="7">
        <f>VLOOKUP(E81,Steuerung!$A$17:$F$500,6,FALSE)</f>
        <v>29.166666666666657</v>
      </c>
      <c r="K81" s="7">
        <f>VLOOKUP(F81,Steuerung!$A$17:$G$500,7,FALSE)</f>
        <v>1</v>
      </c>
      <c r="L81" s="7">
        <f>VLOOKUP(F81,Steuerung!$A$17:$H$500,8,FALSE)</f>
        <v>23</v>
      </c>
      <c r="M81" s="7">
        <f t="shared" si="3"/>
        <v>52.166666666666657</v>
      </c>
      <c r="N81" s="130">
        <f t="shared" si="4"/>
        <v>887.87666666666644</v>
      </c>
      <c r="O81" s="130">
        <f t="shared" si="5"/>
        <v>496.41666666666652</v>
      </c>
      <c r="P81" s="130">
        <f t="shared" si="6"/>
        <v>391.46</v>
      </c>
      <c r="Q81" s="64">
        <f>VLOOKUP(E81,Steuerung!$A$17:$B$500,2,FALSE)</f>
        <v>0</v>
      </c>
      <c r="R81" s="64">
        <f>VLOOKUP(F81,Steuerung!$A$17:$B$500,2,FALSE)</f>
        <v>0</v>
      </c>
      <c r="S81" s="164">
        <f t="shared" si="14"/>
        <v>0</v>
      </c>
      <c r="T81" s="164">
        <f t="shared" si="15"/>
        <v>0</v>
      </c>
      <c r="U81" s="175" t="e">
        <f t="shared" si="16"/>
        <v>#DIV/0!</v>
      </c>
      <c r="V81" s="175" t="e">
        <f t="shared" si="17"/>
        <v>#DIV/0!</v>
      </c>
      <c r="W81" s="175" t="e">
        <f t="shared" si="2"/>
        <v>#DIV/0!</v>
      </c>
    </row>
    <row r="82" spans="1:23" ht="12.75" customHeight="1" x14ac:dyDescent="0.2">
      <c r="A82" s="7" t="s">
        <v>841</v>
      </c>
      <c r="B82" s="7" t="s">
        <v>765</v>
      </c>
      <c r="C82" s="7"/>
      <c r="D82" s="131" t="s">
        <v>766</v>
      </c>
      <c r="E82" s="33" t="s">
        <v>209</v>
      </c>
      <c r="F82" s="33" t="s">
        <v>209</v>
      </c>
      <c r="G82" s="7" t="s">
        <v>756</v>
      </c>
      <c r="H82" s="129">
        <v>17.02</v>
      </c>
      <c r="I82" s="7">
        <f>VLOOKUP(E82,Steuerung!$A$17:$E$500,5,FALSE)</f>
        <v>1</v>
      </c>
      <c r="J82" s="7">
        <f>VLOOKUP(E82,Steuerung!$A$17:$F$500,6,FALSE)</f>
        <v>29.166666666666657</v>
      </c>
      <c r="K82" s="7">
        <f>VLOOKUP(F82,Steuerung!$A$17:$G$500,7,FALSE)</f>
        <v>1</v>
      </c>
      <c r="L82" s="7">
        <f>VLOOKUP(F82,Steuerung!$A$17:$H$500,8,FALSE)</f>
        <v>23</v>
      </c>
      <c r="M82" s="7">
        <f t="shared" si="3"/>
        <v>52.166666666666657</v>
      </c>
      <c r="N82" s="130">
        <f t="shared" si="4"/>
        <v>887.87666666666644</v>
      </c>
      <c r="O82" s="130">
        <f t="shared" si="5"/>
        <v>496.41666666666652</v>
      </c>
      <c r="P82" s="130">
        <f t="shared" si="6"/>
        <v>391.46</v>
      </c>
      <c r="Q82" s="64">
        <f>VLOOKUP(E82,Steuerung!$A$17:$B$500,2,FALSE)</f>
        <v>0</v>
      </c>
      <c r="R82" s="64">
        <f>VLOOKUP(F82,Steuerung!$A$17:$B$500,2,FALSE)</f>
        <v>0</v>
      </c>
      <c r="S82" s="164">
        <f t="shared" si="14"/>
        <v>0</v>
      </c>
      <c r="T82" s="164">
        <f t="shared" si="15"/>
        <v>0</v>
      </c>
      <c r="U82" s="175" t="e">
        <f t="shared" si="16"/>
        <v>#DIV/0!</v>
      </c>
      <c r="V82" s="175" t="e">
        <f t="shared" si="17"/>
        <v>#DIV/0!</v>
      </c>
      <c r="W82" s="175" t="e">
        <f t="shared" si="2"/>
        <v>#DIV/0!</v>
      </c>
    </row>
    <row r="83" spans="1:23" ht="12.75" customHeight="1" x14ac:dyDescent="0.2">
      <c r="A83" s="7" t="s">
        <v>842</v>
      </c>
      <c r="B83" s="7" t="s">
        <v>765</v>
      </c>
      <c r="C83" s="7"/>
      <c r="D83" s="131" t="s">
        <v>766</v>
      </c>
      <c r="E83" s="33" t="s">
        <v>209</v>
      </c>
      <c r="F83" s="33" t="s">
        <v>209</v>
      </c>
      <c r="G83" s="7" t="s">
        <v>756</v>
      </c>
      <c r="H83" s="129">
        <v>17.350000000000001</v>
      </c>
      <c r="I83" s="7">
        <f>VLOOKUP(E83,Steuerung!$A$17:$E$500,5,FALSE)</f>
        <v>1</v>
      </c>
      <c r="J83" s="7">
        <f>VLOOKUP(E83,Steuerung!$A$17:$F$500,6,FALSE)</f>
        <v>29.166666666666657</v>
      </c>
      <c r="K83" s="7">
        <f>VLOOKUP(F83,Steuerung!$A$17:$G$500,7,FALSE)</f>
        <v>1</v>
      </c>
      <c r="L83" s="7">
        <f>VLOOKUP(F83,Steuerung!$A$17:$H$500,8,FALSE)</f>
        <v>23</v>
      </c>
      <c r="M83" s="7">
        <f t="shared" si="3"/>
        <v>52.166666666666657</v>
      </c>
      <c r="N83" s="130">
        <f t="shared" si="4"/>
        <v>905.09166666666658</v>
      </c>
      <c r="O83" s="130">
        <f t="shared" si="5"/>
        <v>506.04166666666657</v>
      </c>
      <c r="P83" s="130">
        <f t="shared" si="6"/>
        <v>399.05</v>
      </c>
      <c r="Q83" s="64">
        <f>VLOOKUP(E83,Steuerung!$A$17:$B$500,2,FALSE)</f>
        <v>0</v>
      </c>
      <c r="R83" s="64">
        <f>VLOOKUP(F83,Steuerung!$A$17:$B$500,2,FALSE)</f>
        <v>0</v>
      </c>
      <c r="S83" s="164">
        <f t="shared" si="14"/>
        <v>0</v>
      </c>
      <c r="T83" s="164">
        <f t="shared" si="15"/>
        <v>0</v>
      </c>
      <c r="U83" s="175" t="e">
        <f t="shared" si="16"/>
        <v>#DIV/0!</v>
      </c>
      <c r="V83" s="175" t="e">
        <f t="shared" si="17"/>
        <v>#DIV/0!</v>
      </c>
      <c r="W83" s="175" t="e">
        <f t="shared" si="2"/>
        <v>#DIV/0!</v>
      </c>
    </row>
    <row r="84" spans="1:23" ht="12.75" customHeight="1" x14ac:dyDescent="0.2">
      <c r="A84" s="7" t="s">
        <v>843</v>
      </c>
      <c r="B84" s="7" t="s">
        <v>765</v>
      </c>
      <c r="C84" s="7"/>
      <c r="D84" s="131" t="s">
        <v>766</v>
      </c>
      <c r="E84" s="33" t="s">
        <v>209</v>
      </c>
      <c r="F84" s="33" t="s">
        <v>209</v>
      </c>
      <c r="G84" s="7" t="s">
        <v>756</v>
      </c>
      <c r="H84" s="129">
        <v>17.350000000000001</v>
      </c>
      <c r="I84" s="7">
        <f>VLOOKUP(E84,Steuerung!$A$17:$E$500,5,FALSE)</f>
        <v>1</v>
      </c>
      <c r="J84" s="7">
        <f>VLOOKUP(E84,Steuerung!$A$17:$F$500,6,FALSE)</f>
        <v>29.166666666666657</v>
      </c>
      <c r="K84" s="7">
        <f>VLOOKUP(F84,Steuerung!$A$17:$G$500,7,FALSE)</f>
        <v>1</v>
      </c>
      <c r="L84" s="7">
        <f>VLOOKUP(F84,Steuerung!$A$17:$H$500,8,FALSE)</f>
        <v>23</v>
      </c>
      <c r="M84" s="7">
        <f t="shared" si="3"/>
        <v>52.166666666666657</v>
      </c>
      <c r="N84" s="130">
        <f t="shared" si="4"/>
        <v>905.09166666666658</v>
      </c>
      <c r="O84" s="130">
        <f t="shared" si="5"/>
        <v>506.04166666666657</v>
      </c>
      <c r="P84" s="130">
        <f t="shared" si="6"/>
        <v>399.05</v>
      </c>
      <c r="Q84" s="64">
        <f>VLOOKUP(E84,Steuerung!$A$17:$B$500,2,FALSE)</f>
        <v>0</v>
      </c>
      <c r="R84" s="64">
        <f>VLOOKUP(F84,Steuerung!$A$17:$B$500,2,FALSE)</f>
        <v>0</v>
      </c>
      <c r="S84" s="164">
        <f t="shared" si="14"/>
        <v>0</v>
      </c>
      <c r="T84" s="164">
        <f t="shared" si="15"/>
        <v>0</v>
      </c>
      <c r="U84" s="175" t="e">
        <f t="shared" si="16"/>
        <v>#DIV/0!</v>
      </c>
      <c r="V84" s="175" t="e">
        <f t="shared" si="17"/>
        <v>#DIV/0!</v>
      </c>
      <c r="W84" s="175" t="e">
        <f t="shared" si="2"/>
        <v>#DIV/0!</v>
      </c>
    </row>
    <row r="85" spans="1:23" ht="12.75" customHeight="1" x14ac:dyDescent="0.2">
      <c r="A85" s="7" t="s">
        <v>844</v>
      </c>
      <c r="B85" s="7" t="s">
        <v>845</v>
      </c>
      <c r="C85" s="7"/>
      <c r="D85" s="131" t="s">
        <v>749</v>
      </c>
      <c r="E85" s="33" t="s">
        <v>143</v>
      </c>
      <c r="F85" s="33" t="s">
        <v>139</v>
      </c>
      <c r="G85" s="7" t="s">
        <v>750</v>
      </c>
      <c r="H85" s="129">
        <v>8.7100000000000009</v>
      </c>
      <c r="I85" s="7">
        <f>VLOOKUP(E85,Steuerung!$A$17:$E$500,5,FALSE)</f>
        <v>5</v>
      </c>
      <c r="J85" s="7">
        <f>VLOOKUP(E85,Steuerung!$A$17:$F$500,6,FALSE)</f>
        <v>137.33333333333334</v>
      </c>
      <c r="K85" s="7">
        <f>VLOOKUP(F85,Steuerung!$A$17:$G$500,7,FALSE)</f>
        <v>2</v>
      </c>
      <c r="L85" s="7">
        <f>VLOOKUP(F85,Steuerung!$A$17:$H$500,8,FALSE)</f>
        <v>46</v>
      </c>
      <c r="M85" s="7">
        <f t="shared" si="3"/>
        <v>183.33333333333334</v>
      </c>
      <c r="N85" s="130">
        <f t="shared" si="4"/>
        <v>1596.8333333333335</v>
      </c>
      <c r="O85" s="130">
        <f t="shared" si="5"/>
        <v>1196.1733333333336</v>
      </c>
      <c r="P85" s="130">
        <f t="shared" si="6"/>
        <v>400.66</v>
      </c>
      <c r="Q85" s="64">
        <f>VLOOKUP(E85,Steuerung!$A$17:$B$500,2,FALSE)</f>
        <v>0</v>
      </c>
      <c r="R85" s="64">
        <f>VLOOKUP(F85,Steuerung!$A$17:$B$500,2,FALSE)</f>
        <v>0</v>
      </c>
      <c r="S85" s="164">
        <f t="shared" si="14"/>
        <v>0</v>
      </c>
      <c r="T85" s="164">
        <f t="shared" si="15"/>
        <v>0</v>
      </c>
      <c r="U85" s="175" t="e">
        <f t="shared" si="16"/>
        <v>#DIV/0!</v>
      </c>
      <c r="V85" s="175" t="e">
        <f t="shared" si="17"/>
        <v>#DIV/0!</v>
      </c>
      <c r="W85" s="175" t="e">
        <f t="shared" si="2"/>
        <v>#DIV/0!</v>
      </c>
    </row>
    <row r="86" spans="1:23" ht="12.75" customHeight="1" x14ac:dyDescent="0.2">
      <c r="A86" s="7" t="s">
        <v>844</v>
      </c>
      <c r="B86" s="7" t="s">
        <v>846</v>
      </c>
      <c r="C86" s="7"/>
      <c r="D86" s="131" t="s">
        <v>749</v>
      </c>
      <c r="E86" s="33" t="s">
        <v>143</v>
      </c>
      <c r="F86" s="33" t="s">
        <v>139</v>
      </c>
      <c r="G86" s="7" t="s">
        <v>750</v>
      </c>
      <c r="H86" s="129">
        <v>243.01</v>
      </c>
      <c r="I86" s="7">
        <f>VLOOKUP(E86,Steuerung!$A$17:$E$500,5,FALSE)</f>
        <v>5</v>
      </c>
      <c r="J86" s="7">
        <f>VLOOKUP(E86,Steuerung!$A$17:$F$500,6,FALSE)</f>
        <v>137.33333333333334</v>
      </c>
      <c r="K86" s="7">
        <f>VLOOKUP(F86,Steuerung!$A$17:$G$500,7,FALSE)</f>
        <v>2</v>
      </c>
      <c r="L86" s="7">
        <f>VLOOKUP(F86,Steuerung!$A$17:$H$500,8,FALSE)</f>
        <v>46</v>
      </c>
      <c r="M86" s="7">
        <f t="shared" si="3"/>
        <v>183.33333333333334</v>
      </c>
      <c r="N86" s="130">
        <f t="shared" si="4"/>
        <v>44551.833333333336</v>
      </c>
      <c r="O86" s="130">
        <f t="shared" si="5"/>
        <v>33373.373333333337</v>
      </c>
      <c r="P86" s="130">
        <f t="shared" si="6"/>
        <v>11178.46</v>
      </c>
      <c r="Q86" s="64">
        <f>VLOOKUP(E86,Steuerung!$A$17:$B$500,2,FALSE)</f>
        <v>0</v>
      </c>
      <c r="R86" s="64">
        <f>VLOOKUP(F86,Steuerung!$A$17:$B$500,2,FALSE)</f>
        <v>0</v>
      </c>
      <c r="S86" s="164">
        <f t="shared" si="14"/>
        <v>0</v>
      </c>
      <c r="T86" s="164">
        <f t="shared" si="15"/>
        <v>0</v>
      </c>
      <c r="U86" s="175" t="e">
        <f t="shared" si="16"/>
        <v>#DIV/0!</v>
      </c>
      <c r="V86" s="175" t="e">
        <f t="shared" si="17"/>
        <v>#DIV/0!</v>
      </c>
      <c r="W86" s="175" t="e">
        <f t="shared" si="2"/>
        <v>#DIV/0!</v>
      </c>
    </row>
    <row r="87" spans="1:23" ht="12.75" customHeight="1" x14ac:dyDescent="0.2">
      <c r="A87" s="7" t="s">
        <v>847</v>
      </c>
      <c r="B87" s="147" t="s">
        <v>848</v>
      </c>
      <c r="C87" s="147"/>
      <c r="D87" s="131" t="s">
        <v>806</v>
      </c>
      <c r="E87" s="33" t="s">
        <v>163</v>
      </c>
      <c r="F87" s="33" t="s">
        <v>157</v>
      </c>
      <c r="G87" s="7" t="s">
        <v>762</v>
      </c>
      <c r="H87" s="129">
        <v>70.290000000000006</v>
      </c>
      <c r="I87" s="7">
        <f>VLOOKUP(E87,Steuerung!$A$17:$E$500,5,FALSE)</f>
        <v>5</v>
      </c>
      <c r="J87" s="7">
        <f>VLOOKUP(E87,Steuerung!$A$17:$F$500,6,FALSE)</f>
        <v>137.33333333333334</v>
      </c>
      <c r="K87" s="7">
        <f>VLOOKUP(F87,Steuerung!$A$17:$G$500,7,FALSE)</f>
        <v>1</v>
      </c>
      <c r="L87" s="7">
        <f>VLOOKUP(F87,Steuerung!$A$17:$H$500,8,FALSE)</f>
        <v>23</v>
      </c>
      <c r="M87" s="7">
        <f t="shared" si="3"/>
        <v>160.33333333333334</v>
      </c>
      <c r="N87" s="130">
        <f t="shared" si="4"/>
        <v>11269.830000000002</v>
      </c>
      <c r="O87" s="130">
        <f t="shared" si="5"/>
        <v>9653.1600000000017</v>
      </c>
      <c r="P87" s="130">
        <f t="shared" si="6"/>
        <v>1616.67</v>
      </c>
      <c r="Q87" s="64">
        <f>VLOOKUP(E87,Steuerung!$A$17:$B$500,2,FALSE)</f>
        <v>0</v>
      </c>
      <c r="R87" s="64">
        <f>VLOOKUP(F87,Steuerung!$A$17:$B$500,2,FALSE)</f>
        <v>0</v>
      </c>
      <c r="S87" s="164">
        <f t="shared" si="14"/>
        <v>0</v>
      </c>
      <c r="T87" s="164">
        <f t="shared" si="15"/>
        <v>0</v>
      </c>
      <c r="U87" s="175" t="e">
        <f t="shared" ref="U87:U109" si="18">IF(J87&gt;0,O87/Q87*SVS_UHR,0)</f>
        <v>#DIV/0!</v>
      </c>
      <c r="V87" s="175" t="e">
        <f t="shared" ref="V87:V109" si="19">IF(L87&gt;0,P87/R87*SVS_UHR,0)</f>
        <v>#DIV/0!</v>
      </c>
      <c r="W87" s="175" t="e">
        <f t="shared" si="2"/>
        <v>#DIV/0!</v>
      </c>
    </row>
    <row r="88" spans="1:23" ht="12.75" customHeight="1" x14ac:dyDescent="0.2">
      <c r="A88" s="7" t="s">
        <v>849</v>
      </c>
      <c r="B88" s="147" t="s">
        <v>850</v>
      </c>
      <c r="C88" s="147"/>
      <c r="D88" s="131" t="s">
        <v>806</v>
      </c>
      <c r="E88" s="33" t="s">
        <v>163</v>
      </c>
      <c r="F88" s="33" t="s">
        <v>157</v>
      </c>
      <c r="G88" s="7" t="s">
        <v>762</v>
      </c>
      <c r="H88" s="129">
        <v>70.290000000000006</v>
      </c>
      <c r="I88" s="7">
        <f>VLOOKUP(E88,Steuerung!$A$17:$E$500,5,FALSE)</f>
        <v>5</v>
      </c>
      <c r="J88" s="7">
        <f>VLOOKUP(E88,Steuerung!$A$17:$F$500,6,FALSE)</f>
        <v>137.33333333333334</v>
      </c>
      <c r="K88" s="7">
        <f>VLOOKUP(F88,Steuerung!$A$17:$G$500,7,FALSE)</f>
        <v>1</v>
      </c>
      <c r="L88" s="7">
        <f>VLOOKUP(F88,Steuerung!$A$17:$H$500,8,FALSE)</f>
        <v>23</v>
      </c>
      <c r="M88" s="7">
        <f t="shared" si="3"/>
        <v>160.33333333333334</v>
      </c>
      <c r="N88" s="130">
        <f t="shared" si="4"/>
        <v>11269.830000000002</v>
      </c>
      <c r="O88" s="130">
        <f t="shared" si="5"/>
        <v>9653.1600000000017</v>
      </c>
      <c r="P88" s="130">
        <f t="shared" si="6"/>
        <v>1616.67</v>
      </c>
      <c r="Q88" s="64">
        <f>VLOOKUP(E88,Steuerung!$A$17:$B$500,2,FALSE)</f>
        <v>0</v>
      </c>
      <c r="R88" s="64">
        <f>VLOOKUP(F88,Steuerung!$A$17:$B$500,2,FALSE)</f>
        <v>0</v>
      </c>
      <c r="S88" s="164">
        <f t="shared" si="14"/>
        <v>0</v>
      </c>
      <c r="T88" s="164">
        <f t="shared" si="15"/>
        <v>0</v>
      </c>
      <c r="U88" s="175" t="e">
        <f t="shared" si="18"/>
        <v>#DIV/0!</v>
      </c>
      <c r="V88" s="175" t="e">
        <f t="shared" si="19"/>
        <v>#DIV/0!</v>
      </c>
      <c r="W88" s="175" t="e">
        <f t="shared" si="2"/>
        <v>#DIV/0!</v>
      </c>
    </row>
    <row r="89" spans="1:23" ht="12.75" customHeight="1" x14ac:dyDescent="0.2">
      <c r="A89" s="7" t="s">
        <v>851</v>
      </c>
      <c r="B89" s="147" t="s">
        <v>852</v>
      </c>
      <c r="C89" s="147"/>
      <c r="D89" s="131" t="s">
        <v>806</v>
      </c>
      <c r="E89" s="33" t="s">
        <v>163</v>
      </c>
      <c r="F89" s="33" t="s">
        <v>157</v>
      </c>
      <c r="G89" s="7" t="s">
        <v>762</v>
      </c>
      <c r="H89" s="129">
        <v>56.47</v>
      </c>
      <c r="I89" s="7">
        <f>VLOOKUP(E89,Steuerung!$A$17:$E$500,5,FALSE)</f>
        <v>5</v>
      </c>
      <c r="J89" s="7">
        <f>VLOOKUP(E89,Steuerung!$A$17:$F$500,6,FALSE)</f>
        <v>137.33333333333334</v>
      </c>
      <c r="K89" s="7">
        <f>VLOOKUP(F89,Steuerung!$A$17:$G$500,7,FALSE)</f>
        <v>1</v>
      </c>
      <c r="L89" s="7">
        <f>VLOOKUP(F89,Steuerung!$A$17:$H$500,8,FALSE)</f>
        <v>23</v>
      </c>
      <c r="M89" s="7">
        <f t="shared" si="3"/>
        <v>160.33333333333334</v>
      </c>
      <c r="N89" s="130">
        <f t="shared" si="4"/>
        <v>9054.0233333333344</v>
      </c>
      <c r="O89" s="130">
        <f t="shared" si="5"/>
        <v>7755.213333333334</v>
      </c>
      <c r="P89" s="130">
        <f t="shared" si="6"/>
        <v>1298.81</v>
      </c>
      <c r="Q89" s="64">
        <f>VLOOKUP(E89,Steuerung!$A$17:$B$500,2,FALSE)</f>
        <v>0</v>
      </c>
      <c r="R89" s="64">
        <f>VLOOKUP(F89,Steuerung!$A$17:$B$500,2,FALSE)</f>
        <v>0</v>
      </c>
      <c r="S89" s="164">
        <f t="shared" si="14"/>
        <v>0</v>
      </c>
      <c r="T89" s="164">
        <f t="shared" si="15"/>
        <v>0</v>
      </c>
      <c r="U89" s="175" t="e">
        <f t="shared" si="18"/>
        <v>#DIV/0!</v>
      </c>
      <c r="V89" s="175" t="e">
        <f t="shared" si="19"/>
        <v>#DIV/0!</v>
      </c>
      <c r="W89" s="175" t="e">
        <f t="shared" si="2"/>
        <v>#DIV/0!</v>
      </c>
    </row>
    <row r="90" spans="1:23" ht="12.75" customHeight="1" x14ac:dyDescent="0.2">
      <c r="A90" s="7" t="s">
        <v>853</v>
      </c>
      <c r="B90" s="147" t="s">
        <v>854</v>
      </c>
      <c r="C90" s="147"/>
      <c r="D90" s="131" t="s">
        <v>806</v>
      </c>
      <c r="E90" s="33" t="s">
        <v>163</v>
      </c>
      <c r="F90" s="33" t="s">
        <v>157</v>
      </c>
      <c r="G90" s="7" t="s">
        <v>762</v>
      </c>
      <c r="H90" s="129">
        <v>70.290000000000006</v>
      </c>
      <c r="I90" s="7">
        <f>VLOOKUP(E90,Steuerung!$A$17:$E$500,5,FALSE)</f>
        <v>5</v>
      </c>
      <c r="J90" s="7">
        <f>VLOOKUP(E90,Steuerung!$A$17:$F$500,6,FALSE)</f>
        <v>137.33333333333334</v>
      </c>
      <c r="K90" s="7">
        <f>VLOOKUP(F90,Steuerung!$A$17:$G$500,7,FALSE)</f>
        <v>1</v>
      </c>
      <c r="L90" s="7">
        <f>VLOOKUP(F90,Steuerung!$A$17:$H$500,8,FALSE)</f>
        <v>23</v>
      </c>
      <c r="M90" s="7">
        <f t="shared" si="3"/>
        <v>160.33333333333334</v>
      </c>
      <c r="N90" s="130">
        <f t="shared" si="4"/>
        <v>11269.830000000002</v>
      </c>
      <c r="O90" s="130">
        <f t="shared" si="5"/>
        <v>9653.1600000000017</v>
      </c>
      <c r="P90" s="130">
        <f t="shared" si="6"/>
        <v>1616.67</v>
      </c>
      <c r="Q90" s="64">
        <f>VLOOKUP(E90,Steuerung!$A$17:$B$500,2,FALSE)</f>
        <v>0</v>
      </c>
      <c r="R90" s="64">
        <f>VLOOKUP(F90,Steuerung!$A$17:$B$500,2,FALSE)</f>
        <v>0</v>
      </c>
      <c r="S90" s="164">
        <f t="shared" si="14"/>
        <v>0</v>
      </c>
      <c r="T90" s="164">
        <f t="shared" si="15"/>
        <v>0</v>
      </c>
      <c r="U90" s="175" t="e">
        <f t="shared" si="18"/>
        <v>#DIV/0!</v>
      </c>
      <c r="V90" s="175" t="e">
        <f t="shared" si="19"/>
        <v>#DIV/0!</v>
      </c>
      <c r="W90" s="175" t="e">
        <f t="shared" si="2"/>
        <v>#DIV/0!</v>
      </c>
    </row>
    <row r="91" spans="1:23" ht="12.75" customHeight="1" x14ac:dyDescent="0.2">
      <c r="A91" s="7" t="s">
        <v>855</v>
      </c>
      <c r="B91" s="147" t="s">
        <v>856</v>
      </c>
      <c r="C91" s="147"/>
      <c r="D91" s="131" t="s">
        <v>806</v>
      </c>
      <c r="E91" s="33" t="s">
        <v>163</v>
      </c>
      <c r="F91" s="33" t="s">
        <v>157</v>
      </c>
      <c r="G91" s="7" t="s">
        <v>762</v>
      </c>
      <c r="H91" s="129">
        <v>70.290000000000006</v>
      </c>
      <c r="I91" s="7">
        <f>VLOOKUP(E91,Steuerung!$A$17:$E$500,5,FALSE)</f>
        <v>5</v>
      </c>
      <c r="J91" s="7">
        <f>VLOOKUP(E91,Steuerung!$A$17:$F$500,6,FALSE)</f>
        <v>137.33333333333334</v>
      </c>
      <c r="K91" s="7">
        <f>VLOOKUP(F91,Steuerung!$A$17:$G$500,7,FALSE)</f>
        <v>1</v>
      </c>
      <c r="L91" s="7">
        <f>VLOOKUP(F91,Steuerung!$A$17:$H$500,8,FALSE)</f>
        <v>23</v>
      </c>
      <c r="M91" s="7">
        <f t="shared" si="3"/>
        <v>160.33333333333334</v>
      </c>
      <c r="N91" s="130">
        <f t="shared" si="4"/>
        <v>11269.830000000002</v>
      </c>
      <c r="O91" s="130">
        <f t="shared" si="5"/>
        <v>9653.1600000000017</v>
      </c>
      <c r="P91" s="130">
        <f t="shared" si="6"/>
        <v>1616.67</v>
      </c>
      <c r="Q91" s="64">
        <f>VLOOKUP(E91,Steuerung!$A$17:$B$500,2,FALSE)</f>
        <v>0</v>
      </c>
      <c r="R91" s="64">
        <f>VLOOKUP(F91,Steuerung!$A$17:$B$500,2,FALSE)</f>
        <v>0</v>
      </c>
      <c r="S91" s="164">
        <f t="shared" si="14"/>
        <v>0</v>
      </c>
      <c r="T91" s="164">
        <f t="shared" si="15"/>
        <v>0</v>
      </c>
      <c r="U91" s="175" t="e">
        <f t="shared" si="18"/>
        <v>#DIV/0!</v>
      </c>
      <c r="V91" s="175" t="e">
        <f t="shared" si="19"/>
        <v>#DIV/0!</v>
      </c>
      <c r="W91" s="175" t="e">
        <f t="shared" si="2"/>
        <v>#DIV/0!</v>
      </c>
    </row>
    <row r="92" spans="1:23" ht="12.75" customHeight="1" x14ac:dyDescent="0.2">
      <c r="A92" s="7" t="s">
        <v>857</v>
      </c>
      <c r="B92" s="7" t="s">
        <v>761</v>
      </c>
      <c r="C92" s="7"/>
      <c r="D92" s="131" t="s">
        <v>749</v>
      </c>
      <c r="E92" s="33" t="s">
        <v>139</v>
      </c>
      <c r="F92" s="33" t="s">
        <v>139</v>
      </c>
      <c r="G92" s="7" t="s">
        <v>762</v>
      </c>
      <c r="H92" s="129">
        <v>42.58</v>
      </c>
      <c r="I92" s="7">
        <f>VLOOKUP(E92,Steuerung!$A$17:$E$500,5,FALSE)</f>
        <v>2</v>
      </c>
      <c r="J92" s="7">
        <f>VLOOKUP(E92,Steuerung!$A$17:$F$500,6,FALSE)</f>
        <v>58.333333333333329</v>
      </c>
      <c r="K92" s="7">
        <f>VLOOKUP(F92,Steuerung!$A$17:$G$500,7,FALSE)</f>
        <v>2</v>
      </c>
      <c r="L92" s="7">
        <f>VLOOKUP(F92,Steuerung!$A$17:$H$500,8,FALSE)</f>
        <v>46</v>
      </c>
      <c r="M92" s="7">
        <f t="shared" si="3"/>
        <v>104.33333333333333</v>
      </c>
      <c r="N92" s="130">
        <f t="shared" si="4"/>
        <v>4442.5133333333333</v>
      </c>
      <c r="O92" s="130">
        <f t="shared" si="5"/>
        <v>2483.833333333333</v>
      </c>
      <c r="P92" s="130">
        <f t="shared" si="6"/>
        <v>1958.6799999999998</v>
      </c>
      <c r="Q92" s="64">
        <f>VLOOKUP(E92,Steuerung!$A$17:$B$500,2,FALSE)</f>
        <v>0</v>
      </c>
      <c r="R92" s="64">
        <f>VLOOKUP(F92,Steuerung!$A$17:$B$500,2,FALSE)</f>
        <v>0</v>
      </c>
      <c r="S92" s="164">
        <f t="shared" si="14"/>
        <v>0</v>
      </c>
      <c r="T92" s="164">
        <f t="shared" si="15"/>
        <v>0</v>
      </c>
      <c r="U92" s="175" t="e">
        <f t="shared" si="18"/>
        <v>#DIV/0!</v>
      </c>
      <c r="V92" s="175" t="e">
        <f t="shared" si="19"/>
        <v>#DIV/0!</v>
      </c>
      <c r="W92" s="175" t="e">
        <f t="shared" si="2"/>
        <v>#DIV/0!</v>
      </c>
    </row>
    <row r="93" spans="1:23" ht="12.75" customHeight="1" x14ac:dyDescent="0.2">
      <c r="A93" s="7" t="s">
        <v>858</v>
      </c>
      <c r="B93" s="7" t="s">
        <v>836</v>
      </c>
      <c r="C93" s="7"/>
      <c r="D93" s="131" t="s">
        <v>782</v>
      </c>
      <c r="E93" s="33" t="s">
        <v>174</v>
      </c>
      <c r="F93" s="33" t="s">
        <v>174</v>
      </c>
      <c r="G93" s="7" t="s">
        <v>783</v>
      </c>
      <c r="H93" s="129">
        <v>6.49</v>
      </c>
      <c r="I93" s="7">
        <f>VLOOKUP(E93,Steuerung!$A$17:$E$500,5,FALSE)</f>
        <v>5</v>
      </c>
      <c r="J93" s="7">
        <f>VLOOKUP(E93,Steuerung!$A$17:$F$500,6,FALSE)</f>
        <v>137.33333333333334</v>
      </c>
      <c r="K93" s="7">
        <f>VLOOKUP(F93,Steuerung!$A$17:$G$500,7,FALSE)</f>
        <v>5</v>
      </c>
      <c r="L93" s="7">
        <f>VLOOKUP(F93,Steuerung!$A$17:$H$500,8,FALSE)</f>
        <v>113</v>
      </c>
      <c r="M93" s="7">
        <f t="shared" si="3"/>
        <v>250.33333333333334</v>
      </c>
      <c r="N93" s="130">
        <f t="shared" si="4"/>
        <v>1624.6633333333334</v>
      </c>
      <c r="O93" s="130">
        <f t="shared" si="5"/>
        <v>891.29333333333341</v>
      </c>
      <c r="P93" s="130">
        <f t="shared" si="6"/>
        <v>733.37</v>
      </c>
      <c r="Q93" s="64">
        <f>VLOOKUP(E93,Steuerung!$A$17:$B$500,2,FALSE)</f>
        <v>0</v>
      </c>
      <c r="R93" s="64">
        <f>VLOOKUP(F93,Steuerung!$A$17:$B$500,2,FALSE)</f>
        <v>0</v>
      </c>
      <c r="S93" s="164">
        <f t="shared" si="14"/>
        <v>0</v>
      </c>
      <c r="T93" s="164">
        <f t="shared" si="15"/>
        <v>0</v>
      </c>
      <c r="U93" s="175" t="e">
        <f t="shared" si="18"/>
        <v>#DIV/0!</v>
      </c>
      <c r="V93" s="175" t="e">
        <f t="shared" si="19"/>
        <v>#DIV/0!</v>
      </c>
      <c r="W93" s="175" t="e">
        <f t="shared" si="2"/>
        <v>#DIV/0!</v>
      </c>
    </row>
    <row r="94" spans="1:23" ht="12.75" customHeight="1" x14ac:dyDescent="0.2">
      <c r="A94" s="7" t="s">
        <v>859</v>
      </c>
      <c r="B94" s="7" t="s">
        <v>754</v>
      </c>
      <c r="C94" s="7"/>
      <c r="D94" s="131" t="s">
        <v>766</v>
      </c>
      <c r="E94" s="33" t="s">
        <v>87</v>
      </c>
      <c r="F94" s="33" t="s">
        <v>87</v>
      </c>
      <c r="G94" s="7" t="s">
        <v>756</v>
      </c>
      <c r="H94" s="129">
        <v>4.62</v>
      </c>
      <c r="I94" s="7">
        <f>VLOOKUP(E94,Steuerung!$A$17:$E$500,5,FALSE)</f>
        <v>0</v>
      </c>
      <c r="J94" s="7">
        <f>VLOOKUP(E94,Steuerung!$A$17:$F$500,6,FALSE)</f>
        <v>0</v>
      </c>
      <c r="K94" s="7">
        <f>VLOOKUP(F94,Steuerung!$A$17:$G$500,7,FALSE)</f>
        <v>0</v>
      </c>
      <c r="L94" s="7">
        <f>VLOOKUP(F94,Steuerung!$A$17:$H$500,8,FALSE)</f>
        <v>0</v>
      </c>
      <c r="M94" s="7">
        <f t="shared" si="3"/>
        <v>0</v>
      </c>
      <c r="N94" s="130">
        <f t="shared" si="4"/>
        <v>0</v>
      </c>
      <c r="O94" s="130">
        <f t="shared" si="5"/>
        <v>0</v>
      </c>
      <c r="P94" s="130">
        <f t="shared" si="6"/>
        <v>0</v>
      </c>
      <c r="Q94" s="64">
        <f>VLOOKUP(E94,Steuerung!$A$17:$B$500,2,FALSE)</f>
        <v>0</v>
      </c>
      <c r="R94" s="64">
        <f>VLOOKUP(F94,Steuerung!$A$17:$B$500,2,FALSE)</f>
        <v>0</v>
      </c>
      <c r="S94" s="164">
        <f t="shared" si="14"/>
        <v>0</v>
      </c>
      <c r="T94" s="164">
        <f t="shared" si="15"/>
        <v>0</v>
      </c>
      <c r="U94" s="175">
        <f t="shared" si="18"/>
        <v>0</v>
      </c>
      <c r="V94" s="175">
        <f t="shared" si="19"/>
        <v>0</v>
      </c>
      <c r="W94" s="175">
        <f t="shared" si="2"/>
        <v>0</v>
      </c>
    </row>
    <row r="95" spans="1:23" ht="12.75" customHeight="1" x14ac:dyDescent="0.2">
      <c r="A95" s="7" t="s">
        <v>860</v>
      </c>
      <c r="B95" s="147" t="s">
        <v>861</v>
      </c>
      <c r="C95" s="147"/>
      <c r="D95" s="131" t="s">
        <v>806</v>
      </c>
      <c r="E95" s="33" t="s">
        <v>159</v>
      </c>
      <c r="F95" s="33" t="s">
        <v>159</v>
      </c>
      <c r="G95" s="7" t="s">
        <v>762</v>
      </c>
      <c r="H95" s="129">
        <v>75.08</v>
      </c>
      <c r="I95" s="7">
        <f>VLOOKUP(E95,Steuerung!$A$17:$E$500,5,FALSE)</f>
        <v>2</v>
      </c>
      <c r="J95" s="7">
        <f>VLOOKUP(E95,Steuerung!$A$17:$F$500,6,FALSE)</f>
        <v>58.333333333333329</v>
      </c>
      <c r="K95" s="7">
        <f>VLOOKUP(F95,Steuerung!$A$17:$G$500,7,FALSE)</f>
        <v>2</v>
      </c>
      <c r="L95" s="7">
        <f>VLOOKUP(F95,Steuerung!$A$17:$H$500,8,FALSE)</f>
        <v>46</v>
      </c>
      <c r="M95" s="7">
        <f t="shared" si="3"/>
        <v>104.33333333333333</v>
      </c>
      <c r="N95" s="130">
        <f t="shared" si="4"/>
        <v>7833.3466666666664</v>
      </c>
      <c r="O95" s="130">
        <f t="shared" si="5"/>
        <v>4379.6666666666661</v>
      </c>
      <c r="P95" s="130">
        <f t="shared" si="6"/>
        <v>3453.68</v>
      </c>
      <c r="Q95" s="64">
        <f>VLOOKUP(E95,Steuerung!$A$17:$B$500,2,FALSE)</f>
        <v>0</v>
      </c>
      <c r="R95" s="64">
        <f>VLOOKUP(F95,Steuerung!$A$17:$B$500,2,FALSE)</f>
        <v>0</v>
      </c>
      <c r="S95" s="164">
        <f t="shared" si="14"/>
        <v>0</v>
      </c>
      <c r="T95" s="164">
        <f t="shared" si="15"/>
        <v>0</v>
      </c>
      <c r="U95" s="175" t="e">
        <f t="shared" si="18"/>
        <v>#DIV/0!</v>
      </c>
      <c r="V95" s="175" t="e">
        <f t="shared" si="19"/>
        <v>#DIV/0!</v>
      </c>
      <c r="W95" s="175" t="e">
        <f t="shared" si="2"/>
        <v>#DIV/0!</v>
      </c>
    </row>
    <row r="96" spans="1:23" ht="12.75" customHeight="1" x14ac:dyDescent="0.2">
      <c r="A96" s="7" t="s">
        <v>862</v>
      </c>
      <c r="B96" s="7" t="s">
        <v>761</v>
      </c>
      <c r="C96" s="7"/>
      <c r="D96" s="131" t="s">
        <v>749</v>
      </c>
      <c r="E96" s="33" t="s">
        <v>139</v>
      </c>
      <c r="F96" s="33" t="s">
        <v>139</v>
      </c>
      <c r="G96" s="7" t="s">
        <v>750</v>
      </c>
      <c r="H96" s="129">
        <v>33.14</v>
      </c>
      <c r="I96" s="7">
        <f>VLOOKUP(E96,Steuerung!$A$17:$E$500,5,FALSE)</f>
        <v>2</v>
      </c>
      <c r="J96" s="7">
        <f>VLOOKUP(E96,Steuerung!$A$17:$F$500,6,FALSE)</f>
        <v>58.333333333333329</v>
      </c>
      <c r="K96" s="7">
        <f>VLOOKUP(F96,Steuerung!$A$17:$G$500,7,FALSE)</f>
        <v>2</v>
      </c>
      <c r="L96" s="7">
        <f>VLOOKUP(F96,Steuerung!$A$17:$H$500,8,FALSE)</f>
        <v>46</v>
      </c>
      <c r="M96" s="7">
        <f t="shared" si="3"/>
        <v>104.33333333333333</v>
      </c>
      <c r="N96" s="130">
        <f t="shared" si="4"/>
        <v>3457.6066666666666</v>
      </c>
      <c r="O96" s="130">
        <f t="shared" si="5"/>
        <v>1933.1666666666665</v>
      </c>
      <c r="P96" s="130">
        <f t="shared" si="6"/>
        <v>1524.44</v>
      </c>
      <c r="Q96" s="64">
        <f>VLOOKUP(E96,Steuerung!$A$17:$B$500,2,FALSE)</f>
        <v>0</v>
      </c>
      <c r="R96" s="64">
        <f>VLOOKUP(F96,Steuerung!$A$17:$B$500,2,FALSE)</f>
        <v>0</v>
      </c>
      <c r="S96" s="164">
        <f t="shared" si="14"/>
        <v>0</v>
      </c>
      <c r="T96" s="164">
        <f t="shared" si="15"/>
        <v>0</v>
      </c>
      <c r="U96" s="175" t="e">
        <f t="shared" si="18"/>
        <v>#DIV/0!</v>
      </c>
      <c r="V96" s="175" t="e">
        <f t="shared" si="19"/>
        <v>#DIV/0!</v>
      </c>
      <c r="W96" s="175" t="e">
        <f t="shared" si="2"/>
        <v>#DIV/0!</v>
      </c>
    </row>
    <row r="97" spans="1:23" ht="12.75" customHeight="1" x14ac:dyDescent="0.2">
      <c r="A97" s="7" t="s">
        <v>863</v>
      </c>
      <c r="B97" s="7" t="s">
        <v>864</v>
      </c>
      <c r="C97" s="7"/>
      <c r="D97" s="131" t="s">
        <v>766</v>
      </c>
      <c r="E97" s="33" t="s">
        <v>209</v>
      </c>
      <c r="F97" s="33" t="s">
        <v>209</v>
      </c>
      <c r="G97" s="7" t="s">
        <v>762</v>
      </c>
      <c r="H97" s="165">
        <v>14.23</v>
      </c>
      <c r="I97" s="7">
        <f>VLOOKUP(E97,Steuerung!$A$17:$E$500,5,FALSE)</f>
        <v>1</v>
      </c>
      <c r="J97" s="7">
        <f>VLOOKUP(E97,Steuerung!$A$17:$F$500,6,FALSE)</f>
        <v>29.166666666666657</v>
      </c>
      <c r="K97" s="7">
        <f>VLOOKUP(F97,Steuerung!$A$17:$G$500,7,FALSE)</f>
        <v>1</v>
      </c>
      <c r="L97" s="7">
        <f>VLOOKUP(F97,Steuerung!$A$17:$H$500,8,FALSE)</f>
        <v>23</v>
      </c>
      <c r="M97" s="7">
        <f t="shared" ref="M97:M173" si="20">J97+L97</f>
        <v>52.166666666666657</v>
      </c>
      <c r="N97" s="130">
        <f t="shared" ref="N97:N173" si="21">H97*M97</f>
        <v>742.33166666666659</v>
      </c>
      <c r="O97" s="130">
        <f t="shared" ref="O97:O173" si="22">H97*J97</f>
        <v>415.04166666666657</v>
      </c>
      <c r="P97" s="130">
        <f t="shared" ref="P97:P173" si="23">H97*L97</f>
        <v>327.29000000000002</v>
      </c>
      <c r="Q97" s="64">
        <f>VLOOKUP(E97,Steuerung!$A$17:$B$500,2,FALSE)</f>
        <v>0</v>
      </c>
      <c r="R97" s="64">
        <f>VLOOKUP(F97,Steuerung!$A$17:$B$500,2,FALSE)</f>
        <v>0</v>
      </c>
      <c r="S97" s="164">
        <f t="shared" si="14"/>
        <v>0</v>
      </c>
      <c r="T97" s="164">
        <f t="shared" si="15"/>
        <v>0</v>
      </c>
      <c r="U97" s="175" t="e">
        <f t="shared" si="18"/>
        <v>#DIV/0!</v>
      </c>
      <c r="V97" s="175" t="e">
        <f t="shared" si="19"/>
        <v>#DIV/0!</v>
      </c>
      <c r="W97" s="175" t="e">
        <f t="shared" ref="W97:W162" si="24">U97+V97</f>
        <v>#DIV/0!</v>
      </c>
    </row>
    <row r="98" spans="1:23" ht="12.75" customHeight="1" x14ac:dyDescent="0.2">
      <c r="A98" s="7" t="s">
        <v>865</v>
      </c>
      <c r="B98" s="7" t="s">
        <v>864</v>
      </c>
      <c r="C98" s="7"/>
      <c r="D98" s="131" t="s">
        <v>766</v>
      </c>
      <c r="E98" s="33" t="s">
        <v>209</v>
      </c>
      <c r="F98" s="33" t="s">
        <v>209</v>
      </c>
      <c r="G98" s="7" t="s">
        <v>762</v>
      </c>
      <c r="H98" s="165">
        <v>12.65</v>
      </c>
      <c r="I98" s="7">
        <f>VLOOKUP(E98,Steuerung!$A$17:$E$500,5,FALSE)</f>
        <v>1</v>
      </c>
      <c r="J98" s="7">
        <f>VLOOKUP(E98,Steuerung!$A$17:$F$500,6,FALSE)</f>
        <v>29.166666666666657</v>
      </c>
      <c r="K98" s="7">
        <f>VLOOKUP(F98,Steuerung!$A$17:$G$500,7,FALSE)</f>
        <v>1</v>
      </c>
      <c r="L98" s="7">
        <f>VLOOKUP(F98,Steuerung!$A$17:$H$500,8,FALSE)</f>
        <v>23</v>
      </c>
      <c r="M98" s="7">
        <f t="shared" si="20"/>
        <v>52.166666666666657</v>
      </c>
      <c r="N98" s="130">
        <f t="shared" si="21"/>
        <v>659.90833333333319</v>
      </c>
      <c r="O98" s="130">
        <f t="shared" si="22"/>
        <v>368.9583333333332</v>
      </c>
      <c r="P98" s="130">
        <f t="shared" si="23"/>
        <v>290.95</v>
      </c>
      <c r="Q98" s="64">
        <f>VLOOKUP(E98,Steuerung!$A$17:$B$500,2,FALSE)</f>
        <v>0</v>
      </c>
      <c r="R98" s="64">
        <f>VLOOKUP(F98,Steuerung!$A$17:$B$500,2,FALSE)</f>
        <v>0</v>
      </c>
      <c r="S98" s="164">
        <f t="shared" si="14"/>
        <v>0</v>
      </c>
      <c r="T98" s="164">
        <f t="shared" si="15"/>
        <v>0</v>
      </c>
      <c r="U98" s="175" t="e">
        <f t="shared" si="18"/>
        <v>#DIV/0!</v>
      </c>
      <c r="V98" s="175" t="e">
        <f t="shared" si="19"/>
        <v>#DIV/0!</v>
      </c>
      <c r="W98" s="175" t="e">
        <f t="shared" si="24"/>
        <v>#DIV/0!</v>
      </c>
    </row>
    <row r="99" spans="1:23" ht="12.75" customHeight="1" x14ac:dyDescent="0.2">
      <c r="A99" s="252" t="s">
        <v>866</v>
      </c>
      <c r="B99" s="7" t="s">
        <v>864</v>
      </c>
      <c r="C99" s="7"/>
      <c r="D99" s="131" t="s">
        <v>766</v>
      </c>
      <c r="E99" s="33" t="s">
        <v>209</v>
      </c>
      <c r="F99" s="33" t="s">
        <v>209</v>
      </c>
      <c r="G99" s="7" t="s">
        <v>762</v>
      </c>
      <c r="H99" s="129">
        <v>27.04</v>
      </c>
      <c r="I99" s="7">
        <f>VLOOKUP(E99,Steuerung!$A$17:$E$500,5,FALSE)</f>
        <v>1</v>
      </c>
      <c r="J99" s="7">
        <f>VLOOKUP(E99,Steuerung!$A$17:$F$500,6,FALSE)</f>
        <v>29.166666666666657</v>
      </c>
      <c r="K99" s="7">
        <f>VLOOKUP(F99,Steuerung!$A$17:$G$500,7,FALSE)</f>
        <v>1</v>
      </c>
      <c r="L99" s="7">
        <f>VLOOKUP(F99,Steuerung!$A$17:$H$500,8,FALSE)</f>
        <v>23</v>
      </c>
      <c r="M99" s="7">
        <f t="shared" si="20"/>
        <v>52.166666666666657</v>
      </c>
      <c r="N99" s="130">
        <f t="shared" si="21"/>
        <v>1410.5866666666664</v>
      </c>
      <c r="O99" s="130">
        <f t="shared" si="22"/>
        <v>788.6666666666664</v>
      </c>
      <c r="P99" s="130">
        <f t="shared" si="23"/>
        <v>621.91999999999996</v>
      </c>
      <c r="Q99" s="64">
        <f>VLOOKUP(E99,Steuerung!$A$17:$B$500,2,FALSE)</f>
        <v>0</v>
      </c>
      <c r="R99" s="64">
        <f>VLOOKUP(F99,Steuerung!$A$17:$B$500,2,FALSE)</f>
        <v>0</v>
      </c>
      <c r="S99" s="164">
        <f t="shared" si="14"/>
        <v>0</v>
      </c>
      <c r="T99" s="164">
        <f t="shared" si="15"/>
        <v>0</v>
      </c>
      <c r="U99" s="175" t="e">
        <f t="shared" si="18"/>
        <v>#DIV/0!</v>
      </c>
      <c r="V99" s="175" t="e">
        <f t="shared" si="19"/>
        <v>#DIV/0!</v>
      </c>
      <c r="W99" s="175" t="e">
        <f t="shared" si="24"/>
        <v>#DIV/0!</v>
      </c>
    </row>
    <row r="100" spans="1:23" ht="12.75" customHeight="1" x14ac:dyDescent="0.2">
      <c r="A100" s="7" t="s">
        <v>867</v>
      </c>
      <c r="B100" s="7" t="s">
        <v>864</v>
      </c>
      <c r="C100" s="7"/>
      <c r="D100" s="131" t="s">
        <v>766</v>
      </c>
      <c r="E100" s="33" t="s">
        <v>209</v>
      </c>
      <c r="F100" s="33" t="s">
        <v>209</v>
      </c>
      <c r="G100" s="7" t="s">
        <v>762</v>
      </c>
      <c r="H100" s="129">
        <v>14.07</v>
      </c>
      <c r="I100" s="7">
        <f>VLOOKUP(E100,Steuerung!$A$17:$E$500,5,FALSE)</f>
        <v>1</v>
      </c>
      <c r="J100" s="7">
        <f>VLOOKUP(E100,Steuerung!$A$17:$F$500,6,FALSE)</f>
        <v>29.166666666666657</v>
      </c>
      <c r="K100" s="7">
        <f>VLOOKUP(F100,Steuerung!$A$17:$G$500,7,FALSE)</f>
        <v>1</v>
      </c>
      <c r="L100" s="7">
        <f>VLOOKUP(F100,Steuerung!$A$17:$H$500,8,FALSE)</f>
        <v>23</v>
      </c>
      <c r="M100" s="7">
        <f>J100+L100</f>
        <v>52.166666666666657</v>
      </c>
      <c r="N100" s="130">
        <f>H100*M100</f>
        <v>733.9849999999999</v>
      </c>
      <c r="O100" s="130">
        <f>H100*J100</f>
        <v>410.37499999999989</v>
      </c>
      <c r="P100" s="130">
        <f>H100*L100</f>
        <v>323.61</v>
      </c>
      <c r="Q100" s="64">
        <f>VLOOKUP(E100,Steuerung!$A$17:$B$500,2,FALSE)</f>
        <v>0</v>
      </c>
      <c r="R100" s="64">
        <f>VLOOKUP(F100,Steuerung!$A$17:$B$500,2,FALSE)</f>
        <v>0</v>
      </c>
      <c r="S100" s="164">
        <f t="shared" si="14"/>
        <v>0</v>
      </c>
      <c r="T100" s="164">
        <f t="shared" si="15"/>
        <v>0</v>
      </c>
      <c r="U100" s="175" t="e">
        <f t="shared" si="18"/>
        <v>#DIV/0!</v>
      </c>
      <c r="V100" s="175" t="e">
        <f t="shared" si="19"/>
        <v>#DIV/0!</v>
      </c>
      <c r="W100" s="175" t="e">
        <f t="shared" si="24"/>
        <v>#DIV/0!</v>
      </c>
    </row>
    <row r="101" spans="1:23" ht="12.75" customHeight="1" x14ac:dyDescent="0.2">
      <c r="A101" s="7" t="s">
        <v>868</v>
      </c>
      <c r="B101" s="7" t="s">
        <v>864</v>
      </c>
      <c r="C101" s="7"/>
      <c r="D101" s="131" t="s">
        <v>766</v>
      </c>
      <c r="E101" s="33" t="s">
        <v>209</v>
      </c>
      <c r="F101" s="33" t="s">
        <v>209</v>
      </c>
      <c r="G101" s="7" t="s">
        <v>762</v>
      </c>
      <c r="H101" s="129">
        <v>17.82</v>
      </c>
      <c r="I101" s="7">
        <f>VLOOKUP(E101,Steuerung!$A$17:$E$500,5,FALSE)</f>
        <v>1</v>
      </c>
      <c r="J101" s="7">
        <f>VLOOKUP(E101,Steuerung!$A$17:$F$500,6,FALSE)</f>
        <v>29.166666666666657</v>
      </c>
      <c r="K101" s="7">
        <f>VLOOKUP(F101,Steuerung!$A$17:$G$500,7,FALSE)</f>
        <v>1</v>
      </c>
      <c r="L101" s="7">
        <f>VLOOKUP(F101,Steuerung!$A$17:$H$500,8,FALSE)</f>
        <v>23</v>
      </c>
      <c r="M101" s="7">
        <f t="shared" si="20"/>
        <v>52.166666666666657</v>
      </c>
      <c r="N101" s="130">
        <f t="shared" si="21"/>
        <v>929.6099999999999</v>
      </c>
      <c r="O101" s="130">
        <f t="shared" si="22"/>
        <v>519.74999999999989</v>
      </c>
      <c r="P101" s="130">
        <f t="shared" si="23"/>
        <v>409.86</v>
      </c>
      <c r="Q101" s="64">
        <f>VLOOKUP(E101,Steuerung!$A$17:$B$500,2,FALSE)</f>
        <v>0</v>
      </c>
      <c r="R101" s="64">
        <f>VLOOKUP(F101,Steuerung!$A$17:$B$500,2,FALSE)</f>
        <v>0</v>
      </c>
      <c r="S101" s="164">
        <f t="shared" si="14"/>
        <v>0</v>
      </c>
      <c r="T101" s="164">
        <f t="shared" si="15"/>
        <v>0</v>
      </c>
      <c r="U101" s="175" t="e">
        <f t="shared" si="18"/>
        <v>#DIV/0!</v>
      </c>
      <c r="V101" s="175" t="e">
        <f t="shared" si="19"/>
        <v>#DIV/0!</v>
      </c>
      <c r="W101" s="175" t="e">
        <f t="shared" si="24"/>
        <v>#DIV/0!</v>
      </c>
    </row>
    <row r="102" spans="1:23" ht="12.75" customHeight="1" x14ac:dyDescent="0.2">
      <c r="A102" s="7" t="s">
        <v>869</v>
      </c>
      <c r="B102" s="7" t="s">
        <v>864</v>
      </c>
      <c r="C102" s="7"/>
      <c r="D102" s="131" t="s">
        <v>766</v>
      </c>
      <c r="E102" s="33" t="s">
        <v>209</v>
      </c>
      <c r="F102" s="33" t="s">
        <v>209</v>
      </c>
      <c r="G102" s="7" t="s">
        <v>762</v>
      </c>
      <c r="H102" s="129">
        <v>42.7</v>
      </c>
      <c r="I102" s="7">
        <f>VLOOKUP(E102,Steuerung!$A$17:$E$500,5,FALSE)</f>
        <v>1</v>
      </c>
      <c r="J102" s="7">
        <f>VLOOKUP(E102,Steuerung!$A$17:$F$500,6,FALSE)</f>
        <v>29.166666666666657</v>
      </c>
      <c r="K102" s="7">
        <f>VLOOKUP(F102,Steuerung!$A$17:$G$500,7,FALSE)</f>
        <v>1</v>
      </c>
      <c r="L102" s="7">
        <f>VLOOKUP(F102,Steuerung!$A$17:$H$500,8,FALSE)</f>
        <v>23</v>
      </c>
      <c r="M102" s="7">
        <f>J102+L102</f>
        <v>52.166666666666657</v>
      </c>
      <c r="N102" s="130">
        <f>H102*M102</f>
        <v>2227.5166666666664</v>
      </c>
      <c r="O102" s="130">
        <f>H102*J102</f>
        <v>1245.4166666666663</v>
      </c>
      <c r="P102" s="130">
        <f>H102*L102</f>
        <v>982.1</v>
      </c>
      <c r="Q102" s="64">
        <f>VLOOKUP(E102,Steuerung!$A$17:$B$500,2,FALSE)</f>
        <v>0</v>
      </c>
      <c r="R102" s="64">
        <f>VLOOKUP(F102,Steuerung!$A$17:$B$500,2,FALSE)</f>
        <v>0</v>
      </c>
      <c r="S102" s="164">
        <f t="shared" si="14"/>
        <v>0</v>
      </c>
      <c r="T102" s="164">
        <f t="shared" si="15"/>
        <v>0</v>
      </c>
      <c r="U102" s="175" t="e">
        <f t="shared" si="18"/>
        <v>#DIV/0!</v>
      </c>
      <c r="V102" s="175" t="e">
        <f t="shared" si="19"/>
        <v>#DIV/0!</v>
      </c>
      <c r="W102" s="175" t="e">
        <f t="shared" si="24"/>
        <v>#DIV/0!</v>
      </c>
    </row>
    <row r="103" spans="1:23" ht="12.75" customHeight="1" x14ac:dyDescent="0.2">
      <c r="A103" s="7" t="s">
        <v>870</v>
      </c>
      <c r="B103" s="147" t="s">
        <v>805</v>
      </c>
      <c r="C103" s="147"/>
      <c r="D103" s="131" t="s">
        <v>806</v>
      </c>
      <c r="E103" s="33" t="s">
        <v>159</v>
      </c>
      <c r="F103" s="33" t="s">
        <v>159</v>
      </c>
      <c r="G103" s="7" t="s">
        <v>762</v>
      </c>
      <c r="H103" s="165">
        <v>150.93</v>
      </c>
      <c r="I103" s="7">
        <f>VLOOKUP(E103,Steuerung!$A$17:$E$500,5,FALSE)</f>
        <v>2</v>
      </c>
      <c r="J103" s="7">
        <f>VLOOKUP(E103,Steuerung!$A$17:$F$500,6,FALSE)</f>
        <v>58.333333333333329</v>
      </c>
      <c r="K103" s="7">
        <f>VLOOKUP(F103,Steuerung!$A$17:$G$500,7,FALSE)</f>
        <v>2</v>
      </c>
      <c r="L103" s="7">
        <f>VLOOKUP(F103,Steuerung!$A$17:$H$500,8,FALSE)</f>
        <v>46</v>
      </c>
      <c r="M103" s="7">
        <f t="shared" si="20"/>
        <v>104.33333333333333</v>
      </c>
      <c r="N103" s="130">
        <f t="shared" si="21"/>
        <v>15747.03</v>
      </c>
      <c r="O103" s="130">
        <f t="shared" si="22"/>
        <v>8804.25</v>
      </c>
      <c r="P103" s="130">
        <f t="shared" si="23"/>
        <v>6942.7800000000007</v>
      </c>
      <c r="Q103" s="64">
        <f>VLOOKUP(E103,Steuerung!$A$17:$B$500,2,FALSE)</f>
        <v>0</v>
      </c>
      <c r="R103" s="64">
        <f>VLOOKUP(F103,Steuerung!$A$17:$B$500,2,FALSE)</f>
        <v>0</v>
      </c>
      <c r="S103" s="164">
        <f t="shared" si="14"/>
        <v>0</v>
      </c>
      <c r="T103" s="164">
        <f t="shared" si="15"/>
        <v>0</v>
      </c>
      <c r="U103" s="175" t="e">
        <f t="shared" si="18"/>
        <v>#DIV/0!</v>
      </c>
      <c r="V103" s="175" t="e">
        <f t="shared" si="19"/>
        <v>#DIV/0!</v>
      </c>
      <c r="W103" s="175" t="e">
        <f t="shared" si="24"/>
        <v>#DIV/0!</v>
      </c>
    </row>
    <row r="104" spans="1:23" ht="12.75" customHeight="1" x14ac:dyDescent="0.2">
      <c r="A104" s="7" t="s">
        <v>871</v>
      </c>
      <c r="B104" s="7" t="s">
        <v>864</v>
      </c>
      <c r="C104" s="7"/>
      <c r="D104" s="131" t="s">
        <v>766</v>
      </c>
      <c r="E104" s="33" t="s">
        <v>210</v>
      </c>
      <c r="F104" s="33" t="s">
        <v>210</v>
      </c>
      <c r="G104" s="7" t="s">
        <v>872</v>
      </c>
      <c r="H104" s="129">
        <v>17.82</v>
      </c>
      <c r="I104" s="7">
        <f>VLOOKUP(E104,Steuerung!$A$17:$E$500,5,FALSE)</f>
        <v>1</v>
      </c>
      <c r="J104" s="7">
        <f>VLOOKUP(E104,Steuerung!$A$17:$F$500,6,FALSE)</f>
        <v>29.166666666666657</v>
      </c>
      <c r="K104" s="7">
        <f>VLOOKUP(F104,Steuerung!$A$17:$G$500,7,FALSE)</f>
        <v>1</v>
      </c>
      <c r="L104" s="7">
        <f>VLOOKUP(F104,Steuerung!$A$17:$H$500,8,FALSE)</f>
        <v>23</v>
      </c>
      <c r="M104" s="7">
        <f t="shared" si="20"/>
        <v>52.166666666666657</v>
      </c>
      <c r="N104" s="130">
        <f t="shared" si="21"/>
        <v>929.6099999999999</v>
      </c>
      <c r="O104" s="130">
        <f t="shared" si="22"/>
        <v>519.74999999999989</v>
      </c>
      <c r="P104" s="130">
        <f t="shared" si="23"/>
        <v>409.86</v>
      </c>
      <c r="Q104" s="64">
        <f>VLOOKUP(E104,Steuerung!$A$17:$B$500,2,FALSE)</f>
        <v>0</v>
      </c>
      <c r="R104" s="64">
        <f>VLOOKUP(F104,Steuerung!$A$17:$B$500,2,FALSE)</f>
        <v>0</v>
      </c>
      <c r="S104" s="164">
        <f t="shared" si="14"/>
        <v>0</v>
      </c>
      <c r="T104" s="164">
        <f t="shared" si="15"/>
        <v>0</v>
      </c>
      <c r="U104" s="175" t="e">
        <f t="shared" si="18"/>
        <v>#DIV/0!</v>
      </c>
      <c r="V104" s="175" t="e">
        <f t="shared" si="19"/>
        <v>#DIV/0!</v>
      </c>
      <c r="W104" s="175" t="e">
        <f t="shared" si="24"/>
        <v>#DIV/0!</v>
      </c>
    </row>
    <row r="105" spans="1:23" ht="12.75" customHeight="1" x14ac:dyDescent="0.2">
      <c r="A105" s="7" t="s">
        <v>873</v>
      </c>
      <c r="B105" s="7" t="s">
        <v>864</v>
      </c>
      <c r="C105" s="7"/>
      <c r="D105" s="131" t="s">
        <v>766</v>
      </c>
      <c r="E105" s="33" t="s">
        <v>210</v>
      </c>
      <c r="F105" s="33" t="s">
        <v>210</v>
      </c>
      <c r="G105" s="7" t="s">
        <v>872</v>
      </c>
      <c r="H105" s="129">
        <v>17.82</v>
      </c>
      <c r="I105" s="7">
        <f>VLOOKUP(E105,Steuerung!$A$17:$E$500,5,FALSE)</f>
        <v>1</v>
      </c>
      <c r="J105" s="7">
        <f>VLOOKUP(E105,Steuerung!$A$17:$F$500,6,FALSE)</f>
        <v>29.166666666666657</v>
      </c>
      <c r="K105" s="7">
        <f>VLOOKUP(F105,Steuerung!$A$17:$G$500,7,FALSE)</f>
        <v>1</v>
      </c>
      <c r="L105" s="7">
        <f>VLOOKUP(F105,Steuerung!$A$17:$H$500,8,FALSE)</f>
        <v>23</v>
      </c>
      <c r="M105" s="7">
        <f t="shared" si="20"/>
        <v>52.166666666666657</v>
      </c>
      <c r="N105" s="130">
        <f t="shared" si="21"/>
        <v>929.6099999999999</v>
      </c>
      <c r="O105" s="130">
        <f t="shared" si="22"/>
        <v>519.74999999999989</v>
      </c>
      <c r="P105" s="130">
        <f t="shared" si="23"/>
        <v>409.86</v>
      </c>
      <c r="Q105" s="64">
        <f>VLOOKUP(E105,Steuerung!$A$17:$B$500,2,FALSE)</f>
        <v>0</v>
      </c>
      <c r="R105" s="64">
        <f>VLOOKUP(F105,Steuerung!$A$17:$B$500,2,FALSE)</f>
        <v>0</v>
      </c>
      <c r="S105" s="164">
        <f t="shared" si="14"/>
        <v>0</v>
      </c>
      <c r="T105" s="164">
        <f t="shared" si="15"/>
        <v>0</v>
      </c>
      <c r="U105" s="175" t="e">
        <f t="shared" si="18"/>
        <v>#DIV/0!</v>
      </c>
      <c r="V105" s="175" t="e">
        <f t="shared" si="19"/>
        <v>#DIV/0!</v>
      </c>
      <c r="W105" s="175" t="e">
        <f t="shared" si="24"/>
        <v>#DIV/0!</v>
      </c>
    </row>
    <row r="106" spans="1:23" ht="12.75" customHeight="1" x14ac:dyDescent="0.2">
      <c r="A106" s="7" t="s">
        <v>874</v>
      </c>
      <c r="B106" s="7" t="s">
        <v>778</v>
      </c>
      <c r="C106" s="7"/>
      <c r="D106" s="131" t="s">
        <v>755</v>
      </c>
      <c r="E106" s="33" t="s">
        <v>268</v>
      </c>
      <c r="F106" s="33" t="s">
        <v>268</v>
      </c>
      <c r="G106" s="7" t="s">
        <v>762</v>
      </c>
      <c r="H106" s="129">
        <v>13.71</v>
      </c>
      <c r="I106" s="7" t="str">
        <f>VLOOKUP(E106,Steuerung!$A$17:$E$500,5,FALSE)</f>
        <v>m</v>
      </c>
      <c r="J106" s="7">
        <f>VLOOKUP(E106,Steuerung!$A$17:$F$500,6,FALSE)</f>
        <v>6.7</v>
      </c>
      <c r="K106" s="7" t="str">
        <f>VLOOKUP(F106,Steuerung!$A$17:$G$500,7,FALSE)</f>
        <v>m</v>
      </c>
      <c r="L106" s="7">
        <f>VLOOKUP(F106,Steuerung!$A$17:$H$500,8,FALSE)</f>
        <v>5.3</v>
      </c>
      <c r="M106" s="7">
        <f>J106+L106</f>
        <v>12</v>
      </c>
      <c r="N106" s="130">
        <f>H106*M106</f>
        <v>164.52</v>
      </c>
      <c r="O106" s="130">
        <f>H106*J106</f>
        <v>91.857000000000014</v>
      </c>
      <c r="P106" s="130">
        <f>H106*L106</f>
        <v>72.662999999999997</v>
      </c>
      <c r="Q106" s="64">
        <f>VLOOKUP(E106,Steuerung!$A$17:$B$500,2,FALSE)</f>
        <v>0</v>
      </c>
      <c r="R106" s="64">
        <f>VLOOKUP(F106,Steuerung!$A$17:$B$500,2,FALSE)</f>
        <v>0</v>
      </c>
      <c r="S106" s="164">
        <f t="shared" si="14"/>
        <v>0</v>
      </c>
      <c r="T106" s="164">
        <f t="shared" si="15"/>
        <v>0</v>
      </c>
      <c r="U106" s="175" t="e">
        <f t="shared" si="18"/>
        <v>#DIV/0!</v>
      </c>
      <c r="V106" s="175" t="e">
        <f t="shared" si="19"/>
        <v>#DIV/0!</v>
      </c>
      <c r="W106" s="175" t="e">
        <f t="shared" si="24"/>
        <v>#DIV/0!</v>
      </c>
    </row>
    <row r="107" spans="1:23" ht="12.75" customHeight="1" x14ac:dyDescent="0.2">
      <c r="A107" s="7" t="s">
        <v>875</v>
      </c>
      <c r="B107" s="7" t="s">
        <v>778</v>
      </c>
      <c r="C107" s="7"/>
      <c r="D107" s="131" t="s">
        <v>755</v>
      </c>
      <c r="E107" s="33" t="s">
        <v>268</v>
      </c>
      <c r="F107" s="33" t="s">
        <v>268</v>
      </c>
      <c r="G107" s="7" t="s">
        <v>762</v>
      </c>
      <c r="H107" s="129">
        <v>9.6199999999999992</v>
      </c>
      <c r="I107" s="7" t="str">
        <f>VLOOKUP(E107,Steuerung!$A$17:$E$500,5,FALSE)</f>
        <v>m</v>
      </c>
      <c r="J107" s="7">
        <f>VLOOKUP(E107,Steuerung!$A$17:$F$500,6,FALSE)</f>
        <v>6.7</v>
      </c>
      <c r="K107" s="7" t="str">
        <f>VLOOKUP(F107,Steuerung!$A$17:$G$500,7,FALSE)</f>
        <v>m</v>
      </c>
      <c r="L107" s="7">
        <f>VLOOKUP(F107,Steuerung!$A$17:$H$500,8,FALSE)</f>
        <v>5.3</v>
      </c>
      <c r="M107" s="7">
        <f>J107+L107</f>
        <v>12</v>
      </c>
      <c r="N107" s="130">
        <f>H107*M107</f>
        <v>115.44</v>
      </c>
      <c r="O107" s="130">
        <f>H107*J107</f>
        <v>64.453999999999994</v>
      </c>
      <c r="P107" s="130">
        <f>H107*L107</f>
        <v>50.985999999999997</v>
      </c>
      <c r="Q107" s="64">
        <f>VLOOKUP(E107,Steuerung!$A$17:$B$500,2,FALSE)</f>
        <v>0</v>
      </c>
      <c r="R107" s="64">
        <f>VLOOKUP(F107,Steuerung!$A$17:$B$500,2,FALSE)</f>
        <v>0</v>
      </c>
      <c r="S107" s="164">
        <f t="shared" si="14"/>
        <v>0</v>
      </c>
      <c r="T107" s="164">
        <f t="shared" si="15"/>
        <v>0</v>
      </c>
      <c r="U107" s="175" t="e">
        <f t="shared" si="18"/>
        <v>#DIV/0!</v>
      </c>
      <c r="V107" s="175" t="e">
        <f t="shared" si="19"/>
        <v>#DIV/0!</v>
      </c>
      <c r="W107" s="175" t="e">
        <f t="shared" si="24"/>
        <v>#DIV/0!</v>
      </c>
    </row>
    <row r="108" spans="1:23" ht="12.75" customHeight="1" x14ac:dyDescent="0.2">
      <c r="A108" s="7" t="s">
        <v>876</v>
      </c>
      <c r="B108" s="7" t="s">
        <v>864</v>
      </c>
      <c r="C108" s="7"/>
      <c r="D108" s="131" t="s">
        <v>766</v>
      </c>
      <c r="E108" s="33" t="s">
        <v>210</v>
      </c>
      <c r="F108" s="33" t="s">
        <v>210</v>
      </c>
      <c r="G108" s="7" t="s">
        <v>872</v>
      </c>
      <c r="H108" s="129">
        <v>17.82</v>
      </c>
      <c r="I108" s="7">
        <f>VLOOKUP(E108,Steuerung!$A$17:$E$500,5,FALSE)</f>
        <v>1</v>
      </c>
      <c r="J108" s="7">
        <f>VLOOKUP(E108,Steuerung!$A$17:$F$500,6,FALSE)</f>
        <v>29.166666666666657</v>
      </c>
      <c r="K108" s="7">
        <f>VLOOKUP(F108,Steuerung!$A$17:$G$500,7,FALSE)</f>
        <v>1</v>
      </c>
      <c r="L108" s="7">
        <f>VLOOKUP(F108,Steuerung!$A$17:$H$500,8,FALSE)</f>
        <v>23</v>
      </c>
      <c r="M108" s="7">
        <f t="shared" si="20"/>
        <v>52.166666666666657</v>
      </c>
      <c r="N108" s="130">
        <f t="shared" si="21"/>
        <v>929.6099999999999</v>
      </c>
      <c r="O108" s="130">
        <f t="shared" si="22"/>
        <v>519.74999999999989</v>
      </c>
      <c r="P108" s="130">
        <f t="shared" si="23"/>
        <v>409.86</v>
      </c>
      <c r="Q108" s="64">
        <f>VLOOKUP(E108,Steuerung!$A$17:$B$500,2,FALSE)</f>
        <v>0</v>
      </c>
      <c r="R108" s="64">
        <f>VLOOKUP(F108,Steuerung!$A$17:$B$500,2,FALSE)</f>
        <v>0</v>
      </c>
      <c r="S108" s="164">
        <f t="shared" si="14"/>
        <v>0</v>
      </c>
      <c r="T108" s="164">
        <f t="shared" si="15"/>
        <v>0</v>
      </c>
      <c r="U108" s="175" t="e">
        <f t="shared" si="18"/>
        <v>#DIV/0!</v>
      </c>
      <c r="V108" s="175" t="e">
        <f t="shared" si="19"/>
        <v>#DIV/0!</v>
      </c>
      <c r="W108" s="175" t="e">
        <f t="shared" si="24"/>
        <v>#DIV/0!</v>
      </c>
    </row>
    <row r="109" spans="1:23" ht="12.75" customHeight="1" x14ac:dyDescent="0.2">
      <c r="A109" s="7" t="s">
        <v>877</v>
      </c>
      <c r="B109" s="7" t="s">
        <v>864</v>
      </c>
      <c r="C109" s="7"/>
      <c r="D109" s="131" t="s">
        <v>766</v>
      </c>
      <c r="E109" s="33" t="s">
        <v>210</v>
      </c>
      <c r="F109" s="33" t="s">
        <v>210</v>
      </c>
      <c r="G109" s="7" t="s">
        <v>872</v>
      </c>
      <c r="H109" s="129">
        <v>26.93</v>
      </c>
      <c r="I109" s="7">
        <f>VLOOKUP(E109,Steuerung!$A$17:$E$500,5,FALSE)</f>
        <v>1</v>
      </c>
      <c r="J109" s="7">
        <f>VLOOKUP(E109,Steuerung!$A$17:$F$500,6,FALSE)</f>
        <v>29.166666666666657</v>
      </c>
      <c r="K109" s="7">
        <f>VLOOKUP(F109,Steuerung!$A$17:$G$500,7,FALSE)</f>
        <v>1</v>
      </c>
      <c r="L109" s="7">
        <f>VLOOKUP(F109,Steuerung!$A$17:$H$500,8,FALSE)</f>
        <v>23</v>
      </c>
      <c r="M109" s="7">
        <f t="shared" si="20"/>
        <v>52.166666666666657</v>
      </c>
      <c r="N109" s="130">
        <f t="shared" si="21"/>
        <v>1404.8483333333331</v>
      </c>
      <c r="O109" s="130">
        <f t="shared" si="22"/>
        <v>785.45833333333303</v>
      </c>
      <c r="P109" s="130">
        <f t="shared" si="23"/>
        <v>619.39</v>
      </c>
      <c r="Q109" s="64">
        <f>VLOOKUP(E109,Steuerung!$A$17:$B$500,2,FALSE)</f>
        <v>0</v>
      </c>
      <c r="R109" s="64">
        <f>VLOOKUP(F109,Steuerung!$A$17:$B$500,2,FALSE)</f>
        <v>0</v>
      </c>
      <c r="S109" s="164">
        <f t="shared" si="14"/>
        <v>0</v>
      </c>
      <c r="T109" s="164">
        <f t="shared" si="15"/>
        <v>0</v>
      </c>
      <c r="U109" s="175" t="e">
        <f t="shared" si="18"/>
        <v>#DIV/0!</v>
      </c>
      <c r="V109" s="175" t="e">
        <f t="shared" si="19"/>
        <v>#DIV/0!</v>
      </c>
      <c r="W109" s="175" t="e">
        <f t="shared" si="24"/>
        <v>#DIV/0!</v>
      </c>
    </row>
    <row r="110" spans="1:23" ht="12.75" customHeight="1" x14ac:dyDescent="0.2">
      <c r="A110" s="163" t="s">
        <v>878</v>
      </c>
      <c r="B110" s="7"/>
      <c r="C110" s="7"/>
      <c r="D110" s="131"/>
      <c r="E110" s="33"/>
      <c r="F110" s="33"/>
      <c r="M110" s="49"/>
      <c r="N110" s="49"/>
      <c r="O110" s="49"/>
      <c r="P110" s="49"/>
      <c r="Q110" s="49"/>
      <c r="R110" s="49"/>
      <c r="S110" s="49"/>
      <c r="T110" s="49"/>
    </row>
    <row r="111" spans="1:23" ht="12.75" customHeight="1" x14ac:dyDescent="0.2">
      <c r="A111" s="7" t="s">
        <v>879</v>
      </c>
      <c r="B111" s="7" t="s">
        <v>748</v>
      </c>
      <c r="C111" s="7"/>
      <c r="D111" s="131" t="s">
        <v>749</v>
      </c>
      <c r="E111" s="33" t="s">
        <v>121</v>
      </c>
      <c r="F111" s="33" t="s">
        <v>121</v>
      </c>
      <c r="G111" s="7" t="s">
        <v>750</v>
      </c>
      <c r="H111" s="129">
        <v>29.91</v>
      </c>
      <c r="I111" s="7">
        <f>VLOOKUP(E111,Steuerung!$A$17:$E$500,5,FALSE)</f>
        <v>3</v>
      </c>
      <c r="J111" s="7">
        <f>VLOOKUP(E111,Steuerung!$A$17:$F$500,6,FALSE)</f>
        <v>82.4</v>
      </c>
      <c r="K111" s="7">
        <f>VLOOKUP(F111,Steuerung!$A$17:$G$500,7,FALSE)</f>
        <v>3</v>
      </c>
      <c r="L111" s="7">
        <f>VLOOKUP(F111,Steuerung!$A$17:$H$500,8,FALSE)</f>
        <v>67.800000000000011</v>
      </c>
      <c r="M111" s="7">
        <f t="shared" si="20"/>
        <v>150.20000000000002</v>
      </c>
      <c r="N111" s="130">
        <f t="shared" si="21"/>
        <v>4492.4820000000009</v>
      </c>
      <c r="O111" s="130">
        <f t="shared" si="22"/>
        <v>2464.5840000000003</v>
      </c>
      <c r="P111" s="130">
        <f t="shared" si="23"/>
        <v>2027.8980000000004</v>
      </c>
      <c r="Q111" s="64">
        <f>VLOOKUP(E111,Steuerung!$A$17:$B$500,2,FALSE)</f>
        <v>0</v>
      </c>
      <c r="R111" s="64">
        <f>VLOOKUP(F111,Steuerung!$A$17:$B$500,2,FALSE)</f>
        <v>0</v>
      </c>
      <c r="S111" s="164">
        <f t="shared" ref="S111:S151" si="25">IFERROR(O111/Q111,0)</f>
        <v>0</v>
      </c>
      <c r="T111" s="164">
        <f t="shared" ref="T111:T151" si="26">IFERROR(P111/R111,0)</f>
        <v>0</v>
      </c>
      <c r="U111" s="175" t="e">
        <f t="shared" ref="U111:U151" si="27">IF(J111&gt;0,O111/Q111*SVS_UHR,0)</f>
        <v>#DIV/0!</v>
      </c>
      <c r="V111" s="175" t="e">
        <f t="shared" ref="V111:V151" si="28">IF(L111&gt;0,P111/R111*SVS_UHR,0)</f>
        <v>#DIV/0!</v>
      </c>
      <c r="W111" s="175" t="e">
        <f t="shared" si="24"/>
        <v>#DIV/0!</v>
      </c>
    </row>
    <row r="112" spans="1:23" ht="12.75" customHeight="1" x14ac:dyDescent="0.2">
      <c r="A112" s="7" t="s">
        <v>880</v>
      </c>
      <c r="B112" s="7" t="s">
        <v>763</v>
      </c>
      <c r="C112" s="7"/>
      <c r="D112" s="131" t="s">
        <v>749</v>
      </c>
      <c r="E112" s="33" t="s">
        <v>117</v>
      </c>
      <c r="F112" s="33" t="s">
        <v>117</v>
      </c>
      <c r="G112" s="7" t="s">
        <v>762</v>
      </c>
      <c r="H112" s="129">
        <v>3.36</v>
      </c>
      <c r="I112" s="7">
        <f>VLOOKUP(E112,Steuerung!$A$17:$E$500,5,FALSE)</f>
        <v>1</v>
      </c>
      <c r="J112" s="7">
        <f>VLOOKUP(E112,Steuerung!$A$17:$F$500,6,FALSE)</f>
        <v>29.166666666666657</v>
      </c>
      <c r="K112" s="7">
        <f>VLOOKUP(F112,Steuerung!$A$17:$G$500,7,FALSE)</f>
        <v>1</v>
      </c>
      <c r="L112" s="7">
        <f>VLOOKUP(F112,Steuerung!$A$17:$H$500,8,FALSE)</f>
        <v>23</v>
      </c>
      <c r="M112" s="7">
        <f t="shared" si="20"/>
        <v>52.166666666666657</v>
      </c>
      <c r="N112" s="130">
        <f t="shared" si="21"/>
        <v>175.27999999999997</v>
      </c>
      <c r="O112" s="130">
        <f t="shared" si="22"/>
        <v>97.999999999999972</v>
      </c>
      <c r="P112" s="130">
        <f t="shared" si="23"/>
        <v>77.28</v>
      </c>
      <c r="Q112" s="64">
        <f>VLOOKUP(E112,Steuerung!$A$17:$B$500,2,FALSE)</f>
        <v>0</v>
      </c>
      <c r="R112" s="64">
        <f>VLOOKUP(F112,Steuerung!$A$17:$B$500,2,FALSE)</f>
        <v>0</v>
      </c>
      <c r="S112" s="164">
        <f t="shared" si="25"/>
        <v>0</v>
      </c>
      <c r="T112" s="164">
        <f t="shared" si="26"/>
        <v>0</v>
      </c>
      <c r="U112" s="175" t="e">
        <f t="shared" si="27"/>
        <v>#DIV/0!</v>
      </c>
      <c r="V112" s="175" t="e">
        <f t="shared" si="28"/>
        <v>#DIV/0!</v>
      </c>
      <c r="W112" s="175" t="e">
        <f t="shared" si="24"/>
        <v>#DIV/0!</v>
      </c>
    </row>
    <row r="113" spans="1:23" ht="12.75" customHeight="1" x14ac:dyDescent="0.2">
      <c r="A113" s="7" t="s">
        <v>880</v>
      </c>
      <c r="B113" s="7" t="s">
        <v>761</v>
      </c>
      <c r="C113" s="7"/>
      <c r="D113" s="131" t="s">
        <v>749</v>
      </c>
      <c r="E113" s="33" t="s">
        <v>137</v>
      </c>
      <c r="F113" s="33" t="s">
        <v>137</v>
      </c>
      <c r="G113" s="7" t="s">
        <v>762</v>
      </c>
      <c r="H113" s="129">
        <v>6.37</v>
      </c>
      <c r="I113" s="7">
        <f>VLOOKUP(E113,Steuerung!$A$17:$E$500,5,FALSE)</f>
        <v>1</v>
      </c>
      <c r="J113" s="7">
        <f>VLOOKUP(E113,Steuerung!$A$17:$F$500,6,FALSE)</f>
        <v>29.166666666666657</v>
      </c>
      <c r="K113" s="7">
        <f>VLOOKUP(F113,Steuerung!$A$17:$G$500,7,FALSE)</f>
        <v>1</v>
      </c>
      <c r="L113" s="7">
        <f>VLOOKUP(F113,Steuerung!$A$17:$H$500,8,FALSE)</f>
        <v>23</v>
      </c>
      <c r="M113" s="7">
        <f t="shared" si="20"/>
        <v>52.166666666666657</v>
      </c>
      <c r="N113" s="130">
        <f t="shared" si="21"/>
        <v>332.30166666666662</v>
      </c>
      <c r="O113" s="130">
        <f t="shared" si="22"/>
        <v>185.7916666666666</v>
      </c>
      <c r="P113" s="130">
        <f t="shared" si="23"/>
        <v>146.51</v>
      </c>
      <c r="Q113" s="64">
        <f>VLOOKUP(E113,Steuerung!$A$17:$B$500,2,FALSE)</f>
        <v>0</v>
      </c>
      <c r="R113" s="64">
        <f>VLOOKUP(F113,Steuerung!$A$17:$B$500,2,FALSE)</f>
        <v>0</v>
      </c>
      <c r="S113" s="164">
        <f t="shared" si="25"/>
        <v>0</v>
      </c>
      <c r="T113" s="164">
        <f t="shared" si="26"/>
        <v>0</v>
      </c>
      <c r="U113" s="175" t="e">
        <f t="shared" si="27"/>
        <v>#DIV/0!</v>
      </c>
      <c r="V113" s="175" t="e">
        <f t="shared" si="28"/>
        <v>#DIV/0!</v>
      </c>
      <c r="W113" s="175" t="e">
        <f t="shared" si="24"/>
        <v>#DIV/0!</v>
      </c>
    </row>
    <row r="114" spans="1:23" ht="12.75" customHeight="1" x14ac:dyDescent="0.2">
      <c r="A114" s="7" t="s">
        <v>881</v>
      </c>
      <c r="B114" s="7" t="s">
        <v>761</v>
      </c>
      <c r="C114" s="7"/>
      <c r="D114" s="131" t="s">
        <v>749</v>
      </c>
      <c r="E114" s="33" t="s">
        <v>139</v>
      </c>
      <c r="F114" s="33" t="s">
        <v>139</v>
      </c>
      <c r="G114" s="7" t="s">
        <v>756</v>
      </c>
      <c r="H114" s="129">
        <v>62.48</v>
      </c>
      <c r="I114" s="7">
        <f>VLOOKUP(E114,Steuerung!$A$17:$E$500,5,FALSE)</f>
        <v>2</v>
      </c>
      <c r="J114" s="7">
        <f>VLOOKUP(E114,Steuerung!$A$17:$F$500,6,FALSE)</f>
        <v>58.333333333333329</v>
      </c>
      <c r="K114" s="7">
        <f>VLOOKUP(F114,Steuerung!$A$17:$G$500,7,FALSE)</f>
        <v>2</v>
      </c>
      <c r="L114" s="7">
        <f>VLOOKUP(F114,Steuerung!$A$17:$H$500,8,FALSE)</f>
        <v>46</v>
      </c>
      <c r="M114" s="7">
        <f t="shared" si="20"/>
        <v>104.33333333333333</v>
      </c>
      <c r="N114" s="130">
        <f t="shared" si="21"/>
        <v>6518.746666666666</v>
      </c>
      <c r="O114" s="130">
        <f t="shared" si="22"/>
        <v>3644.6666666666661</v>
      </c>
      <c r="P114" s="130">
        <f t="shared" si="23"/>
        <v>2874.08</v>
      </c>
      <c r="Q114" s="64">
        <f>VLOOKUP(E114,Steuerung!$A$17:$B$500,2,FALSE)</f>
        <v>0</v>
      </c>
      <c r="R114" s="64">
        <f>VLOOKUP(F114,Steuerung!$A$17:$B$500,2,FALSE)</f>
        <v>0</v>
      </c>
      <c r="S114" s="164">
        <f t="shared" si="25"/>
        <v>0</v>
      </c>
      <c r="T114" s="164">
        <f t="shared" si="26"/>
        <v>0</v>
      </c>
      <c r="U114" s="175" t="e">
        <f t="shared" si="27"/>
        <v>#DIV/0!</v>
      </c>
      <c r="V114" s="175" t="e">
        <f t="shared" si="28"/>
        <v>#DIV/0!</v>
      </c>
      <c r="W114" s="175" t="e">
        <f t="shared" si="24"/>
        <v>#DIV/0!</v>
      </c>
    </row>
    <row r="115" spans="1:23" ht="12.75" customHeight="1" x14ac:dyDescent="0.2">
      <c r="A115" s="7" t="s">
        <v>881</v>
      </c>
      <c r="B115" s="7" t="s">
        <v>761</v>
      </c>
      <c r="C115" s="7"/>
      <c r="D115" s="131" t="s">
        <v>749</v>
      </c>
      <c r="E115" s="33" t="s">
        <v>139</v>
      </c>
      <c r="F115" s="33" t="s">
        <v>139</v>
      </c>
      <c r="G115" s="7" t="s">
        <v>756</v>
      </c>
      <c r="H115" s="129">
        <v>7.7</v>
      </c>
      <c r="I115" s="7">
        <f>VLOOKUP(E115,Steuerung!$A$17:$E$500,5,FALSE)</f>
        <v>2</v>
      </c>
      <c r="J115" s="7">
        <f>VLOOKUP(E115,Steuerung!$A$17:$F$500,6,FALSE)</f>
        <v>58.333333333333329</v>
      </c>
      <c r="K115" s="7">
        <f>VLOOKUP(F115,Steuerung!$A$17:$G$500,7,FALSE)</f>
        <v>2</v>
      </c>
      <c r="L115" s="7">
        <f>VLOOKUP(F115,Steuerung!$A$17:$H$500,8,FALSE)</f>
        <v>46</v>
      </c>
      <c r="M115" s="7">
        <f t="shared" si="20"/>
        <v>104.33333333333333</v>
      </c>
      <c r="N115" s="130">
        <f t="shared" si="21"/>
        <v>803.36666666666667</v>
      </c>
      <c r="O115" s="130">
        <f t="shared" si="22"/>
        <v>449.16666666666663</v>
      </c>
      <c r="P115" s="130">
        <f t="shared" si="23"/>
        <v>354.2</v>
      </c>
      <c r="Q115" s="64">
        <f>VLOOKUP(E115,Steuerung!$A$17:$B$500,2,FALSE)</f>
        <v>0</v>
      </c>
      <c r="R115" s="64">
        <f>VLOOKUP(F115,Steuerung!$A$17:$B$500,2,FALSE)</f>
        <v>0</v>
      </c>
      <c r="S115" s="164">
        <f t="shared" si="25"/>
        <v>0</v>
      </c>
      <c r="T115" s="164">
        <f t="shared" si="26"/>
        <v>0</v>
      </c>
      <c r="U115" s="175" t="e">
        <f t="shared" si="27"/>
        <v>#DIV/0!</v>
      </c>
      <c r="V115" s="175" t="e">
        <f t="shared" si="28"/>
        <v>#DIV/0!</v>
      </c>
      <c r="W115" s="175" t="e">
        <f t="shared" si="24"/>
        <v>#DIV/0!</v>
      </c>
    </row>
    <row r="116" spans="1:23" ht="12.75" customHeight="1" x14ac:dyDescent="0.2">
      <c r="A116" s="7" t="s">
        <v>882</v>
      </c>
      <c r="B116" s="7" t="s">
        <v>765</v>
      </c>
      <c r="C116" s="7"/>
      <c r="D116" s="131" t="s">
        <v>766</v>
      </c>
      <c r="E116" s="33" t="s">
        <v>209</v>
      </c>
      <c r="F116" s="33" t="s">
        <v>209</v>
      </c>
      <c r="G116" s="7" t="s">
        <v>756</v>
      </c>
      <c r="H116" s="129">
        <v>16.75</v>
      </c>
      <c r="I116" s="7">
        <f>VLOOKUP(E116,Steuerung!$A$17:$E$500,5,FALSE)</f>
        <v>1</v>
      </c>
      <c r="J116" s="7">
        <f>VLOOKUP(E116,Steuerung!$A$17:$F$500,6,FALSE)</f>
        <v>29.166666666666657</v>
      </c>
      <c r="K116" s="7">
        <f>VLOOKUP(F116,Steuerung!$A$17:$G$500,7,FALSE)</f>
        <v>1</v>
      </c>
      <c r="L116" s="7">
        <f>VLOOKUP(F116,Steuerung!$A$17:$H$500,8,FALSE)</f>
        <v>23</v>
      </c>
      <c r="M116" s="7">
        <f t="shared" si="20"/>
        <v>52.166666666666657</v>
      </c>
      <c r="N116" s="130">
        <f t="shared" si="21"/>
        <v>873.79166666666652</v>
      </c>
      <c r="O116" s="130">
        <f t="shared" si="22"/>
        <v>488.54166666666652</v>
      </c>
      <c r="P116" s="130">
        <f t="shared" si="23"/>
        <v>385.25</v>
      </c>
      <c r="Q116" s="64">
        <f>VLOOKUP(E116,Steuerung!$A$17:$B$500,2,FALSE)</f>
        <v>0</v>
      </c>
      <c r="R116" s="64">
        <f>VLOOKUP(F116,Steuerung!$A$17:$B$500,2,FALSE)</f>
        <v>0</v>
      </c>
      <c r="S116" s="164">
        <f t="shared" si="25"/>
        <v>0</v>
      </c>
      <c r="T116" s="164">
        <f t="shared" si="26"/>
        <v>0</v>
      </c>
      <c r="U116" s="175" t="e">
        <f t="shared" si="27"/>
        <v>#DIV/0!</v>
      </c>
      <c r="V116" s="175" t="e">
        <f t="shared" si="28"/>
        <v>#DIV/0!</v>
      </c>
      <c r="W116" s="175" t="e">
        <f t="shared" si="24"/>
        <v>#DIV/0!</v>
      </c>
    </row>
    <row r="117" spans="1:23" ht="12.75" customHeight="1" x14ac:dyDescent="0.2">
      <c r="A117" s="7" t="s">
        <v>883</v>
      </c>
      <c r="B117" s="7" t="s">
        <v>765</v>
      </c>
      <c r="C117" s="7"/>
      <c r="D117" s="131" t="s">
        <v>766</v>
      </c>
      <c r="E117" s="33" t="s">
        <v>209</v>
      </c>
      <c r="F117" s="33" t="s">
        <v>209</v>
      </c>
      <c r="G117" s="7" t="s">
        <v>756</v>
      </c>
      <c r="H117" s="129">
        <v>16.75</v>
      </c>
      <c r="I117" s="7">
        <f>VLOOKUP(E117,Steuerung!$A$17:$E$500,5,FALSE)</f>
        <v>1</v>
      </c>
      <c r="J117" s="7">
        <f>VLOOKUP(E117,Steuerung!$A$17:$F$500,6,FALSE)</f>
        <v>29.166666666666657</v>
      </c>
      <c r="K117" s="7">
        <f>VLOOKUP(F117,Steuerung!$A$17:$G$500,7,FALSE)</f>
        <v>1</v>
      </c>
      <c r="L117" s="7">
        <f>VLOOKUP(F117,Steuerung!$A$17:$H$500,8,FALSE)</f>
        <v>23</v>
      </c>
      <c r="M117" s="7">
        <f t="shared" si="20"/>
        <v>52.166666666666657</v>
      </c>
      <c r="N117" s="130">
        <f t="shared" si="21"/>
        <v>873.79166666666652</v>
      </c>
      <c r="O117" s="130">
        <f t="shared" si="22"/>
        <v>488.54166666666652</v>
      </c>
      <c r="P117" s="130">
        <f t="shared" si="23"/>
        <v>385.25</v>
      </c>
      <c r="Q117" s="64">
        <f>VLOOKUP(E117,Steuerung!$A$17:$B$500,2,FALSE)</f>
        <v>0</v>
      </c>
      <c r="R117" s="64">
        <f>VLOOKUP(F117,Steuerung!$A$17:$B$500,2,FALSE)</f>
        <v>0</v>
      </c>
      <c r="S117" s="164">
        <f t="shared" si="25"/>
        <v>0</v>
      </c>
      <c r="T117" s="164">
        <f t="shared" si="26"/>
        <v>0</v>
      </c>
      <c r="U117" s="175" t="e">
        <f t="shared" si="27"/>
        <v>#DIV/0!</v>
      </c>
      <c r="V117" s="175" t="e">
        <f t="shared" si="28"/>
        <v>#DIV/0!</v>
      </c>
      <c r="W117" s="175" t="e">
        <f t="shared" si="24"/>
        <v>#DIV/0!</v>
      </c>
    </row>
    <row r="118" spans="1:23" ht="12.75" customHeight="1" x14ac:dyDescent="0.2">
      <c r="A118" s="7" t="s">
        <v>884</v>
      </c>
      <c r="B118" s="7" t="s">
        <v>765</v>
      </c>
      <c r="C118" s="7"/>
      <c r="D118" s="131" t="s">
        <v>766</v>
      </c>
      <c r="E118" s="33" t="s">
        <v>209</v>
      </c>
      <c r="F118" s="33" t="s">
        <v>209</v>
      </c>
      <c r="G118" s="7" t="s">
        <v>756</v>
      </c>
      <c r="H118" s="129">
        <v>17.510000000000002</v>
      </c>
      <c r="I118" s="7">
        <f>VLOOKUP(E118,Steuerung!$A$17:$E$500,5,FALSE)</f>
        <v>1</v>
      </c>
      <c r="J118" s="7">
        <f>VLOOKUP(E118,Steuerung!$A$17:$F$500,6,FALSE)</f>
        <v>29.166666666666657</v>
      </c>
      <c r="K118" s="7">
        <f>VLOOKUP(F118,Steuerung!$A$17:$G$500,7,FALSE)</f>
        <v>1</v>
      </c>
      <c r="L118" s="7">
        <f>VLOOKUP(F118,Steuerung!$A$17:$H$500,8,FALSE)</f>
        <v>23</v>
      </c>
      <c r="M118" s="7">
        <f t="shared" si="20"/>
        <v>52.166666666666657</v>
      </c>
      <c r="N118" s="130">
        <f t="shared" si="21"/>
        <v>913.43833333333328</v>
      </c>
      <c r="O118" s="130">
        <f t="shared" si="22"/>
        <v>510.7083333333332</v>
      </c>
      <c r="P118" s="130">
        <f t="shared" si="23"/>
        <v>402.73</v>
      </c>
      <c r="Q118" s="64">
        <f>VLOOKUP(E118,Steuerung!$A$17:$B$500,2,FALSE)</f>
        <v>0</v>
      </c>
      <c r="R118" s="64">
        <f>VLOOKUP(F118,Steuerung!$A$17:$B$500,2,FALSE)</f>
        <v>0</v>
      </c>
      <c r="S118" s="164">
        <f t="shared" si="25"/>
        <v>0</v>
      </c>
      <c r="T118" s="164">
        <f t="shared" si="26"/>
        <v>0</v>
      </c>
      <c r="U118" s="175" t="e">
        <f t="shared" si="27"/>
        <v>#DIV/0!</v>
      </c>
      <c r="V118" s="175" t="e">
        <f t="shared" si="28"/>
        <v>#DIV/0!</v>
      </c>
      <c r="W118" s="175" t="e">
        <f t="shared" si="24"/>
        <v>#DIV/0!</v>
      </c>
    </row>
    <row r="119" spans="1:23" ht="12.75" customHeight="1" x14ac:dyDescent="0.2">
      <c r="A119" s="7" t="s">
        <v>885</v>
      </c>
      <c r="B119" s="7" t="s">
        <v>765</v>
      </c>
      <c r="C119" s="7"/>
      <c r="D119" s="131" t="s">
        <v>766</v>
      </c>
      <c r="E119" s="33" t="s">
        <v>209</v>
      </c>
      <c r="F119" s="33" t="s">
        <v>209</v>
      </c>
      <c r="G119" s="7" t="s">
        <v>756</v>
      </c>
      <c r="H119" s="129">
        <v>17.54</v>
      </c>
      <c r="I119" s="7">
        <f>VLOOKUP(E119,Steuerung!$A$17:$E$500,5,FALSE)</f>
        <v>1</v>
      </c>
      <c r="J119" s="7">
        <f>VLOOKUP(E119,Steuerung!$A$17:$F$500,6,FALSE)</f>
        <v>29.166666666666657</v>
      </c>
      <c r="K119" s="7">
        <f>VLOOKUP(F119,Steuerung!$A$17:$G$500,7,FALSE)</f>
        <v>1</v>
      </c>
      <c r="L119" s="7">
        <f>VLOOKUP(F119,Steuerung!$A$17:$H$500,8,FALSE)</f>
        <v>23</v>
      </c>
      <c r="M119" s="7">
        <f t="shared" si="20"/>
        <v>52.166666666666657</v>
      </c>
      <c r="N119" s="130">
        <f t="shared" si="21"/>
        <v>915.0033333333331</v>
      </c>
      <c r="O119" s="130">
        <f t="shared" si="22"/>
        <v>511.58333333333314</v>
      </c>
      <c r="P119" s="130">
        <f t="shared" si="23"/>
        <v>403.41999999999996</v>
      </c>
      <c r="Q119" s="64">
        <f>VLOOKUP(E119,Steuerung!$A$17:$B$500,2,FALSE)</f>
        <v>0</v>
      </c>
      <c r="R119" s="64">
        <f>VLOOKUP(F119,Steuerung!$A$17:$B$500,2,FALSE)</f>
        <v>0</v>
      </c>
      <c r="S119" s="164">
        <f t="shared" si="25"/>
        <v>0</v>
      </c>
      <c r="T119" s="164">
        <f t="shared" si="26"/>
        <v>0</v>
      </c>
      <c r="U119" s="175" t="e">
        <f t="shared" si="27"/>
        <v>#DIV/0!</v>
      </c>
      <c r="V119" s="175" t="e">
        <f t="shared" si="28"/>
        <v>#DIV/0!</v>
      </c>
      <c r="W119" s="175" t="e">
        <f t="shared" si="24"/>
        <v>#DIV/0!</v>
      </c>
    </row>
    <row r="120" spans="1:23" ht="12.75" customHeight="1" x14ac:dyDescent="0.2">
      <c r="A120" s="7" t="s">
        <v>886</v>
      </c>
      <c r="B120" s="7" t="s">
        <v>765</v>
      </c>
      <c r="C120" s="7"/>
      <c r="D120" s="131" t="s">
        <v>766</v>
      </c>
      <c r="E120" s="33" t="s">
        <v>209</v>
      </c>
      <c r="F120" s="33" t="s">
        <v>209</v>
      </c>
      <c r="G120" s="7" t="s">
        <v>756</v>
      </c>
      <c r="H120" s="129">
        <v>16.97</v>
      </c>
      <c r="I120" s="7">
        <f>VLOOKUP(E120,Steuerung!$A$17:$E$500,5,FALSE)</f>
        <v>1</v>
      </c>
      <c r="J120" s="7">
        <f>VLOOKUP(E120,Steuerung!$A$17:$F$500,6,FALSE)</f>
        <v>29.166666666666657</v>
      </c>
      <c r="K120" s="7">
        <f>VLOOKUP(F120,Steuerung!$A$17:$G$500,7,FALSE)</f>
        <v>1</v>
      </c>
      <c r="L120" s="7">
        <f>VLOOKUP(F120,Steuerung!$A$17:$H$500,8,FALSE)</f>
        <v>23</v>
      </c>
      <c r="M120" s="7">
        <f t="shared" si="20"/>
        <v>52.166666666666657</v>
      </c>
      <c r="N120" s="130">
        <f t="shared" si="21"/>
        <v>885.26833333333309</v>
      </c>
      <c r="O120" s="130">
        <f t="shared" si="22"/>
        <v>494.95833333333314</v>
      </c>
      <c r="P120" s="130">
        <f t="shared" si="23"/>
        <v>390.30999999999995</v>
      </c>
      <c r="Q120" s="64">
        <f>VLOOKUP(E120,Steuerung!$A$17:$B$500,2,FALSE)</f>
        <v>0</v>
      </c>
      <c r="R120" s="64">
        <f>VLOOKUP(F120,Steuerung!$A$17:$B$500,2,FALSE)</f>
        <v>0</v>
      </c>
      <c r="S120" s="164">
        <f t="shared" si="25"/>
        <v>0</v>
      </c>
      <c r="T120" s="164">
        <f t="shared" si="26"/>
        <v>0</v>
      </c>
      <c r="U120" s="175" t="e">
        <f t="shared" si="27"/>
        <v>#DIV/0!</v>
      </c>
      <c r="V120" s="175" t="e">
        <f t="shared" si="28"/>
        <v>#DIV/0!</v>
      </c>
      <c r="W120" s="175" t="e">
        <f t="shared" si="24"/>
        <v>#DIV/0!</v>
      </c>
    </row>
    <row r="121" spans="1:23" ht="12.75" customHeight="1" x14ac:dyDescent="0.2">
      <c r="A121" s="7" t="s">
        <v>887</v>
      </c>
      <c r="B121" s="7" t="s">
        <v>765</v>
      </c>
      <c r="C121" s="7"/>
      <c r="D121" s="131" t="s">
        <v>766</v>
      </c>
      <c r="E121" s="33" t="s">
        <v>209</v>
      </c>
      <c r="F121" s="33" t="s">
        <v>209</v>
      </c>
      <c r="G121" s="7" t="s">
        <v>756</v>
      </c>
      <c r="H121" s="129">
        <v>17.02</v>
      </c>
      <c r="I121" s="7">
        <f>VLOOKUP(E121,Steuerung!$A$17:$E$500,5,FALSE)</f>
        <v>1</v>
      </c>
      <c r="J121" s="7">
        <f>VLOOKUP(E121,Steuerung!$A$17:$F$500,6,FALSE)</f>
        <v>29.166666666666657</v>
      </c>
      <c r="K121" s="7">
        <f>VLOOKUP(F121,Steuerung!$A$17:$G$500,7,FALSE)</f>
        <v>1</v>
      </c>
      <c r="L121" s="7">
        <f>VLOOKUP(F121,Steuerung!$A$17:$H$500,8,FALSE)</f>
        <v>23</v>
      </c>
      <c r="M121" s="7">
        <f t="shared" si="20"/>
        <v>52.166666666666657</v>
      </c>
      <c r="N121" s="130">
        <f t="shared" si="21"/>
        <v>887.87666666666644</v>
      </c>
      <c r="O121" s="130">
        <f t="shared" si="22"/>
        <v>496.41666666666652</v>
      </c>
      <c r="P121" s="130">
        <f t="shared" si="23"/>
        <v>391.46</v>
      </c>
      <c r="Q121" s="64">
        <f>VLOOKUP(E121,Steuerung!$A$17:$B$500,2,FALSE)</f>
        <v>0</v>
      </c>
      <c r="R121" s="64">
        <f>VLOOKUP(F121,Steuerung!$A$17:$B$500,2,FALSE)</f>
        <v>0</v>
      </c>
      <c r="S121" s="164">
        <f t="shared" si="25"/>
        <v>0</v>
      </c>
      <c r="T121" s="164">
        <f t="shared" si="26"/>
        <v>0</v>
      </c>
      <c r="U121" s="175" t="e">
        <f t="shared" si="27"/>
        <v>#DIV/0!</v>
      </c>
      <c r="V121" s="175" t="e">
        <f t="shared" si="28"/>
        <v>#DIV/0!</v>
      </c>
      <c r="W121" s="175" t="e">
        <f t="shared" si="24"/>
        <v>#DIV/0!</v>
      </c>
    </row>
    <row r="122" spans="1:23" ht="12.75" customHeight="1" x14ac:dyDescent="0.2">
      <c r="A122" s="7" t="s">
        <v>888</v>
      </c>
      <c r="B122" s="7" t="s">
        <v>765</v>
      </c>
      <c r="C122" s="7"/>
      <c r="D122" s="131" t="s">
        <v>766</v>
      </c>
      <c r="E122" s="33" t="s">
        <v>209</v>
      </c>
      <c r="F122" s="33" t="s">
        <v>209</v>
      </c>
      <c r="G122" s="7" t="s">
        <v>756</v>
      </c>
      <c r="H122" s="129">
        <v>16.97</v>
      </c>
      <c r="I122" s="7">
        <f>VLOOKUP(E122,Steuerung!$A$17:$E$500,5,FALSE)</f>
        <v>1</v>
      </c>
      <c r="J122" s="7">
        <f>VLOOKUP(E122,Steuerung!$A$17:$F$500,6,FALSE)</f>
        <v>29.166666666666657</v>
      </c>
      <c r="K122" s="7">
        <f>VLOOKUP(F122,Steuerung!$A$17:$G$500,7,FALSE)</f>
        <v>1</v>
      </c>
      <c r="L122" s="7">
        <f>VLOOKUP(F122,Steuerung!$A$17:$H$500,8,FALSE)</f>
        <v>23</v>
      </c>
      <c r="M122" s="7">
        <f t="shared" si="20"/>
        <v>52.166666666666657</v>
      </c>
      <c r="N122" s="130">
        <f t="shared" si="21"/>
        <v>885.26833333333309</v>
      </c>
      <c r="O122" s="130">
        <f t="shared" si="22"/>
        <v>494.95833333333314</v>
      </c>
      <c r="P122" s="130">
        <f t="shared" si="23"/>
        <v>390.30999999999995</v>
      </c>
      <c r="Q122" s="64">
        <f>VLOOKUP(E122,Steuerung!$A$17:$B$500,2,FALSE)</f>
        <v>0</v>
      </c>
      <c r="R122" s="64">
        <f>VLOOKUP(F122,Steuerung!$A$17:$B$500,2,FALSE)</f>
        <v>0</v>
      </c>
      <c r="S122" s="164">
        <f t="shared" si="25"/>
        <v>0</v>
      </c>
      <c r="T122" s="164">
        <f t="shared" si="26"/>
        <v>0</v>
      </c>
      <c r="U122" s="175" t="e">
        <f t="shared" si="27"/>
        <v>#DIV/0!</v>
      </c>
      <c r="V122" s="175" t="e">
        <f t="shared" si="28"/>
        <v>#DIV/0!</v>
      </c>
      <c r="W122" s="175" t="e">
        <f t="shared" si="24"/>
        <v>#DIV/0!</v>
      </c>
    </row>
    <row r="123" spans="1:23" ht="12.75" customHeight="1" x14ac:dyDescent="0.2">
      <c r="A123" s="7" t="s">
        <v>889</v>
      </c>
      <c r="B123" s="7" t="s">
        <v>765</v>
      </c>
      <c r="C123" s="7"/>
      <c r="D123" s="131" t="s">
        <v>766</v>
      </c>
      <c r="E123" s="33" t="s">
        <v>209</v>
      </c>
      <c r="F123" s="33" t="s">
        <v>209</v>
      </c>
      <c r="G123" s="7" t="s">
        <v>756</v>
      </c>
      <c r="H123" s="129">
        <v>17.02</v>
      </c>
      <c r="I123" s="7">
        <f>VLOOKUP(E123,Steuerung!$A$17:$E$500,5,FALSE)</f>
        <v>1</v>
      </c>
      <c r="J123" s="7">
        <f>VLOOKUP(E123,Steuerung!$A$17:$F$500,6,FALSE)</f>
        <v>29.166666666666657</v>
      </c>
      <c r="K123" s="7">
        <f>VLOOKUP(F123,Steuerung!$A$17:$G$500,7,FALSE)</f>
        <v>1</v>
      </c>
      <c r="L123" s="7">
        <f>VLOOKUP(F123,Steuerung!$A$17:$H$500,8,FALSE)</f>
        <v>23</v>
      </c>
      <c r="M123" s="7">
        <f t="shared" si="20"/>
        <v>52.166666666666657</v>
      </c>
      <c r="N123" s="130">
        <f t="shared" si="21"/>
        <v>887.87666666666644</v>
      </c>
      <c r="O123" s="130">
        <f t="shared" si="22"/>
        <v>496.41666666666652</v>
      </c>
      <c r="P123" s="130">
        <f t="shared" si="23"/>
        <v>391.46</v>
      </c>
      <c r="Q123" s="64">
        <f>VLOOKUP(E123,Steuerung!$A$17:$B$500,2,FALSE)</f>
        <v>0</v>
      </c>
      <c r="R123" s="64">
        <f>VLOOKUP(F123,Steuerung!$A$17:$B$500,2,FALSE)</f>
        <v>0</v>
      </c>
      <c r="S123" s="164">
        <f t="shared" si="25"/>
        <v>0</v>
      </c>
      <c r="T123" s="164">
        <f t="shared" si="26"/>
        <v>0</v>
      </c>
      <c r="U123" s="175" t="e">
        <f t="shared" si="27"/>
        <v>#DIV/0!</v>
      </c>
      <c r="V123" s="175" t="e">
        <f t="shared" si="28"/>
        <v>#DIV/0!</v>
      </c>
      <c r="W123" s="175" t="e">
        <f t="shared" si="24"/>
        <v>#DIV/0!</v>
      </c>
    </row>
    <row r="124" spans="1:23" ht="12.75" customHeight="1" x14ac:dyDescent="0.2">
      <c r="A124" s="7" t="s">
        <v>890</v>
      </c>
      <c r="B124" s="7" t="s">
        <v>765</v>
      </c>
      <c r="C124" s="7"/>
      <c r="D124" s="131" t="s">
        <v>766</v>
      </c>
      <c r="E124" s="33" t="s">
        <v>209</v>
      </c>
      <c r="F124" s="33" t="s">
        <v>209</v>
      </c>
      <c r="G124" s="7" t="s">
        <v>756</v>
      </c>
      <c r="H124" s="129">
        <v>17.02</v>
      </c>
      <c r="I124" s="7">
        <f>VLOOKUP(E124,Steuerung!$A$17:$E$500,5,FALSE)</f>
        <v>1</v>
      </c>
      <c r="J124" s="7">
        <f>VLOOKUP(E124,Steuerung!$A$17:$F$500,6,FALSE)</f>
        <v>29.166666666666657</v>
      </c>
      <c r="K124" s="7">
        <f>VLOOKUP(F124,Steuerung!$A$17:$G$500,7,FALSE)</f>
        <v>1</v>
      </c>
      <c r="L124" s="7">
        <f>VLOOKUP(F124,Steuerung!$A$17:$H$500,8,FALSE)</f>
        <v>23</v>
      </c>
      <c r="M124" s="7">
        <f t="shared" si="20"/>
        <v>52.166666666666657</v>
      </c>
      <c r="N124" s="130">
        <f t="shared" si="21"/>
        <v>887.87666666666644</v>
      </c>
      <c r="O124" s="130">
        <f t="shared" si="22"/>
        <v>496.41666666666652</v>
      </c>
      <c r="P124" s="130">
        <f t="shared" si="23"/>
        <v>391.46</v>
      </c>
      <c r="Q124" s="64">
        <f>VLOOKUP(E124,Steuerung!$A$17:$B$500,2,FALSE)</f>
        <v>0</v>
      </c>
      <c r="R124" s="64">
        <f>VLOOKUP(F124,Steuerung!$A$17:$B$500,2,FALSE)</f>
        <v>0</v>
      </c>
      <c r="S124" s="164">
        <f t="shared" si="25"/>
        <v>0</v>
      </c>
      <c r="T124" s="164">
        <f t="shared" si="26"/>
        <v>0</v>
      </c>
      <c r="U124" s="175" t="e">
        <f t="shared" si="27"/>
        <v>#DIV/0!</v>
      </c>
      <c r="V124" s="175" t="e">
        <f t="shared" si="28"/>
        <v>#DIV/0!</v>
      </c>
      <c r="W124" s="175" t="e">
        <f t="shared" si="24"/>
        <v>#DIV/0!</v>
      </c>
    </row>
    <row r="125" spans="1:23" ht="12.75" customHeight="1" x14ac:dyDescent="0.2">
      <c r="A125" s="7" t="s">
        <v>891</v>
      </c>
      <c r="B125" s="7" t="s">
        <v>765</v>
      </c>
      <c r="C125" s="7"/>
      <c r="D125" s="131" t="s">
        <v>766</v>
      </c>
      <c r="E125" s="33" t="s">
        <v>209</v>
      </c>
      <c r="F125" s="33" t="s">
        <v>209</v>
      </c>
      <c r="G125" s="7" t="s">
        <v>756</v>
      </c>
      <c r="H125" s="129">
        <v>17.02</v>
      </c>
      <c r="I125" s="7">
        <f>VLOOKUP(E125,Steuerung!$A$17:$E$500,5,FALSE)</f>
        <v>1</v>
      </c>
      <c r="J125" s="7">
        <f>VLOOKUP(E125,Steuerung!$A$17:$F$500,6,FALSE)</f>
        <v>29.166666666666657</v>
      </c>
      <c r="K125" s="7">
        <f>VLOOKUP(F125,Steuerung!$A$17:$G$500,7,FALSE)</f>
        <v>1</v>
      </c>
      <c r="L125" s="7">
        <f>VLOOKUP(F125,Steuerung!$A$17:$H$500,8,FALSE)</f>
        <v>23</v>
      </c>
      <c r="M125" s="7">
        <f t="shared" si="20"/>
        <v>52.166666666666657</v>
      </c>
      <c r="N125" s="130">
        <f t="shared" si="21"/>
        <v>887.87666666666644</v>
      </c>
      <c r="O125" s="130">
        <f t="shared" si="22"/>
        <v>496.41666666666652</v>
      </c>
      <c r="P125" s="130">
        <f t="shared" si="23"/>
        <v>391.46</v>
      </c>
      <c r="Q125" s="64">
        <f>VLOOKUP(E125,Steuerung!$A$17:$B$500,2,FALSE)</f>
        <v>0</v>
      </c>
      <c r="R125" s="64">
        <f>VLOOKUP(F125,Steuerung!$A$17:$B$500,2,FALSE)</f>
        <v>0</v>
      </c>
      <c r="S125" s="164">
        <f t="shared" si="25"/>
        <v>0</v>
      </c>
      <c r="T125" s="164">
        <f t="shared" si="26"/>
        <v>0</v>
      </c>
      <c r="U125" s="175" t="e">
        <f t="shared" si="27"/>
        <v>#DIV/0!</v>
      </c>
      <c r="V125" s="175" t="e">
        <f t="shared" si="28"/>
        <v>#DIV/0!</v>
      </c>
      <c r="W125" s="175" t="e">
        <f t="shared" si="24"/>
        <v>#DIV/0!</v>
      </c>
    </row>
    <row r="126" spans="1:23" ht="12.75" customHeight="1" x14ac:dyDescent="0.2">
      <c r="A126" s="7" t="s">
        <v>892</v>
      </c>
      <c r="B126" s="7" t="s">
        <v>765</v>
      </c>
      <c r="C126" s="7"/>
      <c r="D126" s="131" t="s">
        <v>766</v>
      </c>
      <c r="E126" s="33" t="s">
        <v>209</v>
      </c>
      <c r="F126" s="33" t="s">
        <v>209</v>
      </c>
      <c r="G126" s="7" t="s">
        <v>756</v>
      </c>
      <c r="H126" s="129">
        <v>17.02</v>
      </c>
      <c r="I126" s="7">
        <f>VLOOKUP(E126,Steuerung!$A$17:$E$500,5,FALSE)</f>
        <v>1</v>
      </c>
      <c r="J126" s="7">
        <f>VLOOKUP(E126,Steuerung!$A$17:$F$500,6,FALSE)</f>
        <v>29.166666666666657</v>
      </c>
      <c r="K126" s="7">
        <f>VLOOKUP(F126,Steuerung!$A$17:$G$500,7,FALSE)</f>
        <v>1</v>
      </c>
      <c r="L126" s="7">
        <f>VLOOKUP(F126,Steuerung!$A$17:$H$500,8,FALSE)</f>
        <v>23</v>
      </c>
      <c r="M126" s="7">
        <f t="shared" si="20"/>
        <v>52.166666666666657</v>
      </c>
      <c r="N126" s="130">
        <f t="shared" si="21"/>
        <v>887.87666666666644</v>
      </c>
      <c r="O126" s="130">
        <f t="shared" si="22"/>
        <v>496.41666666666652</v>
      </c>
      <c r="P126" s="130">
        <f t="shared" si="23"/>
        <v>391.46</v>
      </c>
      <c r="Q126" s="64">
        <f>VLOOKUP(E126,Steuerung!$A$17:$B$500,2,FALSE)</f>
        <v>0</v>
      </c>
      <c r="R126" s="64">
        <f>VLOOKUP(F126,Steuerung!$A$17:$B$500,2,FALSE)</f>
        <v>0</v>
      </c>
      <c r="S126" s="164">
        <f t="shared" si="25"/>
        <v>0</v>
      </c>
      <c r="T126" s="164">
        <f t="shared" si="26"/>
        <v>0</v>
      </c>
      <c r="U126" s="175" t="e">
        <f t="shared" si="27"/>
        <v>#DIV/0!</v>
      </c>
      <c r="V126" s="175" t="e">
        <f t="shared" si="28"/>
        <v>#DIV/0!</v>
      </c>
      <c r="W126" s="175" t="e">
        <f t="shared" si="24"/>
        <v>#DIV/0!</v>
      </c>
    </row>
    <row r="127" spans="1:23" ht="12.75" customHeight="1" x14ac:dyDescent="0.2">
      <c r="A127" s="7" t="s">
        <v>893</v>
      </c>
      <c r="B127" s="7" t="s">
        <v>765</v>
      </c>
      <c r="C127" s="7"/>
      <c r="D127" s="131" t="s">
        <v>766</v>
      </c>
      <c r="E127" s="33" t="s">
        <v>209</v>
      </c>
      <c r="F127" s="33" t="s">
        <v>209</v>
      </c>
      <c r="G127" s="7" t="s">
        <v>756</v>
      </c>
      <c r="H127" s="129">
        <v>17.02</v>
      </c>
      <c r="I127" s="7">
        <f>VLOOKUP(E127,Steuerung!$A$17:$E$500,5,FALSE)</f>
        <v>1</v>
      </c>
      <c r="J127" s="7">
        <f>VLOOKUP(E127,Steuerung!$A$17:$F$500,6,FALSE)</f>
        <v>29.166666666666657</v>
      </c>
      <c r="K127" s="7">
        <f>VLOOKUP(F127,Steuerung!$A$17:$G$500,7,FALSE)</f>
        <v>1</v>
      </c>
      <c r="L127" s="7">
        <f>VLOOKUP(F127,Steuerung!$A$17:$H$500,8,FALSE)</f>
        <v>23</v>
      </c>
      <c r="M127" s="7">
        <f t="shared" si="20"/>
        <v>52.166666666666657</v>
      </c>
      <c r="N127" s="130">
        <f t="shared" si="21"/>
        <v>887.87666666666644</v>
      </c>
      <c r="O127" s="130">
        <f t="shared" si="22"/>
        <v>496.41666666666652</v>
      </c>
      <c r="P127" s="130">
        <f t="shared" si="23"/>
        <v>391.46</v>
      </c>
      <c r="Q127" s="64">
        <f>VLOOKUP(E127,Steuerung!$A$17:$B$500,2,FALSE)</f>
        <v>0</v>
      </c>
      <c r="R127" s="64">
        <f>VLOOKUP(F127,Steuerung!$A$17:$B$500,2,FALSE)</f>
        <v>0</v>
      </c>
      <c r="S127" s="164">
        <f t="shared" si="25"/>
        <v>0</v>
      </c>
      <c r="T127" s="164">
        <f t="shared" si="26"/>
        <v>0</v>
      </c>
      <c r="U127" s="175" t="e">
        <f t="shared" si="27"/>
        <v>#DIV/0!</v>
      </c>
      <c r="V127" s="175" t="e">
        <f t="shared" si="28"/>
        <v>#DIV/0!</v>
      </c>
      <c r="W127" s="175" t="e">
        <f t="shared" si="24"/>
        <v>#DIV/0!</v>
      </c>
    </row>
    <row r="128" spans="1:23" ht="12.75" customHeight="1" x14ac:dyDescent="0.2">
      <c r="A128" s="7" t="s">
        <v>894</v>
      </c>
      <c r="B128" s="7" t="s">
        <v>765</v>
      </c>
      <c r="C128" s="7"/>
      <c r="D128" s="131" t="s">
        <v>766</v>
      </c>
      <c r="E128" s="33" t="s">
        <v>209</v>
      </c>
      <c r="F128" s="33" t="s">
        <v>209</v>
      </c>
      <c r="G128" s="7" t="s">
        <v>756</v>
      </c>
      <c r="H128" s="129">
        <v>17.02</v>
      </c>
      <c r="I128" s="7">
        <f>VLOOKUP(E128,Steuerung!$A$17:$E$500,5,FALSE)</f>
        <v>1</v>
      </c>
      <c r="J128" s="7">
        <f>VLOOKUP(E128,Steuerung!$A$17:$F$500,6,FALSE)</f>
        <v>29.166666666666657</v>
      </c>
      <c r="K128" s="7">
        <f>VLOOKUP(F128,Steuerung!$A$17:$G$500,7,FALSE)</f>
        <v>1</v>
      </c>
      <c r="L128" s="7">
        <f>VLOOKUP(F128,Steuerung!$A$17:$H$500,8,FALSE)</f>
        <v>23</v>
      </c>
      <c r="M128" s="7">
        <f t="shared" si="20"/>
        <v>52.166666666666657</v>
      </c>
      <c r="N128" s="130">
        <f t="shared" si="21"/>
        <v>887.87666666666644</v>
      </c>
      <c r="O128" s="130">
        <f t="shared" si="22"/>
        <v>496.41666666666652</v>
      </c>
      <c r="P128" s="130">
        <f t="shared" si="23"/>
        <v>391.46</v>
      </c>
      <c r="Q128" s="64">
        <f>VLOOKUP(E128,Steuerung!$A$17:$B$500,2,FALSE)</f>
        <v>0</v>
      </c>
      <c r="R128" s="64">
        <f>VLOOKUP(F128,Steuerung!$A$17:$B$500,2,FALSE)</f>
        <v>0</v>
      </c>
      <c r="S128" s="164">
        <f t="shared" si="25"/>
        <v>0</v>
      </c>
      <c r="T128" s="164">
        <f t="shared" si="26"/>
        <v>0</v>
      </c>
      <c r="U128" s="175" t="e">
        <f t="shared" si="27"/>
        <v>#DIV/0!</v>
      </c>
      <c r="V128" s="175" t="e">
        <f t="shared" si="28"/>
        <v>#DIV/0!</v>
      </c>
      <c r="W128" s="175" t="e">
        <f t="shared" si="24"/>
        <v>#DIV/0!</v>
      </c>
    </row>
    <row r="129" spans="1:23" ht="12.75" customHeight="1" x14ac:dyDescent="0.2">
      <c r="A129" s="7" t="s">
        <v>895</v>
      </c>
      <c r="B129" s="7" t="s">
        <v>765</v>
      </c>
      <c r="C129" s="7"/>
      <c r="D129" s="131" t="s">
        <v>766</v>
      </c>
      <c r="E129" s="33" t="s">
        <v>209</v>
      </c>
      <c r="F129" s="33" t="s">
        <v>209</v>
      </c>
      <c r="G129" s="7" t="s">
        <v>756</v>
      </c>
      <c r="H129" s="129">
        <v>17.02</v>
      </c>
      <c r="I129" s="7">
        <f>VLOOKUP(E129,Steuerung!$A$17:$E$500,5,FALSE)</f>
        <v>1</v>
      </c>
      <c r="J129" s="7">
        <f>VLOOKUP(E129,Steuerung!$A$17:$F$500,6,FALSE)</f>
        <v>29.166666666666657</v>
      </c>
      <c r="K129" s="7">
        <f>VLOOKUP(F129,Steuerung!$A$17:$G$500,7,FALSE)</f>
        <v>1</v>
      </c>
      <c r="L129" s="7">
        <f>VLOOKUP(F129,Steuerung!$A$17:$H$500,8,FALSE)</f>
        <v>23</v>
      </c>
      <c r="M129" s="7">
        <f t="shared" si="20"/>
        <v>52.166666666666657</v>
      </c>
      <c r="N129" s="130">
        <f t="shared" si="21"/>
        <v>887.87666666666644</v>
      </c>
      <c r="O129" s="130">
        <f t="shared" si="22"/>
        <v>496.41666666666652</v>
      </c>
      <c r="P129" s="130">
        <f t="shared" si="23"/>
        <v>391.46</v>
      </c>
      <c r="Q129" s="64">
        <f>VLOOKUP(E129,Steuerung!$A$17:$B$500,2,FALSE)</f>
        <v>0</v>
      </c>
      <c r="R129" s="64">
        <f>VLOOKUP(F129,Steuerung!$A$17:$B$500,2,FALSE)</f>
        <v>0</v>
      </c>
      <c r="S129" s="164">
        <f t="shared" si="25"/>
        <v>0</v>
      </c>
      <c r="T129" s="164">
        <f t="shared" si="26"/>
        <v>0</v>
      </c>
      <c r="U129" s="175" t="e">
        <f t="shared" si="27"/>
        <v>#DIV/0!</v>
      </c>
      <c r="V129" s="175" t="e">
        <f t="shared" si="28"/>
        <v>#DIV/0!</v>
      </c>
      <c r="W129" s="175" t="e">
        <f t="shared" si="24"/>
        <v>#DIV/0!</v>
      </c>
    </row>
    <row r="130" spans="1:23" ht="12.75" customHeight="1" x14ac:dyDescent="0.2">
      <c r="A130" s="7" t="s">
        <v>896</v>
      </c>
      <c r="B130" s="7" t="s">
        <v>765</v>
      </c>
      <c r="C130" s="7"/>
      <c r="D130" s="131" t="s">
        <v>766</v>
      </c>
      <c r="E130" s="33" t="s">
        <v>209</v>
      </c>
      <c r="F130" s="33" t="s">
        <v>209</v>
      </c>
      <c r="G130" s="7" t="s">
        <v>756</v>
      </c>
      <c r="H130" s="129">
        <v>14.29</v>
      </c>
      <c r="I130" s="7">
        <f>VLOOKUP(E130,Steuerung!$A$17:$E$500,5,FALSE)</f>
        <v>1</v>
      </c>
      <c r="J130" s="7">
        <f>VLOOKUP(E130,Steuerung!$A$17:$F$500,6,FALSE)</f>
        <v>29.166666666666657</v>
      </c>
      <c r="K130" s="7">
        <f>VLOOKUP(F130,Steuerung!$A$17:$G$500,7,FALSE)</f>
        <v>1</v>
      </c>
      <c r="L130" s="7">
        <f>VLOOKUP(F130,Steuerung!$A$17:$H$500,8,FALSE)</f>
        <v>23</v>
      </c>
      <c r="M130" s="7">
        <f t="shared" si="20"/>
        <v>52.166666666666657</v>
      </c>
      <c r="N130" s="130">
        <f t="shared" si="21"/>
        <v>745.46166666666647</v>
      </c>
      <c r="O130" s="130">
        <f t="shared" si="22"/>
        <v>416.79166666666652</v>
      </c>
      <c r="P130" s="130">
        <f t="shared" si="23"/>
        <v>328.66999999999996</v>
      </c>
      <c r="Q130" s="64">
        <f>VLOOKUP(E130,Steuerung!$A$17:$B$500,2,FALSE)</f>
        <v>0</v>
      </c>
      <c r="R130" s="64">
        <f>VLOOKUP(F130,Steuerung!$A$17:$B$500,2,FALSE)</f>
        <v>0</v>
      </c>
      <c r="S130" s="164">
        <f t="shared" si="25"/>
        <v>0</v>
      </c>
      <c r="T130" s="164">
        <f t="shared" si="26"/>
        <v>0</v>
      </c>
      <c r="U130" s="175" t="e">
        <f t="shared" si="27"/>
        <v>#DIV/0!</v>
      </c>
      <c r="V130" s="175" t="e">
        <f t="shared" si="28"/>
        <v>#DIV/0!</v>
      </c>
      <c r="W130" s="175" t="e">
        <f t="shared" si="24"/>
        <v>#DIV/0!</v>
      </c>
    </row>
    <row r="131" spans="1:23" ht="12.75" customHeight="1" x14ac:dyDescent="0.2">
      <c r="A131" s="7" t="s">
        <v>897</v>
      </c>
      <c r="B131" s="7" t="s">
        <v>834</v>
      </c>
      <c r="C131" s="7"/>
      <c r="D131" s="131" t="s">
        <v>783</v>
      </c>
      <c r="E131" s="33" t="s">
        <v>233</v>
      </c>
      <c r="F131" s="33" t="s">
        <v>233</v>
      </c>
      <c r="G131" s="7" t="s">
        <v>756</v>
      </c>
      <c r="H131" s="129">
        <v>10.36</v>
      </c>
      <c r="I131" s="7">
        <f>VLOOKUP(E131,Steuerung!$A$17:$E$500,5,FALSE)</f>
        <v>3</v>
      </c>
      <c r="J131" s="7">
        <f>VLOOKUP(E131,Steuerung!$A$17:$F$500,6,FALSE)</f>
        <v>82.4</v>
      </c>
      <c r="K131" s="7">
        <f>VLOOKUP(F131,Steuerung!$A$17:$G$500,7,FALSE)</f>
        <v>3</v>
      </c>
      <c r="L131" s="7">
        <f>VLOOKUP(F131,Steuerung!$A$17:$H$500,8,FALSE)</f>
        <v>67.800000000000011</v>
      </c>
      <c r="M131" s="7">
        <f t="shared" si="20"/>
        <v>150.20000000000002</v>
      </c>
      <c r="N131" s="130">
        <f t="shared" si="21"/>
        <v>1556.0720000000001</v>
      </c>
      <c r="O131" s="130">
        <f t="shared" si="22"/>
        <v>853.66399999999999</v>
      </c>
      <c r="P131" s="130">
        <f t="shared" si="23"/>
        <v>702.40800000000013</v>
      </c>
      <c r="Q131" s="64">
        <f>VLOOKUP(E131,Steuerung!$A$17:$B$500,2,FALSE)</f>
        <v>0</v>
      </c>
      <c r="R131" s="64">
        <f>VLOOKUP(F131,Steuerung!$A$17:$B$500,2,FALSE)</f>
        <v>0</v>
      </c>
      <c r="S131" s="164">
        <f t="shared" si="25"/>
        <v>0</v>
      </c>
      <c r="T131" s="164">
        <f t="shared" si="26"/>
        <v>0</v>
      </c>
      <c r="U131" s="175" t="e">
        <f t="shared" si="27"/>
        <v>#DIV/0!</v>
      </c>
      <c r="V131" s="175" t="e">
        <f t="shared" si="28"/>
        <v>#DIV/0!</v>
      </c>
      <c r="W131" s="175" t="e">
        <f t="shared" si="24"/>
        <v>#DIV/0!</v>
      </c>
    </row>
    <row r="132" spans="1:23" ht="12.75" customHeight="1" x14ac:dyDescent="0.2">
      <c r="A132" s="7" t="s">
        <v>898</v>
      </c>
      <c r="B132" s="7" t="s">
        <v>784</v>
      </c>
      <c r="C132" s="7"/>
      <c r="D132" s="131" t="s">
        <v>782</v>
      </c>
      <c r="E132" s="33" t="s">
        <v>174</v>
      </c>
      <c r="F132" s="33" t="s">
        <v>174</v>
      </c>
      <c r="G132" s="7" t="s">
        <v>783</v>
      </c>
      <c r="H132" s="129">
        <v>5.36</v>
      </c>
      <c r="I132" s="7">
        <f>VLOOKUP(E132,Steuerung!$A$17:$E$500,5,FALSE)</f>
        <v>5</v>
      </c>
      <c r="J132" s="7">
        <f>VLOOKUP(E132,Steuerung!$A$17:$F$500,6,FALSE)</f>
        <v>137.33333333333334</v>
      </c>
      <c r="K132" s="7">
        <f>VLOOKUP(F132,Steuerung!$A$17:$G$500,7,FALSE)</f>
        <v>5</v>
      </c>
      <c r="L132" s="7">
        <f>VLOOKUP(F132,Steuerung!$A$17:$H$500,8,FALSE)</f>
        <v>113</v>
      </c>
      <c r="M132" s="7">
        <f t="shared" si="20"/>
        <v>250.33333333333334</v>
      </c>
      <c r="N132" s="130">
        <f t="shared" si="21"/>
        <v>1341.7866666666669</v>
      </c>
      <c r="O132" s="130">
        <f t="shared" si="22"/>
        <v>736.1066666666668</v>
      </c>
      <c r="P132" s="130">
        <f t="shared" si="23"/>
        <v>605.68000000000006</v>
      </c>
      <c r="Q132" s="64">
        <f>VLOOKUP(E132,Steuerung!$A$17:$B$500,2,FALSE)</f>
        <v>0</v>
      </c>
      <c r="R132" s="64">
        <f>VLOOKUP(F132,Steuerung!$A$17:$B$500,2,FALSE)</f>
        <v>0</v>
      </c>
      <c r="S132" s="164">
        <f t="shared" si="25"/>
        <v>0</v>
      </c>
      <c r="T132" s="164">
        <f t="shared" si="26"/>
        <v>0</v>
      </c>
      <c r="U132" s="175" t="e">
        <f t="shared" si="27"/>
        <v>#DIV/0!</v>
      </c>
      <c r="V132" s="175" t="e">
        <f t="shared" si="28"/>
        <v>#DIV/0!</v>
      </c>
      <c r="W132" s="175" t="e">
        <f t="shared" si="24"/>
        <v>#DIV/0!</v>
      </c>
    </row>
    <row r="133" spans="1:23" ht="12.75" customHeight="1" x14ac:dyDescent="0.2">
      <c r="A133" s="7" t="s">
        <v>899</v>
      </c>
      <c r="B133" s="7" t="s">
        <v>787</v>
      </c>
      <c r="C133" s="7"/>
      <c r="D133" s="131" t="s">
        <v>782</v>
      </c>
      <c r="E133" s="33" t="s">
        <v>174</v>
      </c>
      <c r="F133" s="33" t="s">
        <v>174</v>
      </c>
      <c r="G133" s="7" t="s">
        <v>783</v>
      </c>
      <c r="H133" s="129">
        <v>3.09</v>
      </c>
      <c r="I133" s="7">
        <f>VLOOKUP(E133,Steuerung!$A$17:$E$500,5,FALSE)</f>
        <v>5</v>
      </c>
      <c r="J133" s="7">
        <f>VLOOKUP(E133,Steuerung!$A$17:$F$500,6,FALSE)</f>
        <v>137.33333333333334</v>
      </c>
      <c r="K133" s="7">
        <f>VLOOKUP(F133,Steuerung!$A$17:$G$500,7,FALSE)</f>
        <v>5</v>
      </c>
      <c r="L133" s="7">
        <f>VLOOKUP(F133,Steuerung!$A$17:$H$500,8,FALSE)</f>
        <v>113</v>
      </c>
      <c r="M133" s="7">
        <f t="shared" si="20"/>
        <v>250.33333333333334</v>
      </c>
      <c r="N133" s="130">
        <f t="shared" si="21"/>
        <v>773.53</v>
      </c>
      <c r="O133" s="130">
        <f t="shared" si="22"/>
        <v>424.36</v>
      </c>
      <c r="P133" s="130">
        <f t="shared" si="23"/>
        <v>349.16999999999996</v>
      </c>
      <c r="Q133" s="64">
        <f>VLOOKUP(E133,Steuerung!$A$17:$B$500,2,FALSE)</f>
        <v>0</v>
      </c>
      <c r="R133" s="64">
        <f>VLOOKUP(F133,Steuerung!$A$17:$B$500,2,FALSE)</f>
        <v>0</v>
      </c>
      <c r="S133" s="164">
        <f t="shared" si="25"/>
        <v>0</v>
      </c>
      <c r="T133" s="164">
        <f t="shared" si="26"/>
        <v>0</v>
      </c>
      <c r="U133" s="175" t="e">
        <f t="shared" si="27"/>
        <v>#DIV/0!</v>
      </c>
      <c r="V133" s="175" t="e">
        <f t="shared" si="28"/>
        <v>#DIV/0!</v>
      </c>
      <c r="W133" s="175" t="e">
        <f t="shared" si="24"/>
        <v>#DIV/0!</v>
      </c>
    </row>
    <row r="134" spans="1:23" ht="12.75" customHeight="1" x14ac:dyDescent="0.2">
      <c r="A134" s="7" t="s">
        <v>900</v>
      </c>
      <c r="B134" s="7" t="s">
        <v>788</v>
      </c>
      <c r="C134" s="7"/>
      <c r="D134" s="131" t="s">
        <v>782</v>
      </c>
      <c r="E134" s="33" t="s">
        <v>174</v>
      </c>
      <c r="F134" s="33" t="s">
        <v>174</v>
      </c>
      <c r="G134" s="7" t="s">
        <v>783</v>
      </c>
      <c r="H134" s="129">
        <v>4.92</v>
      </c>
      <c r="I134" s="7">
        <f>VLOOKUP(E134,Steuerung!$A$17:$E$500,5,FALSE)</f>
        <v>5</v>
      </c>
      <c r="J134" s="7">
        <f>VLOOKUP(E134,Steuerung!$A$17:$F$500,6,FALSE)</f>
        <v>137.33333333333334</v>
      </c>
      <c r="K134" s="7">
        <f>VLOOKUP(F134,Steuerung!$A$17:$G$500,7,FALSE)</f>
        <v>5</v>
      </c>
      <c r="L134" s="7">
        <f>VLOOKUP(F134,Steuerung!$A$17:$H$500,8,FALSE)</f>
        <v>113</v>
      </c>
      <c r="M134" s="7">
        <f t="shared" si="20"/>
        <v>250.33333333333334</v>
      </c>
      <c r="N134" s="130">
        <f t="shared" si="21"/>
        <v>1231.6400000000001</v>
      </c>
      <c r="O134" s="130">
        <f t="shared" si="22"/>
        <v>675.68000000000006</v>
      </c>
      <c r="P134" s="130">
        <f t="shared" si="23"/>
        <v>555.96</v>
      </c>
      <c r="Q134" s="64">
        <f>VLOOKUP(E134,Steuerung!$A$17:$B$500,2,FALSE)</f>
        <v>0</v>
      </c>
      <c r="R134" s="64">
        <f>VLOOKUP(F134,Steuerung!$A$17:$B$500,2,FALSE)</f>
        <v>0</v>
      </c>
      <c r="S134" s="164">
        <f t="shared" si="25"/>
        <v>0</v>
      </c>
      <c r="T134" s="164">
        <f t="shared" si="26"/>
        <v>0</v>
      </c>
      <c r="U134" s="175" t="e">
        <f t="shared" si="27"/>
        <v>#DIV/0!</v>
      </c>
      <c r="V134" s="175" t="e">
        <f t="shared" si="28"/>
        <v>#DIV/0!</v>
      </c>
      <c r="W134" s="175" t="e">
        <f t="shared" si="24"/>
        <v>#DIV/0!</v>
      </c>
    </row>
    <row r="135" spans="1:23" ht="12.75" customHeight="1" x14ac:dyDescent="0.2">
      <c r="A135" s="7" t="s">
        <v>901</v>
      </c>
      <c r="B135" s="7" t="s">
        <v>781</v>
      </c>
      <c r="C135" s="7"/>
      <c r="D135" s="131" t="s">
        <v>782</v>
      </c>
      <c r="E135" s="33" t="s">
        <v>174</v>
      </c>
      <c r="F135" s="33" t="s">
        <v>174</v>
      </c>
      <c r="G135" s="7" t="s">
        <v>783</v>
      </c>
      <c r="H135" s="129">
        <v>3.01</v>
      </c>
      <c r="I135" s="7">
        <f>VLOOKUP(E135,Steuerung!$A$17:$E$500,5,FALSE)</f>
        <v>5</v>
      </c>
      <c r="J135" s="7">
        <f>VLOOKUP(E135,Steuerung!$A$17:$F$500,6,FALSE)</f>
        <v>137.33333333333334</v>
      </c>
      <c r="K135" s="7">
        <f>VLOOKUP(F135,Steuerung!$A$17:$G$500,7,FALSE)</f>
        <v>5</v>
      </c>
      <c r="L135" s="7">
        <f>VLOOKUP(F135,Steuerung!$A$17:$H$500,8,FALSE)</f>
        <v>113</v>
      </c>
      <c r="M135" s="7">
        <f t="shared" si="20"/>
        <v>250.33333333333334</v>
      </c>
      <c r="N135" s="130">
        <f t="shared" si="21"/>
        <v>753.50333333333333</v>
      </c>
      <c r="O135" s="130">
        <f t="shared" si="22"/>
        <v>413.37333333333333</v>
      </c>
      <c r="P135" s="130">
        <f t="shared" si="23"/>
        <v>340.13</v>
      </c>
      <c r="Q135" s="64">
        <f>VLOOKUP(E135,Steuerung!$A$17:$B$500,2,FALSE)</f>
        <v>0</v>
      </c>
      <c r="R135" s="64">
        <f>VLOOKUP(F135,Steuerung!$A$17:$B$500,2,FALSE)</f>
        <v>0</v>
      </c>
      <c r="S135" s="164">
        <f t="shared" si="25"/>
        <v>0</v>
      </c>
      <c r="T135" s="164">
        <f t="shared" si="26"/>
        <v>0</v>
      </c>
      <c r="U135" s="175" t="e">
        <f t="shared" si="27"/>
        <v>#DIV/0!</v>
      </c>
      <c r="V135" s="175" t="e">
        <f t="shared" si="28"/>
        <v>#DIV/0!</v>
      </c>
      <c r="W135" s="175" t="e">
        <f t="shared" si="24"/>
        <v>#DIV/0!</v>
      </c>
    </row>
    <row r="136" spans="1:23" ht="12.75" customHeight="1" x14ac:dyDescent="0.2">
      <c r="A136" s="7" t="s">
        <v>902</v>
      </c>
      <c r="B136" s="7" t="s">
        <v>765</v>
      </c>
      <c r="C136" s="7"/>
      <c r="D136" s="131" t="s">
        <v>766</v>
      </c>
      <c r="E136" s="33" t="s">
        <v>209</v>
      </c>
      <c r="F136" s="33" t="s">
        <v>209</v>
      </c>
      <c r="G136" s="7" t="s">
        <v>756</v>
      </c>
      <c r="H136" s="129">
        <v>17.02</v>
      </c>
      <c r="I136" s="7">
        <f>VLOOKUP(E136,Steuerung!$A$17:$E$500,5,FALSE)</f>
        <v>1</v>
      </c>
      <c r="J136" s="7">
        <f>VLOOKUP(E136,Steuerung!$A$17:$F$500,6,FALSE)</f>
        <v>29.166666666666657</v>
      </c>
      <c r="K136" s="7">
        <f>VLOOKUP(F136,Steuerung!$A$17:$G$500,7,FALSE)</f>
        <v>1</v>
      </c>
      <c r="L136" s="7">
        <f>VLOOKUP(F136,Steuerung!$A$17:$H$500,8,FALSE)</f>
        <v>23</v>
      </c>
      <c r="M136" s="7">
        <f t="shared" si="20"/>
        <v>52.166666666666657</v>
      </c>
      <c r="N136" s="130">
        <f t="shared" si="21"/>
        <v>887.87666666666644</v>
      </c>
      <c r="O136" s="130">
        <f t="shared" si="22"/>
        <v>496.41666666666652</v>
      </c>
      <c r="P136" s="130">
        <f t="shared" si="23"/>
        <v>391.46</v>
      </c>
      <c r="Q136" s="64">
        <f>VLOOKUP(E136,Steuerung!$A$17:$B$500,2,FALSE)</f>
        <v>0</v>
      </c>
      <c r="R136" s="64">
        <f>VLOOKUP(F136,Steuerung!$A$17:$B$500,2,FALSE)</f>
        <v>0</v>
      </c>
      <c r="S136" s="164">
        <f t="shared" si="25"/>
        <v>0</v>
      </c>
      <c r="T136" s="164">
        <f t="shared" si="26"/>
        <v>0</v>
      </c>
      <c r="U136" s="175" t="e">
        <f t="shared" si="27"/>
        <v>#DIV/0!</v>
      </c>
      <c r="V136" s="175" t="e">
        <f t="shared" si="28"/>
        <v>#DIV/0!</v>
      </c>
      <c r="W136" s="175" t="e">
        <f t="shared" si="24"/>
        <v>#DIV/0!</v>
      </c>
    </row>
    <row r="137" spans="1:23" ht="12.75" customHeight="1" x14ac:dyDescent="0.2">
      <c r="A137" s="7" t="s">
        <v>903</v>
      </c>
      <c r="B137" s="7" t="s">
        <v>765</v>
      </c>
      <c r="C137" s="7"/>
      <c r="D137" s="131" t="s">
        <v>766</v>
      </c>
      <c r="E137" s="33" t="s">
        <v>209</v>
      </c>
      <c r="F137" s="33" t="s">
        <v>209</v>
      </c>
      <c r="G137" s="7" t="s">
        <v>756</v>
      </c>
      <c r="H137" s="129">
        <v>17.02</v>
      </c>
      <c r="I137" s="7">
        <f>VLOOKUP(E137,Steuerung!$A$17:$E$500,5,FALSE)</f>
        <v>1</v>
      </c>
      <c r="J137" s="7">
        <f>VLOOKUP(E137,Steuerung!$A$17:$F$500,6,FALSE)</f>
        <v>29.166666666666657</v>
      </c>
      <c r="K137" s="7">
        <f>VLOOKUP(F137,Steuerung!$A$17:$G$500,7,FALSE)</f>
        <v>1</v>
      </c>
      <c r="L137" s="7">
        <f>VLOOKUP(F137,Steuerung!$A$17:$H$500,8,FALSE)</f>
        <v>23</v>
      </c>
      <c r="M137" s="7">
        <f t="shared" si="20"/>
        <v>52.166666666666657</v>
      </c>
      <c r="N137" s="130">
        <f t="shared" si="21"/>
        <v>887.87666666666644</v>
      </c>
      <c r="O137" s="130">
        <f t="shared" si="22"/>
        <v>496.41666666666652</v>
      </c>
      <c r="P137" s="130">
        <f t="shared" si="23"/>
        <v>391.46</v>
      </c>
      <c r="Q137" s="64">
        <f>VLOOKUP(E137,Steuerung!$A$17:$B$500,2,FALSE)</f>
        <v>0</v>
      </c>
      <c r="R137" s="64">
        <f>VLOOKUP(F137,Steuerung!$A$17:$B$500,2,FALSE)</f>
        <v>0</v>
      </c>
      <c r="S137" s="164">
        <f t="shared" si="25"/>
        <v>0</v>
      </c>
      <c r="T137" s="164">
        <f t="shared" si="26"/>
        <v>0</v>
      </c>
      <c r="U137" s="175" t="e">
        <f t="shared" si="27"/>
        <v>#DIV/0!</v>
      </c>
      <c r="V137" s="175" t="e">
        <f t="shared" si="28"/>
        <v>#DIV/0!</v>
      </c>
      <c r="W137" s="175" t="e">
        <f t="shared" si="24"/>
        <v>#DIV/0!</v>
      </c>
    </row>
    <row r="138" spans="1:23" ht="12.75" customHeight="1" x14ac:dyDescent="0.2">
      <c r="A138" s="7" t="s">
        <v>904</v>
      </c>
      <c r="B138" s="7" t="s">
        <v>761</v>
      </c>
      <c r="C138" s="7"/>
      <c r="D138" s="131" t="s">
        <v>749</v>
      </c>
      <c r="E138" s="33" t="s">
        <v>139</v>
      </c>
      <c r="F138" s="33" t="s">
        <v>139</v>
      </c>
      <c r="G138" s="7" t="s">
        <v>756</v>
      </c>
      <c r="H138" s="129">
        <v>13.47</v>
      </c>
      <c r="I138" s="7">
        <f>VLOOKUP(E138,Steuerung!$A$17:$E$500,5,FALSE)</f>
        <v>2</v>
      </c>
      <c r="J138" s="7">
        <f>VLOOKUP(E138,Steuerung!$A$17:$F$500,6,FALSE)</f>
        <v>58.333333333333329</v>
      </c>
      <c r="K138" s="7">
        <f>VLOOKUP(F138,Steuerung!$A$17:$G$500,7,FALSE)</f>
        <v>2</v>
      </c>
      <c r="L138" s="7">
        <f>VLOOKUP(F138,Steuerung!$A$17:$H$500,8,FALSE)</f>
        <v>46</v>
      </c>
      <c r="M138" s="7">
        <f t="shared" si="20"/>
        <v>104.33333333333333</v>
      </c>
      <c r="N138" s="130">
        <f t="shared" si="21"/>
        <v>1405.37</v>
      </c>
      <c r="O138" s="130">
        <f t="shared" si="22"/>
        <v>785.75</v>
      </c>
      <c r="P138" s="130">
        <f t="shared" si="23"/>
        <v>619.62</v>
      </c>
      <c r="Q138" s="64">
        <f>VLOOKUP(E138,Steuerung!$A$17:$B$500,2,FALSE)</f>
        <v>0</v>
      </c>
      <c r="R138" s="64">
        <f>VLOOKUP(F138,Steuerung!$A$17:$B$500,2,FALSE)</f>
        <v>0</v>
      </c>
      <c r="S138" s="164">
        <f t="shared" si="25"/>
        <v>0</v>
      </c>
      <c r="T138" s="164">
        <f t="shared" si="26"/>
        <v>0</v>
      </c>
      <c r="U138" s="175" t="e">
        <f t="shared" si="27"/>
        <v>#DIV/0!</v>
      </c>
      <c r="V138" s="175" t="e">
        <f t="shared" si="28"/>
        <v>#DIV/0!</v>
      </c>
      <c r="W138" s="175" t="e">
        <f t="shared" si="24"/>
        <v>#DIV/0!</v>
      </c>
    </row>
    <row r="139" spans="1:23" ht="12.75" customHeight="1" x14ac:dyDescent="0.2">
      <c r="A139" s="7" t="s">
        <v>905</v>
      </c>
      <c r="B139" s="7" t="s">
        <v>765</v>
      </c>
      <c r="C139" s="7"/>
      <c r="D139" s="131" t="s">
        <v>766</v>
      </c>
      <c r="E139" s="33" t="s">
        <v>209</v>
      </c>
      <c r="F139" s="33" t="s">
        <v>209</v>
      </c>
      <c r="G139" s="7" t="s">
        <v>756</v>
      </c>
      <c r="H139" s="129">
        <v>17.559999999999999</v>
      </c>
      <c r="I139" s="7">
        <f>VLOOKUP(E139,Steuerung!$A$17:$E$500,5,FALSE)</f>
        <v>1</v>
      </c>
      <c r="J139" s="7">
        <f>VLOOKUP(E139,Steuerung!$A$17:$F$500,6,FALSE)</f>
        <v>29.166666666666657</v>
      </c>
      <c r="K139" s="7">
        <f>VLOOKUP(F139,Steuerung!$A$17:$G$500,7,FALSE)</f>
        <v>1</v>
      </c>
      <c r="L139" s="7">
        <f>VLOOKUP(F139,Steuerung!$A$17:$H$500,8,FALSE)</f>
        <v>23</v>
      </c>
      <c r="M139" s="7">
        <f t="shared" si="20"/>
        <v>52.166666666666657</v>
      </c>
      <c r="N139" s="130">
        <f t="shared" si="21"/>
        <v>916.0466666666664</v>
      </c>
      <c r="O139" s="130">
        <f t="shared" si="22"/>
        <v>512.16666666666652</v>
      </c>
      <c r="P139" s="130">
        <f t="shared" si="23"/>
        <v>403.88</v>
      </c>
      <c r="Q139" s="64">
        <f>VLOOKUP(E139,Steuerung!$A$17:$B$500,2,FALSE)</f>
        <v>0</v>
      </c>
      <c r="R139" s="64">
        <f>VLOOKUP(F139,Steuerung!$A$17:$B$500,2,FALSE)</f>
        <v>0</v>
      </c>
      <c r="S139" s="164">
        <f t="shared" si="25"/>
        <v>0</v>
      </c>
      <c r="T139" s="164">
        <f t="shared" si="26"/>
        <v>0</v>
      </c>
      <c r="U139" s="175" t="e">
        <f t="shared" si="27"/>
        <v>#DIV/0!</v>
      </c>
      <c r="V139" s="175" t="e">
        <f t="shared" si="28"/>
        <v>#DIV/0!</v>
      </c>
      <c r="W139" s="175" t="e">
        <f t="shared" si="24"/>
        <v>#DIV/0!</v>
      </c>
    </row>
    <row r="140" spans="1:23" ht="12.75" customHeight="1" x14ac:dyDescent="0.2">
      <c r="A140" s="7" t="s">
        <v>906</v>
      </c>
      <c r="B140" s="7" t="s">
        <v>765</v>
      </c>
      <c r="C140" s="7"/>
      <c r="D140" s="131" t="s">
        <v>766</v>
      </c>
      <c r="E140" s="33" t="s">
        <v>209</v>
      </c>
      <c r="F140" s="33" t="s">
        <v>209</v>
      </c>
      <c r="G140" s="7" t="s">
        <v>756</v>
      </c>
      <c r="H140" s="129">
        <v>17.559999999999999</v>
      </c>
      <c r="I140" s="7">
        <f>VLOOKUP(E140,Steuerung!$A$17:$E$500,5,FALSE)</f>
        <v>1</v>
      </c>
      <c r="J140" s="7">
        <f>VLOOKUP(E140,Steuerung!$A$17:$F$500,6,FALSE)</f>
        <v>29.166666666666657</v>
      </c>
      <c r="K140" s="7">
        <f>VLOOKUP(F140,Steuerung!$A$17:$G$500,7,FALSE)</f>
        <v>1</v>
      </c>
      <c r="L140" s="7">
        <f>VLOOKUP(F140,Steuerung!$A$17:$H$500,8,FALSE)</f>
        <v>23</v>
      </c>
      <c r="M140" s="7">
        <f t="shared" si="20"/>
        <v>52.166666666666657</v>
      </c>
      <c r="N140" s="130">
        <f t="shared" si="21"/>
        <v>916.0466666666664</v>
      </c>
      <c r="O140" s="130">
        <f t="shared" si="22"/>
        <v>512.16666666666652</v>
      </c>
      <c r="P140" s="130">
        <f t="shared" si="23"/>
        <v>403.88</v>
      </c>
      <c r="Q140" s="64">
        <f>VLOOKUP(E140,Steuerung!$A$17:$B$500,2,FALSE)</f>
        <v>0</v>
      </c>
      <c r="R140" s="64">
        <f>VLOOKUP(F140,Steuerung!$A$17:$B$500,2,FALSE)</f>
        <v>0</v>
      </c>
      <c r="S140" s="164">
        <f t="shared" si="25"/>
        <v>0</v>
      </c>
      <c r="T140" s="164">
        <f t="shared" si="26"/>
        <v>0</v>
      </c>
      <c r="U140" s="175" t="e">
        <f t="shared" si="27"/>
        <v>#DIV/0!</v>
      </c>
      <c r="V140" s="175" t="e">
        <f t="shared" si="28"/>
        <v>#DIV/0!</v>
      </c>
      <c r="W140" s="175" t="e">
        <f t="shared" si="24"/>
        <v>#DIV/0!</v>
      </c>
    </row>
    <row r="141" spans="1:23" ht="12.75" customHeight="1" x14ac:dyDescent="0.2">
      <c r="A141" s="7" t="s">
        <v>907</v>
      </c>
      <c r="B141" s="7" t="s">
        <v>864</v>
      </c>
      <c r="C141" s="7"/>
      <c r="D141" s="131" t="s">
        <v>766</v>
      </c>
      <c r="E141" s="33" t="s">
        <v>87</v>
      </c>
      <c r="F141" s="33" t="s">
        <v>87</v>
      </c>
      <c r="G141" s="7" t="s">
        <v>872</v>
      </c>
      <c r="H141" s="129">
        <v>20.72</v>
      </c>
      <c r="I141" s="7">
        <f>VLOOKUP(E141,Steuerung!$A$17:$E$500,5,FALSE)</f>
        <v>0</v>
      </c>
      <c r="J141" s="7">
        <f>VLOOKUP(E141,Steuerung!$A$17:$F$500,6,FALSE)</f>
        <v>0</v>
      </c>
      <c r="K141" s="7">
        <f>VLOOKUP(F141,Steuerung!$A$17:$G$500,7,FALSE)</f>
        <v>0</v>
      </c>
      <c r="L141" s="7">
        <f>VLOOKUP(F141,Steuerung!$A$17:$H$500,8,FALSE)</f>
        <v>0</v>
      </c>
      <c r="M141" s="7">
        <f t="shared" si="20"/>
        <v>0</v>
      </c>
      <c r="N141" s="130">
        <f t="shared" si="21"/>
        <v>0</v>
      </c>
      <c r="O141" s="130">
        <f t="shared" si="22"/>
        <v>0</v>
      </c>
      <c r="P141" s="130">
        <f t="shared" si="23"/>
        <v>0</v>
      </c>
      <c r="Q141" s="64">
        <f>VLOOKUP(E141,Steuerung!$A$17:$B$500,2,FALSE)</f>
        <v>0</v>
      </c>
      <c r="R141" s="64">
        <f>VLOOKUP(F141,Steuerung!$A$17:$B$500,2,FALSE)</f>
        <v>0</v>
      </c>
      <c r="S141" s="164">
        <f t="shared" si="25"/>
        <v>0</v>
      </c>
      <c r="T141" s="164">
        <f t="shared" si="26"/>
        <v>0</v>
      </c>
      <c r="U141" s="175">
        <f t="shared" si="27"/>
        <v>0</v>
      </c>
      <c r="V141" s="175">
        <f t="shared" si="28"/>
        <v>0</v>
      </c>
      <c r="W141" s="175">
        <f t="shared" si="24"/>
        <v>0</v>
      </c>
    </row>
    <row r="142" spans="1:23" ht="12.75" customHeight="1" x14ac:dyDescent="0.2">
      <c r="A142" s="7" t="s">
        <v>908</v>
      </c>
      <c r="B142" s="7" t="s">
        <v>864</v>
      </c>
      <c r="C142" s="7"/>
      <c r="D142" s="131" t="s">
        <v>766</v>
      </c>
      <c r="E142" s="33" t="s">
        <v>87</v>
      </c>
      <c r="F142" s="33" t="s">
        <v>87</v>
      </c>
      <c r="G142" s="7" t="s">
        <v>762</v>
      </c>
      <c r="H142" s="129">
        <v>20.74</v>
      </c>
      <c r="I142" s="7">
        <f>VLOOKUP(E142,Steuerung!$A$17:$E$500,5,FALSE)</f>
        <v>0</v>
      </c>
      <c r="J142" s="7">
        <f>VLOOKUP(E142,Steuerung!$A$17:$F$500,6,FALSE)</f>
        <v>0</v>
      </c>
      <c r="K142" s="7">
        <f>VLOOKUP(F142,Steuerung!$A$17:$G$500,7,FALSE)</f>
        <v>0</v>
      </c>
      <c r="L142" s="7">
        <f>VLOOKUP(F142,Steuerung!$A$17:$H$500,8,FALSE)</f>
        <v>0</v>
      </c>
      <c r="M142" s="7">
        <f t="shared" si="20"/>
        <v>0</v>
      </c>
      <c r="N142" s="130">
        <f t="shared" si="21"/>
        <v>0</v>
      </c>
      <c r="O142" s="130">
        <f t="shared" si="22"/>
        <v>0</v>
      </c>
      <c r="P142" s="130">
        <f t="shared" si="23"/>
        <v>0</v>
      </c>
      <c r="Q142" s="64">
        <f>VLOOKUP(E142,Steuerung!$A$17:$B$500,2,FALSE)</f>
        <v>0</v>
      </c>
      <c r="R142" s="64">
        <f>VLOOKUP(F142,Steuerung!$A$17:$B$500,2,FALSE)</f>
        <v>0</v>
      </c>
      <c r="S142" s="164">
        <f t="shared" si="25"/>
        <v>0</v>
      </c>
      <c r="T142" s="164">
        <f t="shared" si="26"/>
        <v>0</v>
      </c>
      <c r="U142" s="175">
        <f t="shared" si="27"/>
        <v>0</v>
      </c>
      <c r="V142" s="175">
        <f t="shared" si="28"/>
        <v>0</v>
      </c>
      <c r="W142" s="175">
        <f t="shared" si="24"/>
        <v>0</v>
      </c>
    </row>
    <row r="143" spans="1:23" ht="12.75" customHeight="1" x14ac:dyDescent="0.2">
      <c r="A143" s="7" t="s">
        <v>909</v>
      </c>
      <c r="B143" s="7" t="s">
        <v>910</v>
      </c>
      <c r="C143" s="7"/>
      <c r="D143" s="131" t="s">
        <v>749</v>
      </c>
      <c r="E143" s="33" t="s">
        <v>139</v>
      </c>
      <c r="F143" s="33" t="s">
        <v>139</v>
      </c>
      <c r="G143" s="7" t="s">
        <v>911</v>
      </c>
      <c r="H143" s="129">
        <v>4.46</v>
      </c>
      <c r="I143" s="7">
        <f>VLOOKUP(E143,Steuerung!$A$17:$E$500,5,FALSE)</f>
        <v>2</v>
      </c>
      <c r="J143" s="7">
        <f>VLOOKUP(E143,Steuerung!$A$17:$F$500,6,FALSE)</f>
        <v>58.333333333333329</v>
      </c>
      <c r="K143" s="7">
        <f>VLOOKUP(F143,Steuerung!$A$17:$G$500,7,FALSE)</f>
        <v>2</v>
      </c>
      <c r="L143" s="7">
        <f>VLOOKUP(F143,Steuerung!$A$17:$H$500,8,FALSE)</f>
        <v>46</v>
      </c>
      <c r="M143" s="7">
        <f t="shared" si="20"/>
        <v>104.33333333333333</v>
      </c>
      <c r="N143" s="130">
        <f t="shared" si="21"/>
        <v>465.32666666666665</v>
      </c>
      <c r="O143" s="130">
        <f t="shared" si="22"/>
        <v>260.16666666666663</v>
      </c>
      <c r="P143" s="130">
        <f t="shared" si="23"/>
        <v>205.16</v>
      </c>
      <c r="Q143" s="64">
        <f>VLOOKUP(E143,Steuerung!$A$17:$B$500,2,FALSE)</f>
        <v>0</v>
      </c>
      <c r="R143" s="64">
        <f>VLOOKUP(F143,Steuerung!$A$17:$B$500,2,FALSE)</f>
        <v>0</v>
      </c>
      <c r="S143" s="164">
        <f t="shared" si="25"/>
        <v>0</v>
      </c>
      <c r="T143" s="164">
        <f t="shared" si="26"/>
        <v>0</v>
      </c>
      <c r="U143" s="175" t="e">
        <f t="shared" si="27"/>
        <v>#DIV/0!</v>
      </c>
      <c r="V143" s="175" t="e">
        <f t="shared" si="28"/>
        <v>#DIV/0!</v>
      </c>
      <c r="W143" s="175" t="e">
        <f t="shared" si="24"/>
        <v>#DIV/0!</v>
      </c>
    </row>
    <row r="144" spans="1:23" ht="12.75" customHeight="1" x14ac:dyDescent="0.2">
      <c r="A144" s="7" t="s">
        <v>912</v>
      </c>
      <c r="B144" s="131" t="s">
        <v>761</v>
      </c>
      <c r="C144" s="131"/>
      <c r="D144" s="131" t="s">
        <v>749</v>
      </c>
      <c r="E144" s="33" t="s">
        <v>140</v>
      </c>
      <c r="F144" s="33" t="s">
        <v>140</v>
      </c>
      <c r="G144" s="7" t="s">
        <v>872</v>
      </c>
      <c r="H144" s="129">
        <v>16.89</v>
      </c>
      <c r="I144" s="7">
        <f>VLOOKUP(E144,Steuerung!$A$17:$E$500,5,FALSE)</f>
        <v>2</v>
      </c>
      <c r="J144" s="7">
        <f>VLOOKUP(E144,Steuerung!$A$17:$F$500,6,FALSE)</f>
        <v>58.333333333333329</v>
      </c>
      <c r="K144" s="7">
        <f>VLOOKUP(F144,Steuerung!$A$17:$G$500,7,FALSE)</f>
        <v>2</v>
      </c>
      <c r="L144" s="7">
        <f>VLOOKUP(F144,Steuerung!$A$17:$H$500,8,FALSE)</f>
        <v>46</v>
      </c>
      <c r="M144" s="7">
        <f t="shared" si="20"/>
        <v>104.33333333333333</v>
      </c>
      <c r="N144" s="130">
        <f t="shared" si="21"/>
        <v>1762.19</v>
      </c>
      <c r="O144" s="130">
        <f t="shared" si="22"/>
        <v>985.25</v>
      </c>
      <c r="P144" s="130">
        <f t="shared" si="23"/>
        <v>776.94</v>
      </c>
      <c r="Q144" s="64">
        <f>VLOOKUP(E144,Steuerung!$A$17:$B$500,2,FALSE)</f>
        <v>0</v>
      </c>
      <c r="R144" s="64">
        <f>VLOOKUP(F144,Steuerung!$A$17:$B$500,2,FALSE)</f>
        <v>0</v>
      </c>
      <c r="S144" s="164">
        <f t="shared" si="25"/>
        <v>0</v>
      </c>
      <c r="T144" s="164">
        <f t="shared" si="26"/>
        <v>0</v>
      </c>
      <c r="U144" s="175" t="e">
        <f t="shared" si="27"/>
        <v>#DIV/0!</v>
      </c>
      <c r="V144" s="175" t="e">
        <f t="shared" si="28"/>
        <v>#DIV/0!</v>
      </c>
      <c r="W144" s="175" t="e">
        <f t="shared" si="24"/>
        <v>#DIV/0!</v>
      </c>
    </row>
    <row r="145" spans="1:23" ht="12.75" customHeight="1" x14ac:dyDescent="0.2">
      <c r="A145" s="7" t="s">
        <v>912</v>
      </c>
      <c r="B145" s="131" t="s">
        <v>761</v>
      </c>
      <c r="C145" s="131"/>
      <c r="D145" s="131" t="s">
        <v>749</v>
      </c>
      <c r="E145" s="33" t="s">
        <v>139</v>
      </c>
      <c r="F145" s="33" t="s">
        <v>139</v>
      </c>
      <c r="G145" s="7" t="s">
        <v>762</v>
      </c>
      <c r="H145" s="129">
        <v>45</v>
      </c>
      <c r="I145" s="7">
        <f>VLOOKUP(E145,Steuerung!$A$17:$E$500,5,FALSE)</f>
        <v>2</v>
      </c>
      <c r="J145" s="7">
        <f>VLOOKUP(E145,Steuerung!$A$17:$F$500,6,FALSE)</f>
        <v>58.333333333333329</v>
      </c>
      <c r="K145" s="7">
        <f>VLOOKUP(F145,Steuerung!$A$17:$G$500,7,FALSE)</f>
        <v>2</v>
      </c>
      <c r="L145" s="7">
        <f>VLOOKUP(F145,Steuerung!$A$17:$H$500,8,FALSE)</f>
        <v>46</v>
      </c>
      <c r="M145" s="7">
        <f>J145+L145</f>
        <v>104.33333333333333</v>
      </c>
      <c r="N145" s="130">
        <f>H145*M145</f>
        <v>4695</v>
      </c>
      <c r="O145" s="130">
        <f>H145*J145</f>
        <v>2625</v>
      </c>
      <c r="P145" s="130">
        <f>H145*L145</f>
        <v>2070</v>
      </c>
      <c r="Q145" s="64">
        <f>VLOOKUP(E145,Steuerung!$A$17:$B$500,2,FALSE)</f>
        <v>0</v>
      </c>
      <c r="R145" s="64">
        <f>VLOOKUP(F145,Steuerung!$A$17:$B$500,2,FALSE)</f>
        <v>0</v>
      </c>
      <c r="S145" s="164">
        <f t="shared" si="25"/>
        <v>0</v>
      </c>
      <c r="T145" s="164">
        <f t="shared" si="26"/>
        <v>0</v>
      </c>
      <c r="U145" s="175" t="e">
        <f t="shared" si="27"/>
        <v>#DIV/0!</v>
      </c>
      <c r="V145" s="175" t="e">
        <f t="shared" si="28"/>
        <v>#DIV/0!</v>
      </c>
      <c r="W145" s="175" t="e">
        <f t="shared" si="24"/>
        <v>#DIV/0!</v>
      </c>
    </row>
    <row r="146" spans="1:23" ht="12.75" customHeight="1" x14ac:dyDescent="0.2">
      <c r="A146" s="7" t="s">
        <v>913</v>
      </c>
      <c r="B146" s="7" t="s">
        <v>864</v>
      </c>
      <c r="C146" s="7"/>
      <c r="D146" s="131" t="s">
        <v>766</v>
      </c>
      <c r="E146" s="33" t="s">
        <v>210</v>
      </c>
      <c r="F146" s="33" t="s">
        <v>210</v>
      </c>
      <c r="G146" s="7" t="s">
        <v>872</v>
      </c>
      <c r="H146" s="129">
        <v>14.17</v>
      </c>
      <c r="I146" s="7">
        <f>VLOOKUP(E146,Steuerung!$A$17:$E$500,5,FALSE)</f>
        <v>1</v>
      </c>
      <c r="J146" s="7">
        <f>VLOOKUP(E146,Steuerung!$A$17:$F$500,6,FALSE)</f>
        <v>29.166666666666657</v>
      </c>
      <c r="K146" s="7">
        <f>VLOOKUP(F146,Steuerung!$A$17:$G$500,7,FALSE)</f>
        <v>1</v>
      </c>
      <c r="L146" s="7">
        <f>VLOOKUP(F146,Steuerung!$A$17:$H$500,8,FALSE)</f>
        <v>23</v>
      </c>
      <c r="M146" s="7">
        <f t="shared" si="20"/>
        <v>52.166666666666657</v>
      </c>
      <c r="N146" s="130">
        <f t="shared" si="21"/>
        <v>739.20166666666648</v>
      </c>
      <c r="O146" s="130">
        <f t="shared" si="22"/>
        <v>413.29166666666652</v>
      </c>
      <c r="P146" s="130">
        <f t="shared" si="23"/>
        <v>325.91000000000003</v>
      </c>
      <c r="Q146" s="64">
        <f>VLOOKUP(E146,Steuerung!$A$17:$B$500,2,FALSE)</f>
        <v>0</v>
      </c>
      <c r="R146" s="64">
        <f>VLOOKUP(F146,Steuerung!$A$17:$B$500,2,FALSE)</f>
        <v>0</v>
      </c>
      <c r="S146" s="164">
        <f t="shared" si="25"/>
        <v>0</v>
      </c>
      <c r="T146" s="164">
        <f t="shared" si="26"/>
        <v>0</v>
      </c>
      <c r="U146" s="175" t="e">
        <f t="shared" si="27"/>
        <v>#DIV/0!</v>
      </c>
      <c r="V146" s="175" t="e">
        <f t="shared" si="28"/>
        <v>#DIV/0!</v>
      </c>
      <c r="W146" s="175" t="e">
        <f t="shared" si="24"/>
        <v>#DIV/0!</v>
      </c>
    </row>
    <row r="147" spans="1:23" ht="12.75" customHeight="1" x14ac:dyDescent="0.2">
      <c r="A147" s="7" t="s">
        <v>914</v>
      </c>
      <c r="B147" s="7" t="s">
        <v>774</v>
      </c>
      <c r="C147" s="7"/>
      <c r="D147" s="131" t="s">
        <v>755</v>
      </c>
      <c r="E147" s="33" t="s">
        <v>268</v>
      </c>
      <c r="F147" s="33" t="s">
        <v>268</v>
      </c>
      <c r="G147" s="7" t="s">
        <v>756</v>
      </c>
      <c r="H147" s="129">
        <v>13.61</v>
      </c>
      <c r="I147" s="7" t="str">
        <f>VLOOKUP(E147,Steuerung!$A$17:$E$500,5,FALSE)</f>
        <v>m</v>
      </c>
      <c r="J147" s="7">
        <f>VLOOKUP(E147,Steuerung!$A$17:$F$500,6,FALSE)</f>
        <v>6.7</v>
      </c>
      <c r="K147" s="7" t="str">
        <f>VLOOKUP(F147,Steuerung!$A$17:$G$500,7,FALSE)</f>
        <v>m</v>
      </c>
      <c r="L147" s="7">
        <f>VLOOKUP(F147,Steuerung!$A$17:$H$500,8,FALSE)</f>
        <v>5.3</v>
      </c>
      <c r="M147" s="7">
        <f>J147+L147</f>
        <v>12</v>
      </c>
      <c r="N147" s="130">
        <f>H147*M147</f>
        <v>163.32</v>
      </c>
      <c r="O147" s="130">
        <f>H147*J147</f>
        <v>91.186999999999998</v>
      </c>
      <c r="P147" s="130">
        <f>H147*L147</f>
        <v>72.132999999999996</v>
      </c>
      <c r="Q147" s="64">
        <f>VLOOKUP(E147,Steuerung!$A$17:$B$500,2,FALSE)</f>
        <v>0</v>
      </c>
      <c r="R147" s="64">
        <f>VLOOKUP(F147,Steuerung!$A$17:$B$500,2,FALSE)</f>
        <v>0</v>
      </c>
      <c r="S147" s="164">
        <f t="shared" si="25"/>
        <v>0</v>
      </c>
      <c r="T147" s="164">
        <f t="shared" si="26"/>
        <v>0</v>
      </c>
      <c r="U147" s="175" t="e">
        <f t="shared" si="27"/>
        <v>#DIV/0!</v>
      </c>
      <c r="V147" s="175" t="e">
        <f t="shared" si="28"/>
        <v>#DIV/0!</v>
      </c>
      <c r="W147" s="175" t="e">
        <f t="shared" si="24"/>
        <v>#DIV/0!</v>
      </c>
    </row>
    <row r="148" spans="1:23" ht="12.75" customHeight="1" x14ac:dyDescent="0.2">
      <c r="A148" s="7" t="s">
        <v>915</v>
      </c>
      <c r="B148" s="7" t="s">
        <v>864</v>
      </c>
      <c r="C148" s="7"/>
      <c r="D148" s="131" t="s">
        <v>766</v>
      </c>
      <c r="E148" s="33" t="s">
        <v>210</v>
      </c>
      <c r="F148" s="33" t="s">
        <v>210</v>
      </c>
      <c r="G148" s="7" t="s">
        <v>872</v>
      </c>
      <c r="H148" s="129">
        <v>13.48</v>
      </c>
      <c r="I148" s="7">
        <f>VLOOKUP(E148,Steuerung!$A$17:$E$500,5,FALSE)</f>
        <v>1</v>
      </c>
      <c r="J148" s="7">
        <f>VLOOKUP(E148,Steuerung!$A$17:$F$500,6,FALSE)</f>
        <v>29.166666666666657</v>
      </c>
      <c r="K148" s="7">
        <f>VLOOKUP(F148,Steuerung!$A$17:$G$500,7,FALSE)</f>
        <v>1</v>
      </c>
      <c r="L148" s="7">
        <f>VLOOKUP(F148,Steuerung!$A$17:$H$500,8,FALSE)</f>
        <v>23</v>
      </c>
      <c r="M148" s="7">
        <f>J148+L148</f>
        <v>52.166666666666657</v>
      </c>
      <c r="N148" s="130">
        <f>H148*M148</f>
        <v>703.20666666666659</v>
      </c>
      <c r="O148" s="130">
        <f>H148*J148</f>
        <v>393.16666666666657</v>
      </c>
      <c r="P148" s="130">
        <f>H148*L148</f>
        <v>310.04000000000002</v>
      </c>
      <c r="Q148" s="64">
        <f>VLOOKUP(E148,Steuerung!$A$17:$B$500,2,FALSE)</f>
        <v>0</v>
      </c>
      <c r="R148" s="64">
        <f>VLOOKUP(F148,Steuerung!$A$17:$B$500,2,FALSE)</f>
        <v>0</v>
      </c>
      <c r="S148" s="164">
        <f t="shared" si="25"/>
        <v>0</v>
      </c>
      <c r="T148" s="164">
        <f t="shared" si="26"/>
        <v>0</v>
      </c>
      <c r="U148" s="175" t="e">
        <f t="shared" si="27"/>
        <v>#DIV/0!</v>
      </c>
      <c r="V148" s="175" t="e">
        <f t="shared" si="28"/>
        <v>#DIV/0!</v>
      </c>
      <c r="W148" s="175" t="e">
        <f t="shared" si="24"/>
        <v>#DIV/0!</v>
      </c>
    </row>
    <row r="149" spans="1:23" ht="12.75" customHeight="1" x14ac:dyDescent="0.2">
      <c r="A149" s="7" t="s">
        <v>916</v>
      </c>
      <c r="B149" s="7" t="s">
        <v>864</v>
      </c>
      <c r="C149" s="7"/>
      <c r="D149" s="131" t="s">
        <v>766</v>
      </c>
      <c r="E149" s="33" t="s">
        <v>210</v>
      </c>
      <c r="F149" s="33" t="s">
        <v>210</v>
      </c>
      <c r="G149" s="7" t="s">
        <v>872</v>
      </c>
      <c r="H149" s="129">
        <v>14.56</v>
      </c>
      <c r="I149" s="7">
        <f>VLOOKUP(E149,Steuerung!$A$17:$E$500,5,FALSE)</f>
        <v>1</v>
      </c>
      <c r="J149" s="7">
        <f>VLOOKUP(E149,Steuerung!$A$17:$F$500,6,FALSE)</f>
        <v>29.166666666666657</v>
      </c>
      <c r="K149" s="7">
        <f>VLOOKUP(F149,Steuerung!$A$17:$G$500,7,FALSE)</f>
        <v>1</v>
      </c>
      <c r="L149" s="7">
        <f>VLOOKUP(F149,Steuerung!$A$17:$H$500,8,FALSE)</f>
        <v>23</v>
      </c>
      <c r="M149" s="7">
        <f>J149+L149</f>
        <v>52.166666666666657</v>
      </c>
      <c r="N149" s="130">
        <f>H149*M149</f>
        <v>759.54666666666651</v>
      </c>
      <c r="O149" s="130">
        <f>H149*J149</f>
        <v>424.66666666666652</v>
      </c>
      <c r="P149" s="130">
        <f>H149*L149</f>
        <v>334.88</v>
      </c>
      <c r="Q149" s="64">
        <f>VLOOKUP(E149,Steuerung!$A$17:$B$500,2,FALSE)</f>
        <v>0</v>
      </c>
      <c r="R149" s="64">
        <f>VLOOKUP(F149,Steuerung!$A$17:$B$500,2,FALSE)</f>
        <v>0</v>
      </c>
      <c r="S149" s="164">
        <f t="shared" si="25"/>
        <v>0</v>
      </c>
      <c r="T149" s="164">
        <f t="shared" si="26"/>
        <v>0</v>
      </c>
      <c r="U149" s="175" t="e">
        <f t="shared" si="27"/>
        <v>#DIV/0!</v>
      </c>
      <c r="V149" s="175" t="e">
        <f t="shared" si="28"/>
        <v>#DIV/0!</v>
      </c>
      <c r="W149" s="175" t="e">
        <f t="shared" si="24"/>
        <v>#DIV/0!</v>
      </c>
    </row>
    <row r="150" spans="1:23" ht="12.75" customHeight="1" x14ac:dyDescent="0.2">
      <c r="A150" s="7" t="s">
        <v>917</v>
      </c>
      <c r="B150" s="7" t="s">
        <v>918</v>
      </c>
      <c r="C150" s="7"/>
      <c r="D150" s="131" t="s">
        <v>806</v>
      </c>
      <c r="E150" s="33" t="s">
        <v>159</v>
      </c>
      <c r="F150" s="33" t="s">
        <v>159</v>
      </c>
      <c r="G150" s="7" t="s">
        <v>762</v>
      </c>
      <c r="H150" s="129">
        <v>9.57</v>
      </c>
      <c r="I150" s="7">
        <f>VLOOKUP(E150,Steuerung!$A$17:$E$500,5,FALSE)</f>
        <v>2</v>
      </c>
      <c r="J150" s="7">
        <f>VLOOKUP(E150,Steuerung!$A$17:$F$500,6,FALSE)</f>
        <v>58.333333333333329</v>
      </c>
      <c r="K150" s="7">
        <f>VLOOKUP(F150,Steuerung!$A$17:$G$500,7,FALSE)</f>
        <v>2</v>
      </c>
      <c r="L150" s="7">
        <f>VLOOKUP(F150,Steuerung!$A$17:$H$500,8,FALSE)</f>
        <v>46</v>
      </c>
      <c r="M150" s="7">
        <f>J150+L150</f>
        <v>104.33333333333333</v>
      </c>
      <c r="N150" s="130">
        <f>H150*M150</f>
        <v>998.47</v>
      </c>
      <c r="O150" s="130">
        <f>H150*J150</f>
        <v>558.25</v>
      </c>
      <c r="P150" s="130">
        <f>H150*L150</f>
        <v>440.22</v>
      </c>
      <c r="Q150" s="64">
        <f>VLOOKUP(E150,Steuerung!$A$17:$B$500,2,FALSE)</f>
        <v>0</v>
      </c>
      <c r="R150" s="64">
        <f>VLOOKUP(F150,Steuerung!$A$17:$B$500,2,FALSE)</f>
        <v>0</v>
      </c>
      <c r="S150" s="164">
        <f t="shared" si="25"/>
        <v>0</v>
      </c>
      <c r="T150" s="164">
        <f t="shared" si="26"/>
        <v>0</v>
      </c>
      <c r="U150" s="175" t="e">
        <f t="shared" si="27"/>
        <v>#DIV/0!</v>
      </c>
      <c r="V150" s="175" t="e">
        <f t="shared" si="28"/>
        <v>#DIV/0!</v>
      </c>
      <c r="W150" s="175" t="e">
        <f t="shared" si="24"/>
        <v>#DIV/0!</v>
      </c>
    </row>
    <row r="151" spans="1:23" ht="12.75" customHeight="1" x14ac:dyDescent="0.2">
      <c r="A151" s="7" t="s">
        <v>919</v>
      </c>
      <c r="B151" s="131" t="s">
        <v>761</v>
      </c>
      <c r="C151" s="131"/>
      <c r="D151" s="131" t="s">
        <v>749</v>
      </c>
      <c r="E151" s="33" t="s">
        <v>140</v>
      </c>
      <c r="F151" s="33" t="s">
        <v>140</v>
      </c>
      <c r="G151" s="7" t="s">
        <v>872</v>
      </c>
      <c r="H151" s="129">
        <v>48.68</v>
      </c>
      <c r="I151" s="7">
        <f>VLOOKUP(E151,Steuerung!$A$17:$E$500,5,FALSE)</f>
        <v>2</v>
      </c>
      <c r="J151" s="7">
        <f>VLOOKUP(E151,Steuerung!$A$17:$F$500,6,FALSE)</f>
        <v>58.333333333333329</v>
      </c>
      <c r="K151" s="7">
        <f>VLOOKUP(F151,Steuerung!$A$17:$G$500,7,FALSE)</f>
        <v>2</v>
      </c>
      <c r="L151" s="7">
        <f>VLOOKUP(F151,Steuerung!$A$17:$H$500,8,FALSE)</f>
        <v>46</v>
      </c>
      <c r="M151" s="7">
        <f>J151+L151</f>
        <v>104.33333333333333</v>
      </c>
      <c r="N151" s="130">
        <f>H151*M151</f>
        <v>5078.9466666666667</v>
      </c>
      <c r="O151" s="130">
        <f>H151*J151</f>
        <v>2839.6666666666665</v>
      </c>
      <c r="P151" s="130">
        <f>H151*L151</f>
        <v>2239.2800000000002</v>
      </c>
      <c r="Q151" s="64">
        <f>VLOOKUP(E151,Steuerung!$A$17:$B$500,2,FALSE)</f>
        <v>0</v>
      </c>
      <c r="R151" s="64">
        <f>VLOOKUP(F151,Steuerung!$A$17:$B$500,2,FALSE)</f>
        <v>0</v>
      </c>
      <c r="S151" s="164">
        <f t="shared" si="25"/>
        <v>0</v>
      </c>
      <c r="T151" s="164">
        <f t="shared" si="26"/>
        <v>0</v>
      </c>
      <c r="U151" s="175" t="e">
        <f t="shared" si="27"/>
        <v>#DIV/0!</v>
      </c>
      <c r="V151" s="175" t="e">
        <f t="shared" si="28"/>
        <v>#DIV/0!</v>
      </c>
      <c r="W151" s="175" t="e">
        <f t="shared" si="24"/>
        <v>#DIV/0!</v>
      </c>
    </row>
    <row r="152" spans="1:23" ht="12.75" customHeight="1" x14ac:dyDescent="0.2">
      <c r="A152" s="7"/>
      <c r="B152" s="147"/>
      <c r="C152" s="147"/>
      <c r="D152" s="131"/>
      <c r="E152" s="33"/>
      <c r="F152" s="33"/>
    </row>
    <row r="153" spans="1:23" ht="12.75" customHeight="1" x14ac:dyDescent="0.2">
      <c r="A153" s="7" t="s">
        <v>920</v>
      </c>
      <c r="B153" s="7" t="s">
        <v>864</v>
      </c>
      <c r="C153" s="7"/>
      <c r="D153" s="131" t="s">
        <v>766</v>
      </c>
      <c r="E153" s="33" t="s">
        <v>210</v>
      </c>
      <c r="F153" s="33" t="s">
        <v>210</v>
      </c>
      <c r="G153" s="7" t="s">
        <v>872</v>
      </c>
      <c r="H153" s="129">
        <v>21.04</v>
      </c>
      <c r="I153" s="7">
        <f>VLOOKUP(E153,Steuerung!$A$17:$E$500,5,FALSE)</f>
        <v>1</v>
      </c>
      <c r="J153" s="7">
        <f>VLOOKUP(E153,Steuerung!$A$17:$F$500,6,FALSE)</f>
        <v>29.166666666666657</v>
      </c>
      <c r="K153" s="7">
        <f>VLOOKUP(F153,Steuerung!$A$17:$G$500,7,FALSE)</f>
        <v>1</v>
      </c>
      <c r="L153" s="7">
        <f>VLOOKUP(F153,Steuerung!$A$17:$H$500,8,FALSE)</f>
        <v>23</v>
      </c>
      <c r="M153" s="7">
        <f t="shared" si="20"/>
        <v>52.166666666666657</v>
      </c>
      <c r="N153" s="130">
        <f t="shared" si="21"/>
        <v>1097.5866666666664</v>
      </c>
      <c r="O153" s="130">
        <f t="shared" si="22"/>
        <v>613.6666666666664</v>
      </c>
      <c r="P153" s="130">
        <f t="shared" si="23"/>
        <v>483.91999999999996</v>
      </c>
      <c r="Q153" s="64">
        <f>VLOOKUP(E153,Steuerung!$A$17:$B$500,2,FALSE)</f>
        <v>0</v>
      </c>
      <c r="R153" s="64">
        <f>VLOOKUP(F153,Steuerung!$A$17:$B$500,2,FALSE)</f>
        <v>0</v>
      </c>
      <c r="S153" s="164">
        <f t="shared" ref="S153:S165" si="29">IFERROR(O153/Q153,0)</f>
        <v>0</v>
      </c>
      <c r="T153" s="164">
        <f t="shared" ref="T153:T165" si="30">IFERROR(P153/R153,0)</f>
        <v>0</v>
      </c>
      <c r="U153" s="175" t="e">
        <f t="shared" ref="U153:U165" si="31">IF(J153&gt;0,O153/Q153*SVS_UHR,0)</f>
        <v>#DIV/0!</v>
      </c>
      <c r="V153" s="175" t="e">
        <f t="shared" ref="V153:V165" si="32">IF(L153&gt;0,P153/R153*SVS_UHR,0)</f>
        <v>#DIV/0!</v>
      </c>
      <c r="W153" s="175" t="e">
        <f t="shared" si="24"/>
        <v>#DIV/0!</v>
      </c>
    </row>
    <row r="154" spans="1:23" ht="12.75" customHeight="1" x14ac:dyDescent="0.2">
      <c r="A154" s="7" t="s">
        <v>921</v>
      </c>
      <c r="B154" s="7" t="s">
        <v>864</v>
      </c>
      <c r="C154" s="7"/>
      <c r="D154" s="131" t="s">
        <v>766</v>
      </c>
      <c r="E154" s="33" t="s">
        <v>210</v>
      </c>
      <c r="F154" s="33" t="s">
        <v>210</v>
      </c>
      <c r="G154" s="7" t="s">
        <v>872</v>
      </c>
      <c r="H154" s="129">
        <v>20.89</v>
      </c>
      <c r="I154" s="7">
        <f>VLOOKUP(E154,Steuerung!$A$17:$E$500,5,FALSE)</f>
        <v>1</v>
      </c>
      <c r="J154" s="7">
        <f>VLOOKUP(E154,Steuerung!$A$17:$F$500,6,FALSE)</f>
        <v>29.166666666666657</v>
      </c>
      <c r="K154" s="7">
        <f>VLOOKUP(F154,Steuerung!$A$17:$G$500,7,FALSE)</f>
        <v>1</v>
      </c>
      <c r="L154" s="7">
        <f>VLOOKUP(F154,Steuerung!$A$17:$H$500,8,FALSE)</f>
        <v>23</v>
      </c>
      <c r="M154" s="7">
        <f t="shared" si="20"/>
        <v>52.166666666666657</v>
      </c>
      <c r="N154" s="130">
        <f t="shared" si="21"/>
        <v>1089.7616666666665</v>
      </c>
      <c r="O154" s="130">
        <f t="shared" si="22"/>
        <v>609.29166666666652</v>
      </c>
      <c r="P154" s="130">
        <f t="shared" si="23"/>
        <v>480.47</v>
      </c>
      <c r="Q154" s="64">
        <f>VLOOKUP(E154,Steuerung!$A$17:$B$500,2,FALSE)</f>
        <v>0</v>
      </c>
      <c r="R154" s="64">
        <f>VLOOKUP(F154,Steuerung!$A$17:$B$500,2,FALSE)</f>
        <v>0</v>
      </c>
      <c r="S154" s="164">
        <f t="shared" si="29"/>
        <v>0</v>
      </c>
      <c r="T154" s="164">
        <f t="shared" si="30"/>
        <v>0</v>
      </c>
      <c r="U154" s="175" t="e">
        <f t="shared" si="31"/>
        <v>#DIV/0!</v>
      </c>
      <c r="V154" s="175" t="e">
        <f t="shared" si="32"/>
        <v>#DIV/0!</v>
      </c>
      <c r="W154" s="175" t="e">
        <f t="shared" si="24"/>
        <v>#DIV/0!</v>
      </c>
    </row>
    <row r="155" spans="1:23" ht="12.75" customHeight="1" x14ac:dyDescent="0.2">
      <c r="A155" s="131" t="s">
        <v>922</v>
      </c>
      <c r="B155" s="131" t="s">
        <v>923</v>
      </c>
      <c r="C155" s="131"/>
      <c r="D155" s="131" t="s">
        <v>806</v>
      </c>
      <c r="E155" s="33" t="s">
        <v>159</v>
      </c>
      <c r="F155" s="33" t="s">
        <v>159</v>
      </c>
      <c r="G155" s="7" t="s">
        <v>762</v>
      </c>
      <c r="H155" s="129">
        <v>16.62</v>
      </c>
      <c r="I155" s="7">
        <f>VLOOKUP(E155,Steuerung!$A$17:$E$500,5,FALSE)</f>
        <v>2</v>
      </c>
      <c r="J155" s="7">
        <f>VLOOKUP(E155,Steuerung!$A$17:$F$500,6,FALSE)</f>
        <v>58.333333333333329</v>
      </c>
      <c r="K155" s="7">
        <f>VLOOKUP(F155,Steuerung!$A$17:$G$500,7,FALSE)</f>
        <v>2</v>
      </c>
      <c r="L155" s="7">
        <f>VLOOKUP(F155,Steuerung!$A$17:$H$500,8,FALSE)</f>
        <v>46</v>
      </c>
      <c r="M155" s="7">
        <f t="shared" si="20"/>
        <v>104.33333333333333</v>
      </c>
      <c r="N155" s="130">
        <f t="shared" si="21"/>
        <v>1734.02</v>
      </c>
      <c r="O155" s="130">
        <f t="shared" si="22"/>
        <v>969.5</v>
      </c>
      <c r="P155" s="130">
        <f t="shared" si="23"/>
        <v>764.5200000000001</v>
      </c>
      <c r="Q155" s="64">
        <f>VLOOKUP(E155,Steuerung!$A$17:$B$500,2,FALSE)</f>
        <v>0</v>
      </c>
      <c r="R155" s="64">
        <f>VLOOKUP(F155,Steuerung!$A$17:$B$500,2,FALSE)</f>
        <v>0</v>
      </c>
      <c r="S155" s="164">
        <f t="shared" si="29"/>
        <v>0</v>
      </c>
      <c r="T155" s="164">
        <f t="shared" si="30"/>
        <v>0</v>
      </c>
      <c r="U155" s="175" t="e">
        <f t="shared" si="31"/>
        <v>#DIV/0!</v>
      </c>
      <c r="V155" s="175" t="e">
        <f t="shared" si="32"/>
        <v>#DIV/0!</v>
      </c>
      <c r="W155" s="175" t="e">
        <f t="shared" si="24"/>
        <v>#DIV/0!</v>
      </c>
    </row>
    <row r="156" spans="1:23" ht="12.75" customHeight="1" x14ac:dyDescent="0.2">
      <c r="A156" s="131" t="s">
        <v>924</v>
      </c>
      <c r="B156" s="7" t="s">
        <v>864</v>
      </c>
      <c r="C156" s="7"/>
      <c r="D156" s="131" t="s">
        <v>766</v>
      </c>
      <c r="E156" s="33" t="s">
        <v>210</v>
      </c>
      <c r="F156" s="33" t="s">
        <v>210</v>
      </c>
      <c r="G156" s="7" t="s">
        <v>872</v>
      </c>
      <c r="H156" s="129">
        <v>21.18</v>
      </c>
      <c r="I156" s="7">
        <f>VLOOKUP(E156,Steuerung!$A$17:$E$500,5,FALSE)</f>
        <v>1</v>
      </c>
      <c r="J156" s="7">
        <f>VLOOKUP(E156,Steuerung!$A$17:$F$500,6,FALSE)</f>
        <v>29.166666666666657</v>
      </c>
      <c r="K156" s="7">
        <f>VLOOKUP(F156,Steuerung!$A$17:$G$500,7,FALSE)</f>
        <v>1</v>
      </c>
      <c r="L156" s="7">
        <f>VLOOKUP(F156,Steuerung!$A$17:$H$500,8,FALSE)</f>
        <v>23</v>
      </c>
      <c r="M156" s="7">
        <f t="shared" si="20"/>
        <v>52.166666666666657</v>
      </c>
      <c r="N156" s="130">
        <f t="shared" si="21"/>
        <v>1104.8899999999999</v>
      </c>
      <c r="O156" s="130">
        <f t="shared" si="22"/>
        <v>617.74999999999977</v>
      </c>
      <c r="P156" s="130">
        <f t="shared" si="23"/>
        <v>487.14</v>
      </c>
      <c r="Q156" s="64">
        <f>VLOOKUP(E156,Steuerung!$A$17:$B$500,2,FALSE)</f>
        <v>0</v>
      </c>
      <c r="R156" s="64">
        <f>VLOOKUP(F156,Steuerung!$A$17:$B$500,2,FALSE)</f>
        <v>0</v>
      </c>
      <c r="S156" s="164">
        <f t="shared" si="29"/>
        <v>0</v>
      </c>
      <c r="T156" s="164">
        <f t="shared" si="30"/>
        <v>0</v>
      </c>
      <c r="U156" s="175" t="e">
        <f t="shared" si="31"/>
        <v>#DIV/0!</v>
      </c>
      <c r="V156" s="175" t="e">
        <f t="shared" si="32"/>
        <v>#DIV/0!</v>
      </c>
      <c r="W156" s="175" t="e">
        <f t="shared" si="24"/>
        <v>#DIV/0!</v>
      </c>
    </row>
    <row r="157" spans="1:23" ht="12.75" customHeight="1" x14ac:dyDescent="0.2">
      <c r="A157" s="131" t="s">
        <v>925</v>
      </c>
      <c r="B157" s="131" t="s">
        <v>926</v>
      </c>
      <c r="C157" s="131"/>
      <c r="D157" s="131" t="s">
        <v>766</v>
      </c>
      <c r="E157" s="33" t="s">
        <v>211</v>
      </c>
      <c r="F157" s="33" t="s">
        <v>211</v>
      </c>
      <c r="G157" s="7" t="s">
        <v>756</v>
      </c>
      <c r="H157" s="129">
        <v>17.12</v>
      </c>
      <c r="I157" s="7">
        <f>VLOOKUP(E157,Steuerung!$A$17:$E$500,5,FALSE)</f>
        <v>2</v>
      </c>
      <c r="J157" s="7">
        <f>VLOOKUP(E157,Steuerung!$A$17:$F$500,6,FALSE)</f>
        <v>58.333333333333329</v>
      </c>
      <c r="K157" s="7">
        <f>VLOOKUP(F157,Steuerung!$A$17:$G$500,7,FALSE)</f>
        <v>2</v>
      </c>
      <c r="L157" s="7">
        <f>VLOOKUP(F157,Steuerung!$A$17:$H$500,8,FALSE)</f>
        <v>46</v>
      </c>
      <c r="M157" s="7">
        <f t="shared" si="20"/>
        <v>104.33333333333333</v>
      </c>
      <c r="N157" s="130">
        <f t="shared" si="21"/>
        <v>1786.1866666666667</v>
      </c>
      <c r="O157" s="130">
        <f t="shared" si="22"/>
        <v>998.66666666666663</v>
      </c>
      <c r="P157" s="130">
        <f t="shared" si="23"/>
        <v>787.5200000000001</v>
      </c>
      <c r="Q157" s="64">
        <f>VLOOKUP(E157,Steuerung!$A$17:$B$500,2,FALSE)</f>
        <v>0</v>
      </c>
      <c r="R157" s="64">
        <f>VLOOKUP(F157,Steuerung!$A$17:$B$500,2,FALSE)</f>
        <v>0</v>
      </c>
      <c r="S157" s="164">
        <f t="shared" si="29"/>
        <v>0</v>
      </c>
      <c r="T157" s="164">
        <f t="shared" si="30"/>
        <v>0</v>
      </c>
      <c r="U157" s="175" t="e">
        <f t="shared" si="31"/>
        <v>#DIV/0!</v>
      </c>
      <c r="V157" s="175" t="e">
        <f t="shared" si="32"/>
        <v>#DIV/0!</v>
      </c>
      <c r="W157" s="175" t="e">
        <f t="shared" si="24"/>
        <v>#DIV/0!</v>
      </c>
    </row>
    <row r="158" spans="1:23" ht="12.75" customHeight="1" x14ac:dyDescent="0.2">
      <c r="A158" s="131" t="s">
        <v>927</v>
      </c>
      <c r="B158" s="7" t="s">
        <v>864</v>
      </c>
      <c r="C158" s="7"/>
      <c r="D158" s="131" t="s">
        <v>766</v>
      </c>
      <c r="E158" s="33" t="s">
        <v>210</v>
      </c>
      <c r="F158" s="33" t="s">
        <v>210</v>
      </c>
      <c r="G158" s="7" t="s">
        <v>872</v>
      </c>
      <c r="H158" s="129">
        <v>20.87</v>
      </c>
      <c r="I158" s="7">
        <f>VLOOKUP(E158,Steuerung!$A$17:$E$500,5,FALSE)</f>
        <v>1</v>
      </c>
      <c r="J158" s="7">
        <f>VLOOKUP(E158,Steuerung!$A$17:$F$500,6,FALSE)</f>
        <v>29.166666666666657</v>
      </c>
      <c r="K158" s="7">
        <f>VLOOKUP(F158,Steuerung!$A$17:$G$500,7,FALSE)</f>
        <v>1</v>
      </c>
      <c r="L158" s="7">
        <f>VLOOKUP(F158,Steuerung!$A$17:$H$500,8,FALSE)</f>
        <v>23</v>
      </c>
      <c r="M158" s="7">
        <f t="shared" si="20"/>
        <v>52.166666666666657</v>
      </c>
      <c r="N158" s="130">
        <f t="shared" si="21"/>
        <v>1088.7183333333332</v>
      </c>
      <c r="O158" s="130">
        <f t="shared" si="22"/>
        <v>608.70833333333314</v>
      </c>
      <c r="P158" s="130">
        <f t="shared" si="23"/>
        <v>480.01000000000005</v>
      </c>
      <c r="Q158" s="64">
        <f>VLOOKUP(E158,Steuerung!$A$17:$B$500,2,FALSE)</f>
        <v>0</v>
      </c>
      <c r="R158" s="64">
        <f>VLOOKUP(F158,Steuerung!$A$17:$B$500,2,FALSE)</f>
        <v>0</v>
      </c>
      <c r="S158" s="164">
        <f t="shared" si="29"/>
        <v>0</v>
      </c>
      <c r="T158" s="164">
        <f t="shared" si="30"/>
        <v>0</v>
      </c>
      <c r="U158" s="175" t="e">
        <f t="shared" si="31"/>
        <v>#DIV/0!</v>
      </c>
      <c r="V158" s="175" t="e">
        <f t="shared" si="32"/>
        <v>#DIV/0!</v>
      </c>
      <c r="W158" s="175" t="e">
        <f t="shared" si="24"/>
        <v>#DIV/0!</v>
      </c>
    </row>
    <row r="159" spans="1:23" ht="12.75" customHeight="1" x14ac:dyDescent="0.2">
      <c r="A159" s="131" t="s">
        <v>928</v>
      </c>
      <c r="B159" s="7" t="s">
        <v>864</v>
      </c>
      <c r="C159" s="7"/>
      <c r="D159" s="131" t="s">
        <v>766</v>
      </c>
      <c r="E159" s="33" t="s">
        <v>210</v>
      </c>
      <c r="F159" s="33" t="s">
        <v>210</v>
      </c>
      <c r="G159" s="7" t="s">
        <v>872</v>
      </c>
      <c r="H159" s="129">
        <v>21.05</v>
      </c>
      <c r="I159" s="7">
        <f>VLOOKUP(E159,Steuerung!$A$17:$E$500,5,FALSE)</f>
        <v>1</v>
      </c>
      <c r="J159" s="7">
        <f>VLOOKUP(E159,Steuerung!$A$17:$F$500,6,FALSE)</f>
        <v>29.166666666666657</v>
      </c>
      <c r="K159" s="7">
        <f>VLOOKUP(F159,Steuerung!$A$17:$G$500,7,FALSE)</f>
        <v>1</v>
      </c>
      <c r="L159" s="7">
        <f>VLOOKUP(F159,Steuerung!$A$17:$H$500,8,FALSE)</f>
        <v>23</v>
      </c>
      <c r="M159" s="7">
        <f t="shared" si="20"/>
        <v>52.166666666666657</v>
      </c>
      <c r="N159" s="130">
        <f t="shared" si="21"/>
        <v>1098.1083333333331</v>
      </c>
      <c r="O159" s="130">
        <f t="shared" si="22"/>
        <v>613.95833333333314</v>
      </c>
      <c r="P159" s="130">
        <f t="shared" si="23"/>
        <v>484.15000000000003</v>
      </c>
      <c r="Q159" s="64">
        <f>VLOOKUP(E159,Steuerung!$A$17:$B$500,2,FALSE)</f>
        <v>0</v>
      </c>
      <c r="R159" s="64">
        <f>VLOOKUP(F159,Steuerung!$A$17:$B$500,2,FALSE)</f>
        <v>0</v>
      </c>
      <c r="S159" s="164">
        <f t="shared" si="29"/>
        <v>0</v>
      </c>
      <c r="T159" s="164">
        <f t="shared" si="30"/>
        <v>0</v>
      </c>
      <c r="U159" s="175" t="e">
        <f t="shared" si="31"/>
        <v>#DIV/0!</v>
      </c>
      <c r="V159" s="175" t="e">
        <f t="shared" si="32"/>
        <v>#DIV/0!</v>
      </c>
      <c r="W159" s="175" t="e">
        <f t="shared" si="24"/>
        <v>#DIV/0!</v>
      </c>
    </row>
    <row r="160" spans="1:23" ht="12.75" customHeight="1" x14ac:dyDescent="0.2">
      <c r="A160" s="131" t="s">
        <v>929</v>
      </c>
      <c r="B160" s="131" t="s">
        <v>834</v>
      </c>
      <c r="C160" s="131"/>
      <c r="D160" s="131" t="s">
        <v>783</v>
      </c>
      <c r="E160" s="33" t="s">
        <v>231</v>
      </c>
      <c r="F160" s="33" t="s">
        <v>231</v>
      </c>
      <c r="G160" s="7" t="s">
        <v>756</v>
      </c>
      <c r="H160" s="129">
        <v>10.59</v>
      </c>
      <c r="I160" s="7">
        <f>VLOOKUP(E160,Steuerung!$A$17:$E$500,5,FALSE)</f>
        <v>2</v>
      </c>
      <c r="J160" s="7">
        <f>VLOOKUP(E160,Steuerung!$A$17:$F$500,6,FALSE)</f>
        <v>58.333333333333329</v>
      </c>
      <c r="K160" s="7">
        <f>VLOOKUP(F160,Steuerung!$A$17:$G$500,7,FALSE)</f>
        <v>2</v>
      </c>
      <c r="L160" s="7">
        <f>VLOOKUP(F160,Steuerung!$A$17:$H$500,8,FALSE)</f>
        <v>46</v>
      </c>
      <c r="M160" s="7">
        <f t="shared" si="20"/>
        <v>104.33333333333333</v>
      </c>
      <c r="N160" s="130">
        <f t="shared" si="21"/>
        <v>1104.8899999999999</v>
      </c>
      <c r="O160" s="130">
        <f t="shared" si="22"/>
        <v>617.74999999999989</v>
      </c>
      <c r="P160" s="130">
        <f t="shared" si="23"/>
        <v>487.14</v>
      </c>
      <c r="Q160" s="64">
        <f>VLOOKUP(E160,Steuerung!$A$17:$B$500,2,FALSE)</f>
        <v>0</v>
      </c>
      <c r="R160" s="64">
        <f>VLOOKUP(F160,Steuerung!$A$17:$B$500,2,FALSE)</f>
        <v>0</v>
      </c>
      <c r="S160" s="164">
        <f t="shared" si="29"/>
        <v>0</v>
      </c>
      <c r="T160" s="164">
        <f t="shared" si="30"/>
        <v>0</v>
      </c>
      <c r="U160" s="175" t="e">
        <f t="shared" si="31"/>
        <v>#DIV/0!</v>
      </c>
      <c r="V160" s="175" t="e">
        <f t="shared" si="32"/>
        <v>#DIV/0!</v>
      </c>
      <c r="W160" s="175" t="e">
        <f t="shared" si="24"/>
        <v>#DIV/0!</v>
      </c>
    </row>
    <row r="161" spans="1:23" ht="12.75" customHeight="1" x14ac:dyDescent="0.2">
      <c r="A161" s="131" t="s">
        <v>930</v>
      </c>
      <c r="B161" s="7" t="s">
        <v>864</v>
      </c>
      <c r="C161" s="7"/>
      <c r="D161" s="131" t="s">
        <v>766</v>
      </c>
      <c r="E161" s="33" t="s">
        <v>210</v>
      </c>
      <c r="F161" s="33" t="s">
        <v>210</v>
      </c>
      <c r="G161" s="7" t="s">
        <v>872</v>
      </c>
      <c r="H161" s="129">
        <v>20.87</v>
      </c>
      <c r="I161" s="7">
        <f>VLOOKUP(E161,Steuerung!$A$17:$E$500,5,FALSE)</f>
        <v>1</v>
      </c>
      <c r="J161" s="7">
        <f>VLOOKUP(E161,Steuerung!$A$17:$F$500,6,FALSE)</f>
        <v>29.166666666666657</v>
      </c>
      <c r="K161" s="7">
        <f>VLOOKUP(F161,Steuerung!$A$17:$G$500,7,FALSE)</f>
        <v>1</v>
      </c>
      <c r="L161" s="7">
        <f>VLOOKUP(F161,Steuerung!$A$17:$H$500,8,FALSE)</f>
        <v>23</v>
      </c>
      <c r="M161" s="7">
        <f t="shared" si="20"/>
        <v>52.166666666666657</v>
      </c>
      <c r="N161" s="130">
        <f t="shared" si="21"/>
        <v>1088.7183333333332</v>
      </c>
      <c r="O161" s="130">
        <f t="shared" si="22"/>
        <v>608.70833333333314</v>
      </c>
      <c r="P161" s="130">
        <f t="shared" si="23"/>
        <v>480.01000000000005</v>
      </c>
      <c r="Q161" s="64">
        <f>VLOOKUP(E161,Steuerung!$A$17:$B$500,2,FALSE)</f>
        <v>0</v>
      </c>
      <c r="R161" s="64">
        <f>VLOOKUP(F161,Steuerung!$A$17:$B$500,2,FALSE)</f>
        <v>0</v>
      </c>
      <c r="S161" s="164">
        <f t="shared" si="29"/>
        <v>0</v>
      </c>
      <c r="T161" s="164">
        <f t="shared" si="30"/>
        <v>0</v>
      </c>
      <c r="U161" s="175" t="e">
        <f t="shared" si="31"/>
        <v>#DIV/0!</v>
      </c>
      <c r="V161" s="175" t="e">
        <f t="shared" si="32"/>
        <v>#DIV/0!</v>
      </c>
      <c r="W161" s="175" t="e">
        <f t="shared" si="24"/>
        <v>#DIV/0!</v>
      </c>
    </row>
    <row r="162" spans="1:23" ht="12.75" customHeight="1" x14ac:dyDescent="0.2">
      <c r="A162" s="131" t="s">
        <v>931</v>
      </c>
      <c r="B162" s="131" t="s">
        <v>754</v>
      </c>
      <c r="C162" s="131"/>
      <c r="D162" s="131" t="s">
        <v>755</v>
      </c>
      <c r="E162" s="33" t="s">
        <v>96</v>
      </c>
      <c r="F162" s="33" t="s">
        <v>96</v>
      </c>
      <c r="G162" s="7" t="s">
        <v>762</v>
      </c>
      <c r="H162" s="129">
        <v>3.23</v>
      </c>
      <c r="I162" s="7">
        <f>VLOOKUP(E162,Steuerung!$A$17:$E$500,5,FALSE)</f>
        <v>0</v>
      </c>
      <c r="J162" s="7">
        <f>VLOOKUP(E162,Steuerung!$A$17:$F$500,6,FALSE)</f>
        <v>0</v>
      </c>
      <c r="K162" s="7">
        <f>VLOOKUP(F162,Steuerung!$A$17:$G$500,7,FALSE)</f>
        <v>0</v>
      </c>
      <c r="L162" s="7">
        <f>VLOOKUP(F162,Steuerung!$A$17:$H$500,8,FALSE)</f>
        <v>0</v>
      </c>
      <c r="M162" s="7">
        <f t="shared" si="20"/>
        <v>0</v>
      </c>
      <c r="N162" s="130">
        <f t="shared" si="21"/>
        <v>0</v>
      </c>
      <c r="O162" s="130">
        <f t="shared" si="22"/>
        <v>0</v>
      </c>
      <c r="P162" s="130">
        <f t="shared" si="23"/>
        <v>0</v>
      </c>
      <c r="Q162" s="64">
        <f>VLOOKUP(E162,Steuerung!$A$17:$B$500,2,FALSE)</f>
        <v>0</v>
      </c>
      <c r="R162" s="64">
        <f>VLOOKUP(F162,Steuerung!$A$17:$B$500,2,FALSE)</f>
        <v>0</v>
      </c>
      <c r="S162" s="164">
        <f t="shared" si="29"/>
        <v>0</v>
      </c>
      <c r="T162" s="164">
        <f t="shared" si="30"/>
        <v>0</v>
      </c>
      <c r="U162" s="175">
        <f t="shared" si="31"/>
        <v>0</v>
      </c>
      <c r="V162" s="175">
        <f t="shared" si="32"/>
        <v>0</v>
      </c>
      <c r="W162" s="175">
        <f t="shared" si="24"/>
        <v>0</v>
      </c>
    </row>
    <row r="163" spans="1:23" ht="12.75" customHeight="1" x14ac:dyDescent="0.2">
      <c r="A163" s="131" t="s">
        <v>932</v>
      </c>
      <c r="B163" s="7" t="s">
        <v>864</v>
      </c>
      <c r="C163" s="7"/>
      <c r="D163" s="131" t="s">
        <v>766</v>
      </c>
      <c r="E163" s="33" t="s">
        <v>210</v>
      </c>
      <c r="F163" s="33" t="s">
        <v>210</v>
      </c>
      <c r="G163" s="7" t="s">
        <v>872</v>
      </c>
      <c r="H163" s="129">
        <v>21.18</v>
      </c>
      <c r="I163" s="7">
        <f>VLOOKUP(E163,Steuerung!$A$17:$E$500,5,FALSE)</f>
        <v>1</v>
      </c>
      <c r="J163" s="7">
        <f>VLOOKUP(E163,Steuerung!$A$17:$F$500,6,FALSE)</f>
        <v>29.166666666666657</v>
      </c>
      <c r="K163" s="7">
        <f>VLOOKUP(F163,Steuerung!$A$17:$G$500,7,FALSE)</f>
        <v>1</v>
      </c>
      <c r="L163" s="7">
        <f>VLOOKUP(F163,Steuerung!$A$17:$H$500,8,FALSE)</f>
        <v>23</v>
      </c>
      <c r="M163" s="7">
        <f t="shared" si="20"/>
        <v>52.166666666666657</v>
      </c>
      <c r="N163" s="130">
        <f t="shared" si="21"/>
        <v>1104.8899999999999</v>
      </c>
      <c r="O163" s="130">
        <f t="shared" si="22"/>
        <v>617.74999999999977</v>
      </c>
      <c r="P163" s="130">
        <f t="shared" si="23"/>
        <v>487.14</v>
      </c>
      <c r="Q163" s="64">
        <f>VLOOKUP(E163,Steuerung!$A$17:$B$500,2,FALSE)</f>
        <v>0</v>
      </c>
      <c r="R163" s="64">
        <f>VLOOKUP(F163,Steuerung!$A$17:$B$500,2,FALSE)</f>
        <v>0</v>
      </c>
      <c r="S163" s="164">
        <f t="shared" si="29"/>
        <v>0</v>
      </c>
      <c r="T163" s="164">
        <f t="shared" si="30"/>
        <v>0</v>
      </c>
      <c r="U163" s="175" t="e">
        <f t="shared" si="31"/>
        <v>#DIV/0!</v>
      </c>
      <c r="V163" s="175" t="e">
        <f t="shared" si="32"/>
        <v>#DIV/0!</v>
      </c>
      <c r="W163" s="175" t="e">
        <f t="shared" ref="W163:W195" si="33">U163+V163</f>
        <v>#DIV/0!</v>
      </c>
    </row>
    <row r="164" spans="1:23" ht="12.75" customHeight="1" x14ac:dyDescent="0.2">
      <c r="A164" s="131" t="s">
        <v>933</v>
      </c>
      <c r="B164" s="131" t="s">
        <v>774</v>
      </c>
      <c r="C164" s="131"/>
      <c r="D164" s="131" t="s">
        <v>755</v>
      </c>
      <c r="E164" s="33" t="s">
        <v>268</v>
      </c>
      <c r="F164" s="33" t="s">
        <v>268</v>
      </c>
      <c r="G164" s="7" t="s">
        <v>756</v>
      </c>
      <c r="H164" s="129">
        <v>12.64</v>
      </c>
      <c r="I164" s="7" t="str">
        <f>VLOOKUP(E164,Steuerung!$A$17:$E$500,5,FALSE)</f>
        <v>m</v>
      </c>
      <c r="J164" s="7">
        <f>VLOOKUP(E164,Steuerung!$A$17:$F$500,6,FALSE)</f>
        <v>6.7</v>
      </c>
      <c r="K164" s="7" t="str">
        <f>VLOOKUP(F164,Steuerung!$A$17:$G$500,7,FALSE)</f>
        <v>m</v>
      </c>
      <c r="L164" s="7">
        <f>VLOOKUP(F164,Steuerung!$A$17:$H$500,8,FALSE)</f>
        <v>5.3</v>
      </c>
      <c r="M164" s="7">
        <f t="shared" si="20"/>
        <v>12</v>
      </c>
      <c r="N164" s="130">
        <f t="shared" si="21"/>
        <v>151.68</v>
      </c>
      <c r="O164" s="130">
        <f t="shared" si="22"/>
        <v>84.688000000000002</v>
      </c>
      <c r="P164" s="130">
        <f t="shared" si="23"/>
        <v>66.992000000000004</v>
      </c>
      <c r="Q164" s="64">
        <f>VLOOKUP(E164,Steuerung!$A$17:$B$500,2,FALSE)</f>
        <v>0</v>
      </c>
      <c r="R164" s="64">
        <f>VLOOKUP(F164,Steuerung!$A$17:$B$500,2,FALSE)</f>
        <v>0</v>
      </c>
      <c r="S164" s="164">
        <f t="shared" si="29"/>
        <v>0</v>
      </c>
      <c r="T164" s="164">
        <f t="shared" si="30"/>
        <v>0</v>
      </c>
      <c r="U164" s="175" t="e">
        <f t="shared" si="31"/>
        <v>#DIV/0!</v>
      </c>
      <c r="V164" s="175" t="e">
        <f t="shared" si="32"/>
        <v>#DIV/0!</v>
      </c>
      <c r="W164" s="175" t="e">
        <f t="shared" si="33"/>
        <v>#DIV/0!</v>
      </c>
    </row>
    <row r="165" spans="1:23" ht="12.75" customHeight="1" x14ac:dyDescent="0.2">
      <c r="A165" s="131" t="s">
        <v>934</v>
      </c>
      <c r="B165" s="7" t="s">
        <v>864</v>
      </c>
      <c r="C165" s="7"/>
      <c r="D165" s="131" t="s">
        <v>766</v>
      </c>
      <c r="E165" s="33" t="s">
        <v>210</v>
      </c>
      <c r="F165" s="33" t="s">
        <v>210</v>
      </c>
      <c r="G165" s="7" t="s">
        <v>872</v>
      </c>
      <c r="H165" s="129">
        <v>21.63</v>
      </c>
      <c r="I165" s="7">
        <f>VLOOKUP(E165,Steuerung!$A$17:$E$500,5,FALSE)</f>
        <v>1</v>
      </c>
      <c r="J165" s="7">
        <f>VLOOKUP(E165,Steuerung!$A$17:$F$500,6,FALSE)</f>
        <v>29.166666666666657</v>
      </c>
      <c r="K165" s="7">
        <f>VLOOKUP(F165,Steuerung!$A$17:$G$500,7,FALSE)</f>
        <v>1</v>
      </c>
      <c r="L165" s="7">
        <f>VLOOKUP(F165,Steuerung!$A$17:$H$500,8,FALSE)</f>
        <v>23</v>
      </c>
      <c r="M165" s="7">
        <f t="shared" si="20"/>
        <v>52.166666666666657</v>
      </c>
      <c r="N165" s="130">
        <f t="shared" si="21"/>
        <v>1128.3649999999998</v>
      </c>
      <c r="O165" s="130">
        <f t="shared" si="22"/>
        <v>630.87499999999977</v>
      </c>
      <c r="P165" s="130">
        <f t="shared" si="23"/>
        <v>497.48999999999995</v>
      </c>
      <c r="Q165" s="64">
        <f>VLOOKUP(E165,Steuerung!$A$17:$B$500,2,FALSE)</f>
        <v>0</v>
      </c>
      <c r="R165" s="64">
        <f>VLOOKUP(F165,Steuerung!$A$17:$B$500,2,FALSE)</f>
        <v>0</v>
      </c>
      <c r="S165" s="164">
        <f t="shared" si="29"/>
        <v>0</v>
      </c>
      <c r="T165" s="164">
        <f t="shared" si="30"/>
        <v>0</v>
      </c>
      <c r="U165" s="175" t="e">
        <f t="shared" si="31"/>
        <v>#DIV/0!</v>
      </c>
      <c r="V165" s="175" t="e">
        <f t="shared" si="32"/>
        <v>#DIV/0!</v>
      </c>
      <c r="W165" s="175" t="e">
        <f t="shared" si="33"/>
        <v>#DIV/0!</v>
      </c>
    </row>
    <row r="166" spans="1:23" ht="12.75" customHeight="1" x14ac:dyDescent="0.2">
      <c r="A166" s="163" t="s">
        <v>935</v>
      </c>
      <c r="B166" s="7"/>
      <c r="C166" s="7"/>
      <c r="D166" s="131"/>
      <c r="E166" s="33"/>
      <c r="F166" s="33"/>
      <c r="M166" s="49"/>
      <c r="N166" s="49"/>
      <c r="O166" s="49"/>
      <c r="P166" s="49"/>
      <c r="Q166" s="49"/>
      <c r="R166" s="49"/>
      <c r="S166" s="49"/>
      <c r="T166" s="49"/>
    </row>
    <row r="167" spans="1:23" ht="12.75" customHeight="1" x14ac:dyDescent="0.2">
      <c r="A167" s="7" t="s">
        <v>936</v>
      </c>
      <c r="B167" s="7" t="s">
        <v>937</v>
      </c>
      <c r="C167" s="7"/>
      <c r="D167" s="131" t="s">
        <v>749</v>
      </c>
      <c r="E167" s="33" t="s">
        <v>121</v>
      </c>
      <c r="F167" s="33" t="s">
        <v>121</v>
      </c>
      <c r="G167" s="7" t="s">
        <v>750</v>
      </c>
      <c r="H167" s="129">
        <v>29.91</v>
      </c>
      <c r="I167" s="7">
        <f>VLOOKUP(E167,Steuerung!$A$17:$E$500,5,FALSE)</f>
        <v>3</v>
      </c>
      <c r="J167" s="7">
        <f>VLOOKUP(E167,Steuerung!$A$17:$F$500,6,FALSE)</f>
        <v>82.4</v>
      </c>
      <c r="K167" s="7">
        <f>VLOOKUP(F167,Steuerung!$A$17:$G$500,7,FALSE)</f>
        <v>3</v>
      </c>
      <c r="L167" s="7">
        <f>VLOOKUP(F167,Steuerung!$A$17:$H$500,8,FALSE)</f>
        <v>67.800000000000011</v>
      </c>
      <c r="M167" s="7">
        <f t="shared" si="20"/>
        <v>150.20000000000002</v>
      </c>
      <c r="N167" s="130">
        <f t="shared" si="21"/>
        <v>4492.4820000000009</v>
      </c>
      <c r="O167" s="130">
        <f t="shared" si="22"/>
        <v>2464.5840000000003</v>
      </c>
      <c r="P167" s="130">
        <f t="shared" si="23"/>
        <v>2027.8980000000004</v>
      </c>
      <c r="Q167" s="64">
        <f>VLOOKUP(E167,Steuerung!$A$17:$B$500,2,FALSE)</f>
        <v>0</v>
      </c>
      <c r="R167" s="64">
        <f>VLOOKUP(F167,Steuerung!$A$17:$B$500,2,FALSE)</f>
        <v>0</v>
      </c>
      <c r="S167" s="164">
        <f t="shared" ref="S167:S195" si="34">IFERROR(O167/Q167,0)</f>
        <v>0</v>
      </c>
      <c r="T167" s="164">
        <f t="shared" ref="T167:T195" si="35">IFERROR(P167/R167,0)</f>
        <v>0</v>
      </c>
      <c r="U167" s="175" t="e">
        <f t="shared" ref="U167:U195" si="36">IF(J167&gt;0,O167/Q167*SVS_UHR,0)</f>
        <v>#DIV/0!</v>
      </c>
      <c r="V167" s="175" t="e">
        <f t="shared" ref="V167:V195" si="37">IF(L167&gt;0,P167/R167*SVS_UHR,0)</f>
        <v>#DIV/0!</v>
      </c>
      <c r="W167" s="175" t="e">
        <f t="shared" si="33"/>
        <v>#DIV/0!</v>
      </c>
    </row>
    <row r="168" spans="1:23" ht="12.75" customHeight="1" x14ac:dyDescent="0.2">
      <c r="A168" s="7" t="s">
        <v>938</v>
      </c>
      <c r="B168" s="7" t="s">
        <v>761</v>
      </c>
      <c r="C168" s="7"/>
      <c r="D168" s="131" t="s">
        <v>749</v>
      </c>
      <c r="E168" s="33" t="s">
        <v>139</v>
      </c>
      <c r="F168" s="33" t="s">
        <v>139</v>
      </c>
      <c r="G168" s="7" t="s">
        <v>756</v>
      </c>
      <c r="H168" s="129">
        <v>57.2</v>
      </c>
      <c r="I168" s="7">
        <f>VLOOKUP(E168,Steuerung!$A$17:$E$500,5,FALSE)</f>
        <v>2</v>
      </c>
      <c r="J168" s="7">
        <f>VLOOKUP(E168,Steuerung!$A$17:$F$500,6,FALSE)</f>
        <v>58.333333333333329</v>
      </c>
      <c r="K168" s="7">
        <f>VLOOKUP(F168,Steuerung!$A$17:$G$500,7,FALSE)</f>
        <v>2</v>
      </c>
      <c r="L168" s="7">
        <f>VLOOKUP(F168,Steuerung!$A$17:$H$500,8,FALSE)</f>
        <v>46</v>
      </c>
      <c r="M168" s="7">
        <f t="shared" si="20"/>
        <v>104.33333333333333</v>
      </c>
      <c r="N168" s="130">
        <f t="shared" si="21"/>
        <v>5967.8666666666668</v>
      </c>
      <c r="O168" s="130">
        <f t="shared" si="22"/>
        <v>3336.6666666666665</v>
      </c>
      <c r="P168" s="130">
        <f t="shared" si="23"/>
        <v>2631.2000000000003</v>
      </c>
      <c r="Q168" s="64">
        <f>VLOOKUP(E168,Steuerung!$A$17:$B$500,2,FALSE)</f>
        <v>0</v>
      </c>
      <c r="R168" s="64">
        <f>VLOOKUP(F168,Steuerung!$A$17:$B$500,2,FALSE)</f>
        <v>0</v>
      </c>
      <c r="S168" s="164">
        <f t="shared" si="34"/>
        <v>0</v>
      </c>
      <c r="T168" s="164">
        <f t="shared" si="35"/>
        <v>0</v>
      </c>
      <c r="U168" s="175" t="e">
        <f t="shared" si="36"/>
        <v>#DIV/0!</v>
      </c>
      <c r="V168" s="175" t="e">
        <f t="shared" si="37"/>
        <v>#DIV/0!</v>
      </c>
      <c r="W168" s="175" t="e">
        <f t="shared" si="33"/>
        <v>#DIV/0!</v>
      </c>
    </row>
    <row r="169" spans="1:23" ht="12.75" customHeight="1" x14ac:dyDescent="0.2">
      <c r="A169" s="7" t="s">
        <v>939</v>
      </c>
      <c r="B169" s="7" t="s">
        <v>765</v>
      </c>
      <c r="C169" s="7"/>
      <c r="D169" s="131" t="s">
        <v>766</v>
      </c>
      <c r="E169" s="33" t="s">
        <v>209</v>
      </c>
      <c r="F169" s="33" t="s">
        <v>209</v>
      </c>
      <c r="G169" s="7" t="s">
        <v>756</v>
      </c>
      <c r="H169" s="129">
        <v>16.739999999999998</v>
      </c>
      <c r="I169" s="7">
        <f>VLOOKUP(E169,Steuerung!$A$17:$E$500,5,FALSE)</f>
        <v>1</v>
      </c>
      <c r="J169" s="7">
        <f>VLOOKUP(E169,Steuerung!$A$17:$F$500,6,FALSE)</f>
        <v>29.166666666666657</v>
      </c>
      <c r="K169" s="7">
        <f>VLOOKUP(F169,Steuerung!$A$17:$G$500,7,FALSE)</f>
        <v>1</v>
      </c>
      <c r="L169" s="7">
        <f>VLOOKUP(F169,Steuerung!$A$17:$H$500,8,FALSE)</f>
        <v>23</v>
      </c>
      <c r="M169" s="7">
        <f t="shared" si="20"/>
        <v>52.166666666666657</v>
      </c>
      <c r="N169" s="130">
        <f t="shared" si="21"/>
        <v>873.26999999999975</v>
      </c>
      <c r="O169" s="130">
        <f t="shared" si="22"/>
        <v>488.24999999999977</v>
      </c>
      <c r="P169" s="130">
        <f t="shared" si="23"/>
        <v>385.02</v>
      </c>
      <c r="Q169" s="64">
        <f>VLOOKUP(E169,Steuerung!$A$17:$B$500,2,FALSE)</f>
        <v>0</v>
      </c>
      <c r="R169" s="64">
        <f>VLOOKUP(F169,Steuerung!$A$17:$B$500,2,FALSE)</f>
        <v>0</v>
      </c>
      <c r="S169" s="164">
        <f t="shared" si="34"/>
        <v>0</v>
      </c>
      <c r="T169" s="164">
        <f t="shared" si="35"/>
        <v>0</v>
      </c>
      <c r="U169" s="175" t="e">
        <f t="shared" si="36"/>
        <v>#DIV/0!</v>
      </c>
      <c r="V169" s="175" t="e">
        <f t="shared" si="37"/>
        <v>#DIV/0!</v>
      </c>
      <c r="W169" s="175" t="e">
        <f t="shared" si="33"/>
        <v>#DIV/0!</v>
      </c>
    </row>
    <row r="170" spans="1:23" ht="12.75" customHeight="1" x14ac:dyDescent="0.2">
      <c r="A170" s="7" t="s">
        <v>940</v>
      </c>
      <c r="B170" s="7" t="s">
        <v>765</v>
      </c>
      <c r="C170" s="7"/>
      <c r="D170" s="131" t="s">
        <v>766</v>
      </c>
      <c r="E170" s="33" t="s">
        <v>209</v>
      </c>
      <c r="F170" s="33" t="s">
        <v>209</v>
      </c>
      <c r="G170" s="7" t="s">
        <v>756</v>
      </c>
      <c r="H170" s="129">
        <v>16.739999999999998</v>
      </c>
      <c r="I170" s="7">
        <f>VLOOKUP(E170,Steuerung!$A$17:$E$500,5,FALSE)</f>
        <v>1</v>
      </c>
      <c r="J170" s="7">
        <f>VLOOKUP(E170,Steuerung!$A$17:$F$500,6,FALSE)</f>
        <v>29.166666666666657</v>
      </c>
      <c r="K170" s="7">
        <f>VLOOKUP(F170,Steuerung!$A$17:$G$500,7,FALSE)</f>
        <v>1</v>
      </c>
      <c r="L170" s="7">
        <f>VLOOKUP(F170,Steuerung!$A$17:$H$500,8,FALSE)</f>
        <v>23</v>
      </c>
      <c r="M170" s="7">
        <f t="shared" si="20"/>
        <v>52.166666666666657</v>
      </c>
      <c r="N170" s="130">
        <f t="shared" si="21"/>
        <v>873.26999999999975</v>
      </c>
      <c r="O170" s="130">
        <f t="shared" si="22"/>
        <v>488.24999999999977</v>
      </c>
      <c r="P170" s="130">
        <f t="shared" si="23"/>
        <v>385.02</v>
      </c>
      <c r="Q170" s="64">
        <f>VLOOKUP(E170,Steuerung!$A$17:$B$500,2,FALSE)</f>
        <v>0</v>
      </c>
      <c r="R170" s="64">
        <f>VLOOKUP(F170,Steuerung!$A$17:$B$500,2,FALSE)</f>
        <v>0</v>
      </c>
      <c r="S170" s="164">
        <f t="shared" si="34"/>
        <v>0</v>
      </c>
      <c r="T170" s="164">
        <f t="shared" si="35"/>
        <v>0</v>
      </c>
      <c r="U170" s="175" t="e">
        <f t="shared" si="36"/>
        <v>#DIV/0!</v>
      </c>
      <c r="V170" s="175" t="e">
        <f t="shared" si="37"/>
        <v>#DIV/0!</v>
      </c>
      <c r="W170" s="175" t="e">
        <f t="shared" si="33"/>
        <v>#DIV/0!</v>
      </c>
    </row>
    <row r="171" spans="1:23" ht="12.75" customHeight="1" x14ac:dyDescent="0.2">
      <c r="A171" s="7" t="s">
        <v>941</v>
      </c>
      <c r="B171" s="7" t="s">
        <v>765</v>
      </c>
      <c r="C171" s="7"/>
      <c r="D171" s="131" t="s">
        <v>766</v>
      </c>
      <c r="E171" s="33" t="s">
        <v>209</v>
      </c>
      <c r="F171" s="33" t="s">
        <v>209</v>
      </c>
      <c r="G171" s="7" t="s">
        <v>756</v>
      </c>
      <c r="H171" s="129">
        <v>17.54</v>
      </c>
      <c r="I171" s="7">
        <f>VLOOKUP(E171,Steuerung!$A$17:$E$500,5,FALSE)</f>
        <v>1</v>
      </c>
      <c r="J171" s="7">
        <f>VLOOKUP(E171,Steuerung!$A$17:$F$500,6,FALSE)</f>
        <v>29.166666666666657</v>
      </c>
      <c r="K171" s="7">
        <f>VLOOKUP(F171,Steuerung!$A$17:$G$500,7,FALSE)</f>
        <v>1</v>
      </c>
      <c r="L171" s="7">
        <f>VLOOKUP(F171,Steuerung!$A$17:$H$500,8,FALSE)</f>
        <v>23</v>
      </c>
      <c r="M171" s="7">
        <f t="shared" si="20"/>
        <v>52.166666666666657</v>
      </c>
      <c r="N171" s="130">
        <f t="shared" si="21"/>
        <v>915.0033333333331</v>
      </c>
      <c r="O171" s="130">
        <f t="shared" si="22"/>
        <v>511.58333333333314</v>
      </c>
      <c r="P171" s="130">
        <f t="shared" si="23"/>
        <v>403.41999999999996</v>
      </c>
      <c r="Q171" s="64">
        <f>VLOOKUP(E171,Steuerung!$A$17:$B$500,2,FALSE)</f>
        <v>0</v>
      </c>
      <c r="R171" s="64">
        <f>VLOOKUP(F171,Steuerung!$A$17:$B$500,2,FALSE)</f>
        <v>0</v>
      </c>
      <c r="S171" s="164">
        <f t="shared" si="34"/>
        <v>0</v>
      </c>
      <c r="T171" s="164">
        <f t="shared" si="35"/>
        <v>0</v>
      </c>
      <c r="U171" s="175" t="e">
        <f t="shared" si="36"/>
        <v>#DIV/0!</v>
      </c>
      <c r="V171" s="175" t="e">
        <f t="shared" si="37"/>
        <v>#DIV/0!</v>
      </c>
      <c r="W171" s="175" t="e">
        <f t="shared" si="33"/>
        <v>#DIV/0!</v>
      </c>
    </row>
    <row r="172" spans="1:23" ht="12.75" customHeight="1" x14ac:dyDescent="0.2">
      <c r="A172" s="7" t="s">
        <v>942</v>
      </c>
      <c r="B172" s="7" t="s">
        <v>765</v>
      </c>
      <c r="C172" s="7"/>
      <c r="D172" s="131" t="s">
        <v>766</v>
      </c>
      <c r="E172" s="33" t="s">
        <v>209</v>
      </c>
      <c r="F172" s="33" t="s">
        <v>209</v>
      </c>
      <c r="G172" s="7" t="s">
        <v>756</v>
      </c>
      <c r="H172" s="129">
        <v>17.54</v>
      </c>
      <c r="I172" s="7">
        <f>VLOOKUP(E172,Steuerung!$A$17:$E$500,5,FALSE)</f>
        <v>1</v>
      </c>
      <c r="J172" s="7">
        <f>VLOOKUP(E172,Steuerung!$A$17:$F$500,6,FALSE)</f>
        <v>29.166666666666657</v>
      </c>
      <c r="K172" s="7">
        <f>VLOOKUP(F172,Steuerung!$A$17:$G$500,7,FALSE)</f>
        <v>1</v>
      </c>
      <c r="L172" s="7">
        <f>VLOOKUP(F172,Steuerung!$A$17:$H$500,8,FALSE)</f>
        <v>23</v>
      </c>
      <c r="M172" s="7">
        <f t="shared" si="20"/>
        <v>52.166666666666657</v>
      </c>
      <c r="N172" s="130">
        <f t="shared" si="21"/>
        <v>915.0033333333331</v>
      </c>
      <c r="O172" s="130">
        <f t="shared" si="22"/>
        <v>511.58333333333314</v>
      </c>
      <c r="P172" s="130">
        <f t="shared" si="23"/>
        <v>403.41999999999996</v>
      </c>
      <c r="Q172" s="64">
        <f>VLOOKUP(E172,Steuerung!$A$17:$B$500,2,FALSE)</f>
        <v>0</v>
      </c>
      <c r="R172" s="64">
        <f>VLOOKUP(F172,Steuerung!$A$17:$B$500,2,FALSE)</f>
        <v>0</v>
      </c>
      <c r="S172" s="164">
        <f t="shared" si="34"/>
        <v>0</v>
      </c>
      <c r="T172" s="164">
        <f t="shared" si="35"/>
        <v>0</v>
      </c>
      <c r="U172" s="175" t="e">
        <f t="shared" si="36"/>
        <v>#DIV/0!</v>
      </c>
      <c r="V172" s="175" t="e">
        <f t="shared" si="37"/>
        <v>#DIV/0!</v>
      </c>
      <c r="W172" s="175" t="e">
        <f t="shared" si="33"/>
        <v>#DIV/0!</v>
      </c>
    </row>
    <row r="173" spans="1:23" ht="12.75" customHeight="1" x14ac:dyDescent="0.2">
      <c r="A173" s="7" t="s">
        <v>943</v>
      </c>
      <c r="B173" s="7" t="s">
        <v>765</v>
      </c>
      <c r="C173" s="7"/>
      <c r="D173" s="131" t="s">
        <v>766</v>
      </c>
      <c r="E173" s="33" t="s">
        <v>209</v>
      </c>
      <c r="F173" s="33" t="s">
        <v>209</v>
      </c>
      <c r="G173" s="7" t="s">
        <v>756</v>
      </c>
      <c r="H173" s="129">
        <v>17.02</v>
      </c>
      <c r="I173" s="7">
        <f>VLOOKUP(E173,Steuerung!$A$17:$E$500,5,FALSE)</f>
        <v>1</v>
      </c>
      <c r="J173" s="7">
        <f>VLOOKUP(E173,Steuerung!$A$17:$F$500,6,FALSE)</f>
        <v>29.166666666666657</v>
      </c>
      <c r="K173" s="7">
        <f>VLOOKUP(F173,Steuerung!$A$17:$G$500,7,FALSE)</f>
        <v>1</v>
      </c>
      <c r="L173" s="7">
        <f>VLOOKUP(F173,Steuerung!$A$17:$H$500,8,FALSE)</f>
        <v>23</v>
      </c>
      <c r="M173" s="7">
        <f t="shared" si="20"/>
        <v>52.166666666666657</v>
      </c>
      <c r="N173" s="130">
        <f t="shared" si="21"/>
        <v>887.87666666666644</v>
      </c>
      <c r="O173" s="130">
        <f t="shared" si="22"/>
        <v>496.41666666666652</v>
      </c>
      <c r="P173" s="130">
        <f t="shared" si="23"/>
        <v>391.46</v>
      </c>
      <c r="Q173" s="64">
        <f>VLOOKUP(E173,Steuerung!$A$17:$B$500,2,FALSE)</f>
        <v>0</v>
      </c>
      <c r="R173" s="64">
        <f>VLOOKUP(F173,Steuerung!$A$17:$B$500,2,FALSE)</f>
        <v>0</v>
      </c>
      <c r="S173" s="164">
        <f t="shared" si="34"/>
        <v>0</v>
      </c>
      <c r="T173" s="164">
        <f t="shared" si="35"/>
        <v>0</v>
      </c>
      <c r="U173" s="175" t="e">
        <f t="shared" si="36"/>
        <v>#DIV/0!</v>
      </c>
      <c r="V173" s="175" t="e">
        <f t="shared" si="37"/>
        <v>#DIV/0!</v>
      </c>
      <c r="W173" s="175" t="e">
        <f t="shared" si="33"/>
        <v>#DIV/0!</v>
      </c>
    </row>
    <row r="174" spans="1:23" ht="12.75" customHeight="1" x14ac:dyDescent="0.2">
      <c r="A174" s="7" t="s">
        <v>944</v>
      </c>
      <c r="B174" s="7" t="s">
        <v>765</v>
      </c>
      <c r="C174" s="7"/>
      <c r="D174" s="131" t="s">
        <v>766</v>
      </c>
      <c r="E174" s="33" t="s">
        <v>209</v>
      </c>
      <c r="F174" s="33" t="s">
        <v>209</v>
      </c>
      <c r="G174" s="7" t="s">
        <v>756</v>
      </c>
      <c r="H174" s="129">
        <v>17.02</v>
      </c>
      <c r="I174" s="7">
        <f>VLOOKUP(E174,Steuerung!$A$17:$E$500,5,FALSE)</f>
        <v>1</v>
      </c>
      <c r="J174" s="7">
        <f>VLOOKUP(E174,Steuerung!$A$17:$F$500,6,FALSE)</f>
        <v>29.166666666666657</v>
      </c>
      <c r="K174" s="7">
        <f>VLOOKUP(F174,Steuerung!$A$17:$G$500,7,FALSE)</f>
        <v>1</v>
      </c>
      <c r="L174" s="7">
        <f>VLOOKUP(F174,Steuerung!$A$17:$H$500,8,FALSE)</f>
        <v>23</v>
      </c>
      <c r="M174" s="7">
        <f t="shared" ref="M174:M195" si="38">J174+L174</f>
        <v>52.166666666666657</v>
      </c>
      <c r="N174" s="130">
        <f t="shared" ref="N174:N195" si="39">H174*M174</f>
        <v>887.87666666666644</v>
      </c>
      <c r="O174" s="130">
        <f t="shared" ref="O174:O195" si="40">H174*J174</f>
        <v>496.41666666666652</v>
      </c>
      <c r="P174" s="130">
        <f t="shared" ref="P174:P195" si="41">H174*L174</f>
        <v>391.46</v>
      </c>
      <c r="Q174" s="64">
        <f>VLOOKUP(E174,Steuerung!$A$17:$B$500,2,FALSE)</f>
        <v>0</v>
      </c>
      <c r="R174" s="64">
        <f>VLOOKUP(F174,Steuerung!$A$17:$B$500,2,FALSE)</f>
        <v>0</v>
      </c>
      <c r="S174" s="164">
        <f t="shared" si="34"/>
        <v>0</v>
      </c>
      <c r="T174" s="164">
        <f t="shared" si="35"/>
        <v>0</v>
      </c>
      <c r="U174" s="175" t="e">
        <f t="shared" si="36"/>
        <v>#DIV/0!</v>
      </c>
      <c r="V174" s="175" t="e">
        <f t="shared" si="37"/>
        <v>#DIV/0!</v>
      </c>
      <c r="W174" s="175" t="e">
        <f t="shared" si="33"/>
        <v>#DIV/0!</v>
      </c>
    </row>
    <row r="175" spans="1:23" ht="12.75" customHeight="1" x14ac:dyDescent="0.2">
      <c r="A175" s="7" t="s">
        <v>945</v>
      </c>
      <c r="B175" s="7" t="s">
        <v>765</v>
      </c>
      <c r="C175" s="7"/>
      <c r="D175" s="131" t="s">
        <v>766</v>
      </c>
      <c r="E175" s="33" t="s">
        <v>209</v>
      </c>
      <c r="F175" s="33" t="s">
        <v>209</v>
      </c>
      <c r="G175" s="7" t="s">
        <v>756</v>
      </c>
      <c r="H175" s="129">
        <v>17.02</v>
      </c>
      <c r="I175" s="7">
        <f>VLOOKUP(E175,Steuerung!$A$17:$E$500,5,FALSE)</f>
        <v>1</v>
      </c>
      <c r="J175" s="7">
        <f>VLOOKUP(E175,Steuerung!$A$17:$F$500,6,FALSE)</f>
        <v>29.166666666666657</v>
      </c>
      <c r="K175" s="7">
        <f>VLOOKUP(F175,Steuerung!$A$17:$G$500,7,FALSE)</f>
        <v>1</v>
      </c>
      <c r="L175" s="7">
        <f>VLOOKUP(F175,Steuerung!$A$17:$H$500,8,FALSE)</f>
        <v>23</v>
      </c>
      <c r="M175" s="7">
        <f t="shared" si="38"/>
        <v>52.166666666666657</v>
      </c>
      <c r="N175" s="130">
        <f t="shared" si="39"/>
        <v>887.87666666666644</v>
      </c>
      <c r="O175" s="130">
        <f t="shared" si="40"/>
        <v>496.41666666666652</v>
      </c>
      <c r="P175" s="130">
        <f t="shared" si="41"/>
        <v>391.46</v>
      </c>
      <c r="Q175" s="64">
        <f>VLOOKUP(E175,Steuerung!$A$17:$B$500,2,FALSE)</f>
        <v>0</v>
      </c>
      <c r="R175" s="64">
        <f>VLOOKUP(F175,Steuerung!$A$17:$B$500,2,FALSE)</f>
        <v>0</v>
      </c>
      <c r="S175" s="164">
        <f t="shared" si="34"/>
        <v>0</v>
      </c>
      <c r="T175" s="164">
        <f t="shared" si="35"/>
        <v>0</v>
      </c>
      <c r="U175" s="175" t="e">
        <f t="shared" si="36"/>
        <v>#DIV/0!</v>
      </c>
      <c r="V175" s="175" t="e">
        <f t="shared" si="37"/>
        <v>#DIV/0!</v>
      </c>
      <c r="W175" s="175" t="e">
        <f t="shared" si="33"/>
        <v>#DIV/0!</v>
      </c>
    </row>
    <row r="176" spans="1:23" ht="12.75" customHeight="1" x14ac:dyDescent="0.2">
      <c r="A176" s="7" t="s">
        <v>946</v>
      </c>
      <c r="B176" s="7" t="s">
        <v>765</v>
      </c>
      <c r="C176" s="7"/>
      <c r="D176" s="131" t="s">
        <v>766</v>
      </c>
      <c r="E176" s="33" t="s">
        <v>209</v>
      </c>
      <c r="F176" s="33" t="s">
        <v>209</v>
      </c>
      <c r="G176" s="7" t="s">
        <v>756</v>
      </c>
      <c r="H176" s="129">
        <v>17.02</v>
      </c>
      <c r="I176" s="7">
        <f>VLOOKUP(E176,Steuerung!$A$17:$E$500,5,FALSE)</f>
        <v>1</v>
      </c>
      <c r="J176" s="7">
        <f>VLOOKUP(E176,Steuerung!$A$17:$F$500,6,FALSE)</f>
        <v>29.166666666666657</v>
      </c>
      <c r="K176" s="7">
        <f>VLOOKUP(F176,Steuerung!$A$17:$G$500,7,FALSE)</f>
        <v>1</v>
      </c>
      <c r="L176" s="7">
        <f>VLOOKUP(F176,Steuerung!$A$17:$H$500,8,FALSE)</f>
        <v>23</v>
      </c>
      <c r="M176" s="7">
        <f t="shared" si="38"/>
        <v>52.166666666666657</v>
      </c>
      <c r="N176" s="130">
        <f t="shared" si="39"/>
        <v>887.87666666666644</v>
      </c>
      <c r="O176" s="130">
        <f t="shared" si="40"/>
        <v>496.41666666666652</v>
      </c>
      <c r="P176" s="130">
        <f t="shared" si="41"/>
        <v>391.46</v>
      </c>
      <c r="Q176" s="64">
        <f>VLOOKUP(E176,Steuerung!$A$17:$B$500,2,FALSE)</f>
        <v>0</v>
      </c>
      <c r="R176" s="64">
        <f>VLOOKUP(F176,Steuerung!$A$17:$B$500,2,FALSE)</f>
        <v>0</v>
      </c>
      <c r="S176" s="164">
        <f t="shared" si="34"/>
        <v>0</v>
      </c>
      <c r="T176" s="164">
        <f t="shared" si="35"/>
        <v>0</v>
      </c>
      <c r="U176" s="175" t="e">
        <f t="shared" si="36"/>
        <v>#DIV/0!</v>
      </c>
      <c r="V176" s="175" t="e">
        <f t="shared" si="37"/>
        <v>#DIV/0!</v>
      </c>
      <c r="W176" s="175" t="e">
        <f t="shared" si="33"/>
        <v>#DIV/0!</v>
      </c>
    </row>
    <row r="177" spans="1:23" ht="12.75" customHeight="1" x14ac:dyDescent="0.2">
      <c r="A177" s="7" t="s">
        <v>947</v>
      </c>
      <c r="B177" s="7" t="s">
        <v>765</v>
      </c>
      <c r="C177" s="7"/>
      <c r="D177" s="131" t="s">
        <v>766</v>
      </c>
      <c r="E177" s="33" t="s">
        <v>209</v>
      </c>
      <c r="F177" s="33" t="s">
        <v>209</v>
      </c>
      <c r="G177" s="7" t="s">
        <v>756</v>
      </c>
      <c r="H177" s="129">
        <v>17.02</v>
      </c>
      <c r="I177" s="7">
        <f>VLOOKUP(E177,Steuerung!$A$17:$E$500,5,FALSE)</f>
        <v>1</v>
      </c>
      <c r="J177" s="7">
        <f>VLOOKUP(E177,Steuerung!$A$17:$F$500,6,FALSE)</f>
        <v>29.166666666666657</v>
      </c>
      <c r="K177" s="7">
        <f>VLOOKUP(F177,Steuerung!$A$17:$G$500,7,FALSE)</f>
        <v>1</v>
      </c>
      <c r="L177" s="7">
        <f>VLOOKUP(F177,Steuerung!$A$17:$H$500,8,FALSE)</f>
        <v>23</v>
      </c>
      <c r="M177" s="7">
        <f t="shared" si="38"/>
        <v>52.166666666666657</v>
      </c>
      <c r="N177" s="130">
        <f t="shared" si="39"/>
        <v>887.87666666666644</v>
      </c>
      <c r="O177" s="130">
        <f t="shared" si="40"/>
        <v>496.41666666666652</v>
      </c>
      <c r="P177" s="130">
        <f t="shared" si="41"/>
        <v>391.46</v>
      </c>
      <c r="Q177" s="64">
        <f>VLOOKUP(E177,Steuerung!$A$17:$B$500,2,FALSE)</f>
        <v>0</v>
      </c>
      <c r="R177" s="64">
        <f>VLOOKUP(F177,Steuerung!$A$17:$B$500,2,FALSE)</f>
        <v>0</v>
      </c>
      <c r="S177" s="164">
        <f t="shared" si="34"/>
        <v>0</v>
      </c>
      <c r="T177" s="164">
        <f t="shared" si="35"/>
        <v>0</v>
      </c>
      <c r="U177" s="175" t="e">
        <f t="shared" si="36"/>
        <v>#DIV/0!</v>
      </c>
      <c r="V177" s="175" t="e">
        <f t="shared" si="37"/>
        <v>#DIV/0!</v>
      </c>
      <c r="W177" s="175" t="e">
        <f t="shared" si="33"/>
        <v>#DIV/0!</v>
      </c>
    </row>
    <row r="178" spans="1:23" ht="12.75" customHeight="1" x14ac:dyDescent="0.2">
      <c r="A178" s="7" t="s">
        <v>948</v>
      </c>
      <c r="B178" s="7" t="s">
        <v>765</v>
      </c>
      <c r="C178" s="7"/>
      <c r="D178" s="131" t="s">
        <v>766</v>
      </c>
      <c r="E178" s="33" t="s">
        <v>209</v>
      </c>
      <c r="F178" s="33" t="s">
        <v>209</v>
      </c>
      <c r="G178" s="7" t="s">
        <v>756</v>
      </c>
      <c r="H178" s="129">
        <v>17.02</v>
      </c>
      <c r="I178" s="7">
        <f>VLOOKUP(E178,Steuerung!$A$17:$E$500,5,FALSE)</f>
        <v>1</v>
      </c>
      <c r="J178" s="7">
        <f>VLOOKUP(E178,Steuerung!$A$17:$F$500,6,FALSE)</f>
        <v>29.166666666666657</v>
      </c>
      <c r="K178" s="7">
        <f>VLOOKUP(F178,Steuerung!$A$17:$G$500,7,FALSE)</f>
        <v>1</v>
      </c>
      <c r="L178" s="7">
        <f>VLOOKUP(F178,Steuerung!$A$17:$H$500,8,FALSE)</f>
        <v>23</v>
      </c>
      <c r="M178" s="7">
        <f t="shared" si="38"/>
        <v>52.166666666666657</v>
      </c>
      <c r="N178" s="130">
        <f t="shared" si="39"/>
        <v>887.87666666666644</v>
      </c>
      <c r="O178" s="130">
        <f t="shared" si="40"/>
        <v>496.41666666666652</v>
      </c>
      <c r="P178" s="130">
        <f t="shared" si="41"/>
        <v>391.46</v>
      </c>
      <c r="Q178" s="64">
        <f>VLOOKUP(E178,Steuerung!$A$17:$B$500,2,FALSE)</f>
        <v>0</v>
      </c>
      <c r="R178" s="64">
        <f>VLOOKUP(F178,Steuerung!$A$17:$B$500,2,FALSE)</f>
        <v>0</v>
      </c>
      <c r="S178" s="164">
        <f t="shared" si="34"/>
        <v>0</v>
      </c>
      <c r="T178" s="164">
        <f t="shared" si="35"/>
        <v>0</v>
      </c>
      <c r="U178" s="175" t="e">
        <f t="shared" si="36"/>
        <v>#DIV/0!</v>
      </c>
      <c r="V178" s="175" t="e">
        <f t="shared" si="37"/>
        <v>#DIV/0!</v>
      </c>
      <c r="W178" s="175" t="e">
        <f t="shared" si="33"/>
        <v>#DIV/0!</v>
      </c>
    </row>
    <row r="179" spans="1:23" ht="12.75" customHeight="1" x14ac:dyDescent="0.2">
      <c r="A179" s="7" t="s">
        <v>949</v>
      </c>
      <c r="B179" s="7" t="s">
        <v>765</v>
      </c>
      <c r="C179" s="7"/>
      <c r="D179" s="131" t="s">
        <v>766</v>
      </c>
      <c r="E179" s="33" t="s">
        <v>209</v>
      </c>
      <c r="F179" s="33" t="s">
        <v>209</v>
      </c>
      <c r="G179" s="7" t="s">
        <v>756</v>
      </c>
      <c r="H179" s="129">
        <v>17.02</v>
      </c>
      <c r="I179" s="7">
        <f>VLOOKUP(E179,Steuerung!$A$17:$E$500,5,FALSE)</f>
        <v>1</v>
      </c>
      <c r="J179" s="7">
        <f>VLOOKUP(E179,Steuerung!$A$17:$F$500,6,FALSE)</f>
        <v>29.166666666666657</v>
      </c>
      <c r="K179" s="7">
        <f>VLOOKUP(F179,Steuerung!$A$17:$G$500,7,FALSE)</f>
        <v>1</v>
      </c>
      <c r="L179" s="7">
        <f>VLOOKUP(F179,Steuerung!$A$17:$H$500,8,FALSE)</f>
        <v>23</v>
      </c>
      <c r="M179" s="7">
        <f t="shared" si="38"/>
        <v>52.166666666666657</v>
      </c>
      <c r="N179" s="130">
        <f t="shared" si="39"/>
        <v>887.87666666666644</v>
      </c>
      <c r="O179" s="130">
        <f t="shared" si="40"/>
        <v>496.41666666666652</v>
      </c>
      <c r="P179" s="130">
        <f t="shared" si="41"/>
        <v>391.46</v>
      </c>
      <c r="Q179" s="64">
        <f>VLOOKUP(E179,Steuerung!$A$17:$B$500,2,FALSE)</f>
        <v>0</v>
      </c>
      <c r="R179" s="64">
        <f>VLOOKUP(F179,Steuerung!$A$17:$B$500,2,FALSE)</f>
        <v>0</v>
      </c>
      <c r="S179" s="164">
        <f t="shared" si="34"/>
        <v>0</v>
      </c>
      <c r="T179" s="164">
        <f t="shared" si="35"/>
        <v>0</v>
      </c>
      <c r="U179" s="175" t="e">
        <f t="shared" si="36"/>
        <v>#DIV/0!</v>
      </c>
      <c r="V179" s="175" t="e">
        <f t="shared" si="37"/>
        <v>#DIV/0!</v>
      </c>
      <c r="W179" s="175" t="e">
        <f t="shared" si="33"/>
        <v>#DIV/0!</v>
      </c>
    </row>
    <row r="180" spans="1:23" ht="12.75" customHeight="1" x14ac:dyDescent="0.2">
      <c r="A180" s="7" t="s">
        <v>950</v>
      </c>
      <c r="B180" s="7" t="s">
        <v>765</v>
      </c>
      <c r="C180" s="7"/>
      <c r="D180" s="131" t="s">
        <v>766</v>
      </c>
      <c r="E180" s="33" t="s">
        <v>209</v>
      </c>
      <c r="F180" s="33" t="s">
        <v>209</v>
      </c>
      <c r="G180" s="7" t="s">
        <v>756</v>
      </c>
      <c r="H180" s="129">
        <v>17.02</v>
      </c>
      <c r="I180" s="7">
        <f>VLOOKUP(E180,Steuerung!$A$17:$E$500,5,FALSE)</f>
        <v>1</v>
      </c>
      <c r="J180" s="7">
        <f>VLOOKUP(E180,Steuerung!$A$17:$F$500,6,FALSE)</f>
        <v>29.166666666666657</v>
      </c>
      <c r="K180" s="7">
        <f>VLOOKUP(F180,Steuerung!$A$17:$G$500,7,FALSE)</f>
        <v>1</v>
      </c>
      <c r="L180" s="7">
        <f>VLOOKUP(F180,Steuerung!$A$17:$H$500,8,FALSE)</f>
        <v>23</v>
      </c>
      <c r="M180" s="7">
        <f t="shared" si="38"/>
        <v>52.166666666666657</v>
      </c>
      <c r="N180" s="130">
        <f t="shared" si="39"/>
        <v>887.87666666666644</v>
      </c>
      <c r="O180" s="130">
        <f t="shared" si="40"/>
        <v>496.41666666666652</v>
      </c>
      <c r="P180" s="130">
        <f t="shared" si="41"/>
        <v>391.46</v>
      </c>
      <c r="Q180" s="64">
        <f>VLOOKUP(E180,Steuerung!$A$17:$B$500,2,FALSE)</f>
        <v>0</v>
      </c>
      <c r="R180" s="64">
        <f>VLOOKUP(F180,Steuerung!$A$17:$B$500,2,FALSE)</f>
        <v>0</v>
      </c>
      <c r="S180" s="164">
        <f t="shared" si="34"/>
        <v>0</v>
      </c>
      <c r="T180" s="164">
        <f t="shared" si="35"/>
        <v>0</v>
      </c>
      <c r="U180" s="175" t="e">
        <f t="shared" si="36"/>
        <v>#DIV/0!</v>
      </c>
      <c r="V180" s="175" t="e">
        <f t="shared" si="37"/>
        <v>#DIV/0!</v>
      </c>
      <c r="W180" s="175" t="e">
        <f t="shared" si="33"/>
        <v>#DIV/0!</v>
      </c>
    </row>
    <row r="181" spans="1:23" ht="12.75" customHeight="1" x14ac:dyDescent="0.2">
      <c r="A181" s="7" t="s">
        <v>951</v>
      </c>
      <c r="B181" s="7" t="s">
        <v>765</v>
      </c>
      <c r="C181" s="7"/>
      <c r="D181" s="131" t="s">
        <v>766</v>
      </c>
      <c r="E181" s="33" t="s">
        <v>209</v>
      </c>
      <c r="F181" s="33" t="s">
        <v>209</v>
      </c>
      <c r="G181" s="7" t="s">
        <v>756</v>
      </c>
      <c r="H181" s="129">
        <v>17.02</v>
      </c>
      <c r="I181" s="7">
        <f>VLOOKUP(E181,Steuerung!$A$17:$E$500,5,FALSE)</f>
        <v>1</v>
      </c>
      <c r="J181" s="7">
        <f>VLOOKUP(E181,Steuerung!$A$17:$F$500,6,FALSE)</f>
        <v>29.166666666666657</v>
      </c>
      <c r="K181" s="7">
        <f>VLOOKUP(F181,Steuerung!$A$17:$G$500,7,FALSE)</f>
        <v>1</v>
      </c>
      <c r="L181" s="7">
        <f>VLOOKUP(F181,Steuerung!$A$17:$H$500,8,FALSE)</f>
        <v>23</v>
      </c>
      <c r="M181" s="7">
        <f t="shared" si="38"/>
        <v>52.166666666666657</v>
      </c>
      <c r="N181" s="130">
        <f t="shared" si="39"/>
        <v>887.87666666666644</v>
      </c>
      <c r="O181" s="130">
        <f t="shared" si="40"/>
        <v>496.41666666666652</v>
      </c>
      <c r="P181" s="130">
        <f t="shared" si="41"/>
        <v>391.46</v>
      </c>
      <c r="Q181" s="64">
        <f>VLOOKUP(E181,Steuerung!$A$17:$B$500,2,FALSE)</f>
        <v>0</v>
      </c>
      <c r="R181" s="64">
        <f>VLOOKUP(F181,Steuerung!$A$17:$B$500,2,FALSE)</f>
        <v>0</v>
      </c>
      <c r="S181" s="164">
        <f t="shared" si="34"/>
        <v>0</v>
      </c>
      <c r="T181" s="164">
        <f t="shared" si="35"/>
        <v>0</v>
      </c>
      <c r="U181" s="175" t="e">
        <f t="shared" si="36"/>
        <v>#DIV/0!</v>
      </c>
      <c r="V181" s="175" t="e">
        <f t="shared" si="37"/>
        <v>#DIV/0!</v>
      </c>
      <c r="W181" s="175" t="e">
        <f t="shared" si="33"/>
        <v>#DIV/0!</v>
      </c>
    </row>
    <row r="182" spans="1:23" ht="12.75" customHeight="1" x14ac:dyDescent="0.2">
      <c r="A182" s="7" t="s">
        <v>952</v>
      </c>
      <c r="B182" s="7" t="s">
        <v>765</v>
      </c>
      <c r="C182" s="7"/>
      <c r="D182" s="131" t="s">
        <v>766</v>
      </c>
      <c r="E182" s="33" t="s">
        <v>209</v>
      </c>
      <c r="F182" s="33" t="s">
        <v>209</v>
      </c>
      <c r="G182" s="7" t="s">
        <v>756</v>
      </c>
      <c r="H182" s="129">
        <v>16.86</v>
      </c>
      <c r="I182" s="7">
        <f>VLOOKUP(E182,Steuerung!$A$17:$E$500,5,FALSE)</f>
        <v>1</v>
      </c>
      <c r="J182" s="7">
        <f>VLOOKUP(E182,Steuerung!$A$17:$F$500,6,FALSE)</f>
        <v>29.166666666666657</v>
      </c>
      <c r="K182" s="7">
        <f>VLOOKUP(F182,Steuerung!$A$17:$G$500,7,FALSE)</f>
        <v>1</v>
      </c>
      <c r="L182" s="7">
        <f>VLOOKUP(F182,Steuerung!$A$17:$H$500,8,FALSE)</f>
        <v>23</v>
      </c>
      <c r="M182" s="7">
        <f t="shared" si="38"/>
        <v>52.166666666666657</v>
      </c>
      <c r="N182" s="130">
        <f t="shared" si="39"/>
        <v>879.52999999999986</v>
      </c>
      <c r="O182" s="130">
        <f t="shared" si="40"/>
        <v>491.74999999999983</v>
      </c>
      <c r="P182" s="130">
        <f t="shared" si="41"/>
        <v>387.78</v>
      </c>
      <c r="Q182" s="64">
        <f>VLOOKUP(E182,Steuerung!$A$17:$B$500,2,FALSE)</f>
        <v>0</v>
      </c>
      <c r="R182" s="64">
        <f>VLOOKUP(F182,Steuerung!$A$17:$B$500,2,FALSE)</f>
        <v>0</v>
      </c>
      <c r="S182" s="164">
        <f t="shared" si="34"/>
        <v>0</v>
      </c>
      <c r="T182" s="164">
        <f t="shared" si="35"/>
        <v>0</v>
      </c>
      <c r="U182" s="175" t="e">
        <f t="shared" si="36"/>
        <v>#DIV/0!</v>
      </c>
      <c r="V182" s="175" t="e">
        <f t="shared" si="37"/>
        <v>#DIV/0!</v>
      </c>
      <c r="W182" s="175" t="e">
        <f t="shared" si="33"/>
        <v>#DIV/0!</v>
      </c>
    </row>
    <row r="183" spans="1:23" ht="12.75" customHeight="1" x14ac:dyDescent="0.2">
      <c r="A183" s="7" t="s">
        <v>953</v>
      </c>
      <c r="B183" s="7" t="s">
        <v>765</v>
      </c>
      <c r="C183" s="7"/>
      <c r="D183" s="131" t="s">
        <v>766</v>
      </c>
      <c r="E183" s="33" t="s">
        <v>209</v>
      </c>
      <c r="F183" s="33" t="s">
        <v>209</v>
      </c>
      <c r="G183" s="7" t="s">
        <v>756</v>
      </c>
      <c r="H183" s="129">
        <v>14.29</v>
      </c>
      <c r="I183" s="7">
        <f>VLOOKUP(E183,Steuerung!$A$17:$E$500,5,FALSE)</f>
        <v>1</v>
      </c>
      <c r="J183" s="7">
        <f>VLOOKUP(E183,Steuerung!$A$17:$F$500,6,FALSE)</f>
        <v>29.166666666666657</v>
      </c>
      <c r="K183" s="7">
        <f>VLOOKUP(F183,Steuerung!$A$17:$G$500,7,FALSE)</f>
        <v>1</v>
      </c>
      <c r="L183" s="7">
        <f>VLOOKUP(F183,Steuerung!$A$17:$H$500,8,FALSE)</f>
        <v>23</v>
      </c>
      <c r="M183" s="7">
        <f t="shared" si="38"/>
        <v>52.166666666666657</v>
      </c>
      <c r="N183" s="130">
        <f t="shared" si="39"/>
        <v>745.46166666666647</v>
      </c>
      <c r="O183" s="130">
        <f t="shared" si="40"/>
        <v>416.79166666666652</v>
      </c>
      <c r="P183" s="130">
        <f t="shared" si="41"/>
        <v>328.66999999999996</v>
      </c>
      <c r="Q183" s="64">
        <f>VLOOKUP(E183,Steuerung!$A$17:$B$500,2,FALSE)</f>
        <v>0</v>
      </c>
      <c r="R183" s="64">
        <f>VLOOKUP(F183,Steuerung!$A$17:$B$500,2,FALSE)</f>
        <v>0</v>
      </c>
      <c r="S183" s="164">
        <f t="shared" si="34"/>
        <v>0</v>
      </c>
      <c r="T183" s="164">
        <f t="shared" si="35"/>
        <v>0</v>
      </c>
      <c r="U183" s="175" t="e">
        <f t="shared" si="36"/>
        <v>#DIV/0!</v>
      </c>
      <c r="V183" s="175" t="e">
        <f t="shared" si="37"/>
        <v>#DIV/0!</v>
      </c>
      <c r="W183" s="175" t="e">
        <f t="shared" si="33"/>
        <v>#DIV/0!</v>
      </c>
    </row>
    <row r="184" spans="1:23" ht="12.75" customHeight="1" x14ac:dyDescent="0.2">
      <c r="A184" s="7" t="s">
        <v>954</v>
      </c>
      <c r="B184" s="7" t="s">
        <v>834</v>
      </c>
      <c r="C184" s="7"/>
      <c r="D184" s="131" t="s">
        <v>783</v>
      </c>
      <c r="E184" s="33" t="s">
        <v>233</v>
      </c>
      <c r="F184" s="33" t="s">
        <v>233</v>
      </c>
      <c r="G184" s="7" t="s">
        <v>756</v>
      </c>
      <c r="H184" s="129">
        <v>10.36</v>
      </c>
      <c r="I184" s="7">
        <f>VLOOKUP(E184,Steuerung!$A$17:$E$500,5,FALSE)</f>
        <v>3</v>
      </c>
      <c r="J184" s="7">
        <f>VLOOKUP(E184,Steuerung!$A$17:$F$500,6,FALSE)</f>
        <v>82.4</v>
      </c>
      <c r="K184" s="7">
        <f>VLOOKUP(F184,Steuerung!$A$17:$G$500,7,FALSE)</f>
        <v>3</v>
      </c>
      <c r="L184" s="7">
        <f>VLOOKUP(F184,Steuerung!$A$17:$H$500,8,FALSE)</f>
        <v>67.800000000000011</v>
      </c>
      <c r="M184" s="7">
        <f t="shared" si="38"/>
        <v>150.20000000000002</v>
      </c>
      <c r="N184" s="130">
        <f t="shared" si="39"/>
        <v>1556.0720000000001</v>
      </c>
      <c r="O184" s="130">
        <f t="shared" si="40"/>
        <v>853.66399999999999</v>
      </c>
      <c r="P184" s="130">
        <f t="shared" si="41"/>
        <v>702.40800000000013</v>
      </c>
      <c r="Q184" s="64">
        <f>VLOOKUP(E184,Steuerung!$A$17:$B$500,2,FALSE)</f>
        <v>0</v>
      </c>
      <c r="R184" s="64">
        <f>VLOOKUP(F184,Steuerung!$A$17:$B$500,2,FALSE)</f>
        <v>0</v>
      </c>
      <c r="S184" s="164">
        <f t="shared" si="34"/>
        <v>0</v>
      </c>
      <c r="T184" s="164">
        <f t="shared" si="35"/>
        <v>0</v>
      </c>
      <c r="U184" s="175" t="e">
        <f t="shared" si="36"/>
        <v>#DIV/0!</v>
      </c>
      <c r="V184" s="175" t="e">
        <f t="shared" si="37"/>
        <v>#DIV/0!</v>
      </c>
      <c r="W184" s="175" t="e">
        <f t="shared" si="33"/>
        <v>#DIV/0!</v>
      </c>
    </row>
    <row r="185" spans="1:23" ht="12.75" customHeight="1" x14ac:dyDescent="0.2">
      <c r="A185" s="7" t="s">
        <v>955</v>
      </c>
      <c r="B185" s="7" t="s">
        <v>787</v>
      </c>
      <c r="C185" s="7"/>
      <c r="D185" s="131" t="s">
        <v>782</v>
      </c>
      <c r="E185" s="33" t="s">
        <v>174</v>
      </c>
      <c r="F185" s="33" t="s">
        <v>174</v>
      </c>
      <c r="G185" s="7" t="s">
        <v>783</v>
      </c>
      <c r="H185" s="129">
        <v>3.09</v>
      </c>
      <c r="I185" s="7">
        <f>VLOOKUP(E185,Steuerung!$A$17:$E$500,5,FALSE)</f>
        <v>5</v>
      </c>
      <c r="J185" s="7">
        <f>VLOOKUP(E185,Steuerung!$A$17:$F$500,6,FALSE)</f>
        <v>137.33333333333334</v>
      </c>
      <c r="K185" s="7">
        <f>VLOOKUP(F185,Steuerung!$A$17:$G$500,7,FALSE)</f>
        <v>5</v>
      </c>
      <c r="L185" s="7">
        <f>VLOOKUP(F185,Steuerung!$A$17:$H$500,8,FALSE)</f>
        <v>113</v>
      </c>
      <c r="M185" s="7">
        <f t="shared" si="38"/>
        <v>250.33333333333334</v>
      </c>
      <c r="N185" s="130">
        <f t="shared" si="39"/>
        <v>773.53</v>
      </c>
      <c r="O185" s="130">
        <f t="shared" si="40"/>
        <v>424.36</v>
      </c>
      <c r="P185" s="130">
        <f t="shared" si="41"/>
        <v>349.16999999999996</v>
      </c>
      <c r="Q185" s="64">
        <f>VLOOKUP(E185,Steuerung!$A$17:$B$500,2,FALSE)</f>
        <v>0</v>
      </c>
      <c r="R185" s="64">
        <f>VLOOKUP(F185,Steuerung!$A$17:$B$500,2,FALSE)</f>
        <v>0</v>
      </c>
      <c r="S185" s="164">
        <f t="shared" si="34"/>
        <v>0</v>
      </c>
      <c r="T185" s="164">
        <f t="shared" si="35"/>
        <v>0</v>
      </c>
      <c r="U185" s="175" t="e">
        <f t="shared" si="36"/>
        <v>#DIV/0!</v>
      </c>
      <c r="V185" s="175" t="e">
        <f t="shared" si="37"/>
        <v>#DIV/0!</v>
      </c>
      <c r="W185" s="175" t="e">
        <f t="shared" si="33"/>
        <v>#DIV/0!</v>
      </c>
    </row>
    <row r="186" spans="1:23" ht="12.75" customHeight="1" x14ac:dyDescent="0.2">
      <c r="A186" s="7" t="s">
        <v>956</v>
      </c>
      <c r="B186" s="7" t="s">
        <v>788</v>
      </c>
      <c r="C186" s="7"/>
      <c r="D186" s="131" t="s">
        <v>782</v>
      </c>
      <c r="E186" s="33" t="s">
        <v>174</v>
      </c>
      <c r="F186" s="33" t="s">
        <v>174</v>
      </c>
      <c r="G186" s="7" t="s">
        <v>783</v>
      </c>
      <c r="H186" s="129">
        <v>4.91</v>
      </c>
      <c r="I186" s="7">
        <f>VLOOKUP(E186,Steuerung!$A$17:$E$500,5,FALSE)</f>
        <v>5</v>
      </c>
      <c r="J186" s="7">
        <f>VLOOKUP(E186,Steuerung!$A$17:$F$500,6,FALSE)</f>
        <v>137.33333333333334</v>
      </c>
      <c r="K186" s="7">
        <f>VLOOKUP(F186,Steuerung!$A$17:$G$500,7,FALSE)</f>
        <v>5</v>
      </c>
      <c r="L186" s="7">
        <f>VLOOKUP(F186,Steuerung!$A$17:$H$500,8,FALSE)</f>
        <v>113</v>
      </c>
      <c r="M186" s="7">
        <f t="shared" si="38"/>
        <v>250.33333333333334</v>
      </c>
      <c r="N186" s="130">
        <f t="shared" si="39"/>
        <v>1229.1366666666668</v>
      </c>
      <c r="O186" s="130">
        <f t="shared" si="40"/>
        <v>674.30666666666673</v>
      </c>
      <c r="P186" s="130">
        <f t="shared" si="41"/>
        <v>554.83000000000004</v>
      </c>
      <c r="Q186" s="64">
        <f>VLOOKUP(E186,Steuerung!$A$17:$B$500,2,FALSE)</f>
        <v>0</v>
      </c>
      <c r="R186" s="64">
        <f>VLOOKUP(F186,Steuerung!$A$17:$B$500,2,FALSE)</f>
        <v>0</v>
      </c>
      <c r="S186" s="164">
        <f t="shared" si="34"/>
        <v>0</v>
      </c>
      <c r="T186" s="164">
        <f t="shared" si="35"/>
        <v>0</v>
      </c>
      <c r="U186" s="175" t="e">
        <f t="shared" si="36"/>
        <v>#DIV/0!</v>
      </c>
      <c r="V186" s="175" t="e">
        <f t="shared" si="37"/>
        <v>#DIV/0!</v>
      </c>
      <c r="W186" s="175" t="e">
        <f t="shared" si="33"/>
        <v>#DIV/0!</v>
      </c>
    </row>
    <row r="187" spans="1:23" ht="12.75" customHeight="1" x14ac:dyDescent="0.2">
      <c r="A187" s="7" t="s">
        <v>957</v>
      </c>
      <c r="B187" s="7" t="s">
        <v>781</v>
      </c>
      <c r="C187" s="7"/>
      <c r="D187" s="131" t="s">
        <v>782</v>
      </c>
      <c r="E187" s="33" t="s">
        <v>174</v>
      </c>
      <c r="F187" s="33" t="s">
        <v>174</v>
      </c>
      <c r="G187" s="7" t="s">
        <v>783</v>
      </c>
      <c r="H187" s="129">
        <v>3.02</v>
      </c>
      <c r="I187" s="7">
        <f>VLOOKUP(E187,Steuerung!$A$17:$E$500,5,FALSE)</f>
        <v>5</v>
      </c>
      <c r="J187" s="7">
        <f>VLOOKUP(E187,Steuerung!$A$17:$F$500,6,FALSE)</f>
        <v>137.33333333333334</v>
      </c>
      <c r="K187" s="7">
        <f>VLOOKUP(F187,Steuerung!$A$17:$G$500,7,FALSE)</f>
        <v>5</v>
      </c>
      <c r="L187" s="7">
        <f>VLOOKUP(F187,Steuerung!$A$17:$H$500,8,FALSE)</f>
        <v>113</v>
      </c>
      <c r="M187" s="7">
        <f t="shared" si="38"/>
        <v>250.33333333333334</v>
      </c>
      <c r="N187" s="130">
        <f t="shared" si="39"/>
        <v>756.00666666666666</v>
      </c>
      <c r="O187" s="130">
        <f t="shared" si="40"/>
        <v>414.74666666666667</v>
      </c>
      <c r="P187" s="130">
        <f t="shared" si="41"/>
        <v>341.26</v>
      </c>
      <c r="Q187" s="64">
        <f>VLOOKUP(E187,Steuerung!$A$17:$B$500,2,FALSE)</f>
        <v>0</v>
      </c>
      <c r="R187" s="64">
        <f>VLOOKUP(F187,Steuerung!$A$17:$B$500,2,FALSE)</f>
        <v>0</v>
      </c>
      <c r="S187" s="164">
        <f t="shared" si="34"/>
        <v>0</v>
      </c>
      <c r="T187" s="164">
        <f t="shared" si="35"/>
        <v>0</v>
      </c>
      <c r="U187" s="175" t="e">
        <f t="shared" si="36"/>
        <v>#DIV/0!</v>
      </c>
      <c r="V187" s="175" t="e">
        <f t="shared" si="37"/>
        <v>#DIV/0!</v>
      </c>
      <c r="W187" s="175" t="e">
        <f t="shared" si="33"/>
        <v>#DIV/0!</v>
      </c>
    </row>
    <row r="188" spans="1:23" ht="12.75" customHeight="1" x14ac:dyDescent="0.2">
      <c r="A188" s="7" t="s">
        <v>958</v>
      </c>
      <c r="B188" s="7" t="s">
        <v>784</v>
      </c>
      <c r="C188" s="7"/>
      <c r="D188" s="131" t="s">
        <v>782</v>
      </c>
      <c r="E188" s="33" t="s">
        <v>174</v>
      </c>
      <c r="F188" s="33" t="s">
        <v>174</v>
      </c>
      <c r="G188" s="7" t="s">
        <v>783</v>
      </c>
      <c r="H188" s="129">
        <v>5.36</v>
      </c>
      <c r="I188" s="7">
        <f>VLOOKUP(E188,Steuerung!$A$17:$E$500,5,FALSE)</f>
        <v>5</v>
      </c>
      <c r="J188" s="7">
        <f>VLOOKUP(E188,Steuerung!$A$17:$F$500,6,FALSE)</f>
        <v>137.33333333333334</v>
      </c>
      <c r="K188" s="7">
        <f>VLOOKUP(F188,Steuerung!$A$17:$G$500,7,FALSE)</f>
        <v>5</v>
      </c>
      <c r="L188" s="7">
        <f>VLOOKUP(F188,Steuerung!$A$17:$H$500,8,FALSE)</f>
        <v>113</v>
      </c>
      <c r="M188" s="7">
        <v>0</v>
      </c>
      <c r="N188" s="130">
        <v>0</v>
      </c>
      <c r="O188" s="130">
        <v>0</v>
      </c>
      <c r="P188" s="130">
        <v>0</v>
      </c>
      <c r="Q188" s="64">
        <f>VLOOKUP(E188,Steuerung!$A$17:$B$500,2,FALSE)</f>
        <v>0</v>
      </c>
      <c r="R188" s="64">
        <f>VLOOKUP(F188,Steuerung!$A$17:$B$500,2,FALSE)</f>
        <v>0</v>
      </c>
      <c r="S188" s="164">
        <f t="shared" si="34"/>
        <v>0</v>
      </c>
      <c r="T188" s="164">
        <f t="shared" si="35"/>
        <v>0</v>
      </c>
      <c r="U188" s="175" t="e">
        <f t="shared" si="36"/>
        <v>#DIV/0!</v>
      </c>
      <c r="V188" s="175" t="e">
        <f t="shared" si="37"/>
        <v>#DIV/0!</v>
      </c>
      <c r="W188" s="175">
        <v>0</v>
      </c>
    </row>
    <row r="189" spans="1:23" ht="12.75" customHeight="1" x14ac:dyDescent="0.2">
      <c r="A189" s="7" t="s">
        <v>959</v>
      </c>
      <c r="B189" s="7" t="s">
        <v>765</v>
      </c>
      <c r="C189" s="7"/>
      <c r="D189" s="131" t="s">
        <v>766</v>
      </c>
      <c r="E189" s="33" t="s">
        <v>209</v>
      </c>
      <c r="F189" s="33" t="s">
        <v>209</v>
      </c>
      <c r="G189" s="7" t="s">
        <v>756</v>
      </c>
      <c r="H189" s="129">
        <v>17.02</v>
      </c>
      <c r="I189" s="7">
        <f>VLOOKUP(E189,Steuerung!$A$17:$E$500,5,FALSE)</f>
        <v>1</v>
      </c>
      <c r="J189" s="7">
        <f>VLOOKUP(E189,Steuerung!$A$17:$F$500,6,FALSE)</f>
        <v>29.166666666666657</v>
      </c>
      <c r="K189" s="7">
        <f>VLOOKUP(F189,Steuerung!$A$17:$G$500,7,FALSE)</f>
        <v>1</v>
      </c>
      <c r="L189" s="7">
        <f>VLOOKUP(F189,Steuerung!$A$17:$H$500,8,FALSE)</f>
        <v>23</v>
      </c>
      <c r="M189" s="7">
        <f t="shared" si="38"/>
        <v>52.166666666666657</v>
      </c>
      <c r="N189" s="130">
        <f t="shared" si="39"/>
        <v>887.87666666666644</v>
      </c>
      <c r="O189" s="130">
        <f t="shared" si="40"/>
        <v>496.41666666666652</v>
      </c>
      <c r="P189" s="130">
        <f t="shared" si="41"/>
        <v>391.46</v>
      </c>
      <c r="Q189" s="64">
        <f>VLOOKUP(E189,Steuerung!$A$17:$B$500,2,FALSE)</f>
        <v>0</v>
      </c>
      <c r="R189" s="64">
        <f>VLOOKUP(F189,Steuerung!$A$17:$B$500,2,FALSE)</f>
        <v>0</v>
      </c>
      <c r="S189" s="164">
        <f t="shared" si="34"/>
        <v>0</v>
      </c>
      <c r="T189" s="164">
        <f t="shared" si="35"/>
        <v>0</v>
      </c>
      <c r="U189" s="175" t="e">
        <f t="shared" si="36"/>
        <v>#DIV/0!</v>
      </c>
      <c r="V189" s="175" t="e">
        <f t="shared" si="37"/>
        <v>#DIV/0!</v>
      </c>
      <c r="W189" s="175" t="e">
        <f t="shared" si="33"/>
        <v>#DIV/0!</v>
      </c>
    </row>
    <row r="190" spans="1:23" ht="12.75" customHeight="1" x14ac:dyDescent="0.2">
      <c r="A190" s="7" t="s">
        <v>960</v>
      </c>
      <c r="B190" s="7" t="s">
        <v>765</v>
      </c>
      <c r="C190" s="7"/>
      <c r="D190" s="131" t="s">
        <v>766</v>
      </c>
      <c r="E190" s="33" t="s">
        <v>209</v>
      </c>
      <c r="F190" s="33" t="s">
        <v>209</v>
      </c>
      <c r="G190" s="7" t="s">
        <v>756</v>
      </c>
      <c r="H190" s="129">
        <v>17.02</v>
      </c>
      <c r="I190" s="7">
        <f>VLOOKUP(E190,Steuerung!$A$17:$E$500,5,FALSE)</f>
        <v>1</v>
      </c>
      <c r="J190" s="7">
        <f>VLOOKUP(E190,Steuerung!$A$17:$F$500,6,FALSE)</f>
        <v>29.166666666666657</v>
      </c>
      <c r="K190" s="7">
        <f>VLOOKUP(F190,Steuerung!$A$17:$G$500,7,FALSE)</f>
        <v>1</v>
      </c>
      <c r="L190" s="7">
        <f>VLOOKUP(F190,Steuerung!$A$17:$H$500,8,FALSE)</f>
        <v>23</v>
      </c>
      <c r="M190" s="7">
        <f t="shared" si="38"/>
        <v>52.166666666666657</v>
      </c>
      <c r="N190" s="130">
        <f t="shared" si="39"/>
        <v>887.87666666666644</v>
      </c>
      <c r="O190" s="130">
        <f t="shared" si="40"/>
        <v>496.41666666666652</v>
      </c>
      <c r="P190" s="130">
        <f t="shared" si="41"/>
        <v>391.46</v>
      </c>
      <c r="Q190" s="64">
        <f>VLOOKUP(E190,Steuerung!$A$17:$B$500,2,FALSE)</f>
        <v>0</v>
      </c>
      <c r="R190" s="64">
        <f>VLOOKUP(F190,Steuerung!$A$17:$B$500,2,FALSE)</f>
        <v>0</v>
      </c>
      <c r="S190" s="164">
        <f t="shared" si="34"/>
        <v>0</v>
      </c>
      <c r="T190" s="164">
        <f t="shared" si="35"/>
        <v>0</v>
      </c>
      <c r="U190" s="175" t="e">
        <f t="shared" si="36"/>
        <v>#DIV/0!</v>
      </c>
      <c r="V190" s="175" t="e">
        <f t="shared" si="37"/>
        <v>#DIV/0!</v>
      </c>
      <c r="W190" s="175" t="e">
        <f t="shared" si="33"/>
        <v>#DIV/0!</v>
      </c>
    </row>
    <row r="191" spans="1:23" ht="12.75" customHeight="1" x14ac:dyDescent="0.2">
      <c r="A191" s="7" t="s">
        <v>961</v>
      </c>
      <c r="B191" s="7" t="s">
        <v>761</v>
      </c>
      <c r="C191" s="7"/>
      <c r="D191" s="131" t="s">
        <v>749</v>
      </c>
      <c r="E191" s="33" t="s">
        <v>139</v>
      </c>
      <c r="F191" s="33" t="s">
        <v>139</v>
      </c>
      <c r="G191" s="7" t="s">
        <v>756</v>
      </c>
      <c r="H191" s="129">
        <v>13.47</v>
      </c>
      <c r="I191" s="7">
        <f>VLOOKUP(E191,Steuerung!$A$17:$E$500,5,FALSE)</f>
        <v>2</v>
      </c>
      <c r="J191" s="7">
        <f>VLOOKUP(E191,Steuerung!$A$17:$F$500,6,FALSE)</f>
        <v>58.333333333333329</v>
      </c>
      <c r="K191" s="7">
        <f>VLOOKUP(F191,Steuerung!$A$17:$G$500,7,FALSE)</f>
        <v>2</v>
      </c>
      <c r="L191" s="7">
        <f>VLOOKUP(F191,Steuerung!$A$17:$H$500,8,FALSE)</f>
        <v>46</v>
      </c>
      <c r="M191" s="7">
        <f t="shared" si="38"/>
        <v>104.33333333333333</v>
      </c>
      <c r="N191" s="130">
        <f t="shared" si="39"/>
        <v>1405.37</v>
      </c>
      <c r="O191" s="130">
        <f t="shared" si="40"/>
        <v>785.75</v>
      </c>
      <c r="P191" s="130">
        <f t="shared" si="41"/>
        <v>619.62</v>
      </c>
      <c r="Q191" s="64">
        <f>VLOOKUP(E191,Steuerung!$A$17:$B$500,2,FALSE)</f>
        <v>0</v>
      </c>
      <c r="R191" s="64">
        <f>VLOOKUP(F191,Steuerung!$A$17:$B$500,2,FALSE)</f>
        <v>0</v>
      </c>
      <c r="S191" s="164">
        <f t="shared" si="34"/>
        <v>0</v>
      </c>
      <c r="T191" s="164">
        <f t="shared" si="35"/>
        <v>0</v>
      </c>
      <c r="U191" s="175" t="e">
        <f t="shared" si="36"/>
        <v>#DIV/0!</v>
      </c>
      <c r="V191" s="175" t="e">
        <f t="shared" si="37"/>
        <v>#DIV/0!</v>
      </c>
      <c r="W191" s="175" t="e">
        <f t="shared" si="33"/>
        <v>#DIV/0!</v>
      </c>
    </row>
    <row r="192" spans="1:23" ht="12.75" customHeight="1" x14ac:dyDescent="0.2">
      <c r="A192" s="7" t="s">
        <v>962</v>
      </c>
      <c r="B192" s="7" t="s">
        <v>765</v>
      </c>
      <c r="C192" s="7"/>
      <c r="D192" s="131" t="s">
        <v>766</v>
      </c>
      <c r="E192" s="33" t="s">
        <v>209</v>
      </c>
      <c r="F192" s="33" t="s">
        <v>209</v>
      </c>
      <c r="G192" s="7" t="s">
        <v>756</v>
      </c>
      <c r="H192" s="129">
        <v>17.559999999999999</v>
      </c>
      <c r="I192" s="7">
        <f>VLOOKUP(E192,Steuerung!$A$17:$E$500,5,FALSE)</f>
        <v>1</v>
      </c>
      <c r="J192" s="7">
        <f>VLOOKUP(E192,Steuerung!$A$17:$F$500,6,FALSE)</f>
        <v>29.166666666666657</v>
      </c>
      <c r="K192" s="7">
        <f>VLOOKUP(F192,Steuerung!$A$17:$G$500,7,FALSE)</f>
        <v>1</v>
      </c>
      <c r="L192" s="7">
        <f>VLOOKUP(F192,Steuerung!$A$17:$H$500,8,FALSE)</f>
        <v>23</v>
      </c>
      <c r="M192" s="7">
        <f t="shared" si="38"/>
        <v>52.166666666666657</v>
      </c>
      <c r="N192" s="130">
        <f t="shared" si="39"/>
        <v>916.0466666666664</v>
      </c>
      <c r="O192" s="130">
        <f t="shared" si="40"/>
        <v>512.16666666666652</v>
      </c>
      <c r="P192" s="130">
        <f t="shared" si="41"/>
        <v>403.88</v>
      </c>
      <c r="Q192" s="64">
        <f>VLOOKUP(E192,Steuerung!$A$17:$B$500,2,FALSE)</f>
        <v>0</v>
      </c>
      <c r="R192" s="64">
        <f>VLOOKUP(F192,Steuerung!$A$17:$B$500,2,FALSE)</f>
        <v>0</v>
      </c>
      <c r="S192" s="164">
        <f t="shared" si="34"/>
        <v>0</v>
      </c>
      <c r="T192" s="164">
        <f t="shared" si="35"/>
        <v>0</v>
      </c>
      <c r="U192" s="175" t="e">
        <f t="shared" si="36"/>
        <v>#DIV/0!</v>
      </c>
      <c r="V192" s="175" t="e">
        <f t="shared" si="37"/>
        <v>#DIV/0!</v>
      </c>
      <c r="W192" s="175" t="e">
        <f t="shared" si="33"/>
        <v>#DIV/0!</v>
      </c>
    </row>
    <row r="193" spans="1:23" ht="12.75" customHeight="1" x14ac:dyDescent="0.2">
      <c r="A193" s="7" t="s">
        <v>963</v>
      </c>
      <c r="B193" s="7" t="s">
        <v>765</v>
      </c>
      <c r="C193" s="7"/>
      <c r="D193" s="131" t="s">
        <v>766</v>
      </c>
      <c r="E193" s="33" t="s">
        <v>209</v>
      </c>
      <c r="F193" s="33" t="s">
        <v>209</v>
      </c>
      <c r="G193" s="7" t="s">
        <v>756</v>
      </c>
      <c r="H193" s="129">
        <v>17.559999999999999</v>
      </c>
      <c r="I193" s="7">
        <f>VLOOKUP(E193,Steuerung!$A$17:$E$500,5,FALSE)</f>
        <v>1</v>
      </c>
      <c r="J193" s="7">
        <f>VLOOKUP(E193,Steuerung!$A$17:$F$500,6,FALSE)</f>
        <v>29.166666666666657</v>
      </c>
      <c r="K193" s="7">
        <f>VLOOKUP(F193,Steuerung!$A$17:$G$500,7,FALSE)</f>
        <v>1</v>
      </c>
      <c r="L193" s="7">
        <f>VLOOKUP(F193,Steuerung!$A$17:$H$500,8,FALSE)</f>
        <v>23</v>
      </c>
      <c r="M193" s="7">
        <f t="shared" si="38"/>
        <v>52.166666666666657</v>
      </c>
      <c r="N193" s="130">
        <f t="shared" si="39"/>
        <v>916.0466666666664</v>
      </c>
      <c r="O193" s="130">
        <f t="shared" si="40"/>
        <v>512.16666666666652</v>
      </c>
      <c r="P193" s="130">
        <f t="shared" si="41"/>
        <v>403.88</v>
      </c>
      <c r="Q193" s="64">
        <f>VLOOKUP(E193,Steuerung!$A$17:$B$500,2,FALSE)</f>
        <v>0</v>
      </c>
      <c r="R193" s="64">
        <f>VLOOKUP(F193,Steuerung!$A$17:$B$500,2,FALSE)</f>
        <v>0</v>
      </c>
      <c r="S193" s="164">
        <f t="shared" si="34"/>
        <v>0</v>
      </c>
      <c r="T193" s="164">
        <f t="shared" si="35"/>
        <v>0</v>
      </c>
      <c r="U193" s="175" t="e">
        <f t="shared" si="36"/>
        <v>#DIV/0!</v>
      </c>
      <c r="V193" s="175" t="e">
        <f t="shared" si="37"/>
        <v>#DIV/0!</v>
      </c>
      <c r="W193" s="175" t="e">
        <f t="shared" si="33"/>
        <v>#DIV/0!</v>
      </c>
    </row>
    <row r="194" spans="1:23" ht="12.75" customHeight="1" x14ac:dyDescent="0.2">
      <c r="A194" s="7" t="s">
        <v>964</v>
      </c>
      <c r="B194" s="7" t="s">
        <v>765</v>
      </c>
      <c r="C194" s="7"/>
      <c r="D194" s="131" t="s">
        <v>766</v>
      </c>
      <c r="E194" s="33" t="s">
        <v>209</v>
      </c>
      <c r="F194" s="33" t="s">
        <v>209</v>
      </c>
      <c r="G194" s="7" t="s">
        <v>756</v>
      </c>
      <c r="H194" s="129">
        <v>21.23</v>
      </c>
      <c r="I194" s="7">
        <f>VLOOKUP(E194,Steuerung!$A$17:$E$500,5,FALSE)</f>
        <v>1</v>
      </c>
      <c r="J194" s="7">
        <f>VLOOKUP(E194,Steuerung!$A$17:$F$500,6,FALSE)</f>
        <v>29.166666666666657</v>
      </c>
      <c r="K194" s="7">
        <f>VLOOKUP(F194,Steuerung!$A$17:$G$500,7,FALSE)</f>
        <v>1</v>
      </c>
      <c r="L194" s="7">
        <f>VLOOKUP(F194,Steuerung!$A$17:$H$500,8,FALSE)</f>
        <v>23</v>
      </c>
      <c r="M194" s="7">
        <f t="shared" si="38"/>
        <v>52.166666666666657</v>
      </c>
      <c r="N194" s="130">
        <f t="shared" si="39"/>
        <v>1107.4983333333332</v>
      </c>
      <c r="O194" s="130">
        <f t="shared" si="40"/>
        <v>619.20833333333314</v>
      </c>
      <c r="P194" s="130">
        <f t="shared" si="41"/>
        <v>488.29</v>
      </c>
      <c r="Q194" s="64">
        <f>VLOOKUP(E194,Steuerung!$A$17:$B$500,2,FALSE)</f>
        <v>0</v>
      </c>
      <c r="R194" s="64">
        <f>VLOOKUP(F194,Steuerung!$A$17:$B$500,2,FALSE)</f>
        <v>0</v>
      </c>
      <c r="S194" s="164">
        <f t="shared" si="34"/>
        <v>0</v>
      </c>
      <c r="T194" s="164">
        <f t="shared" si="35"/>
        <v>0</v>
      </c>
      <c r="U194" s="175" t="e">
        <f t="shared" si="36"/>
        <v>#DIV/0!</v>
      </c>
      <c r="V194" s="175" t="e">
        <f t="shared" si="37"/>
        <v>#DIV/0!</v>
      </c>
      <c r="W194" s="175" t="e">
        <f t="shared" si="33"/>
        <v>#DIV/0!</v>
      </c>
    </row>
    <row r="195" spans="1:23" ht="12.75" customHeight="1" x14ac:dyDescent="0.2">
      <c r="A195" s="7" t="s">
        <v>965</v>
      </c>
      <c r="B195" s="7" t="s">
        <v>765</v>
      </c>
      <c r="C195" s="7"/>
      <c r="D195" s="131" t="s">
        <v>766</v>
      </c>
      <c r="E195" s="33" t="s">
        <v>209</v>
      </c>
      <c r="F195" s="33" t="s">
        <v>209</v>
      </c>
      <c r="G195" s="7" t="s">
        <v>756</v>
      </c>
      <c r="H195" s="129">
        <v>21.23</v>
      </c>
      <c r="I195" s="7">
        <f>VLOOKUP(E195,Steuerung!$A$17:$E$500,5,FALSE)</f>
        <v>1</v>
      </c>
      <c r="J195" s="7">
        <f>VLOOKUP(E195,Steuerung!$A$17:$F$500,6,FALSE)</f>
        <v>29.166666666666657</v>
      </c>
      <c r="K195" s="7">
        <f>VLOOKUP(F195,Steuerung!$A$17:$G$500,7,FALSE)</f>
        <v>1</v>
      </c>
      <c r="L195" s="7">
        <f>VLOOKUP(F195,Steuerung!$A$17:$H$500,8,FALSE)</f>
        <v>23</v>
      </c>
      <c r="M195" s="7">
        <f t="shared" si="38"/>
        <v>52.166666666666657</v>
      </c>
      <c r="N195" s="130">
        <f t="shared" si="39"/>
        <v>1107.4983333333332</v>
      </c>
      <c r="O195" s="130">
        <f t="shared" si="40"/>
        <v>619.20833333333314</v>
      </c>
      <c r="P195" s="130">
        <f t="shared" si="41"/>
        <v>488.29</v>
      </c>
      <c r="Q195" s="64">
        <f>VLOOKUP(E195,Steuerung!$A$17:$B$500,2,FALSE)</f>
        <v>0</v>
      </c>
      <c r="R195" s="64">
        <f>VLOOKUP(F195,Steuerung!$A$17:$B$500,2,FALSE)</f>
        <v>0</v>
      </c>
      <c r="S195" s="164">
        <f t="shared" si="34"/>
        <v>0</v>
      </c>
      <c r="T195" s="164">
        <f t="shared" si="35"/>
        <v>0</v>
      </c>
      <c r="U195" s="175" t="e">
        <f t="shared" si="36"/>
        <v>#DIV/0!</v>
      </c>
      <c r="V195" s="175" t="e">
        <f t="shared" si="37"/>
        <v>#DIV/0!</v>
      </c>
      <c r="W195" s="175" t="e">
        <f t="shared" si="33"/>
        <v>#DIV/0!</v>
      </c>
    </row>
    <row r="196" spans="1:23" ht="12.75" customHeight="1" x14ac:dyDescent="0.2">
      <c r="A196" s="7"/>
      <c r="B196" s="7"/>
      <c r="C196" s="7"/>
      <c r="D196" s="131"/>
      <c r="E196" s="131"/>
    </row>
    <row r="197" spans="1:23" ht="12.75" customHeight="1" x14ac:dyDescent="0.2">
      <c r="A197" s="7"/>
      <c r="B197" s="149" t="s">
        <v>966</v>
      </c>
      <c r="C197" s="149"/>
      <c r="D197" s="131"/>
      <c r="E197" s="131"/>
      <c r="H197" s="92">
        <f>SUM(H11:H195)</f>
        <v>4274.6999999999971</v>
      </c>
      <c r="N197" s="112">
        <f>SUM(N11:N196)</f>
        <v>399013.34700000013</v>
      </c>
      <c r="O197" s="112">
        <f>SUM(O11:O195)</f>
        <v>250773.89599999972</v>
      </c>
      <c r="P197" s="112">
        <f>SUM(P11:P195)</f>
        <v>148239.451</v>
      </c>
      <c r="Q197" s="79"/>
      <c r="R197" s="79"/>
      <c r="S197" s="79">
        <f>SUM(S11:S196)</f>
        <v>0</v>
      </c>
      <c r="T197" s="79">
        <f>SUM(T11:T196)</f>
        <v>0</v>
      </c>
      <c r="U197" s="108" t="e">
        <f>SUM(U11:U195)</f>
        <v>#DIV/0!</v>
      </c>
      <c r="V197" s="108" t="e">
        <f>SUM(V11:V195)</f>
        <v>#DIV/0!</v>
      </c>
      <c r="W197" s="108" t="e">
        <f>SUM(W11:W195)</f>
        <v>#DIV/0!</v>
      </c>
    </row>
    <row r="198" spans="1:23" ht="12.75" customHeight="1" x14ac:dyDescent="0.2">
      <c r="A198" s="164"/>
      <c r="B198" s="7"/>
      <c r="C198" s="7"/>
      <c r="D198" s="131"/>
      <c r="E198" s="33"/>
      <c r="F198" s="33"/>
    </row>
    <row r="199" spans="1:23" ht="12.75" customHeight="1" x14ac:dyDescent="0.2">
      <c r="A199" s="139"/>
      <c r="B199" s="7"/>
      <c r="C199" s="181" t="s">
        <v>967</v>
      </c>
      <c r="D199" s="131"/>
      <c r="E199" s="33">
        <f>E201-E200</f>
        <v>171</v>
      </c>
      <c r="F199" s="33"/>
      <c r="G199" s="147"/>
    </row>
    <row r="200" spans="1:23" ht="12.75" customHeight="1" x14ac:dyDescent="0.2">
      <c r="A200" s="139"/>
      <c r="B200" s="7"/>
      <c r="C200" s="181" t="s">
        <v>968</v>
      </c>
      <c r="D200" s="131"/>
      <c r="E200" s="33">
        <f>COUNTIFS(M11:M195,0)</f>
        <v>10</v>
      </c>
      <c r="F200" s="33"/>
    </row>
    <row r="201" spans="1:23" ht="12.75" customHeight="1" x14ac:dyDescent="0.2">
      <c r="A201" s="139"/>
      <c r="B201" s="7"/>
      <c r="C201" s="181" t="s">
        <v>969</v>
      </c>
      <c r="D201" s="131"/>
      <c r="E201" s="33">
        <f>COUNTA(M11:M195)</f>
        <v>181</v>
      </c>
      <c r="F201" s="33"/>
    </row>
    <row r="202" spans="1:23" ht="12.75" customHeight="1" x14ac:dyDescent="0.2">
      <c r="A202" s="139"/>
      <c r="B202" s="7"/>
      <c r="C202" s="7"/>
      <c r="D202" s="131"/>
      <c r="E202" s="33"/>
      <c r="F202" s="33"/>
    </row>
    <row r="203" spans="1:23" s="2" customFormat="1" ht="18.75" customHeight="1" x14ac:dyDescent="0.2">
      <c r="A203" s="127"/>
      <c r="B203" s="127"/>
      <c r="C203" s="127"/>
      <c r="D203" s="149"/>
      <c r="E203" s="167"/>
      <c r="F203" s="167"/>
      <c r="G203" s="147"/>
      <c r="H203" s="132"/>
      <c r="I203" s="7"/>
      <c r="J203" s="7"/>
      <c r="K203" s="7"/>
      <c r="L203" s="7"/>
      <c r="M203" s="7"/>
      <c r="N203" s="130"/>
      <c r="O203" s="130"/>
      <c r="P203" s="130"/>
      <c r="Q203" s="64"/>
      <c r="R203" s="64"/>
      <c r="S203" s="64"/>
      <c r="T203" s="64"/>
      <c r="U203" s="175"/>
      <c r="V203" s="175"/>
      <c r="W203" s="175"/>
    </row>
    <row r="204" spans="1:23" s="2" customFormat="1" ht="12.75" customHeight="1" x14ac:dyDescent="0.2">
      <c r="A204" s="127"/>
      <c r="B204" s="127"/>
      <c r="C204" s="127"/>
      <c r="D204" s="149"/>
      <c r="E204" s="167"/>
      <c r="F204" s="167"/>
      <c r="G204" s="147"/>
      <c r="H204" s="132"/>
      <c r="I204" s="7"/>
      <c r="J204" s="7"/>
      <c r="K204" s="7"/>
      <c r="L204" s="7"/>
      <c r="M204" s="7"/>
      <c r="N204" s="130"/>
      <c r="O204" s="130"/>
      <c r="P204" s="130"/>
      <c r="Q204" s="64"/>
      <c r="R204" s="64"/>
      <c r="S204" s="64"/>
      <c r="T204" s="64"/>
      <c r="U204" s="175"/>
      <c r="V204" s="175"/>
      <c r="W204" s="175"/>
    </row>
    <row r="205" spans="1:23" s="2" customFormat="1" ht="12.75" customHeight="1" x14ac:dyDescent="0.2">
      <c r="A205" s="145"/>
      <c r="B205" s="7"/>
      <c r="C205" s="7"/>
      <c r="D205" s="149"/>
      <c r="E205" s="167"/>
      <c r="F205" s="167"/>
      <c r="G205" s="147"/>
      <c r="H205" s="132"/>
      <c r="I205" s="7"/>
      <c r="J205" s="7"/>
      <c r="K205" s="7"/>
      <c r="L205" s="7"/>
      <c r="M205" s="7"/>
      <c r="N205" s="130"/>
      <c r="O205" s="130"/>
      <c r="P205" s="130"/>
      <c r="Q205" s="64"/>
      <c r="R205" s="64"/>
      <c r="S205" s="64"/>
      <c r="T205" s="64"/>
      <c r="U205" s="175"/>
      <c r="V205" s="175"/>
      <c r="W205" s="175"/>
    </row>
    <row r="206" spans="1:23" ht="12.75" customHeight="1" x14ac:dyDescent="0.2">
      <c r="A206" s="139"/>
      <c r="B206" s="7"/>
      <c r="C206" s="7"/>
      <c r="D206" s="7"/>
    </row>
    <row r="207" spans="1:23" ht="12.75" customHeight="1" x14ac:dyDescent="0.2">
      <c r="A207" s="139"/>
      <c r="B207" s="7"/>
      <c r="C207" s="7"/>
      <c r="D207" s="7"/>
    </row>
    <row r="208" spans="1:23" ht="12.75" customHeight="1" x14ac:dyDescent="0.2">
      <c r="A208" s="139"/>
      <c r="B208" s="7"/>
      <c r="C208" s="7"/>
      <c r="D208" s="7"/>
    </row>
    <row r="209" spans="1:8" ht="12.75" customHeight="1" x14ac:dyDescent="0.2">
      <c r="A209" s="139"/>
      <c r="B209" s="7"/>
      <c r="C209" s="7"/>
      <c r="D209" s="7"/>
    </row>
    <row r="210" spans="1:8" ht="12.75" customHeight="1" x14ac:dyDescent="0.2">
      <c r="A210" s="139"/>
      <c r="B210" s="7"/>
      <c r="C210" s="7"/>
      <c r="D210" s="7"/>
      <c r="E210" s="33"/>
      <c r="F210" s="33"/>
    </row>
    <row r="211" spans="1:8" ht="12.75" customHeight="1" x14ac:dyDescent="0.2">
      <c r="A211" s="139"/>
      <c r="B211" s="7"/>
      <c r="C211" s="7"/>
      <c r="D211" s="7"/>
      <c r="E211" s="33"/>
      <c r="F211" s="33"/>
    </row>
    <row r="212" spans="1:8" ht="12.75" customHeight="1" x14ac:dyDescent="0.2">
      <c r="A212" s="139"/>
      <c r="B212" s="7"/>
      <c r="C212" s="7"/>
      <c r="D212" s="7"/>
    </row>
    <row r="213" spans="1:8" ht="12.75" customHeight="1" x14ac:dyDescent="0.2">
      <c r="A213" s="139"/>
      <c r="B213" s="7"/>
      <c r="C213" s="7"/>
      <c r="D213" s="7"/>
    </row>
    <row r="214" spans="1:8" ht="12.75" customHeight="1" x14ac:dyDescent="0.2">
      <c r="A214" s="145"/>
      <c r="B214" s="7"/>
      <c r="C214" s="7"/>
      <c r="D214" s="7"/>
    </row>
    <row r="215" spans="1:8" ht="12.75" customHeight="1" x14ac:dyDescent="0.2">
      <c r="A215" s="139"/>
      <c r="B215" s="7"/>
      <c r="C215" s="7"/>
      <c r="D215" s="7"/>
    </row>
    <row r="216" spans="1:8" ht="12.75" customHeight="1" x14ac:dyDescent="0.2">
      <c r="A216" s="139"/>
      <c r="B216" s="7"/>
      <c r="C216" s="7"/>
      <c r="D216" s="7"/>
    </row>
    <row r="217" spans="1:8" ht="12.75" customHeight="1" x14ac:dyDescent="0.2">
      <c r="A217" s="139"/>
      <c r="B217" s="7"/>
      <c r="C217" s="7"/>
      <c r="D217" s="7"/>
    </row>
    <row r="218" spans="1:8" ht="12.75" customHeight="1" x14ac:dyDescent="0.2">
      <c r="A218" s="139"/>
      <c r="B218" s="7"/>
      <c r="C218" s="7"/>
      <c r="D218" s="7"/>
      <c r="E218" s="33"/>
      <c r="F218" s="33"/>
    </row>
    <row r="219" spans="1:8" ht="12.75" customHeight="1" x14ac:dyDescent="0.2">
      <c r="A219" s="139"/>
      <c r="B219" s="7"/>
      <c r="C219" s="7"/>
      <c r="D219" s="7"/>
      <c r="E219" s="33"/>
      <c r="F219" s="33"/>
    </row>
    <row r="220" spans="1:8" ht="12.75" customHeight="1" x14ac:dyDescent="0.2">
      <c r="A220" s="139"/>
      <c r="B220" s="7"/>
      <c r="C220" s="7"/>
      <c r="D220" s="7"/>
      <c r="E220" s="33"/>
      <c r="F220" s="33"/>
    </row>
    <row r="221" spans="1:8" ht="12.75" customHeight="1" x14ac:dyDescent="0.2">
      <c r="A221" s="139"/>
      <c r="B221" s="147"/>
      <c r="C221" s="147"/>
      <c r="D221" s="7"/>
      <c r="H221" s="132"/>
    </row>
    <row r="222" spans="1:8" ht="12.75" customHeight="1" x14ac:dyDescent="0.2">
      <c r="A222" s="139"/>
      <c r="B222" s="147"/>
      <c r="C222" s="147"/>
      <c r="D222" s="7"/>
      <c r="H222" s="132"/>
    </row>
    <row r="223" spans="1:8" ht="12.75" customHeight="1" x14ac:dyDescent="0.2">
      <c r="A223" s="139"/>
      <c r="B223" s="147"/>
      <c r="C223" s="147"/>
      <c r="D223" s="7"/>
      <c r="H223" s="132"/>
    </row>
    <row r="224" spans="1:8" ht="12.75" customHeight="1" x14ac:dyDescent="0.2">
      <c r="A224" s="139"/>
      <c r="B224" s="7"/>
      <c r="C224" s="7"/>
      <c r="D224" s="7"/>
    </row>
    <row r="225" spans="1:4" ht="12.75" customHeight="1" x14ac:dyDescent="0.2">
      <c r="A225" s="139"/>
      <c r="B225" s="7"/>
      <c r="C225" s="7"/>
      <c r="D225" s="7"/>
    </row>
    <row r="226" spans="1:4" ht="12.75" customHeight="1" x14ac:dyDescent="0.2">
      <c r="A226" s="139"/>
      <c r="B226" s="7"/>
      <c r="C226" s="7"/>
      <c r="D226" s="7"/>
    </row>
    <row r="227" spans="1:4" ht="12.75" customHeight="1" x14ac:dyDescent="0.2">
      <c r="A227" s="139"/>
      <c r="B227" s="7"/>
      <c r="C227" s="7"/>
      <c r="D227" s="7"/>
    </row>
    <row r="228" spans="1:4" ht="12.75" customHeight="1" x14ac:dyDescent="0.2">
      <c r="A228" s="139"/>
      <c r="B228" s="7"/>
      <c r="C228" s="7"/>
      <c r="D228" s="7"/>
    </row>
    <row r="229" spans="1:4" ht="12.75" customHeight="1" x14ac:dyDescent="0.2">
      <c r="A229" s="139"/>
      <c r="B229" s="7"/>
      <c r="C229" s="7"/>
      <c r="D229" s="7"/>
    </row>
    <row r="230" spans="1:4" ht="12.75" customHeight="1" x14ac:dyDescent="0.2">
      <c r="A230" s="139"/>
      <c r="B230" s="7"/>
      <c r="C230" s="7"/>
      <c r="D230" s="7"/>
    </row>
    <row r="231" spans="1:4" ht="12.75" customHeight="1" x14ac:dyDescent="0.2">
      <c r="A231" s="139"/>
      <c r="B231" s="147"/>
      <c r="C231" s="147"/>
      <c r="D231" s="7"/>
    </row>
    <row r="232" spans="1:4" ht="12.75" customHeight="1" x14ac:dyDescent="0.2">
      <c r="A232" s="139"/>
      <c r="B232" s="7"/>
      <c r="C232" s="7"/>
      <c r="D232" s="7"/>
    </row>
    <row r="233" spans="1:4" ht="12.75" customHeight="1" x14ac:dyDescent="0.2">
      <c r="A233" s="139"/>
      <c r="B233" s="7"/>
      <c r="C233" s="7"/>
      <c r="D233" s="7"/>
    </row>
    <row r="234" spans="1:4" ht="12.75" customHeight="1" x14ac:dyDescent="0.2">
      <c r="A234" s="139"/>
      <c r="B234" s="7"/>
      <c r="C234" s="7"/>
      <c r="D234" s="7"/>
    </row>
    <row r="235" spans="1:4" ht="12.75" customHeight="1" x14ac:dyDescent="0.2">
      <c r="A235" s="139"/>
      <c r="B235" s="7"/>
      <c r="C235" s="7"/>
      <c r="D235" s="7"/>
    </row>
    <row r="236" spans="1:4" ht="12.75" customHeight="1" x14ac:dyDescent="0.2">
      <c r="A236" s="139"/>
      <c r="B236" s="7"/>
      <c r="C236" s="7"/>
      <c r="D236" s="7"/>
    </row>
    <row r="237" spans="1:4" ht="12.75" customHeight="1" x14ac:dyDescent="0.2">
      <c r="A237" s="139"/>
      <c r="B237" s="7"/>
      <c r="C237" s="7"/>
      <c r="D237" s="7"/>
    </row>
    <row r="238" spans="1:4" ht="12.75" customHeight="1" x14ac:dyDescent="0.2">
      <c r="A238" s="139"/>
      <c r="B238" s="7"/>
      <c r="C238" s="7"/>
      <c r="D238" s="7"/>
    </row>
    <row r="239" spans="1:4" ht="12.75" customHeight="1" x14ac:dyDescent="0.2">
      <c r="A239" s="139"/>
      <c r="B239" s="147"/>
      <c r="C239" s="147"/>
      <c r="D239" s="7"/>
    </row>
    <row r="240" spans="1:4" ht="12.75" customHeight="1" x14ac:dyDescent="0.2">
      <c r="A240" s="139"/>
      <c r="B240" s="147"/>
      <c r="C240" s="147"/>
      <c r="D240" s="7"/>
    </row>
    <row r="241" spans="1:4" ht="12.75" customHeight="1" x14ac:dyDescent="0.2">
      <c r="A241" s="139"/>
      <c r="B241" s="7"/>
      <c r="C241" s="7"/>
      <c r="D241" s="7"/>
    </row>
    <row r="242" spans="1:4" ht="12.75" customHeight="1" x14ac:dyDescent="0.2">
      <c r="A242" s="139"/>
      <c r="B242" s="7"/>
      <c r="C242" s="7"/>
      <c r="D242" s="7"/>
    </row>
    <row r="243" spans="1:4" ht="12.75" customHeight="1" x14ac:dyDescent="0.2">
      <c r="A243" s="139"/>
      <c r="B243" s="7"/>
      <c r="C243" s="7"/>
      <c r="D243" s="7"/>
    </row>
    <row r="244" spans="1:4" ht="12.75" customHeight="1" x14ac:dyDescent="0.2">
      <c r="A244" s="139"/>
      <c r="B244" s="7"/>
      <c r="C244" s="7"/>
      <c r="D244" s="7"/>
    </row>
    <row r="245" spans="1:4" ht="12.75" customHeight="1" x14ac:dyDescent="0.2">
      <c r="A245" s="139"/>
      <c r="B245" s="7"/>
      <c r="C245" s="7"/>
      <c r="D245" s="7"/>
    </row>
    <row r="246" spans="1:4" ht="12.75" customHeight="1" x14ac:dyDescent="0.2">
      <c r="A246" s="139"/>
      <c r="B246" s="7"/>
      <c r="C246" s="7"/>
      <c r="D246" s="7"/>
    </row>
    <row r="247" spans="1:4" ht="12.75" customHeight="1" x14ac:dyDescent="0.2">
      <c r="A247" s="139"/>
      <c r="B247" s="7"/>
      <c r="C247" s="7"/>
      <c r="D247" s="7"/>
    </row>
    <row r="248" spans="1:4" ht="12.75" customHeight="1" x14ac:dyDescent="0.2">
      <c r="A248" s="139"/>
      <c r="B248" s="7"/>
      <c r="C248" s="7"/>
      <c r="D248" s="7"/>
    </row>
    <row r="249" spans="1:4" ht="12.75" customHeight="1" x14ac:dyDescent="0.2">
      <c r="A249" s="139"/>
      <c r="B249" s="7"/>
      <c r="C249" s="7"/>
      <c r="D249" s="7"/>
    </row>
    <row r="250" spans="1:4" ht="12.75" customHeight="1" x14ac:dyDescent="0.2">
      <c r="A250" s="139"/>
      <c r="B250" s="7"/>
      <c r="C250" s="7"/>
      <c r="D250" s="7"/>
    </row>
    <row r="251" spans="1:4" ht="12.75" customHeight="1" x14ac:dyDescent="0.2">
      <c r="A251" s="139"/>
      <c r="B251" s="7"/>
      <c r="C251" s="7"/>
      <c r="D251" s="7"/>
    </row>
    <row r="252" spans="1:4" ht="12.75" customHeight="1" x14ac:dyDescent="0.2">
      <c r="A252" s="139"/>
      <c r="B252" s="7"/>
      <c r="C252" s="7"/>
      <c r="D252" s="7"/>
    </row>
    <row r="253" spans="1:4" ht="12.75" customHeight="1" x14ac:dyDescent="0.2">
      <c r="A253" s="145"/>
      <c r="B253" s="7"/>
      <c r="C253" s="7"/>
      <c r="D253" s="7"/>
    </row>
    <row r="254" spans="1:4" ht="12.75" customHeight="1" x14ac:dyDescent="0.2">
      <c r="A254" s="139"/>
      <c r="B254" s="7"/>
      <c r="C254" s="7"/>
      <c r="D254" s="7"/>
    </row>
    <row r="255" spans="1:4" ht="12.75" customHeight="1" x14ac:dyDescent="0.2">
      <c r="A255" s="139"/>
      <c r="B255" s="7"/>
      <c r="C255" s="7"/>
      <c r="D255" s="7"/>
    </row>
    <row r="256" spans="1:4" ht="12.75" customHeight="1" x14ac:dyDescent="0.2">
      <c r="A256" s="139"/>
      <c r="B256" s="7"/>
      <c r="C256" s="7"/>
      <c r="D256" s="7"/>
    </row>
    <row r="257" spans="1:8" ht="12.75" customHeight="1" x14ac:dyDescent="0.2">
      <c r="A257" s="139"/>
      <c r="B257" s="7"/>
      <c r="C257" s="7"/>
      <c r="D257" s="7"/>
    </row>
    <row r="258" spans="1:8" ht="12.75" customHeight="1" x14ac:dyDescent="0.2">
      <c r="A258" s="139"/>
      <c r="B258" s="7"/>
      <c r="C258" s="7"/>
      <c r="D258" s="7"/>
    </row>
    <row r="259" spans="1:8" ht="12.75" customHeight="1" x14ac:dyDescent="0.2">
      <c r="A259" s="139"/>
      <c r="B259" s="7"/>
      <c r="C259" s="7"/>
      <c r="D259" s="7"/>
    </row>
    <row r="260" spans="1:8" ht="12.75" customHeight="1" x14ac:dyDescent="0.2">
      <c r="A260" s="139"/>
      <c r="B260" s="7"/>
      <c r="C260" s="7"/>
      <c r="D260" s="7"/>
    </row>
    <row r="261" spans="1:8" ht="12.75" customHeight="1" x14ac:dyDescent="0.2">
      <c r="A261" s="139"/>
      <c r="B261" s="7"/>
      <c r="C261" s="7"/>
      <c r="D261" s="7"/>
    </row>
    <row r="262" spans="1:8" ht="12.75" customHeight="1" x14ac:dyDescent="0.2">
      <c r="A262" s="139"/>
      <c r="B262" s="7"/>
      <c r="C262" s="7"/>
      <c r="D262" s="7"/>
    </row>
    <row r="263" spans="1:8" ht="12.75" customHeight="1" x14ac:dyDescent="0.2">
      <c r="A263" s="139"/>
      <c r="B263" s="7"/>
      <c r="C263" s="7"/>
      <c r="D263" s="7"/>
    </row>
    <row r="264" spans="1:8" ht="12.75" customHeight="1" x14ac:dyDescent="0.2">
      <c r="A264" s="139"/>
      <c r="B264" s="7"/>
      <c r="C264" s="7"/>
      <c r="D264" s="7"/>
    </row>
    <row r="265" spans="1:8" ht="12.75" customHeight="1" x14ac:dyDescent="0.2">
      <c r="A265" s="139"/>
      <c r="B265" s="147"/>
      <c r="C265" s="147"/>
      <c r="D265" s="7"/>
    </row>
    <row r="266" spans="1:8" ht="12.75" customHeight="1" x14ac:dyDescent="0.2">
      <c r="A266" s="139"/>
      <c r="B266" s="7"/>
      <c r="C266" s="7"/>
      <c r="D266" s="7"/>
    </row>
    <row r="267" spans="1:8" ht="12.75" customHeight="1" x14ac:dyDescent="0.2">
      <c r="A267" s="139"/>
      <c r="B267" s="147"/>
      <c r="C267" s="147"/>
      <c r="D267" s="7"/>
    </row>
    <row r="268" spans="1:8" ht="12.75" customHeight="1" x14ac:dyDescent="0.2">
      <c r="A268" s="139"/>
      <c r="B268" s="7"/>
      <c r="C268" s="7"/>
      <c r="D268" s="7"/>
    </row>
    <row r="269" spans="1:8" ht="12.75" customHeight="1" x14ac:dyDescent="0.2">
      <c r="A269" s="139"/>
      <c r="B269" s="7"/>
      <c r="C269" s="7"/>
      <c r="D269" s="7"/>
    </row>
    <row r="270" spans="1:8" ht="12.75" customHeight="1" x14ac:dyDescent="0.2">
      <c r="A270" s="139"/>
      <c r="B270" s="7"/>
      <c r="C270" s="7"/>
      <c r="D270" s="7"/>
    </row>
    <row r="271" spans="1:8" ht="12.75" customHeight="1" x14ac:dyDescent="0.2">
      <c r="A271" s="139"/>
      <c r="B271" s="147"/>
      <c r="C271" s="147"/>
      <c r="D271" s="7"/>
      <c r="H271" s="132"/>
    </row>
    <row r="272" spans="1:8" ht="12.75" customHeight="1" x14ac:dyDescent="0.2">
      <c r="A272" s="139"/>
      <c r="B272" s="147"/>
      <c r="C272" s="147"/>
      <c r="D272" s="7"/>
      <c r="H272" s="132"/>
    </row>
    <row r="273" spans="1:4" ht="12.75" customHeight="1" x14ac:dyDescent="0.2">
      <c r="A273" s="139"/>
      <c r="B273" s="7"/>
      <c r="C273" s="7"/>
      <c r="D273" s="7"/>
    </row>
    <row r="274" spans="1:4" ht="12.75" customHeight="1" x14ac:dyDescent="0.2">
      <c r="A274" s="139"/>
      <c r="B274" s="7"/>
      <c r="C274" s="7"/>
      <c r="D274" s="7"/>
    </row>
    <row r="275" spans="1:4" ht="12.75" customHeight="1" x14ac:dyDescent="0.2">
      <c r="A275" s="139"/>
      <c r="B275" s="147"/>
      <c r="C275" s="147"/>
      <c r="D275" s="7"/>
    </row>
    <row r="276" spans="1:4" ht="12.75" customHeight="1" x14ac:dyDescent="0.2">
      <c r="A276" s="139"/>
      <c r="B276" s="7"/>
      <c r="C276" s="7"/>
      <c r="D276" s="7"/>
    </row>
    <row r="277" spans="1:4" ht="12.75" customHeight="1" x14ac:dyDescent="0.2">
      <c r="A277" s="139"/>
      <c r="B277" s="147"/>
      <c r="C277" s="147"/>
      <c r="D277" s="7"/>
    </row>
    <row r="278" spans="1:4" ht="12.75" customHeight="1" x14ac:dyDescent="0.2">
      <c r="A278" s="139"/>
      <c r="B278" s="7"/>
      <c r="C278" s="7"/>
      <c r="D278" s="7"/>
    </row>
    <row r="279" spans="1:4" ht="12.75" customHeight="1" x14ac:dyDescent="0.2">
      <c r="A279" s="139"/>
      <c r="B279" s="7"/>
      <c r="C279" s="7"/>
      <c r="D279" s="7"/>
    </row>
    <row r="280" spans="1:4" ht="12.75" customHeight="1" x14ac:dyDescent="0.2">
      <c r="A280" s="139"/>
      <c r="B280" s="7"/>
      <c r="C280" s="7"/>
      <c r="D280" s="7"/>
    </row>
    <row r="281" spans="1:4" ht="12.75" customHeight="1" x14ac:dyDescent="0.2">
      <c r="A281" s="139"/>
      <c r="B281" s="7"/>
      <c r="C281" s="7"/>
      <c r="D281" s="7"/>
    </row>
    <row r="282" spans="1:4" ht="12.75" customHeight="1" x14ac:dyDescent="0.2">
      <c r="A282" s="139"/>
      <c r="B282" s="7"/>
      <c r="C282" s="7"/>
      <c r="D282" s="7"/>
    </row>
    <row r="283" spans="1:4" ht="12.75" customHeight="1" x14ac:dyDescent="0.2">
      <c r="A283" s="139"/>
      <c r="B283" s="7"/>
      <c r="C283" s="7"/>
      <c r="D283" s="7"/>
    </row>
    <row r="284" spans="1:4" ht="12.75" customHeight="1" x14ac:dyDescent="0.2">
      <c r="A284" s="139"/>
      <c r="B284" s="7"/>
      <c r="C284" s="7"/>
      <c r="D284" s="7"/>
    </row>
    <row r="285" spans="1:4" ht="12.75" customHeight="1" x14ac:dyDescent="0.2">
      <c r="A285" s="139"/>
      <c r="B285" s="7"/>
      <c r="C285" s="7"/>
      <c r="D285" s="7"/>
    </row>
    <row r="286" spans="1:4" ht="12.75" customHeight="1" x14ac:dyDescent="0.2">
      <c r="A286" s="139"/>
      <c r="B286" s="7"/>
      <c r="C286" s="7"/>
      <c r="D286" s="7"/>
    </row>
    <row r="287" spans="1:4" ht="12.75" customHeight="1" x14ac:dyDescent="0.2">
      <c r="A287" s="139"/>
      <c r="B287" s="7"/>
      <c r="C287" s="7"/>
      <c r="D287" s="7"/>
    </row>
    <row r="288" spans="1:4" ht="12.75" customHeight="1" x14ac:dyDescent="0.2">
      <c r="A288" s="139"/>
      <c r="B288" s="7"/>
      <c r="C288" s="7"/>
      <c r="D288" s="7"/>
    </row>
    <row r="289" spans="1:4" ht="12.75" customHeight="1" x14ac:dyDescent="0.2">
      <c r="A289" s="139"/>
      <c r="B289" s="7"/>
      <c r="C289" s="7"/>
      <c r="D289" s="7"/>
    </row>
    <row r="290" spans="1:4" ht="12.75" customHeight="1" x14ac:dyDescent="0.2">
      <c r="A290" s="139"/>
      <c r="B290" s="7"/>
      <c r="C290" s="7"/>
      <c r="D290" s="7"/>
    </row>
    <row r="291" spans="1:4" ht="12.75" customHeight="1" x14ac:dyDescent="0.2">
      <c r="A291" s="139"/>
      <c r="B291" s="7"/>
      <c r="C291" s="7"/>
      <c r="D291" s="7"/>
    </row>
    <row r="292" spans="1:4" ht="12.75" customHeight="1" x14ac:dyDescent="0.2">
      <c r="A292" s="139"/>
      <c r="B292" s="7"/>
      <c r="C292" s="7"/>
      <c r="D292" s="7"/>
    </row>
    <row r="293" spans="1:4" ht="12.75" customHeight="1" x14ac:dyDescent="0.2">
      <c r="A293" s="139"/>
      <c r="B293" s="7"/>
      <c r="C293" s="7"/>
      <c r="D293" s="7"/>
    </row>
    <row r="294" spans="1:4" ht="12.75" customHeight="1" x14ac:dyDescent="0.2">
      <c r="A294" s="139"/>
      <c r="B294" s="7"/>
      <c r="C294" s="7"/>
      <c r="D294" s="7"/>
    </row>
    <row r="295" spans="1:4" ht="12.75" customHeight="1" x14ac:dyDescent="0.2">
      <c r="A295" s="139"/>
      <c r="B295" s="7"/>
      <c r="C295" s="7"/>
      <c r="D295" s="7"/>
    </row>
    <row r="296" spans="1:4" ht="12.75" customHeight="1" x14ac:dyDescent="0.2">
      <c r="A296" s="139"/>
      <c r="B296" s="7"/>
      <c r="C296" s="7"/>
      <c r="D296" s="7"/>
    </row>
    <row r="297" spans="1:4" ht="12.75" customHeight="1" x14ac:dyDescent="0.2">
      <c r="A297" s="139"/>
      <c r="B297" s="7"/>
      <c r="C297" s="7"/>
      <c r="D297" s="7"/>
    </row>
    <row r="298" spans="1:4" ht="12.75" customHeight="1" x14ac:dyDescent="0.2">
      <c r="A298" s="139"/>
      <c r="B298" s="7"/>
      <c r="C298" s="7"/>
      <c r="D298" s="7"/>
    </row>
    <row r="299" spans="1:4" ht="12.75" customHeight="1" x14ac:dyDescent="0.2">
      <c r="A299" s="139"/>
      <c r="B299" s="7"/>
      <c r="C299" s="7"/>
      <c r="D299" s="7"/>
    </row>
    <row r="300" spans="1:4" ht="12.75" customHeight="1" x14ac:dyDescent="0.2">
      <c r="A300" s="139"/>
      <c r="B300" s="7"/>
      <c r="C300" s="7"/>
      <c r="D300" s="7"/>
    </row>
    <row r="301" spans="1:4" ht="12.75" customHeight="1" x14ac:dyDescent="0.2">
      <c r="A301" s="139"/>
      <c r="B301" s="7"/>
      <c r="C301" s="7"/>
      <c r="D301" s="7"/>
    </row>
    <row r="302" spans="1:4" ht="12.75" customHeight="1" x14ac:dyDescent="0.2">
      <c r="A302" s="139"/>
      <c r="B302" s="7"/>
      <c r="C302" s="7"/>
      <c r="D302" s="7"/>
    </row>
    <row r="303" spans="1:4" ht="12.75" customHeight="1" x14ac:dyDescent="0.2">
      <c r="A303" s="139"/>
      <c r="B303" s="7"/>
      <c r="C303" s="7"/>
      <c r="D303" s="7"/>
    </row>
    <row r="304" spans="1:4" ht="12.75" customHeight="1" x14ac:dyDescent="0.2">
      <c r="A304" s="139"/>
      <c r="B304" s="7"/>
      <c r="C304" s="7"/>
      <c r="D304" s="7"/>
    </row>
    <row r="305" spans="1:4" ht="12.75" customHeight="1" x14ac:dyDescent="0.2">
      <c r="A305" s="139"/>
      <c r="B305" s="7"/>
      <c r="C305" s="7"/>
      <c r="D305" s="7"/>
    </row>
    <row r="306" spans="1:4" ht="12.75" customHeight="1" x14ac:dyDescent="0.2">
      <c r="A306" s="139"/>
      <c r="B306" s="7"/>
      <c r="C306" s="7"/>
      <c r="D306" s="7"/>
    </row>
    <row r="307" spans="1:4" ht="12.75" customHeight="1" x14ac:dyDescent="0.2">
      <c r="A307" s="139"/>
      <c r="B307" s="7"/>
      <c r="C307" s="7"/>
      <c r="D307" s="7"/>
    </row>
    <row r="308" spans="1:4" ht="12.75" customHeight="1" x14ac:dyDescent="0.2">
      <c r="A308" s="139"/>
      <c r="B308" s="7"/>
      <c r="C308" s="7"/>
      <c r="D308" s="7"/>
    </row>
    <row r="309" spans="1:4" ht="12.75" customHeight="1" x14ac:dyDescent="0.2">
      <c r="A309" s="139"/>
      <c r="B309" s="7"/>
      <c r="C309" s="7"/>
      <c r="D309" s="7"/>
    </row>
    <row r="310" spans="1:4" ht="12.75" customHeight="1" x14ac:dyDescent="0.2">
      <c r="A310" s="139"/>
      <c r="B310" s="7"/>
      <c r="C310" s="7"/>
      <c r="D310" s="7"/>
    </row>
    <row r="311" spans="1:4" ht="12.75" customHeight="1" x14ac:dyDescent="0.2">
      <c r="A311" s="139"/>
      <c r="B311" s="7"/>
      <c r="C311" s="7"/>
      <c r="D311" s="7"/>
    </row>
    <row r="312" spans="1:4" ht="12.75" customHeight="1" x14ac:dyDescent="0.2">
      <c r="A312" s="139"/>
      <c r="B312" s="7"/>
      <c r="C312" s="7"/>
      <c r="D312" s="7"/>
    </row>
    <row r="313" spans="1:4" ht="12.75" customHeight="1" x14ac:dyDescent="0.2">
      <c r="A313" s="139"/>
      <c r="B313" s="7"/>
      <c r="C313" s="7"/>
      <c r="D313" s="7"/>
    </row>
    <row r="314" spans="1:4" ht="12.75" customHeight="1" x14ac:dyDescent="0.2">
      <c r="A314" s="139"/>
      <c r="B314" s="7"/>
      <c r="C314" s="7"/>
      <c r="D314" s="7"/>
    </row>
    <row r="315" spans="1:4" ht="12.75" customHeight="1" x14ac:dyDescent="0.2">
      <c r="A315" s="139"/>
      <c r="B315" s="7"/>
      <c r="C315" s="7"/>
      <c r="D315" s="7"/>
    </row>
    <row r="316" spans="1:4" ht="12.75" customHeight="1" x14ac:dyDescent="0.2">
      <c r="A316" s="139"/>
      <c r="B316" s="7"/>
      <c r="C316" s="7"/>
      <c r="D316" s="7"/>
    </row>
    <row r="317" spans="1:4" ht="12.75" customHeight="1" x14ac:dyDescent="0.2">
      <c r="A317" s="139"/>
      <c r="B317" s="7"/>
      <c r="C317" s="7"/>
      <c r="D317" s="7"/>
    </row>
    <row r="318" spans="1:4" ht="12.75" customHeight="1" x14ac:dyDescent="0.2">
      <c r="A318" s="139"/>
      <c r="B318" s="7"/>
      <c r="C318" s="7"/>
      <c r="D318" s="7"/>
    </row>
    <row r="319" spans="1:4" ht="12.75" customHeight="1" x14ac:dyDescent="0.2">
      <c r="A319" s="139"/>
      <c r="B319" s="7"/>
      <c r="C319" s="7"/>
      <c r="D319" s="7"/>
    </row>
    <row r="320" spans="1:4" ht="12.75" customHeight="1" x14ac:dyDescent="0.2">
      <c r="A320" s="139"/>
      <c r="B320" s="7"/>
      <c r="C320" s="7"/>
      <c r="D320" s="7"/>
    </row>
    <row r="321" spans="1:4" ht="12.75" customHeight="1" x14ac:dyDescent="0.2">
      <c r="A321" s="139"/>
      <c r="B321" s="7"/>
      <c r="C321" s="7"/>
      <c r="D321" s="7"/>
    </row>
    <row r="322" spans="1:4" ht="12.75" customHeight="1" x14ac:dyDescent="0.2">
      <c r="A322" s="139"/>
      <c r="B322" s="7"/>
      <c r="C322" s="7"/>
      <c r="D322" s="7"/>
    </row>
    <row r="323" spans="1:4" ht="12.75" customHeight="1" x14ac:dyDescent="0.2">
      <c r="A323" s="139"/>
      <c r="B323" s="7"/>
      <c r="C323" s="7"/>
      <c r="D323" s="7"/>
    </row>
    <row r="324" spans="1:4" ht="12.75" customHeight="1" x14ac:dyDescent="0.2">
      <c r="A324" s="139"/>
      <c r="B324" s="7"/>
      <c r="C324" s="7"/>
      <c r="D324" s="7"/>
    </row>
    <row r="325" spans="1:4" ht="12.75" customHeight="1" x14ac:dyDescent="0.2">
      <c r="A325" s="139"/>
      <c r="B325" s="7"/>
      <c r="C325" s="7"/>
      <c r="D325" s="7"/>
    </row>
    <row r="326" spans="1:4" ht="12.75" customHeight="1" x14ac:dyDescent="0.2">
      <c r="A326" s="139"/>
      <c r="B326" s="7"/>
      <c r="C326" s="7"/>
      <c r="D326" s="7"/>
    </row>
    <row r="327" spans="1:4" ht="12.75" customHeight="1" x14ac:dyDescent="0.2">
      <c r="A327" s="139"/>
      <c r="B327" s="7"/>
      <c r="C327" s="7"/>
      <c r="D327" s="7"/>
    </row>
    <row r="328" spans="1:4" ht="12.75" customHeight="1" x14ac:dyDescent="0.2">
      <c r="A328" s="139"/>
      <c r="B328" s="7"/>
      <c r="C328" s="7"/>
      <c r="D328" s="7"/>
    </row>
    <row r="329" spans="1:4" ht="12.75" customHeight="1" x14ac:dyDescent="0.2">
      <c r="A329" s="139"/>
      <c r="B329" s="7"/>
      <c r="C329" s="7"/>
      <c r="D329" s="7"/>
    </row>
    <row r="330" spans="1:4" ht="12.75" customHeight="1" x14ac:dyDescent="0.2">
      <c r="A330" s="139"/>
      <c r="B330" s="7"/>
      <c r="C330" s="7"/>
      <c r="D330" s="7"/>
    </row>
    <row r="331" spans="1:4" ht="12.75" customHeight="1" x14ac:dyDescent="0.2">
      <c r="A331" s="139"/>
      <c r="B331" s="7"/>
      <c r="C331" s="7"/>
      <c r="D331" s="7"/>
    </row>
    <row r="332" spans="1:4" ht="12.75" customHeight="1" x14ac:dyDescent="0.2">
      <c r="A332" s="139"/>
      <c r="B332" s="7"/>
      <c r="C332" s="7"/>
      <c r="D332" s="7"/>
    </row>
    <row r="333" spans="1:4" ht="12.75" customHeight="1" x14ac:dyDescent="0.2">
      <c r="A333" s="139"/>
      <c r="B333" s="7"/>
      <c r="C333" s="7"/>
      <c r="D333" s="7"/>
    </row>
    <row r="334" spans="1:4" ht="12.75" customHeight="1" x14ac:dyDescent="0.2">
      <c r="A334" s="139"/>
      <c r="B334" s="7"/>
      <c r="C334" s="7"/>
      <c r="D334" s="7"/>
    </row>
    <row r="335" spans="1:4" ht="12.75" customHeight="1" x14ac:dyDescent="0.2">
      <c r="A335" s="139"/>
      <c r="B335" s="7"/>
      <c r="C335" s="7"/>
      <c r="D335" s="7"/>
    </row>
    <row r="336" spans="1:4" ht="12.75" customHeight="1" x14ac:dyDescent="0.2">
      <c r="A336" s="139"/>
      <c r="B336" s="7"/>
      <c r="C336" s="7"/>
      <c r="D336" s="7"/>
    </row>
    <row r="337" spans="1:4" ht="12.75" customHeight="1" x14ac:dyDescent="0.2">
      <c r="A337" s="139"/>
      <c r="B337" s="7"/>
      <c r="C337" s="7"/>
      <c r="D337" s="7"/>
    </row>
    <row r="338" spans="1:4" ht="12.75" customHeight="1" x14ac:dyDescent="0.2">
      <c r="A338" s="139"/>
      <c r="B338" s="7"/>
      <c r="C338" s="7"/>
      <c r="D338" s="7"/>
    </row>
    <row r="339" spans="1:4" ht="12.75" customHeight="1" x14ac:dyDescent="0.2">
      <c r="A339" s="139"/>
      <c r="B339" s="7"/>
      <c r="C339" s="7"/>
      <c r="D339" s="7"/>
    </row>
    <row r="340" spans="1:4" ht="12.75" customHeight="1" x14ac:dyDescent="0.2">
      <c r="A340" s="139"/>
      <c r="B340" s="7"/>
      <c r="C340" s="7"/>
      <c r="D340" s="7"/>
    </row>
    <row r="341" spans="1:4" ht="12.75" customHeight="1" x14ac:dyDescent="0.2">
      <c r="A341" s="139"/>
      <c r="B341" s="7"/>
      <c r="C341" s="7"/>
      <c r="D341" s="7"/>
    </row>
    <row r="342" spans="1:4" ht="12.75" customHeight="1" x14ac:dyDescent="0.2">
      <c r="A342" s="139"/>
      <c r="B342" s="7"/>
      <c r="C342" s="7"/>
      <c r="D342" s="7"/>
    </row>
    <row r="343" spans="1:4" ht="12.75" customHeight="1" x14ac:dyDescent="0.2">
      <c r="A343" s="139"/>
      <c r="B343" s="7"/>
      <c r="C343" s="7"/>
      <c r="D343" s="7"/>
    </row>
    <row r="344" spans="1:4" ht="12.75" customHeight="1" x14ac:dyDescent="0.2">
      <c r="A344" s="139"/>
      <c r="B344" s="7"/>
      <c r="C344" s="7"/>
      <c r="D344" s="7"/>
    </row>
    <row r="345" spans="1:4" ht="12.75" customHeight="1" x14ac:dyDescent="0.2">
      <c r="A345" s="139"/>
      <c r="B345" s="7"/>
      <c r="C345" s="7"/>
      <c r="D345" s="7"/>
    </row>
    <row r="346" spans="1:4" ht="12.75" customHeight="1" x14ac:dyDescent="0.2">
      <c r="A346" s="139"/>
      <c r="B346" s="7"/>
      <c r="C346" s="7"/>
      <c r="D346" s="7"/>
    </row>
    <row r="347" spans="1:4" ht="12.75" customHeight="1" x14ac:dyDescent="0.2">
      <c r="A347" s="139"/>
      <c r="B347" s="7"/>
      <c r="C347" s="7"/>
      <c r="D347" s="7"/>
    </row>
    <row r="348" spans="1:4" ht="12.75" customHeight="1" x14ac:dyDescent="0.2">
      <c r="A348" s="139"/>
      <c r="B348" s="7"/>
      <c r="C348" s="7"/>
      <c r="D348" s="7"/>
    </row>
    <row r="349" spans="1:4" ht="12.75" customHeight="1" x14ac:dyDescent="0.2">
      <c r="A349" s="139"/>
      <c r="B349" s="7"/>
      <c r="C349" s="7"/>
      <c r="D349" s="7"/>
    </row>
    <row r="350" spans="1:4" ht="12.75" customHeight="1" x14ac:dyDescent="0.2">
      <c r="A350" s="145"/>
      <c r="B350" s="7"/>
      <c r="C350" s="7"/>
      <c r="D350" s="7"/>
    </row>
    <row r="351" spans="1:4" ht="12.75" customHeight="1" x14ac:dyDescent="0.2">
      <c r="A351" s="139"/>
      <c r="B351" s="7"/>
      <c r="C351" s="7"/>
      <c r="D351" s="7"/>
    </row>
    <row r="352" spans="1:4" ht="12.75" customHeight="1" x14ac:dyDescent="0.2">
      <c r="A352" s="139"/>
      <c r="B352" s="7"/>
      <c r="C352" s="7"/>
      <c r="D352" s="7"/>
    </row>
    <row r="353" spans="1:4" ht="12.75" customHeight="1" x14ac:dyDescent="0.2">
      <c r="A353" s="139"/>
      <c r="B353" s="7"/>
      <c r="C353" s="7"/>
      <c r="D353" s="7"/>
    </row>
    <row r="354" spans="1:4" ht="12.75" customHeight="1" x14ac:dyDescent="0.2">
      <c r="A354" s="139"/>
      <c r="B354" s="7"/>
      <c r="C354" s="7"/>
      <c r="D354" s="7"/>
    </row>
    <row r="355" spans="1:4" ht="12.75" customHeight="1" x14ac:dyDescent="0.2">
      <c r="A355" s="139"/>
      <c r="B355" s="7"/>
      <c r="C355" s="7"/>
      <c r="D355" s="7"/>
    </row>
    <row r="356" spans="1:4" ht="12.75" customHeight="1" x14ac:dyDescent="0.2">
      <c r="A356" s="139"/>
      <c r="B356" s="7"/>
      <c r="C356" s="7"/>
      <c r="D356" s="7"/>
    </row>
    <row r="357" spans="1:4" ht="12.75" customHeight="1" x14ac:dyDescent="0.2">
      <c r="A357" s="139"/>
      <c r="B357" s="7"/>
      <c r="C357" s="7"/>
      <c r="D357" s="7"/>
    </row>
    <row r="358" spans="1:4" ht="12.75" customHeight="1" x14ac:dyDescent="0.2">
      <c r="A358" s="139"/>
      <c r="B358" s="7"/>
      <c r="C358" s="7"/>
      <c r="D358" s="7"/>
    </row>
    <row r="359" spans="1:4" ht="12.75" customHeight="1" x14ac:dyDescent="0.2">
      <c r="A359" s="139"/>
      <c r="B359" s="7"/>
      <c r="C359" s="7"/>
      <c r="D359" s="7"/>
    </row>
    <row r="360" spans="1:4" ht="12.75" customHeight="1" x14ac:dyDescent="0.2">
      <c r="A360" s="139"/>
      <c r="B360" s="7"/>
      <c r="C360" s="7"/>
      <c r="D360" s="7"/>
    </row>
    <row r="361" spans="1:4" ht="12.75" customHeight="1" x14ac:dyDescent="0.2">
      <c r="A361" s="139"/>
      <c r="B361" s="7"/>
      <c r="C361" s="7"/>
      <c r="D361" s="7"/>
    </row>
    <row r="362" spans="1:4" ht="12.75" customHeight="1" x14ac:dyDescent="0.2">
      <c r="A362" s="139"/>
      <c r="B362" s="7"/>
      <c r="C362" s="7"/>
      <c r="D362" s="7"/>
    </row>
    <row r="363" spans="1:4" ht="12.75" customHeight="1" x14ac:dyDescent="0.2">
      <c r="A363" s="139"/>
      <c r="B363" s="7"/>
      <c r="C363" s="7"/>
      <c r="D363" s="7"/>
    </row>
    <row r="364" spans="1:4" ht="12.75" customHeight="1" x14ac:dyDescent="0.2">
      <c r="A364" s="139"/>
      <c r="B364" s="7"/>
      <c r="C364" s="7"/>
      <c r="D364" s="7"/>
    </row>
    <row r="365" spans="1:4" ht="12.75" customHeight="1" x14ac:dyDescent="0.2">
      <c r="A365" s="139"/>
      <c r="B365" s="7"/>
      <c r="C365" s="7"/>
      <c r="D365" s="7"/>
    </row>
    <row r="366" spans="1:4" ht="12.75" customHeight="1" x14ac:dyDescent="0.2">
      <c r="A366" s="139"/>
      <c r="B366" s="7"/>
      <c r="C366" s="7"/>
      <c r="D366" s="7"/>
    </row>
    <row r="367" spans="1:4" ht="12.75" customHeight="1" x14ac:dyDescent="0.2">
      <c r="A367" s="139"/>
      <c r="B367" s="7"/>
      <c r="C367" s="7"/>
      <c r="D367" s="7"/>
    </row>
    <row r="368" spans="1:4" ht="12.75" customHeight="1" x14ac:dyDescent="0.2">
      <c r="A368" s="139"/>
      <c r="B368" s="7"/>
      <c r="C368" s="7"/>
      <c r="D368" s="7"/>
    </row>
    <row r="369" spans="1:4" ht="12.75" customHeight="1" x14ac:dyDescent="0.2">
      <c r="A369" s="139"/>
      <c r="B369" s="7"/>
      <c r="C369" s="7"/>
      <c r="D369" s="7"/>
    </row>
    <row r="370" spans="1:4" ht="12.75" customHeight="1" x14ac:dyDescent="0.2">
      <c r="A370" s="139"/>
      <c r="B370" s="7"/>
      <c r="C370" s="7"/>
      <c r="D370" s="7"/>
    </row>
    <row r="371" spans="1:4" ht="12.75" customHeight="1" x14ac:dyDescent="0.2">
      <c r="A371" s="139"/>
      <c r="B371" s="7"/>
      <c r="C371" s="7"/>
      <c r="D371" s="7"/>
    </row>
    <row r="372" spans="1:4" ht="12.75" customHeight="1" x14ac:dyDescent="0.2">
      <c r="A372" s="139"/>
      <c r="B372" s="7"/>
      <c r="C372" s="7"/>
      <c r="D372" s="7"/>
    </row>
    <row r="373" spans="1:4" ht="12.75" customHeight="1" x14ac:dyDescent="0.2">
      <c r="A373" s="139"/>
      <c r="B373" s="7"/>
      <c r="C373" s="7"/>
      <c r="D373" s="7"/>
    </row>
    <row r="374" spans="1:4" ht="12.75" customHeight="1" x14ac:dyDescent="0.2">
      <c r="A374" s="139"/>
      <c r="B374" s="7"/>
      <c r="C374" s="7"/>
      <c r="D374" s="7"/>
    </row>
    <row r="375" spans="1:4" ht="12.75" customHeight="1" x14ac:dyDescent="0.2">
      <c r="A375" s="139"/>
      <c r="B375" s="7"/>
      <c r="C375" s="7"/>
      <c r="D375" s="7"/>
    </row>
    <row r="376" spans="1:4" ht="12.75" customHeight="1" x14ac:dyDescent="0.2">
      <c r="A376" s="139"/>
      <c r="B376" s="7"/>
      <c r="C376" s="7"/>
      <c r="D376" s="7"/>
    </row>
    <row r="377" spans="1:4" ht="12.75" customHeight="1" x14ac:dyDescent="0.2">
      <c r="A377" s="139"/>
      <c r="B377" s="7"/>
      <c r="C377" s="7"/>
      <c r="D377" s="7"/>
    </row>
    <row r="378" spans="1:4" ht="12.75" customHeight="1" x14ac:dyDescent="0.2">
      <c r="A378" s="139"/>
      <c r="B378" s="7"/>
      <c r="C378" s="7"/>
      <c r="D378" s="7"/>
    </row>
    <row r="379" spans="1:4" ht="12.75" customHeight="1" x14ac:dyDescent="0.2">
      <c r="A379" s="139"/>
      <c r="B379" s="7"/>
      <c r="C379" s="7"/>
      <c r="D379" s="7"/>
    </row>
    <row r="380" spans="1:4" ht="12.75" customHeight="1" x14ac:dyDescent="0.2">
      <c r="A380" s="139"/>
      <c r="B380" s="7"/>
      <c r="C380" s="7"/>
      <c r="D380" s="7"/>
    </row>
    <row r="381" spans="1:4" ht="12.75" customHeight="1" x14ac:dyDescent="0.2">
      <c r="A381" s="139"/>
      <c r="B381" s="7"/>
      <c r="C381" s="7"/>
      <c r="D381" s="7"/>
    </row>
    <row r="382" spans="1:4" ht="12.75" customHeight="1" x14ac:dyDescent="0.2">
      <c r="A382" s="139"/>
      <c r="B382" s="7"/>
      <c r="C382" s="7"/>
      <c r="D382" s="7"/>
    </row>
    <row r="383" spans="1:4" ht="12.75" customHeight="1" x14ac:dyDescent="0.2">
      <c r="A383" s="139"/>
      <c r="B383" s="7"/>
      <c r="C383" s="7"/>
      <c r="D383" s="7"/>
    </row>
    <row r="384" spans="1:4" ht="12.75" customHeight="1" x14ac:dyDescent="0.2">
      <c r="A384" s="139"/>
      <c r="B384" s="7"/>
      <c r="C384" s="7"/>
      <c r="D384" s="7"/>
    </row>
    <row r="385" spans="1:4" ht="12.75" customHeight="1" x14ac:dyDescent="0.2">
      <c r="A385" s="139"/>
      <c r="B385" s="7"/>
      <c r="C385" s="7"/>
      <c r="D385" s="7"/>
    </row>
    <row r="386" spans="1:4" ht="12.75" customHeight="1" x14ac:dyDescent="0.2">
      <c r="A386" s="139"/>
      <c r="B386" s="7"/>
      <c r="C386" s="7"/>
      <c r="D386" s="7"/>
    </row>
    <row r="387" spans="1:4" ht="12.75" customHeight="1" x14ac:dyDescent="0.2">
      <c r="A387" s="139"/>
      <c r="B387" s="7"/>
      <c r="C387" s="7"/>
      <c r="D387" s="7"/>
    </row>
    <row r="388" spans="1:4" ht="12.75" customHeight="1" x14ac:dyDescent="0.2">
      <c r="A388" s="139"/>
      <c r="B388" s="7"/>
      <c r="C388" s="7"/>
      <c r="D388" s="7"/>
    </row>
    <row r="389" spans="1:4" ht="12.75" customHeight="1" x14ac:dyDescent="0.2">
      <c r="A389" s="139"/>
      <c r="B389" s="7"/>
      <c r="C389" s="7"/>
      <c r="D389" s="7"/>
    </row>
    <row r="390" spans="1:4" ht="12.75" customHeight="1" x14ac:dyDescent="0.2">
      <c r="A390" s="139"/>
      <c r="B390" s="7"/>
      <c r="C390" s="7"/>
      <c r="D390" s="7"/>
    </row>
    <row r="391" spans="1:4" ht="12.75" customHeight="1" x14ac:dyDescent="0.2">
      <c r="A391" s="139"/>
      <c r="B391" s="7"/>
      <c r="C391" s="7"/>
      <c r="D391" s="7"/>
    </row>
    <row r="392" spans="1:4" ht="12.75" customHeight="1" x14ac:dyDescent="0.2">
      <c r="A392" s="139"/>
      <c r="B392" s="7"/>
      <c r="C392" s="7"/>
      <c r="D392" s="7"/>
    </row>
    <row r="393" spans="1:4" ht="12.75" customHeight="1" x14ac:dyDescent="0.2">
      <c r="A393" s="139"/>
      <c r="B393" s="7"/>
      <c r="C393" s="7"/>
      <c r="D393" s="7"/>
    </row>
    <row r="394" spans="1:4" ht="12.75" customHeight="1" x14ac:dyDescent="0.2">
      <c r="A394" s="139"/>
      <c r="B394" s="7"/>
      <c r="C394" s="7"/>
      <c r="D394" s="7"/>
    </row>
    <row r="395" spans="1:4" ht="12.75" customHeight="1" x14ac:dyDescent="0.2">
      <c r="A395" s="139"/>
      <c r="B395" s="7"/>
      <c r="C395" s="7"/>
      <c r="D395" s="7"/>
    </row>
    <row r="396" spans="1:4" ht="12.75" customHeight="1" x14ac:dyDescent="0.2">
      <c r="A396" s="139"/>
      <c r="B396" s="7"/>
      <c r="C396" s="7"/>
      <c r="D396" s="7"/>
    </row>
    <row r="397" spans="1:4" ht="12.75" customHeight="1" x14ac:dyDescent="0.2">
      <c r="A397" s="139"/>
      <c r="B397" s="7"/>
      <c r="C397" s="7"/>
      <c r="D397" s="7"/>
    </row>
    <row r="398" spans="1:4" ht="12.75" customHeight="1" x14ac:dyDescent="0.2">
      <c r="A398" s="139"/>
      <c r="B398" s="7"/>
      <c r="C398" s="7"/>
      <c r="D398" s="7"/>
    </row>
    <row r="399" spans="1:4" ht="12.75" customHeight="1" x14ac:dyDescent="0.2">
      <c r="A399" s="139"/>
      <c r="B399" s="7"/>
      <c r="C399" s="7"/>
      <c r="D399" s="7"/>
    </row>
    <row r="400" spans="1:4" ht="12.75" customHeight="1" x14ac:dyDescent="0.2">
      <c r="A400" s="139"/>
      <c r="B400" s="7"/>
      <c r="C400" s="7"/>
      <c r="D400" s="7"/>
    </row>
    <row r="401" spans="1:4" ht="12.75" customHeight="1" x14ac:dyDescent="0.2">
      <c r="A401" s="139"/>
      <c r="B401" s="7"/>
      <c r="C401" s="7"/>
      <c r="D401" s="7"/>
    </row>
    <row r="402" spans="1:4" ht="12.75" customHeight="1" x14ac:dyDescent="0.2">
      <c r="A402" s="139"/>
      <c r="B402" s="7"/>
      <c r="C402" s="7"/>
      <c r="D402" s="7"/>
    </row>
    <row r="403" spans="1:4" ht="12.75" customHeight="1" x14ac:dyDescent="0.2">
      <c r="A403" s="139"/>
      <c r="B403" s="7"/>
      <c r="C403" s="7"/>
      <c r="D403" s="7"/>
    </row>
    <row r="404" spans="1:4" ht="12.75" customHeight="1" x14ac:dyDescent="0.2">
      <c r="A404" s="139"/>
      <c r="B404" s="7"/>
      <c r="C404" s="7"/>
      <c r="D404" s="7"/>
    </row>
    <row r="405" spans="1:4" ht="12.75" customHeight="1" x14ac:dyDescent="0.2">
      <c r="A405" s="139"/>
      <c r="B405" s="7"/>
      <c r="C405" s="7"/>
      <c r="D405" s="7"/>
    </row>
    <row r="406" spans="1:4" ht="12.75" customHeight="1" x14ac:dyDescent="0.2">
      <c r="A406" s="139"/>
      <c r="B406" s="7"/>
      <c r="C406" s="7"/>
      <c r="D406" s="7"/>
    </row>
    <row r="407" spans="1:4" ht="12.75" customHeight="1" x14ac:dyDescent="0.2">
      <c r="A407" s="139"/>
      <c r="B407" s="7"/>
      <c r="C407" s="7"/>
      <c r="D407" s="7"/>
    </row>
    <row r="408" spans="1:4" ht="12.75" customHeight="1" x14ac:dyDescent="0.2">
      <c r="A408" s="139"/>
      <c r="B408" s="7"/>
      <c r="C408" s="7"/>
      <c r="D408" s="7"/>
    </row>
    <row r="409" spans="1:4" ht="12.75" customHeight="1" x14ac:dyDescent="0.2">
      <c r="A409" s="139"/>
      <c r="B409" s="7"/>
      <c r="C409" s="7"/>
      <c r="D409" s="7"/>
    </row>
    <row r="410" spans="1:4" ht="12.75" customHeight="1" x14ac:dyDescent="0.2">
      <c r="A410" s="139"/>
      <c r="B410" s="7"/>
      <c r="C410" s="7"/>
      <c r="D410" s="7"/>
    </row>
    <row r="411" spans="1:4" ht="12.75" customHeight="1" x14ac:dyDescent="0.2">
      <c r="A411" s="139"/>
      <c r="B411" s="7"/>
      <c r="C411" s="7"/>
      <c r="D411" s="7"/>
    </row>
    <row r="412" spans="1:4" ht="12.75" customHeight="1" x14ac:dyDescent="0.2">
      <c r="A412" s="139"/>
      <c r="B412" s="7"/>
      <c r="C412" s="7"/>
      <c r="D412" s="7"/>
    </row>
    <row r="413" spans="1:4" ht="12.75" customHeight="1" x14ac:dyDescent="0.2">
      <c r="A413" s="139"/>
      <c r="B413" s="7"/>
      <c r="C413" s="7"/>
      <c r="D413" s="7"/>
    </row>
    <row r="414" spans="1:4" ht="12.75" customHeight="1" x14ac:dyDescent="0.2">
      <c r="A414" s="139"/>
      <c r="B414" s="7"/>
      <c r="C414" s="7"/>
      <c r="D414" s="7"/>
    </row>
    <row r="415" spans="1:4" ht="12.75" customHeight="1" x14ac:dyDescent="0.2">
      <c r="A415" s="139"/>
      <c r="B415" s="7"/>
      <c r="C415" s="7"/>
      <c r="D415" s="7"/>
    </row>
    <row r="416" spans="1:4" ht="12.75" customHeight="1" x14ac:dyDescent="0.2">
      <c r="A416" s="139"/>
      <c r="B416" s="7"/>
      <c r="C416" s="7"/>
      <c r="D416" s="7"/>
    </row>
    <row r="417" spans="1:4" ht="12.75" customHeight="1" x14ac:dyDescent="0.2">
      <c r="A417" s="139"/>
      <c r="B417" s="7"/>
      <c r="C417" s="7"/>
      <c r="D417" s="7"/>
    </row>
    <row r="418" spans="1:4" ht="12.75" customHeight="1" x14ac:dyDescent="0.2">
      <c r="A418" s="139"/>
      <c r="B418" s="7"/>
      <c r="C418" s="7"/>
      <c r="D418" s="7"/>
    </row>
    <row r="419" spans="1:4" ht="12.75" customHeight="1" x14ac:dyDescent="0.2">
      <c r="A419" s="139"/>
      <c r="B419" s="7"/>
      <c r="C419" s="7"/>
      <c r="D419" s="7"/>
    </row>
    <row r="420" spans="1:4" ht="12.75" customHeight="1" x14ac:dyDescent="0.2">
      <c r="A420" s="139"/>
      <c r="B420" s="7"/>
      <c r="C420" s="7"/>
      <c r="D420" s="7"/>
    </row>
    <row r="421" spans="1:4" ht="12.75" customHeight="1" x14ac:dyDescent="0.2">
      <c r="A421" s="139"/>
      <c r="B421" s="7"/>
      <c r="C421" s="7"/>
      <c r="D421" s="7"/>
    </row>
    <row r="422" spans="1:4" ht="12.75" customHeight="1" x14ac:dyDescent="0.2">
      <c r="A422" s="139"/>
      <c r="B422" s="7"/>
      <c r="C422" s="7"/>
      <c r="D422" s="7"/>
    </row>
    <row r="423" spans="1:4" ht="12.75" customHeight="1" x14ac:dyDescent="0.2">
      <c r="A423" s="139"/>
      <c r="B423" s="7"/>
      <c r="C423" s="7"/>
      <c r="D423" s="7"/>
    </row>
    <row r="424" spans="1:4" ht="12.75" customHeight="1" x14ac:dyDescent="0.2">
      <c r="A424" s="139"/>
      <c r="B424" s="7"/>
      <c r="C424" s="7"/>
      <c r="D424" s="7"/>
    </row>
    <row r="425" spans="1:4" ht="12.75" customHeight="1" x14ac:dyDescent="0.2">
      <c r="A425" s="139"/>
      <c r="B425" s="7"/>
      <c r="C425" s="7"/>
      <c r="D425" s="7"/>
    </row>
    <row r="426" spans="1:4" ht="12.75" customHeight="1" x14ac:dyDescent="0.2">
      <c r="A426" s="139"/>
      <c r="B426" s="7"/>
      <c r="C426" s="7"/>
      <c r="D426" s="7"/>
    </row>
    <row r="427" spans="1:4" ht="12.75" customHeight="1" x14ac:dyDescent="0.2">
      <c r="A427" s="139"/>
      <c r="B427" s="7"/>
      <c r="C427" s="7"/>
      <c r="D427" s="7"/>
    </row>
    <row r="428" spans="1:4" ht="12.75" customHeight="1" x14ac:dyDescent="0.2">
      <c r="A428" s="139"/>
      <c r="B428" s="7"/>
      <c r="C428" s="7"/>
      <c r="D428" s="7"/>
    </row>
    <row r="429" spans="1:4" ht="12.75" customHeight="1" x14ac:dyDescent="0.2">
      <c r="A429" s="139"/>
      <c r="B429" s="7"/>
      <c r="C429" s="7"/>
      <c r="D429" s="7"/>
    </row>
    <row r="430" spans="1:4" ht="12.75" customHeight="1" x14ac:dyDescent="0.2">
      <c r="A430" s="139"/>
      <c r="B430" s="7"/>
      <c r="C430" s="7"/>
      <c r="D430" s="7"/>
    </row>
    <row r="431" spans="1:4" ht="12.75" customHeight="1" x14ac:dyDescent="0.2">
      <c r="A431" s="139"/>
      <c r="B431" s="7"/>
      <c r="C431" s="7"/>
      <c r="D431" s="7"/>
    </row>
    <row r="432" spans="1:4" ht="12.75" customHeight="1" x14ac:dyDescent="0.2">
      <c r="A432" s="139"/>
      <c r="B432" s="7"/>
      <c r="C432" s="7"/>
      <c r="D432" s="7"/>
    </row>
    <row r="433" spans="1:4" ht="12.75" customHeight="1" x14ac:dyDescent="0.2">
      <c r="A433" s="139"/>
      <c r="B433" s="7"/>
      <c r="C433" s="7"/>
      <c r="D433" s="7"/>
    </row>
    <row r="434" spans="1:4" ht="12.75" customHeight="1" x14ac:dyDescent="0.2">
      <c r="A434" s="139"/>
      <c r="B434" s="7"/>
      <c r="C434" s="7"/>
      <c r="D434" s="7"/>
    </row>
    <row r="435" spans="1:4" ht="12.75" customHeight="1" x14ac:dyDescent="0.2">
      <c r="A435" s="139"/>
      <c r="B435" s="7"/>
      <c r="C435" s="7"/>
      <c r="D435" s="7"/>
    </row>
    <row r="436" spans="1:4" ht="12.75" customHeight="1" x14ac:dyDescent="0.2">
      <c r="A436" s="139"/>
      <c r="B436" s="7"/>
      <c r="C436" s="7"/>
      <c r="D436" s="7"/>
    </row>
    <row r="437" spans="1:4" ht="12.75" customHeight="1" x14ac:dyDescent="0.2">
      <c r="A437" s="139"/>
      <c r="B437" s="7"/>
      <c r="C437" s="7"/>
      <c r="D437" s="7"/>
    </row>
    <row r="438" spans="1:4" ht="12.75" customHeight="1" x14ac:dyDescent="0.2">
      <c r="A438" s="139"/>
      <c r="B438" s="7"/>
      <c r="C438" s="7"/>
      <c r="D438" s="7"/>
    </row>
    <row r="439" spans="1:4" ht="12.75" customHeight="1" x14ac:dyDescent="0.2">
      <c r="A439" s="139"/>
      <c r="B439" s="7"/>
      <c r="C439" s="7"/>
      <c r="D439" s="7"/>
    </row>
    <row r="440" spans="1:4" ht="12.75" customHeight="1" x14ac:dyDescent="0.2">
      <c r="A440" s="139"/>
      <c r="B440" s="7"/>
      <c r="C440" s="7"/>
      <c r="D440" s="7"/>
    </row>
    <row r="441" spans="1:4" ht="12.75" customHeight="1" x14ac:dyDescent="0.2">
      <c r="A441" s="139"/>
      <c r="B441" s="7"/>
      <c r="C441" s="7"/>
      <c r="D441" s="7"/>
    </row>
    <row r="442" spans="1:4" ht="12.75" customHeight="1" x14ac:dyDescent="0.2">
      <c r="A442" s="139"/>
      <c r="B442" s="7"/>
      <c r="C442" s="7"/>
      <c r="D442" s="7"/>
    </row>
    <row r="443" spans="1:4" ht="12.75" customHeight="1" x14ac:dyDescent="0.2">
      <c r="A443" s="139"/>
      <c r="B443" s="7"/>
      <c r="C443" s="7"/>
      <c r="D443" s="7"/>
    </row>
    <row r="444" spans="1:4" ht="12.75" customHeight="1" x14ac:dyDescent="0.2">
      <c r="A444" s="139"/>
      <c r="B444" s="7"/>
      <c r="C444" s="7"/>
      <c r="D444" s="7"/>
    </row>
    <row r="445" spans="1:4" ht="12.75" customHeight="1" x14ac:dyDescent="0.2">
      <c r="A445" s="139"/>
      <c r="B445" s="7"/>
      <c r="C445" s="7"/>
      <c r="D445" s="7"/>
    </row>
    <row r="446" spans="1:4" ht="12.75" customHeight="1" x14ac:dyDescent="0.2">
      <c r="A446" s="139"/>
      <c r="B446" s="7"/>
      <c r="C446" s="7"/>
      <c r="D446" s="7"/>
    </row>
    <row r="447" spans="1:4" ht="12.75" customHeight="1" x14ac:dyDescent="0.2">
      <c r="A447" s="139"/>
      <c r="B447" s="7"/>
      <c r="C447" s="7"/>
      <c r="D447" s="7"/>
    </row>
    <row r="448" spans="1:4" ht="12.75" customHeight="1" x14ac:dyDescent="0.2">
      <c r="A448" s="139"/>
      <c r="B448" s="7"/>
      <c r="C448" s="7"/>
      <c r="D448" s="7"/>
    </row>
    <row r="449" spans="1:4" ht="12.75" customHeight="1" x14ac:dyDescent="0.2">
      <c r="A449" s="139"/>
      <c r="B449" s="7"/>
      <c r="C449" s="7"/>
      <c r="D449" s="7"/>
    </row>
    <row r="450" spans="1:4" ht="12.75" customHeight="1" x14ac:dyDescent="0.2">
      <c r="A450" s="139"/>
      <c r="B450" s="7"/>
      <c r="C450" s="7"/>
      <c r="D450" s="7"/>
    </row>
    <row r="451" spans="1:4" ht="12.75" customHeight="1" x14ac:dyDescent="0.2">
      <c r="A451" s="139"/>
      <c r="B451" s="7"/>
      <c r="C451" s="7"/>
      <c r="D451" s="7"/>
    </row>
    <row r="452" spans="1:4" ht="12.75" customHeight="1" x14ac:dyDescent="0.2">
      <c r="A452" s="139"/>
      <c r="B452" s="7"/>
      <c r="C452" s="7"/>
      <c r="D452" s="7"/>
    </row>
    <row r="453" spans="1:4" ht="12.75" customHeight="1" x14ac:dyDescent="0.2">
      <c r="A453" s="139"/>
      <c r="B453" s="7"/>
      <c r="C453" s="7"/>
      <c r="D453" s="7"/>
    </row>
    <row r="454" spans="1:4" ht="12.75" customHeight="1" x14ac:dyDescent="0.2">
      <c r="A454" s="139"/>
      <c r="B454" s="7"/>
      <c r="C454" s="7"/>
      <c r="D454" s="7"/>
    </row>
    <row r="455" spans="1:4" ht="12.75" customHeight="1" x14ac:dyDescent="0.2">
      <c r="A455" s="145"/>
      <c r="B455" s="7"/>
      <c r="C455" s="7"/>
      <c r="D455" s="7"/>
    </row>
    <row r="456" spans="1:4" ht="12.75" customHeight="1" x14ac:dyDescent="0.2">
      <c r="A456" s="139"/>
      <c r="B456" s="7"/>
      <c r="C456" s="7"/>
      <c r="D456" s="7"/>
    </row>
    <row r="457" spans="1:4" ht="12.75" customHeight="1" x14ac:dyDescent="0.2">
      <c r="A457" s="139"/>
      <c r="B457" s="7"/>
      <c r="C457" s="7"/>
      <c r="D457" s="7"/>
    </row>
    <row r="458" spans="1:4" ht="12.75" customHeight="1" x14ac:dyDescent="0.2">
      <c r="A458" s="139"/>
      <c r="B458" s="7"/>
      <c r="C458" s="7"/>
      <c r="D458" s="7"/>
    </row>
    <row r="459" spans="1:4" ht="12.75" customHeight="1" x14ac:dyDescent="0.2">
      <c r="A459" s="139"/>
      <c r="B459" s="7"/>
      <c r="C459" s="7"/>
      <c r="D459" s="7"/>
    </row>
    <row r="460" spans="1:4" ht="12.75" customHeight="1" x14ac:dyDescent="0.2">
      <c r="A460" s="139"/>
      <c r="B460" s="7"/>
      <c r="C460" s="7"/>
      <c r="D460" s="7"/>
    </row>
    <row r="461" spans="1:4" ht="12.75" customHeight="1" x14ac:dyDescent="0.2">
      <c r="A461" s="139"/>
      <c r="B461" s="7"/>
      <c r="C461" s="7"/>
      <c r="D461" s="7"/>
    </row>
    <row r="462" spans="1:4" ht="12.75" customHeight="1" x14ac:dyDescent="0.2">
      <c r="A462" s="139"/>
      <c r="B462" s="7"/>
      <c r="C462" s="7"/>
      <c r="D462" s="7"/>
    </row>
    <row r="463" spans="1:4" ht="12.75" customHeight="1" x14ac:dyDescent="0.2">
      <c r="A463" s="139"/>
      <c r="B463" s="7"/>
      <c r="C463" s="7"/>
      <c r="D463" s="7"/>
    </row>
    <row r="464" spans="1:4" ht="12.75" customHeight="1" x14ac:dyDescent="0.2">
      <c r="A464" s="139"/>
      <c r="B464" s="7"/>
      <c r="C464" s="7"/>
      <c r="D464" s="7"/>
    </row>
    <row r="465" spans="1:4" ht="12.75" customHeight="1" x14ac:dyDescent="0.2">
      <c r="A465" s="139"/>
      <c r="B465" s="7"/>
      <c r="C465" s="7"/>
      <c r="D465" s="7"/>
    </row>
    <row r="466" spans="1:4" ht="12.75" customHeight="1" x14ac:dyDescent="0.2">
      <c r="A466" s="139"/>
      <c r="B466" s="7"/>
      <c r="C466" s="7"/>
      <c r="D466" s="7"/>
    </row>
    <row r="467" spans="1:4" ht="12.75" customHeight="1" x14ac:dyDescent="0.2">
      <c r="A467" s="139"/>
      <c r="B467" s="7"/>
      <c r="C467" s="7"/>
      <c r="D467" s="7"/>
    </row>
    <row r="468" spans="1:4" ht="12.75" customHeight="1" x14ac:dyDescent="0.2">
      <c r="A468" s="139"/>
      <c r="B468" s="7"/>
      <c r="C468" s="7"/>
      <c r="D468" s="7"/>
    </row>
    <row r="469" spans="1:4" ht="12.75" customHeight="1" x14ac:dyDescent="0.2">
      <c r="A469" s="139"/>
      <c r="B469" s="7"/>
      <c r="C469" s="7"/>
      <c r="D469" s="7"/>
    </row>
    <row r="470" spans="1:4" ht="12.75" customHeight="1" x14ac:dyDescent="0.2">
      <c r="A470" s="139"/>
      <c r="B470" s="7"/>
      <c r="C470" s="7"/>
      <c r="D470" s="7"/>
    </row>
    <row r="471" spans="1:4" ht="12.75" customHeight="1" x14ac:dyDescent="0.2">
      <c r="A471" s="139"/>
      <c r="B471" s="7"/>
      <c r="C471" s="7"/>
      <c r="D471" s="7"/>
    </row>
    <row r="472" spans="1:4" ht="12.75" customHeight="1" x14ac:dyDescent="0.2">
      <c r="A472" s="139"/>
      <c r="B472" s="7"/>
      <c r="C472" s="7"/>
      <c r="D472" s="7"/>
    </row>
    <row r="473" spans="1:4" ht="12.75" customHeight="1" x14ac:dyDescent="0.2">
      <c r="A473" s="139"/>
      <c r="B473" s="7"/>
      <c r="C473" s="7"/>
      <c r="D473" s="7"/>
    </row>
    <row r="474" spans="1:4" ht="12.75" customHeight="1" x14ac:dyDescent="0.2">
      <c r="A474" s="139"/>
      <c r="B474" s="7"/>
      <c r="C474" s="7"/>
      <c r="D474" s="7"/>
    </row>
    <row r="475" spans="1:4" ht="12.75" customHeight="1" x14ac:dyDescent="0.2">
      <c r="A475" s="139"/>
      <c r="B475" s="7"/>
      <c r="C475" s="7"/>
      <c r="D475" s="7"/>
    </row>
    <row r="476" spans="1:4" ht="12.75" customHeight="1" x14ac:dyDescent="0.2">
      <c r="A476" s="139"/>
      <c r="B476" s="7"/>
      <c r="C476" s="7"/>
      <c r="D476" s="7"/>
    </row>
    <row r="477" spans="1:4" ht="12.75" customHeight="1" x14ac:dyDescent="0.2">
      <c r="A477" s="139"/>
      <c r="B477" s="7"/>
      <c r="C477" s="7"/>
      <c r="D477" s="7"/>
    </row>
    <row r="478" spans="1:4" ht="12.75" customHeight="1" x14ac:dyDescent="0.2">
      <c r="A478" s="139"/>
      <c r="B478" s="7"/>
      <c r="C478" s="7"/>
      <c r="D478" s="7"/>
    </row>
    <row r="479" spans="1:4" ht="12.75" customHeight="1" x14ac:dyDescent="0.2">
      <c r="A479" s="139"/>
      <c r="B479" s="7"/>
      <c r="C479" s="7"/>
      <c r="D479" s="7"/>
    </row>
    <row r="480" spans="1:4" ht="12.75" customHeight="1" x14ac:dyDescent="0.2">
      <c r="A480" s="139"/>
      <c r="B480" s="7"/>
      <c r="C480" s="7"/>
      <c r="D480" s="7"/>
    </row>
    <row r="481" spans="1:4" ht="12.75" customHeight="1" x14ac:dyDescent="0.2">
      <c r="A481" s="139"/>
      <c r="B481" s="7"/>
      <c r="C481" s="7"/>
      <c r="D481" s="7"/>
    </row>
    <row r="482" spans="1:4" ht="12.75" customHeight="1" x14ac:dyDescent="0.2">
      <c r="A482" s="139"/>
      <c r="B482" s="7"/>
      <c r="C482" s="7"/>
      <c r="D482" s="7"/>
    </row>
    <row r="483" spans="1:4" ht="12.75" customHeight="1" x14ac:dyDescent="0.2">
      <c r="A483" s="139"/>
      <c r="B483" s="7"/>
      <c r="C483" s="7"/>
      <c r="D483" s="7"/>
    </row>
    <row r="484" spans="1:4" ht="12.75" customHeight="1" x14ac:dyDescent="0.2">
      <c r="A484" s="139"/>
      <c r="B484" s="7"/>
      <c r="C484" s="7"/>
      <c r="D484" s="7"/>
    </row>
    <row r="485" spans="1:4" ht="12.75" customHeight="1" x14ac:dyDescent="0.2">
      <c r="A485" s="139"/>
      <c r="B485" s="7"/>
      <c r="C485" s="7"/>
      <c r="D485" s="7"/>
    </row>
    <row r="486" spans="1:4" ht="12.75" customHeight="1" x14ac:dyDescent="0.2">
      <c r="A486" s="139"/>
      <c r="B486" s="7"/>
      <c r="C486" s="7"/>
      <c r="D486" s="7"/>
    </row>
    <row r="487" spans="1:4" ht="12.75" customHeight="1" x14ac:dyDescent="0.2">
      <c r="A487" s="139"/>
      <c r="B487" s="7"/>
      <c r="C487" s="7"/>
      <c r="D487" s="7"/>
    </row>
    <row r="488" spans="1:4" ht="12.75" customHeight="1" x14ac:dyDescent="0.2">
      <c r="A488" s="139"/>
      <c r="B488" s="7"/>
      <c r="C488" s="7"/>
      <c r="D488" s="7"/>
    </row>
    <row r="489" spans="1:4" ht="12.75" customHeight="1" x14ac:dyDescent="0.2">
      <c r="A489" s="139"/>
      <c r="B489" s="7"/>
      <c r="C489" s="7"/>
      <c r="D489" s="7"/>
    </row>
    <row r="490" spans="1:4" ht="12.75" customHeight="1" x14ac:dyDescent="0.2">
      <c r="A490" s="139"/>
      <c r="B490" s="7"/>
      <c r="C490" s="7"/>
      <c r="D490" s="7"/>
    </row>
    <row r="491" spans="1:4" ht="12.75" customHeight="1" x14ac:dyDescent="0.2">
      <c r="A491" s="139"/>
      <c r="B491" s="7"/>
      <c r="C491" s="7"/>
      <c r="D491" s="7"/>
    </row>
    <row r="492" spans="1:4" ht="12.75" customHeight="1" x14ac:dyDescent="0.2">
      <c r="A492" s="139"/>
      <c r="B492" s="7"/>
      <c r="C492" s="7"/>
      <c r="D492" s="7"/>
    </row>
    <row r="493" spans="1:4" ht="12.75" customHeight="1" x14ac:dyDescent="0.2">
      <c r="A493" s="139"/>
      <c r="B493" s="7"/>
      <c r="C493" s="7"/>
      <c r="D493" s="7"/>
    </row>
    <row r="494" spans="1:4" ht="12.75" customHeight="1" x14ac:dyDescent="0.2">
      <c r="A494" s="139"/>
      <c r="B494" s="7"/>
      <c r="C494" s="7"/>
      <c r="D494" s="7"/>
    </row>
    <row r="495" spans="1:4" ht="12.75" customHeight="1" x14ac:dyDescent="0.2">
      <c r="A495" s="139"/>
      <c r="B495" s="7"/>
      <c r="C495" s="7"/>
      <c r="D495" s="7"/>
    </row>
    <row r="496" spans="1:4" ht="12.75" customHeight="1" x14ac:dyDescent="0.2">
      <c r="A496" s="139"/>
      <c r="B496" s="7"/>
      <c r="C496" s="7"/>
      <c r="D496" s="7"/>
    </row>
    <row r="497" spans="1:7" ht="12.75" customHeight="1" x14ac:dyDescent="0.2">
      <c r="A497" s="139"/>
      <c r="B497" s="7"/>
      <c r="C497" s="7"/>
      <c r="D497" s="7"/>
    </row>
    <row r="498" spans="1:7" ht="12.75" customHeight="1" x14ac:dyDescent="0.2">
      <c r="A498" s="139"/>
      <c r="B498" s="7"/>
      <c r="C498" s="7"/>
      <c r="D498" s="7"/>
    </row>
    <row r="499" spans="1:7" ht="12.75" customHeight="1" x14ac:dyDescent="0.2">
      <c r="A499" s="139"/>
      <c r="B499" s="7"/>
      <c r="C499" s="7"/>
      <c r="D499" s="7"/>
    </row>
    <row r="500" spans="1:7" ht="12.75" customHeight="1" x14ac:dyDescent="0.2">
      <c r="A500" s="139"/>
      <c r="B500" s="7"/>
      <c r="C500" s="7"/>
      <c r="D500" s="7"/>
    </row>
    <row r="501" spans="1:7" ht="12.75" customHeight="1" x14ac:dyDescent="0.2">
      <c r="A501" s="139"/>
      <c r="B501" s="7"/>
      <c r="C501" s="7"/>
      <c r="D501" s="7"/>
    </row>
    <row r="502" spans="1:7" ht="12.75" customHeight="1" x14ac:dyDescent="0.2">
      <c r="A502" s="139"/>
      <c r="B502" s="7"/>
      <c r="C502" s="7"/>
      <c r="D502" s="7"/>
    </row>
    <row r="503" spans="1:7" ht="12.75" customHeight="1" x14ac:dyDescent="0.2">
      <c r="A503" s="139"/>
      <c r="B503" s="7"/>
      <c r="C503" s="7"/>
      <c r="D503" s="7"/>
    </row>
    <row r="504" spans="1:7" ht="12.75" customHeight="1" x14ac:dyDescent="0.2">
      <c r="A504" s="139"/>
      <c r="B504" s="7"/>
      <c r="C504" s="7"/>
      <c r="D504" s="7"/>
    </row>
    <row r="505" spans="1:7" ht="12.75" customHeight="1" x14ac:dyDescent="0.2">
      <c r="A505" s="139"/>
      <c r="B505" s="7"/>
      <c r="C505" s="7"/>
      <c r="D505" s="7"/>
    </row>
    <row r="506" spans="1:7" ht="12.75" customHeight="1" x14ac:dyDescent="0.2">
      <c r="A506" s="139"/>
      <c r="B506" s="7"/>
      <c r="C506" s="7"/>
      <c r="D506" s="7"/>
      <c r="G506" s="147"/>
    </row>
    <row r="507" spans="1:7" ht="12.75" customHeight="1" x14ac:dyDescent="0.2">
      <c r="A507" s="127"/>
      <c r="B507" s="7"/>
      <c r="C507" s="7"/>
      <c r="D507" s="7"/>
    </row>
    <row r="508" spans="1:7" ht="12.75" customHeight="1" x14ac:dyDescent="0.2">
      <c r="A508" s="145"/>
      <c r="B508" s="7"/>
      <c r="C508" s="7"/>
      <c r="D508" s="7"/>
    </row>
    <row r="509" spans="1:7" ht="12.75" customHeight="1" x14ac:dyDescent="0.2">
      <c r="A509" s="139"/>
      <c r="B509" s="7"/>
      <c r="C509" s="7"/>
      <c r="D509" s="7"/>
    </row>
    <row r="510" spans="1:7" ht="12.75" customHeight="1" x14ac:dyDescent="0.2">
      <c r="A510" s="139"/>
      <c r="B510" s="7"/>
      <c r="C510" s="7"/>
      <c r="D510" s="7"/>
    </row>
    <row r="511" spans="1:7" ht="12.75" customHeight="1" x14ac:dyDescent="0.2">
      <c r="A511" s="139"/>
      <c r="B511" s="7"/>
      <c r="C511" s="7"/>
      <c r="D511" s="7"/>
    </row>
    <row r="512" spans="1:7" ht="12.75" customHeight="1" x14ac:dyDescent="0.2">
      <c r="A512" s="145"/>
      <c r="B512" s="7"/>
      <c r="C512" s="7"/>
      <c r="D512" s="7"/>
    </row>
    <row r="513" spans="1:4" ht="12.75" customHeight="1" x14ac:dyDescent="0.2">
      <c r="A513" s="139"/>
      <c r="B513" s="7"/>
      <c r="C513" s="7"/>
      <c r="D513" s="7"/>
    </row>
    <row r="514" spans="1:4" ht="12.75" customHeight="1" x14ac:dyDescent="0.2">
      <c r="A514" s="139"/>
      <c r="B514" s="7"/>
      <c r="C514" s="7"/>
      <c r="D514" s="7"/>
    </row>
    <row r="515" spans="1:4" ht="12.75" customHeight="1" x14ac:dyDescent="0.2">
      <c r="A515" s="139"/>
      <c r="B515" s="7"/>
      <c r="C515" s="7"/>
      <c r="D515" s="7"/>
    </row>
    <row r="516" spans="1:4" ht="12.75" customHeight="1" x14ac:dyDescent="0.2">
      <c r="A516" s="139"/>
      <c r="B516" s="7"/>
      <c r="C516" s="7"/>
      <c r="D516" s="7"/>
    </row>
    <row r="517" spans="1:4" ht="12.75" customHeight="1" x14ac:dyDescent="0.2">
      <c r="A517" s="139"/>
      <c r="B517" s="7"/>
      <c r="C517" s="7"/>
      <c r="D517" s="7"/>
    </row>
    <row r="518" spans="1:4" ht="12.75" customHeight="1" x14ac:dyDescent="0.2">
      <c r="A518" s="139"/>
      <c r="B518" s="7"/>
      <c r="C518" s="7"/>
      <c r="D518" s="7"/>
    </row>
    <row r="519" spans="1:4" ht="12.75" customHeight="1" x14ac:dyDescent="0.2">
      <c r="A519" s="139"/>
      <c r="B519" s="7"/>
      <c r="C519" s="7"/>
      <c r="D519" s="7"/>
    </row>
    <row r="520" spans="1:4" ht="12.75" customHeight="1" x14ac:dyDescent="0.2">
      <c r="A520" s="139"/>
      <c r="B520" s="7"/>
      <c r="C520" s="7"/>
      <c r="D520" s="7"/>
    </row>
    <row r="521" spans="1:4" ht="12.75" customHeight="1" x14ac:dyDescent="0.2">
      <c r="A521" s="139"/>
      <c r="B521" s="7"/>
      <c r="C521" s="7"/>
      <c r="D521" s="7"/>
    </row>
    <row r="522" spans="1:4" ht="12.75" customHeight="1" x14ac:dyDescent="0.2">
      <c r="A522" s="139"/>
      <c r="B522" s="7"/>
      <c r="C522" s="7"/>
      <c r="D522" s="7"/>
    </row>
    <row r="523" spans="1:4" ht="12.75" customHeight="1" x14ac:dyDescent="0.2">
      <c r="A523" s="139"/>
      <c r="B523" s="7"/>
      <c r="C523" s="7"/>
      <c r="D523" s="7"/>
    </row>
    <row r="524" spans="1:4" ht="12.75" customHeight="1" x14ac:dyDescent="0.2">
      <c r="A524" s="139"/>
      <c r="B524" s="7"/>
      <c r="C524" s="7"/>
      <c r="D524" s="7"/>
    </row>
    <row r="525" spans="1:4" ht="12.75" customHeight="1" x14ac:dyDescent="0.2">
      <c r="A525" s="127"/>
      <c r="B525" s="7"/>
      <c r="C525" s="7"/>
      <c r="D525" s="7"/>
    </row>
    <row r="526" spans="1:4" ht="12.75" customHeight="1" x14ac:dyDescent="0.2">
      <c r="A526" s="139"/>
      <c r="B526" s="7"/>
      <c r="C526" s="7"/>
      <c r="D526" s="7"/>
    </row>
    <row r="527" spans="1:4" ht="12.75" customHeight="1" x14ac:dyDescent="0.2">
      <c r="A527" s="139"/>
      <c r="B527" s="7"/>
      <c r="C527" s="7"/>
      <c r="D527" s="7"/>
    </row>
    <row r="528" spans="1:4" ht="12.75" customHeight="1" x14ac:dyDescent="0.2">
      <c r="A528" s="139"/>
      <c r="B528" s="7"/>
      <c r="C528" s="7"/>
      <c r="D528" s="7"/>
    </row>
    <row r="529" spans="1:4" ht="12.75" customHeight="1" x14ac:dyDescent="0.2">
      <c r="A529" s="139"/>
      <c r="B529" s="7"/>
      <c r="C529" s="7"/>
      <c r="D529" s="7"/>
    </row>
    <row r="530" spans="1:4" ht="12.75" customHeight="1" x14ac:dyDescent="0.2">
      <c r="A530" s="139"/>
      <c r="B530" s="7"/>
      <c r="C530" s="7"/>
      <c r="D530" s="7"/>
    </row>
    <row r="531" spans="1:4" ht="12.75" customHeight="1" x14ac:dyDescent="0.2">
      <c r="A531" s="139"/>
      <c r="B531" s="7"/>
      <c r="C531" s="7"/>
      <c r="D531" s="7"/>
    </row>
    <row r="532" spans="1:4" ht="12.75" customHeight="1" x14ac:dyDescent="0.2">
      <c r="A532" s="139"/>
      <c r="B532" s="7"/>
      <c r="C532" s="7"/>
      <c r="D532" s="7"/>
    </row>
    <row r="533" spans="1:4" ht="12.75" customHeight="1" x14ac:dyDescent="0.2">
      <c r="A533" s="139"/>
      <c r="B533" s="7"/>
      <c r="C533" s="7"/>
      <c r="D533" s="7"/>
    </row>
    <row r="534" spans="1:4" ht="12.75" customHeight="1" x14ac:dyDescent="0.2">
      <c r="A534" s="139"/>
      <c r="B534" s="7"/>
      <c r="C534" s="7"/>
      <c r="D534" s="7"/>
    </row>
    <row r="535" spans="1:4" ht="12.75" customHeight="1" x14ac:dyDescent="0.2">
      <c r="A535" s="139"/>
      <c r="B535" s="7"/>
      <c r="C535" s="7"/>
      <c r="D535" s="7"/>
    </row>
    <row r="536" spans="1:4" ht="12.75" customHeight="1" x14ac:dyDescent="0.2">
      <c r="A536" s="139"/>
      <c r="B536" s="7"/>
      <c r="C536" s="7"/>
      <c r="D536" s="7"/>
    </row>
    <row r="537" spans="1:4" ht="12.75" customHeight="1" x14ac:dyDescent="0.2">
      <c r="A537" s="139"/>
      <c r="B537" s="7"/>
      <c r="C537" s="7"/>
      <c r="D537" s="7"/>
    </row>
    <row r="538" spans="1:4" ht="12.75" customHeight="1" x14ac:dyDescent="0.2">
      <c r="A538" s="139"/>
      <c r="B538" s="7"/>
      <c r="C538" s="7"/>
      <c r="D538" s="7"/>
    </row>
    <row r="539" spans="1:4" ht="12.75" customHeight="1" x14ac:dyDescent="0.2">
      <c r="A539" s="139"/>
      <c r="B539" s="7"/>
      <c r="C539" s="7"/>
      <c r="D539" s="7"/>
    </row>
    <row r="540" spans="1:4" ht="12.75" customHeight="1" x14ac:dyDescent="0.2">
      <c r="A540" s="139"/>
      <c r="B540" s="7"/>
      <c r="C540" s="7"/>
      <c r="D540" s="7"/>
    </row>
    <row r="541" spans="1:4" ht="12.75" customHeight="1" x14ac:dyDescent="0.2">
      <c r="A541" s="139"/>
      <c r="B541" s="7"/>
      <c r="C541" s="7"/>
      <c r="D541" s="7"/>
    </row>
    <row r="542" spans="1:4" ht="12.75" customHeight="1" x14ac:dyDescent="0.2">
      <c r="A542" s="139"/>
      <c r="B542" s="7"/>
      <c r="C542" s="7"/>
      <c r="D542" s="7"/>
    </row>
    <row r="543" spans="1:4" ht="12.75" customHeight="1" x14ac:dyDescent="0.2">
      <c r="A543" s="139"/>
      <c r="B543" s="7"/>
      <c r="C543" s="7"/>
      <c r="D543" s="7"/>
    </row>
    <row r="544" spans="1:4" ht="12.75" customHeight="1" x14ac:dyDescent="0.2">
      <c r="A544" s="139"/>
      <c r="B544" s="7"/>
      <c r="C544" s="7"/>
      <c r="D544" s="7"/>
    </row>
    <row r="545" spans="1:4" ht="12.75" customHeight="1" x14ac:dyDescent="0.2">
      <c r="A545" s="139"/>
      <c r="B545" s="7"/>
      <c r="C545" s="7"/>
      <c r="D545" s="7"/>
    </row>
    <row r="546" spans="1:4" ht="12.75" customHeight="1" x14ac:dyDescent="0.2">
      <c r="A546" s="139"/>
      <c r="B546" s="7"/>
      <c r="C546" s="7"/>
      <c r="D546" s="7"/>
    </row>
    <row r="547" spans="1:4" ht="12.75" customHeight="1" x14ac:dyDescent="0.2">
      <c r="A547" s="139"/>
      <c r="B547" s="7"/>
      <c r="C547" s="7"/>
      <c r="D547" s="7"/>
    </row>
    <row r="548" spans="1:4" ht="12.75" customHeight="1" x14ac:dyDescent="0.2">
      <c r="A548" s="139"/>
      <c r="B548" s="7"/>
      <c r="C548" s="7"/>
      <c r="D548" s="7"/>
    </row>
    <row r="549" spans="1:4" ht="12.75" customHeight="1" x14ac:dyDescent="0.2">
      <c r="A549" s="139"/>
      <c r="B549" s="7"/>
      <c r="C549" s="7"/>
      <c r="D549" s="7"/>
    </row>
    <row r="550" spans="1:4" ht="12.75" customHeight="1" x14ac:dyDescent="0.2">
      <c r="A550" s="139"/>
      <c r="B550" s="7"/>
      <c r="C550" s="7"/>
      <c r="D550" s="7"/>
    </row>
    <row r="551" spans="1:4" ht="12.75" customHeight="1" x14ac:dyDescent="0.2">
      <c r="A551" s="139"/>
      <c r="B551" s="7"/>
      <c r="C551" s="7"/>
      <c r="D551" s="7"/>
    </row>
    <row r="552" spans="1:4" ht="12.75" customHeight="1" x14ac:dyDescent="0.2">
      <c r="A552" s="139"/>
      <c r="B552" s="7"/>
      <c r="C552" s="7"/>
      <c r="D552" s="7"/>
    </row>
    <row r="553" spans="1:4" ht="12.75" customHeight="1" x14ac:dyDescent="0.2">
      <c r="A553" s="139"/>
      <c r="B553" s="7"/>
      <c r="C553" s="7"/>
      <c r="D553" s="7"/>
    </row>
    <row r="554" spans="1:4" ht="12.75" customHeight="1" x14ac:dyDescent="0.2">
      <c r="A554" s="139"/>
      <c r="B554" s="7"/>
      <c r="C554" s="7"/>
      <c r="D554" s="7"/>
    </row>
    <row r="555" spans="1:4" ht="12.75" customHeight="1" x14ac:dyDescent="0.2">
      <c r="A555" s="139"/>
      <c r="B555" s="7"/>
      <c r="C555" s="7"/>
      <c r="D555" s="7"/>
    </row>
    <row r="556" spans="1:4" ht="12.75" customHeight="1" x14ac:dyDescent="0.2">
      <c r="A556" s="139"/>
      <c r="B556" s="7"/>
      <c r="C556" s="7"/>
      <c r="D556" s="7"/>
    </row>
    <row r="557" spans="1:4" ht="12.75" customHeight="1" x14ac:dyDescent="0.2">
      <c r="A557" s="139"/>
      <c r="B557" s="7"/>
      <c r="C557" s="7"/>
      <c r="D557" s="7"/>
    </row>
    <row r="558" spans="1:4" ht="12.75" customHeight="1" x14ac:dyDescent="0.2">
      <c r="A558" s="139"/>
      <c r="B558" s="7"/>
      <c r="C558" s="7"/>
      <c r="D558" s="7"/>
    </row>
    <row r="559" spans="1:4" ht="12.75" customHeight="1" x14ac:dyDescent="0.2">
      <c r="A559" s="139"/>
      <c r="B559" s="7"/>
      <c r="C559" s="7"/>
      <c r="D559" s="7"/>
    </row>
    <row r="560" spans="1:4" ht="12.75" customHeight="1" x14ac:dyDescent="0.2">
      <c r="A560" s="139"/>
      <c r="B560" s="7"/>
      <c r="C560" s="7"/>
      <c r="D560" s="7"/>
    </row>
    <row r="561" spans="1:4" ht="12.75" customHeight="1" x14ac:dyDescent="0.2">
      <c r="A561" s="139"/>
      <c r="B561" s="7"/>
      <c r="C561" s="7"/>
      <c r="D561" s="7"/>
    </row>
    <row r="562" spans="1:4" ht="12.75" customHeight="1" x14ac:dyDescent="0.2">
      <c r="A562" s="139"/>
      <c r="B562" s="7"/>
      <c r="C562" s="7"/>
      <c r="D562" s="7"/>
    </row>
    <row r="563" spans="1:4" ht="12.75" customHeight="1" x14ac:dyDescent="0.2">
      <c r="A563" s="139"/>
      <c r="B563" s="7"/>
      <c r="C563" s="7"/>
      <c r="D563" s="7"/>
    </row>
    <row r="564" spans="1:4" ht="12.75" customHeight="1" x14ac:dyDescent="0.2">
      <c r="A564" s="139"/>
      <c r="B564" s="7"/>
      <c r="C564" s="7"/>
      <c r="D564" s="7"/>
    </row>
    <row r="565" spans="1:4" ht="12.75" customHeight="1" x14ac:dyDescent="0.2">
      <c r="A565" s="139"/>
      <c r="B565" s="7"/>
      <c r="C565" s="7"/>
      <c r="D565" s="7"/>
    </row>
    <row r="566" spans="1:4" ht="12.75" customHeight="1" x14ac:dyDescent="0.2">
      <c r="A566" s="139"/>
      <c r="B566" s="7"/>
      <c r="C566" s="7"/>
      <c r="D566" s="7"/>
    </row>
    <row r="567" spans="1:4" ht="12.75" customHeight="1" x14ac:dyDescent="0.2">
      <c r="A567" s="139"/>
      <c r="B567" s="7"/>
      <c r="C567" s="7"/>
      <c r="D567" s="7"/>
    </row>
    <row r="568" spans="1:4" ht="12.75" customHeight="1" x14ac:dyDescent="0.2">
      <c r="A568" s="139"/>
      <c r="B568" s="7"/>
      <c r="C568" s="7"/>
      <c r="D568" s="7"/>
    </row>
    <row r="569" spans="1:4" ht="12.75" customHeight="1" x14ac:dyDescent="0.2">
      <c r="A569" s="139"/>
      <c r="B569" s="7"/>
      <c r="C569" s="7"/>
      <c r="D569" s="7"/>
    </row>
    <row r="570" spans="1:4" ht="12.75" customHeight="1" x14ac:dyDescent="0.2">
      <c r="A570" s="139"/>
      <c r="B570" s="7"/>
      <c r="C570" s="7"/>
      <c r="D570" s="7"/>
    </row>
    <row r="571" spans="1:4" ht="12.75" customHeight="1" x14ac:dyDescent="0.2">
      <c r="A571" s="139"/>
      <c r="B571" s="7"/>
      <c r="C571" s="7"/>
      <c r="D571" s="7"/>
    </row>
    <row r="572" spans="1:4" ht="12.75" customHeight="1" x14ac:dyDescent="0.2">
      <c r="A572" s="139"/>
      <c r="B572" s="7"/>
      <c r="C572" s="7"/>
      <c r="D572" s="7"/>
    </row>
    <row r="573" spans="1:4" ht="12.75" customHeight="1" x14ac:dyDescent="0.2">
      <c r="A573" s="139"/>
      <c r="B573" s="7"/>
      <c r="C573" s="7"/>
      <c r="D573" s="7"/>
    </row>
    <row r="574" spans="1:4" ht="12.75" customHeight="1" x14ac:dyDescent="0.2">
      <c r="A574" s="139"/>
      <c r="B574" s="7"/>
      <c r="C574" s="7"/>
      <c r="D574" s="7"/>
    </row>
    <row r="575" spans="1:4" ht="12.75" customHeight="1" x14ac:dyDescent="0.2">
      <c r="A575" s="139"/>
      <c r="B575" s="7"/>
      <c r="C575" s="7"/>
      <c r="D575" s="7"/>
    </row>
    <row r="576" spans="1:4" ht="12.75" customHeight="1" x14ac:dyDescent="0.2">
      <c r="A576" s="145"/>
      <c r="B576" s="7"/>
      <c r="C576" s="7"/>
      <c r="D576" s="7"/>
    </row>
    <row r="577" spans="1:4" ht="12.75" customHeight="1" x14ac:dyDescent="0.2">
      <c r="A577" s="139"/>
      <c r="B577" s="7"/>
      <c r="C577" s="7"/>
      <c r="D577" s="7"/>
    </row>
    <row r="578" spans="1:4" ht="12.75" customHeight="1" x14ac:dyDescent="0.2">
      <c r="A578" s="139"/>
      <c r="B578" s="7"/>
      <c r="C578" s="7"/>
      <c r="D578" s="7"/>
    </row>
    <row r="579" spans="1:4" ht="12.75" customHeight="1" x14ac:dyDescent="0.2">
      <c r="A579" s="139"/>
      <c r="B579" s="7"/>
      <c r="C579" s="7"/>
      <c r="D579" s="7"/>
    </row>
    <row r="580" spans="1:4" ht="12.75" customHeight="1" x14ac:dyDescent="0.2">
      <c r="A580" s="139"/>
      <c r="B580" s="7"/>
      <c r="C580" s="7"/>
      <c r="D580" s="7"/>
    </row>
    <row r="581" spans="1:4" ht="12.75" customHeight="1" x14ac:dyDescent="0.2">
      <c r="A581" s="139"/>
      <c r="B581" s="7"/>
      <c r="C581" s="7"/>
      <c r="D581" s="7"/>
    </row>
    <row r="582" spans="1:4" ht="12.75" customHeight="1" x14ac:dyDescent="0.2">
      <c r="A582" s="139"/>
      <c r="B582" s="7"/>
      <c r="C582" s="7"/>
      <c r="D582" s="7"/>
    </row>
    <row r="583" spans="1:4" ht="12.75" customHeight="1" x14ac:dyDescent="0.2">
      <c r="A583" s="139"/>
      <c r="B583" s="7"/>
      <c r="C583" s="7"/>
      <c r="D583" s="7"/>
    </row>
    <row r="584" spans="1:4" ht="12.75" customHeight="1" x14ac:dyDescent="0.2">
      <c r="A584" s="139"/>
      <c r="B584" s="7"/>
      <c r="C584" s="7"/>
      <c r="D584" s="7"/>
    </row>
    <row r="585" spans="1:4" ht="12.75" customHeight="1" x14ac:dyDescent="0.2">
      <c r="A585" s="127"/>
      <c r="B585" s="7"/>
      <c r="C585" s="7"/>
      <c r="D585" s="7"/>
    </row>
    <row r="586" spans="1:4" ht="12.75" customHeight="1" x14ac:dyDescent="0.2">
      <c r="A586" s="139"/>
      <c r="B586" s="7"/>
      <c r="C586" s="7"/>
      <c r="D586" s="7"/>
    </row>
    <row r="587" spans="1:4" ht="12.75" customHeight="1" x14ac:dyDescent="0.2">
      <c r="A587" s="139"/>
      <c r="B587" s="7"/>
      <c r="C587" s="7"/>
      <c r="D587" s="7"/>
    </row>
    <row r="588" spans="1:4" ht="12.75" customHeight="1" x14ac:dyDescent="0.2">
      <c r="A588" s="139"/>
      <c r="B588" s="7"/>
      <c r="C588" s="7"/>
      <c r="D588" s="7"/>
    </row>
    <row r="589" spans="1:4" ht="12.75" customHeight="1" x14ac:dyDescent="0.2">
      <c r="A589" s="139"/>
      <c r="B589" s="7"/>
      <c r="C589" s="7"/>
      <c r="D589" s="7"/>
    </row>
    <row r="590" spans="1:4" ht="12.75" customHeight="1" x14ac:dyDescent="0.2">
      <c r="A590" s="139"/>
      <c r="B590" s="7"/>
      <c r="C590" s="7"/>
      <c r="D590" s="7"/>
    </row>
    <row r="591" spans="1:4" ht="12.75" customHeight="1" x14ac:dyDescent="0.2">
      <c r="A591" s="139"/>
      <c r="B591" s="7"/>
      <c r="C591" s="7"/>
      <c r="D591" s="7"/>
    </row>
    <row r="592" spans="1:4" ht="12.75" customHeight="1" x14ac:dyDescent="0.2">
      <c r="A592" s="139"/>
      <c r="B592" s="7"/>
      <c r="C592" s="7"/>
      <c r="D592" s="7"/>
    </row>
    <row r="593" spans="1:4" ht="12.75" customHeight="1" x14ac:dyDescent="0.2">
      <c r="A593" s="139"/>
      <c r="B593" s="7"/>
      <c r="C593" s="7"/>
      <c r="D593" s="7"/>
    </row>
    <row r="594" spans="1:4" ht="12.75" customHeight="1" x14ac:dyDescent="0.2">
      <c r="A594" s="139"/>
      <c r="B594" s="7"/>
      <c r="C594" s="7"/>
      <c r="D594" s="7"/>
    </row>
    <row r="595" spans="1:4" ht="12.75" customHeight="1" x14ac:dyDescent="0.2">
      <c r="A595" s="139"/>
      <c r="B595" s="7"/>
      <c r="C595" s="7"/>
      <c r="D595" s="7"/>
    </row>
    <row r="596" spans="1:4" ht="12.75" customHeight="1" x14ac:dyDescent="0.2">
      <c r="A596" s="139"/>
      <c r="B596" s="7"/>
      <c r="C596" s="7"/>
      <c r="D596" s="7"/>
    </row>
    <row r="597" spans="1:4" ht="12.75" customHeight="1" x14ac:dyDescent="0.2">
      <c r="A597" s="139"/>
      <c r="B597" s="7"/>
      <c r="C597" s="7"/>
      <c r="D597" s="7"/>
    </row>
    <row r="598" spans="1:4" ht="12.75" customHeight="1" x14ac:dyDescent="0.2">
      <c r="A598" s="139"/>
      <c r="B598" s="7"/>
      <c r="C598" s="7"/>
      <c r="D598" s="7"/>
    </row>
    <row r="599" spans="1:4" ht="12.75" customHeight="1" x14ac:dyDescent="0.2">
      <c r="A599" s="139"/>
      <c r="B599" s="7"/>
      <c r="C599" s="7"/>
      <c r="D599" s="7"/>
    </row>
    <row r="600" spans="1:4" ht="12.75" customHeight="1" x14ac:dyDescent="0.2">
      <c r="A600" s="139"/>
      <c r="B600" s="7"/>
      <c r="C600" s="7"/>
      <c r="D600" s="7"/>
    </row>
    <row r="601" spans="1:4" ht="12.75" customHeight="1" x14ac:dyDescent="0.2">
      <c r="A601" s="139"/>
      <c r="B601" s="7"/>
      <c r="C601" s="7"/>
      <c r="D601" s="7"/>
    </row>
    <row r="602" spans="1:4" ht="12.75" customHeight="1" x14ac:dyDescent="0.2">
      <c r="A602" s="139"/>
      <c r="B602" s="7"/>
      <c r="C602" s="7"/>
      <c r="D602" s="7"/>
    </row>
    <row r="603" spans="1:4" ht="12.75" customHeight="1" x14ac:dyDescent="0.2">
      <c r="A603" s="139"/>
      <c r="B603" s="7"/>
      <c r="C603" s="7"/>
      <c r="D603" s="7"/>
    </row>
    <row r="604" spans="1:4" ht="12.75" customHeight="1" x14ac:dyDescent="0.2">
      <c r="A604" s="139"/>
      <c r="B604" s="7"/>
      <c r="C604" s="7"/>
      <c r="D604" s="7"/>
    </row>
    <row r="605" spans="1:4" ht="12.75" customHeight="1" x14ac:dyDescent="0.2">
      <c r="A605" s="139"/>
      <c r="B605" s="7"/>
      <c r="C605" s="7"/>
      <c r="D605" s="7"/>
    </row>
    <row r="606" spans="1:4" ht="12.75" customHeight="1" x14ac:dyDescent="0.2">
      <c r="A606" s="139"/>
      <c r="B606" s="7"/>
      <c r="C606" s="7"/>
      <c r="D606" s="7"/>
    </row>
    <row r="607" spans="1:4" ht="12.75" customHeight="1" x14ac:dyDescent="0.2">
      <c r="A607" s="145"/>
      <c r="B607" s="7"/>
      <c r="C607" s="7"/>
      <c r="D607" s="7"/>
    </row>
    <row r="608" spans="1:4" ht="12.75" customHeight="1" x14ac:dyDescent="0.2">
      <c r="A608" s="139"/>
      <c r="B608" s="7"/>
      <c r="C608" s="7"/>
      <c r="D608" s="7"/>
    </row>
    <row r="609" spans="1:23" ht="12.75" customHeight="1" x14ac:dyDescent="0.2">
      <c r="A609" s="139"/>
      <c r="B609" s="7"/>
      <c r="C609" s="7"/>
      <c r="D609" s="7"/>
    </row>
    <row r="610" spans="1:23" ht="12.75" customHeight="1" x14ac:dyDescent="0.2">
      <c r="A610" s="139"/>
      <c r="B610" s="7"/>
      <c r="C610" s="7"/>
      <c r="D610" s="7"/>
    </row>
    <row r="611" spans="1:23" ht="12.75" customHeight="1" x14ac:dyDescent="0.2">
      <c r="A611" s="139"/>
      <c r="B611" s="7"/>
      <c r="C611" s="7"/>
      <c r="D611" s="7"/>
    </row>
    <row r="612" spans="1:23" ht="12.75" customHeight="1" x14ac:dyDescent="0.2">
      <c r="A612" s="139"/>
      <c r="B612" s="7"/>
      <c r="C612" s="7"/>
      <c r="D612" s="7"/>
    </row>
    <row r="613" spans="1:23" ht="12.75" customHeight="1" x14ac:dyDescent="0.2">
      <c r="A613" s="139"/>
      <c r="B613" s="147"/>
      <c r="C613" s="147"/>
      <c r="D613" s="7"/>
      <c r="H613" s="92"/>
      <c r="N613" s="79"/>
      <c r="O613" s="79"/>
      <c r="P613" s="79"/>
      <c r="Q613" s="79"/>
      <c r="R613" s="79"/>
      <c r="S613" s="79"/>
      <c r="T613" s="79"/>
      <c r="U613" s="79"/>
      <c r="V613" s="79"/>
      <c r="W613" s="79"/>
    </row>
    <row r="614" spans="1:23" ht="12.75" customHeight="1" x14ac:dyDescent="0.2">
      <c r="A614" s="139"/>
      <c r="B614" s="7"/>
      <c r="C614" s="7"/>
      <c r="D614" s="7"/>
      <c r="N614" s="140"/>
      <c r="O614" s="140"/>
      <c r="P614" s="140"/>
      <c r="Q614" s="140"/>
      <c r="R614" s="140"/>
      <c r="S614" s="140"/>
      <c r="T614" s="140"/>
      <c r="U614" s="140"/>
      <c r="V614" s="140"/>
      <c r="W614" s="140"/>
    </row>
    <row r="615" spans="1:23" ht="12.75" customHeight="1" x14ac:dyDescent="0.2">
      <c r="A615" s="139"/>
      <c r="B615" s="147"/>
      <c r="C615" s="147"/>
      <c r="D615" s="7"/>
      <c r="H615" s="92"/>
      <c r="N615" s="79"/>
      <c r="O615" s="79"/>
      <c r="P615" s="79"/>
      <c r="Q615" s="79"/>
      <c r="R615" s="79"/>
      <c r="S615" s="79"/>
      <c r="T615" s="79"/>
      <c r="U615" s="79"/>
      <c r="V615" s="79"/>
      <c r="W615" s="79"/>
    </row>
    <row r="616" spans="1:23" ht="12.75" customHeight="1" x14ac:dyDescent="0.2">
      <c r="A616" s="139"/>
      <c r="B616" s="7"/>
      <c r="C616" s="7"/>
      <c r="D616" s="7"/>
    </row>
    <row r="617" spans="1:23" ht="12.75" customHeight="1" x14ac:dyDescent="0.2">
      <c r="A617" s="139"/>
      <c r="B617" s="7"/>
      <c r="C617" s="7"/>
      <c r="D617" s="7"/>
    </row>
    <row r="618" spans="1:23" ht="12.75" customHeight="1" x14ac:dyDescent="0.2">
      <c r="A618" s="139"/>
      <c r="B618" s="7"/>
      <c r="C618" s="7"/>
      <c r="D618" s="7"/>
    </row>
    <row r="619" spans="1:23" ht="12.75" customHeight="1" x14ac:dyDescent="0.2">
      <c r="A619" s="139"/>
      <c r="B619" s="7"/>
      <c r="C619" s="7"/>
      <c r="D619" s="7"/>
    </row>
    <row r="620" spans="1:23" ht="12.75" customHeight="1" x14ac:dyDescent="0.2">
      <c r="A620" s="139"/>
      <c r="B620" s="7"/>
      <c r="C620" s="7"/>
      <c r="D620" s="7"/>
    </row>
    <row r="621" spans="1:23" ht="12.75" customHeight="1" x14ac:dyDescent="0.2">
      <c r="A621" s="127"/>
      <c r="B621" s="7"/>
      <c r="C621" s="7"/>
      <c r="D621" s="7"/>
    </row>
    <row r="622" spans="1:23" ht="12.75" customHeight="1" x14ac:dyDescent="0.2">
      <c r="A622" s="139"/>
      <c r="B622" s="7"/>
      <c r="C622" s="7"/>
      <c r="D622" s="7"/>
    </row>
    <row r="623" spans="1:23" ht="12.75" customHeight="1" x14ac:dyDescent="0.2">
      <c r="A623" s="139"/>
      <c r="B623" s="7"/>
      <c r="C623" s="7"/>
      <c r="D623" s="7"/>
    </row>
    <row r="624" spans="1:23" ht="12.75" customHeight="1" x14ac:dyDescent="0.2">
      <c r="A624" s="144"/>
      <c r="B624" s="7"/>
      <c r="C624" s="7"/>
      <c r="D624" s="7"/>
    </row>
    <row r="625" spans="1:4" ht="12.75" customHeight="1" x14ac:dyDescent="0.2">
      <c r="A625" s="144"/>
      <c r="B625" s="7"/>
      <c r="C625" s="7"/>
      <c r="D625" s="7"/>
    </row>
    <row r="626" spans="1:4" ht="15.75" customHeight="1" x14ac:dyDescent="0.2">
      <c r="A626" s="253"/>
      <c r="B626" s="7"/>
      <c r="C626" s="7"/>
      <c r="D626" s="7"/>
    </row>
    <row r="627" spans="1:4" ht="15.75" customHeight="1" x14ac:dyDescent="0.2">
      <c r="A627" s="253"/>
      <c r="B627" s="7"/>
      <c r="C627" s="7"/>
      <c r="D627" s="7"/>
    </row>
    <row r="628" spans="1:4" ht="15.75" customHeight="1" x14ac:dyDescent="0.2">
      <c r="A628" s="253"/>
      <c r="B628" s="7"/>
      <c r="C628" s="7"/>
      <c r="D628" s="7"/>
    </row>
    <row r="629" spans="1:4" ht="12.75" customHeight="1" x14ac:dyDescent="0.2">
      <c r="A629" s="254"/>
      <c r="B629" s="131"/>
      <c r="C629" s="131"/>
      <c r="D629" s="7"/>
    </row>
    <row r="630" spans="1:4" ht="12.75" customHeight="1" x14ac:dyDescent="0.2">
      <c r="A630" s="139"/>
      <c r="B630" s="7"/>
      <c r="C630" s="7"/>
      <c r="D630" s="131"/>
    </row>
    <row r="631" spans="1:4" ht="12.75" customHeight="1" x14ac:dyDescent="0.2">
      <c r="A631" s="139"/>
      <c r="B631" s="7"/>
      <c r="C631" s="7"/>
      <c r="D631" s="131"/>
    </row>
    <row r="632" spans="1:4" ht="12.75" customHeight="1" x14ac:dyDescent="0.2">
      <c r="A632" s="139"/>
      <c r="B632" s="7"/>
      <c r="C632" s="7"/>
      <c r="D632" s="131"/>
    </row>
    <row r="633" spans="1:4" ht="12.75" customHeight="1" x14ac:dyDescent="0.2">
      <c r="A633" s="139"/>
      <c r="B633" s="7"/>
      <c r="C633" s="7"/>
      <c r="D633" s="131"/>
    </row>
    <row r="634" spans="1:4" ht="12.75" customHeight="1" x14ac:dyDescent="0.2">
      <c r="A634" s="139"/>
      <c r="B634" s="7"/>
      <c r="C634" s="7"/>
      <c r="D634" s="131"/>
    </row>
    <row r="635" spans="1:4" ht="12.75" customHeight="1" x14ac:dyDescent="0.2">
      <c r="A635" s="139"/>
      <c r="B635" s="7"/>
      <c r="C635" s="7"/>
      <c r="D635" s="131"/>
    </row>
    <row r="636" spans="1:4" ht="12.75" customHeight="1" x14ac:dyDescent="0.2">
      <c r="A636" s="139"/>
      <c r="B636" s="7"/>
      <c r="C636" s="7"/>
      <c r="D636" s="131"/>
    </row>
    <row r="637" spans="1:4" ht="12.75" customHeight="1" x14ac:dyDescent="0.2">
      <c r="A637" s="139"/>
      <c r="B637" s="7"/>
      <c r="C637" s="7"/>
      <c r="D637" s="131"/>
    </row>
    <row r="638" spans="1:4" ht="12.75" customHeight="1" x14ac:dyDescent="0.2">
      <c r="A638" s="139"/>
      <c r="B638" s="7"/>
      <c r="C638" s="7"/>
      <c r="D638" s="131"/>
    </row>
    <row r="639" spans="1:4" ht="12.75" customHeight="1" x14ac:dyDescent="0.2">
      <c r="A639" s="139"/>
      <c r="B639" s="7"/>
      <c r="C639" s="7"/>
      <c r="D639" s="131"/>
    </row>
    <row r="640" spans="1:4" ht="12.75" customHeight="1" x14ac:dyDescent="0.2">
      <c r="A640" s="139"/>
      <c r="B640" s="7"/>
      <c r="C640" s="7"/>
      <c r="D640" s="131"/>
    </row>
    <row r="641" spans="1:6" ht="12.75" customHeight="1" x14ac:dyDescent="0.2">
      <c r="A641" s="139"/>
      <c r="B641" s="7"/>
      <c r="C641" s="7"/>
      <c r="D641" s="131"/>
    </row>
    <row r="642" spans="1:6" ht="12.75" customHeight="1" x14ac:dyDescent="0.2">
      <c r="A642" s="139"/>
      <c r="B642" s="7"/>
      <c r="C642" s="7"/>
      <c r="D642" s="131"/>
    </row>
    <row r="643" spans="1:6" ht="12.75" customHeight="1" x14ac:dyDescent="0.2">
      <c r="A643" s="139"/>
      <c r="B643" s="7"/>
      <c r="C643" s="7"/>
      <c r="D643" s="131"/>
    </row>
    <row r="644" spans="1:6" ht="12.75" customHeight="1" x14ac:dyDescent="0.2">
      <c r="A644" s="139"/>
      <c r="B644" s="7"/>
      <c r="C644" s="7"/>
      <c r="D644" s="131"/>
    </row>
    <row r="645" spans="1:6" ht="12.75" customHeight="1" x14ac:dyDescent="0.2">
      <c r="A645" s="139"/>
      <c r="B645" s="7"/>
      <c r="C645" s="7"/>
      <c r="D645" s="131"/>
    </row>
    <row r="646" spans="1:6" ht="12.75" customHeight="1" x14ac:dyDescent="0.2">
      <c r="A646" s="139"/>
      <c r="B646" s="7"/>
      <c r="C646" s="7"/>
      <c r="D646" s="131"/>
    </row>
    <row r="647" spans="1:6" ht="12.75" customHeight="1" x14ac:dyDescent="0.2">
      <c r="A647" s="139"/>
      <c r="B647" s="7"/>
      <c r="C647" s="7"/>
      <c r="D647" s="131"/>
    </row>
    <row r="648" spans="1:6" ht="12.75" customHeight="1" x14ac:dyDescent="0.2">
      <c r="A648" s="139"/>
      <c r="B648" s="7"/>
      <c r="C648" s="7"/>
      <c r="D648" s="131"/>
    </row>
    <row r="649" spans="1:6" ht="12.75" customHeight="1" x14ac:dyDescent="0.2">
      <c r="A649" s="139"/>
      <c r="B649" s="7"/>
      <c r="C649" s="7"/>
      <c r="D649" s="131"/>
    </row>
    <row r="650" spans="1:6" ht="12.75" customHeight="1" x14ac:dyDescent="0.2">
      <c r="A650" s="139"/>
      <c r="B650" s="7"/>
      <c r="C650" s="7"/>
      <c r="D650" s="131"/>
    </row>
    <row r="651" spans="1:6" ht="12.75" customHeight="1" x14ac:dyDescent="0.2">
      <c r="A651" s="139"/>
      <c r="B651" s="7"/>
      <c r="C651" s="7"/>
      <c r="D651" s="131"/>
    </row>
    <row r="652" spans="1:6" ht="12.75" customHeight="1" x14ac:dyDescent="0.2">
      <c r="A652" s="139"/>
      <c r="B652" s="7"/>
      <c r="C652" s="7"/>
      <c r="D652" s="131"/>
    </row>
    <row r="653" spans="1:6" ht="12.75" customHeight="1" x14ac:dyDescent="0.2">
      <c r="A653" s="139"/>
      <c r="B653" s="7"/>
      <c r="C653" s="7"/>
      <c r="D653" s="131"/>
    </row>
    <row r="654" spans="1:6" ht="12.75" customHeight="1" x14ac:dyDescent="0.2">
      <c r="A654" s="139"/>
      <c r="B654" s="7"/>
      <c r="C654" s="7"/>
      <c r="D654" s="131"/>
    </row>
    <row r="655" spans="1:6" ht="12.75" customHeight="1" x14ac:dyDescent="0.2">
      <c r="A655" s="139"/>
      <c r="B655" s="7"/>
      <c r="C655" s="7"/>
      <c r="D655" s="131"/>
    </row>
    <row r="656" spans="1:6" ht="12.75" customHeight="1" x14ac:dyDescent="0.2">
      <c r="A656" s="139"/>
      <c r="B656" s="7"/>
      <c r="C656" s="7"/>
      <c r="D656" s="131"/>
      <c r="E656" s="33"/>
      <c r="F656" s="33"/>
    </row>
    <row r="657" spans="1:6" ht="12.75" customHeight="1" x14ac:dyDescent="0.2">
      <c r="A657" s="139"/>
      <c r="B657" s="7"/>
      <c r="C657" s="7"/>
      <c r="D657" s="131"/>
      <c r="E657" s="33"/>
      <c r="F657" s="33"/>
    </row>
    <row r="658" spans="1:6" ht="12.75" customHeight="1" x14ac:dyDescent="0.2">
      <c r="A658" s="139"/>
      <c r="B658" s="7"/>
      <c r="C658" s="7"/>
      <c r="D658" s="131"/>
      <c r="E658" s="33"/>
      <c r="F658" s="33"/>
    </row>
    <row r="659" spans="1:6" ht="12.75" customHeight="1" x14ac:dyDescent="0.2">
      <c r="A659" s="139"/>
      <c r="B659" s="7"/>
      <c r="C659" s="7"/>
      <c r="D659" s="131"/>
      <c r="E659" s="33"/>
      <c r="F659" s="33"/>
    </row>
    <row r="660" spans="1:6" ht="12.75" customHeight="1" x14ac:dyDescent="0.2">
      <c r="A660" s="139"/>
      <c r="B660" s="7"/>
      <c r="C660" s="7"/>
      <c r="D660" s="131"/>
      <c r="E660" s="33"/>
      <c r="F660" s="33"/>
    </row>
    <row r="661" spans="1:6" ht="12.75" customHeight="1" x14ac:dyDescent="0.2">
      <c r="A661" s="139"/>
      <c r="B661" s="7"/>
      <c r="C661" s="7"/>
      <c r="D661" s="131"/>
      <c r="E661" s="33"/>
      <c r="F661" s="33"/>
    </row>
    <row r="662" spans="1:6" ht="12.75" customHeight="1" x14ac:dyDescent="0.2">
      <c r="A662" s="139"/>
      <c r="B662" s="7"/>
      <c r="C662" s="7"/>
      <c r="D662" s="131"/>
      <c r="E662" s="33"/>
      <c r="F662" s="33"/>
    </row>
    <row r="663" spans="1:6" ht="12.75" customHeight="1" x14ac:dyDescent="0.2">
      <c r="A663" s="139"/>
      <c r="B663" s="7"/>
      <c r="C663" s="7"/>
      <c r="D663" s="131"/>
      <c r="E663" s="33"/>
      <c r="F663" s="33"/>
    </row>
    <row r="664" spans="1:6" ht="12.75" customHeight="1" x14ac:dyDescent="0.2">
      <c r="A664" s="139"/>
      <c r="B664" s="7"/>
      <c r="C664" s="7"/>
      <c r="D664" s="131"/>
      <c r="E664" s="33"/>
      <c r="F664" s="33"/>
    </row>
    <row r="665" spans="1:6" ht="12.75" customHeight="1" x14ac:dyDescent="0.2">
      <c r="A665" s="139"/>
      <c r="B665" s="7"/>
      <c r="C665" s="7"/>
      <c r="D665" s="131"/>
      <c r="E665" s="33"/>
      <c r="F665" s="33"/>
    </row>
    <row r="666" spans="1:6" ht="12.75" customHeight="1" x14ac:dyDescent="0.2">
      <c r="A666" s="139"/>
      <c r="B666" s="7"/>
      <c r="C666" s="7"/>
      <c r="D666" s="131"/>
      <c r="E666" s="33"/>
      <c r="F666" s="33"/>
    </row>
    <row r="667" spans="1:6" ht="12.75" customHeight="1" x14ac:dyDescent="0.2">
      <c r="A667" s="139"/>
      <c r="B667" s="7"/>
      <c r="C667" s="7"/>
      <c r="D667" s="131"/>
      <c r="E667" s="33"/>
      <c r="F667" s="33"/>
    </row>
    <row r="668" spans="1:6" ht="12.75" customHeight="1" x14ac:dyDescent="0.2">
      <c r="A668" s="139"/>
      <c r="B668" s="7"/>
      <c r="C668" s="7"/>
      <c r="D668" s="131"/>
      <c r="E668" s="33"/>
      <c r="F668" s="33"/>
    </row>
    <row r="669" spans="1:6" ht="12.75" customHeight="1" x14ac:dyDescent="0.2">
      <c r="A669" s="139"/>
      <c r="B669" s="7"/>
      <c r="C669" s="7"/>
      <c r="D669" s="131"/>
      <c r="E669" s="33"/>
      <c r="F669" s="33"/>
    </row>
    <row r="670" spans="1:6" ht="12.75" customHeight="1" x14ac:dyDescent="0.2">
      <c r="A670" s="139"/>
      <c r="B670" s="7"/>
      <c r="C670" s="7"/>
      <c r="D670" s="131"/>
      <c r="E670" s="33"/>
      <c r="F670" s="33"/>
    </row>
    <row r="671" spans="1:6" ht="12.75" customHeight="1" x14ac:dyDescent="0.2">
      <c r="A671" s="139"/>
      <c r="B671" s="7"/>
      <c r="C671" s="7"/>
      <c r="D671" s="131"/>
      <c r="E671" s="33"/>
      <c r="F671" s="33"/>
    </row>
    <row r="672" spans="1:6" ht="12.75" customHeight="1" x14ac:dyDescent="0.2">
      <c r="A672" s="139"/>
      <c r="B672" s="7"/>
      <c r="C672" s="7"/>
      <c r="D672" s="131"/>
      <c r="E672" s="33"/>
      <c r="F672" s="33"/>
    </row>
    <row r="673" spans="1:7" ht="12.75" customHeight="1" x14ac:dyDescent="0.2">
      <c r="A673" s="139"/>
      <c r="B673" s="7"/>
      <c r="C673" s="7"/>
      <c r="D673" s="131"/>
      <c r="E673" s="33"/>
      <c r="F673" s="33"/>
    </row>
    <row r="674" spans="1:7" ht="12.75" customHeight="1" x14ac:dyDescent="0.2">
      <c r="A674" s="139"/>
      <c r="B674" s="7"/>
      <c r="C674" s="7"/>
      <c r="D674" s="131"/>
      <c r="E674" s="33"/>
      <c r="F674" s="33"/>
    </row>
    <row r="675" spans="1:7" ht="12.75" customHeight="1" x14ac:dyDescent="0.2">
      <c r="A675" s="139"/>
      <c r="B675" s="7"/>
      <c r="C675" s="7"/>
      <c r="D675" s="131"/>
      <c r="E675" s="33"/>
      <c r="F675" s="33"/>
    </row>
    <row r="676" spans="1:7" ht="12.75" customHeight="1" x14ac:dyDescent="0.2">
      <c r="A676" s="139"/>
      <c r="B676" s="7"/>
      <c r="C676" s="7"/>
      <c r="D676" s="131"/>
      <c r="E676" s="33"/>
      <c r="F676" s="33"/>
    </row>
    <row r="677" spans="1:7" ht="12.75" customHeight="1" x14ac:dyDescent="0.2">
      <c r="A677" s="139"/>
      <c r="B677" s="7"/>
      <c r="C677" s="7"/>
      <c r="D677" s="131"/>
      <c r="E677" s="33"/>
      <c r="F677" s="33"/>
    </row>
    <row r="678" spans="1:7" ht="12.75" customHeight="1" x14ac:dyDescent="0.2">
      <c r="A678" s="139"/>
      <c r="B678" s="7"/>
      <c r="C678" s="7"/>
      <c r="D678" s="131"/>
      <c r="E678" s="33"/>
      <c r="F678" s="33"/>
    </row>
    <row r="679" spans="1:7" ht="12.75" customHeight="1" x14ac:dyDescent="0.2">
      <c r="A679" s="139"/>
      <c r="B679" s="131"/>
      <c r="C679" s="131"/>
      <c r="D679" s="131"/>
      <c r="E679" s="33"/>
      <c r="F679" s="33"/>
      <c r="G679" s="131"/>
    </row>
    <row r="680" spans="1:7" ht="12.75" customHeight="1" x14ac:dyDescent="0.2">
      <c r="A680" s="145"/>
      <c r="B680" s="131"/>
      <c r="C680" s="131"/>
      <c r="D680" s="131"/>
      <c r="E680" s="33"/>
      <c r="F680" s="33"/>
      <c r="G680" s="131"/>
    </row>
    <row r="681" spans="1:7" ht="12.75" customHeight="1" x14ac:dyDescent="0.2">
      <c r="A681" s="139"/>
      <c r="B681" s="7"/>
      <c r="C681" s="7"/>
      <c r="D681" s="131"/>
      <c r="E681" s="33"/>
      <c r="F681" s="33"/>
    </row>
    <row r="682" spans="1:7" ht="12.75" customHeight="1" x14ac:dyDescent="0.2">
      <c r="A682" s="139"/>
      <c r="B682" s="7"/>
      <c r="C682" s="7"/>
      <c r="D682" s="131"/>
      <c r="E682" s="33"/>
      <c r="F682" s="33"/>
    </row>
    <row r="683" spans="1:7" ht="12.75" customHeight="1" x14ac:dyDescent="0.2">
      <c r="A683" s="139"/>
      <c r="B683" s="7"/>
      <c r="C683" s="7"/>
      <c r="D683" s="131"/>
      <c r="E683" s="33"/>
      <c r="F683" s="33"/>
    </row>
    <row r="684" spans="1:7" ht="12.75" customHeight="1" x14ac:dyDescent="0.2">
      <c r="A684" s="139"/>
      <c r="B684" s="7"/>
      <c r="C684" s="7"/>
      <c r="D684" s="131"/>
      <c r="E684" s="33"/>
      <c r="F684" s="33"/>
    </row>
    <row r="685" spans="1:7" ht="12.75" customHeight="1" x14ac:dyDescent="0.2">
      <c r="A685" s="139"/>
      <c r="B685" s="7"/>
      <c r="C685" s="7"/>
      <c r="D685" s="131"/>
      <c r="E685" s="33"/>
      <c r="F685" s="33"/>
    </row>
    <row r="686" spans="1:7" ht="12.75" customHeight="1" x14ac:dyDescent="0.2">
      <c r="A686" s="139"/>
      <c r="B686" s="7"/>
      <c r="C686" s="7"/>
      <c r="D686" s="131"/>
      <c r="E686" s="33"/>
      <c r="F686" s="33"/>
    </row>
    <row r="687" spans="1:7" ht="12.75" customHeight="1" x14ac:dyDescent="0.2">
      <c r="A687" s="139"/>
      <c r="B687" s="7"/>
      <c r="C687" s="7"/>
      <c r="D687" s="131"/>
      <c r="E687" s="33"/>
      <c r="F687" s="33"/>
    </row>
    <row r="688" spans="1:7" ht="12.75" customHeight="1" x14ac:dyDescent="0.2">
      <c r="A688" s="139"/>
      <c r="B688" s="7"/>
      <c r="C688" s="7"/>
      <c r="D688" s="131"/>
      <c r="E688" s="33"/>
      <c r="F688" s="33"/>
    </row>
    <row r="689" spans="1:6" ht="12.75" customHeight="1" x14ac:dyDescent="0.2">
      <c r="A689" s="139"/>
      <c r="B689" s="7"/>
      <c r="C689" s="7"/>
      <c r="D689" s="131"/>
      <c r="E689" s="33"/>
      <c r="F689" s="33"/>
    </row>
    <row r="690" spans="1:6" ht="12.75" customHeight="1" x14ac:dyDescent="0.2">
      <c r="A690" s="139"/>
      <c r="B690" s="7"/>
      <c r="C690" s="7"/>
      <c r="D690" s="131"/>
      <c r="E690" s="33"/>
      <c r="F690" s="33"/>
    </row>
    <row r="691" spans="1:6" ht="12.75" customHeight="1" x14ac:dyDescent="0.2">
      <c r="A691" s="139"/>
      <c r="B691" s="7"/>
      <c r="C691" s="7"/>
      <c r="D691" s="131"/>
      <c r="E691" s="33"/>
      <c r="F691" s="33"/>
    </row>
    <row r="692" spans="1:6" ht="12.75" customHeight="1" x14ac:dyDescent="0.2">
      <c r="A692" s="139"/>
      <c r="B692" s="7"/>
      <c r="C692" s="7"/>
      <c r="D692" s="131"/>
      <c r="E692" s="33"/>
      <c r="F692" s="33"/>
    </row>
    <row r="693" spans="1:6" ht="12.75" customHeight="1" x14ac:dyDescent="0.2">
      <c r="A693" s="139"/>
      <c r="B693" s="7"/>
      <c r="C693" s="7"/>
      <c r="D693" s="131"/>
      <c r="E693" s="33"/>
      <c r="F693" s="33"/>
    </row>
    <row r="694" spans="1:6" ht="12.75" customHeight="1" x14ac:dyDescent="0.2">
      <c r="A694" s="139"/>
      <c r="B694" s="7"/>
      <c r="C694" s="7"/>
      <c r="D694" s="131"/>
      <c r="E694" s="33"/>
      <c r="F694" s="33"/>
    </row>
    <row r="695" spans="1:6" ht="12.75" customHeight="1" x14ac:dyDescent="0.2">
      <c r="A695" s="139"/>
      <c r="B695" s="7"/>
      <c r="C695" s="7"/>
      <c r="D695" s="131"/>
      <c r="E695" s="33"/>
      <c r="F695" s="33"/>
    </row>
    <row r="696" spans="1:6" ht="12.75" customHeight="1" x14ac:dyDescent="0.2">
      <c r="A696" s="139"/>
      <c r="B696" s="181"/>
      <c r="C696" s="181"/>
      <c r="D696" s="181"/>
      <c r="E696" s="49"/>
      <c r="F696" s="33"/>
    </row>
    <row r="697" spans="1:6" ht="12.75" customHeight="1" x14ac:dyDescent="0.2">
      <c r="A697" s="139"/>
      <c r="B697" s="7"/>
      <c r="C697" s="7"/>
      <c r="D697" s="131"/>
      <c r="E697" s="33"/>
      <c r="F697" s="33"/>
    </row>
    <row r="698" spans="1:6" ht="12.75" customHeight="1" x14ac:dyDescent="0.2">
      <c r="A698" s="139"/>
      <c r="B698" s="7"/>
      <c r="C698" s="7"/>
      <c r="D698" s="131"/>
      <c r="E698" s="33"/>
      <c r="F698" s="33"/>
    </row>
    <row r="699" spans="1:6" ht="12.75" customHeight="1" x14ac:dyDescent="0.2">
      <c r="A699" s="139"/>
      <c r="B699" s="7"/>
      <c r="C699" s="7"/>
      <c r="D699" s="131"/>
      <c r="E699" s="33"/>
      <c r="F699" s="33"/>
    </row>
    <row r="700" spans="1:6" ht="12.75" customHeight="1" x14ac:dyDescent="0.2">
      <c r="A700" s="139"/>
      <c r="B700" s="7"/>
      <c r="C700" s="7"/>
      <c r="D700" s="131"/>
      <c r="E700" s="33"/>
      <c r="F700" s="33"/>
    </row>
    <row r="701" spans="1:6" ht="12.75" customHeight="1" x14ac:dyDescent="0.2">
      <c r="A701" s="139"/>
      <c r="B701" s="7"/>
      <c r="C701" s="7"/>
      <c r="D701" s="131"/>
      <c r="E701" s="33"/>
      <c r="F701" s="33"/>
    </row>
    <row r="702" spans="1:6" ht="12.75" customHeight="1" x14ac:dyDescent="0.2">
      <c r="A702" s="139"/>
      <c r="B702" s="7"/>
      <c r="C702" s="7"/>
      <c r="D702" s="131"/>
      <c r="E702" s="33"/>
      <c r="F702" s="33"/>
    </row>
    <row r="703" spans="1:6" ht="12.75" customHeight="1" x14ac:dyDescent="0.2">
      <c r="A703" s="139"/>
      <c r="B703" s="7"/>
      <c r="C703" s="7"/>
      <c r="D703" s="131"/>
      <c r="E703" s="33"/>
      <c r="F703" s="33"/>
    </row>
    <row r="704" spans="1:6" ht="12.75" customHeight="1" x14ac:dyDescent="0.2">
      <c r="A704" s="139"/>
      <c r="B704" s="7"/>
      <c r="C704" s="7"/>
      <c r="D704" s="131"/>
      <c r="E704" s="33"/>
      <c r="F704" s="33"/>
    </row>
    <row r="705" spans="1:7" ht="12.75" customHeight="1" x14ac:dyDescent="0.2">
      <c r="A705" s="139"/>
      <c r="B705" s="7"/>
      <c r="C705" s="7"/>
      <c r="D705" s="131"/>
      <c r="E705" s="33"/>
      <c r="F705" s="33"/>
    </row>
    <row r="706" spans="1:7" ht="12.75" customHeight="1" x14ac:dyDescent="0.2">
      <c r="A706" s="139"/>
      <c r="B706" s="7"/>
      <c r="C706" s="7"/>
      <c r="D706" s="131"/>
      <c r="E706" s="33"/>
      <c r="F706" s="33"/>
    </row>
    <row r="707" spans="1:7" ht="12.75" customHeight="1" x14ac:dyDescent="0.2">
      <c r="A707" s="139"/>
      <c r="B707" s="7"/>
      <c r="C707" s="7"/>
      <c r="D707" s="131"/>
      <c r="E707" s="33"/>
      <c r="F707" s="33"/>
    </row>
    <row r="708" spans="1:7" ht="12.75" customHeight="1" x14ac:dyDescent="0.2">
      <c r="A708" s="139"/>
      <c r="B708" s="7"/>
      <c r="C708" s="7"/>
      <c r="D708" s="131"/>
      <c r="E708" s="33"/>
      <c r="F708" s="33"/>
    </row>
    <row r="709" spans="1:7" ht="12.75" customHeight="1" x14ac:dyDescent="0.2">
      <c r="A709" s="139"/>
      <c r="B709" s="7"/>
      <c r="C709" s="7"/>
      <c r="D709" s="131"/>
      <c r="E709" s="33"/>
      <c r="F709" s="33"/>
    </row>
    <row r="710" spans="1:7" ht="12.75" customHeight="1" x14ac:dyDescent="0.2">
      <c r="A710" s="139"/>
      <c r="B710" s="7"/>
      <c r="C710" s="7"/>
      <c r="D710" s="131"/>
      <c r="E710" s="33"/>
      <c r="F710" s="33"/>
    </row>
    <row r="711" spans="1:7" ht="12.75" customHeight="1" x14ac:dyDescent="0.2">
      <c r="A711" s="139"/>
      <c r="B711" s="7"/>
      <c r="C711" s="7"/>
      <c r="D711" s="131"/>
      <c r="E711" s="33"/>
      <c r="F711" s="33"/>
    </row>
    <row r="712" spans="1:7" ht="12.75" customHeight="1" x14ac:dyDescent="0.2">
      <c r="A712" s="139"/>
      <c r="B712" s="7"/>
      <c r="C712" s="7"/>
      <c r="D712" s="131"/>
      <c r="E712" s="33"/>
      <c r="F712" s="33"/>
    </row>
    <row r="713" spans="1:7" ht="12.75" customHeight="1" x14ac:dyDescent="0.2">
      <c r="A713" s="139"/>
      <c r="B713" s="7"/>
      <c r="C713" s="7"/>
      <c r="D713" s="131"/>
      <c r="E713" s="33"/>
      <c r="F713" s="33"/>
    </row>
    <row r="714" spans="1:7" ht="12.75" customHeight="1" x14ac:dyDescent="0.2">
      <c r="A714" s="139"/>
      <c r="B714" s="7"/>
      <c r="C714" s="7"/>
      <c r="D714" s="131"/>
      <c r="E714" s="33"/>
      <c r="F714" s="33"/>
    </row>
    <row r="715" spans="1:7" ht="12.75" customHeight="1" x14ac:dyDescent="0.2">
      <c r="A715" s="139"/>
      <c r="B715" s="163"/>
      <c r="C715" s="163"/>
      <c r="D715" s="164"/>
      <c r="E715" s="33"/>
      <c r="F715" s="33"/>
      <c r="G715" s="131"/>
    </row>
    <row r="716" spans="1:7" ht="12.75" customHeight="1" x14ac:dyDescent="0.2">
      <c r="A716" s="139"/>
      <c r="B716" s="7"/>
      <c r="C716" s="7"/>
      <c r="D716" s="131"/>
      <c r="E716" s="33"/>
      <c r="F716" s="33"/>
    </row>
    <row r="717" spans="1:7" ht="12.75" customHeight="1" x14ac:dyDescent="0.2">
      <c r="A717" s="139"/>
      <c r="B717" s="7"/>
      <c r="C717" s="7"/>
      <c r="D717" s="131"/>
      <c r="E717" s="33"/>
      <c r="F717" s="33"/>
    </row>
    <row r="718" spans="1:7" ht="12.75" customHeight="1" x14ac:dyDescent="0.2">
      <c r="A718" s="139"/>
      <c r="B718" s="7"/>
      <c r="C718" s="7"/>
      <c r="D718" s="131"/>
      <c r="E718" s="33"/>
      <c r="F718" s="33"/>
    </row>
    <row r="719" spans="1:7" ht="12.75" customHeight="1" x14ac:dyDescent="0.2">
      <c r="A719" s="139"/>
      <c r="B719" s="163"/>
      <c r="C719" s="163"/>
      <c r="D719" s="164"/>
      <c r="E719" s="33"/>
      <c r="F719" s="33"/>
      <c r="G719" s="131"/>
    </row>
    <row r="720" spans="1:7" ht="12.75" customHeight="1" x14ac:dyDescent="0.2">
      <c r="A720" s="139"/>
      <c r="B720" s="7"/>
      <c r="C720" s="7"/>
      <c r="D720" s="131"/>
      <c r="E720" s="33"/>
      <c r="F720" s="33"/>
    </row>
    <row r="721" spans="1:7" ht="12.75" customHeight="1" x14ac:dyDescent="0.2">
      <c r="A721" s="139"/>
      <c r="B721" s="163"/>
      <c r="C721" s="163"/>
      <c r="D721" s="164"/>
      <c r="E721" s="33"/>
      <c r="F721" s="33"/>
      <c r="G721" s="131"/>
    </row>
    <row r="722" spans="1:7" ht="12.75" customHeight="1" x14ac:dyDescent="0.2">
      <c r="A722" s="139"/>
      <c r="B722" s="7"/>
      <c r="C722" s="7"/>
      <c r="D722" s="131"/>
      <c r="E722" s="33"/>
      <c r="F722" s="33"/>
    </row>
    <row r="723" spans="1:7" ht="12.75" customHeight="1" x14ac:dyDescent="0.2">
      <c r="A723" s="139"/>
      <c r="B723" s="7"/>
      <c r="C723" s="7"/>
      <c r="D723" s="131"/>
      <c r="E723" s="33"/>
      <c r="F723" s="33"/>
    </row>
    <row r="724" spans="1:7" ht="12.75" customHeight="1" x14ac:dyDescent="0.2">
      <c r="A724" s="139"/>
      <c r="B724" s="7"/>
      <c r="C724" s="7"/>
      <c r="D724" s="131"/>
      <c r="E724" s="33"/>
      <c r="F724" s="33"/>
    </row>
    <row r="725" spans="1:7" ht="12.75" customHeight="1" x14ac:dyDescent="0.2">
      <c r="A725" s="139"/>
      <c r="B725" s="7"/>
      <c r="C725" s="7"/>
      <c r="D725" s="131"/>
      <c r="E725" s="33"/>
      <c r="F725" s="33"/>
    </row>
    <row r="726" spans="1:7" ht="12.75" customHeight="1" x14ac:dyDescent="0.2">
      <c r="A726" s="139"/>
      <c r="B726" s="7"/>
      <c r="C726" s="7"/>
      <c r="D726" s="131"/>
      <c r="E726" s="33"/>
      <c r="F726" s="33"/>
    </row>
    <row r="727" spans="1:7" ht="12.75" customHeight="1" x14ac:dyDescent="0.2">
      <c r="A727" s="139"/>
      <c r="B727" s="7"/>
      <c r="C727" s="7"/>
      <c r="D727" s="131"/>
      <c r="E727" s="33"/>
      <c r="F727" s="33"/>
    </row>
    <row r="728" spans="1:7" ht="12.75" customHeight="1" x14ac:dyDescent="0.2">
      <c r="A728" s="139"/>
      <c r="B728" s="7"/>
      <c r="C728" s="7"/>
      <c r="D728" s="131"/>
      <c r="E728" s="33"/>
      <c r="F728" s="33"/>
    </row>
    <row r="729" spans="1:7" ht="12.75" customHeight="1" x14ac:dyDescent="0.2">
      <c r="A729" s="139"/>
      <c r="B729" s="7"/>
      <c r="C729" s="7"/>
      <c r="D729" s="131"/>
      <c r="E729" s="33"/>
      <c r="F729" s="33"/>
    </row>
    <row r="730" spans="1:7" ht="12.75" customHeight="1" x14ac:dyDescent="0.2">
      <c r="A730" s="139"/>
      <c r="B730" s="7"/>
      <c r="C730" s="7"/>
      <c r="D730" s="131"/>
      <c r="E730" s="33"/>
      <c r="F730" s="33"/>
    </row>
    <row r="731" spans="1:7" ht="12.75" customHeight="1" x14ac:dyDescent="0.2">
      <c r="A731" s="139"/>
      <c r="B731" s="7"/>
      <c r="C731" s="7"/>
      <c r="D731" s="131"/>
      <c r="E731" s="33"/>
      <c r="F731" s="33"/>
    </row>
    <row r="732" spans="1:7" ht="12.75" customHeight="1" x14ac:dyDescent="0.2">
      <c r="A732" s="139"/>
      <c r="B732" s="7"/>
      <c r="C732" s="7"/>
      <c r="D732" s="131"/>
      <c r="E732" s="33"/>
      <c r="F732" s="33"/>
    </row>
    <row r="733" spans="1:7" ht="12.75" customHeight="1" x14ac:dyDescent="0.2">
      <c r="A733" s="127"/>
      <c r="B733" s="7"/>
      <c r="C733" s="7"/>
      <c r="D733" s="131"/>
      <c r="E733" s="33"/>
      <c r="F733" s="33"/>
    </row>
    <row r="734" spans="1:7" ht="12.75" customHeight="1" x14ac:dyDescent="0.2">
      <c r="A734" s="139"/>
      <c r="B734" s="7"/>
      <c r="C734" s="7"/>
      <c r="D734" s="131"/>
      <c r="E734" s="33"/>
      <c r="F734" s="33"/>
    </row>
    <row r="735" spans="1:7" ht="12.75" customHeight="1" x14ac:dyDescent="0.2">
      <c r="A735" s="139"/>
      <c r="B735" s="7"/>
      <c r="C735" s="7"/>
      <c r="D735" s="131"/>
      <c r="E735" s="33"/>
      <c r="F735" s="33"/>
    </row>
    <row r="736" spans="1:7" ht="12.75" customHeight="1" x14ac:dyDescent="0.2">
      <c r="A736" s="139"/>
      <c r="B736" s="7"/>
      <c r="C736" s="7"/>
      <c r="D736" s="131"/>
      <c r="E736" s="33"/>
      <c r="F736" s="33"/>
    </row>
    <row r="737" spans="1:6" ht="12.75" customHeight="1" x14ac:dyDescent="0.2">
      <c r="A737" s="139"/>
      <c r="B737" s="7"/>
      <c r="C737" s="7"/>
      <c r="D737" s="131"/>
      <c r="E737" s="33"/>
      <c r="F737" s="33"/>
    </row>
    <row r="738" spans="1:6" ht="12.75" customHeight="1" x14ac:dyDescent="0.2">
      <c r="A738" s="139"/>
      <c r="B738" s="7"/>
      <c r="C738" s="7"/>
      <c r="D738" s="131"/>
      <c r="E738" s="33"/>
      <c r="F738" s="33"/>
    </row>
    <row r="739" spans="1:6" ht="12.75" customHeight="1" x14ac:dyDescent="0.2">
      <c r="A739" s="139"/>
      <c r="B739" s="7"/>
      <c r="C739" s="7"/>
      <c r="D739" s="131"/>
      <c r="E739" s="33"/>
      <c r="F739" s="33"/>
    </row>
    <row r="740" spans="1:6" ht="12.75" customHeight="1" x14ac:dyDescent="0.2">
      <c r="A740" s="139"/>
      <c r="B740" s="7"/>
      <c r="C740" s="7"/>
      <c r="D740" s="131"/>
      <c r="E740" s="33"/>
      <c r="F740" s="33"/>
    </row>
    <row r="741" spans="1:6" ht="12.75" customHeight="1" x14ac:dyDescent="0.2">
      <c r="A741" s="139"/>
      <c r="B741" s="7"/>
      <c r="C741" s="7"/>
      <c r="D741" s="131"/>
      <c r="E741" s="33"/>
      <c r="F741" s="33"/>
    </row>
    <row r="742" spans="1:6" ht="12.75" customHeight="1" x14ac:dyDescent="0.2">
      <c r="A742" s="139"/>
      <c r="B742" s="7"/>
      <c r="C742" s="7"/>
      <c r="D742" s="131"/>
      <c r="E742" s="33"/>
      <c r="F742" s="33"/>
    </row>
    <row r="743" spans="1:6" ht="12.75" customHeight="1" x14ac:dyDescent="0.2">
      <c r="A743" s="139"/>
      <c r="B743" s="7"/>
      <c r="C743" s="7"/>
      <c r="D743" s="131"/>
      <c r="E743" s="33"/>
      <c r="F743" s="33"/>
    </row>
    <row r="744" spans="1:6" ht="12.75" customHeight="1" x14ac:dyDescent="0.2">
      <c r="A744" s="139"/>
      <c r="B744" s="7"/>
      <c r="C744" s="7"/>
      <c r="D744" s="131"/>
      <c r="E744" s="33"/>
      <c r="F744" s="33"/>
    </row>
    <row r="745" spans="1:6" ht="12.75" customHeight="1" x14ac:dyDescent="0.2">
      <c r="A745" s="139"/>
      <c r="B745" s="7"/>
      <c r="C745" s="7"/>
      <c r="D745" s="131"/>
      <c r="E745" s="33"/>
      <c r="F745" s="33"/>
    </row>
    <row r="746" spans="1:6" ht="12.75" customHeight="1" x14ac:dyDescent="0.2">
      <c r="A746" s="139"/>
      <c r="B746" s="7"/>
      <c r="C746" s="7"/>
      <c r="D746" s="131"/>
      <c r="E746" s="33"/>
      <c r="F746" s="33"/>
    </row>
    <row r="747" spans="1:6" ht="12.75" customHeight="1" x14ac:dyDescent="0.2">
      <c r="A747" s="139"/>
      <c r="B747" s="7"/>
      <c r="C747" s="7"/>
      <c r="D747" s="131"/>
      <c r="E747" s="33"/>
      <c r="F747" s="33"/>
    </row>
    <row r="748" spans="1:6" ht="12.75" customHeight="1" x14ac:dyDescent="0.2">
      <c r="A748" s="139"/>
      <c r="B748" s="7"/>
      <c r="C748" s="7"/>
      <c r="D748" s="131"/>
      <c r="E748" s="33"/>
      <c r="F748" s="33"/>
    </row>
    <row r="749" spans="1:6" ht="12.75" customHeight="1" x14ac:dyDescent="0.2">
      <c r="A749" s="139"/>
      <c r="B749" s="7"/>
      <c r="C749" s="7"/>
      <c r="D749" s="131"/>
      <c r="E749" s="33"/>
      <c r="F749" s="33"/>
    </row>
    <row r="750" spans="1:6" ht="12.75" customHeight="1" x14ac:dyDescent="0.2">
      <c r="A750" s="139"/>
      <c r="B750" s="7"/>
      <c r="C750" s="7"/>
      <c r="D750" s="131"/>
      <c r="E750" s="33"/>
      <c r="F750" s="33"/>
    </row>
    <row r="751" spans="1:6" ht="12.75" customHeight="1" x14ac:dyDescent="0.2">
      <c r="A751" s="139"/>
      <c r="B751" s="7"/>
      <c r="C751" s="7"/>
      <c r="D751" s="131"/>
      <c r="E751" s="33"/>
      <c r="F751" s="33"/>
    </row>
    <row r="752" spans="1:6" ht="12.75" customHeight="1" x14ac:dyDescent="0.2">
      <c r="A752" s="139"/>
      <c r="B752" s="7"/>
      <c r="C752" s="7"/>
      <c r="D752" s="131"/>
      <c r="E752" s="33"/>
      <c r="F752" s="33"/>
    </row>
    <row r="753" spans="1:6" ht="12.75" customHeight="1" x14ac:dyDescent="0.2">
      <c r="A753" s="139"/>
      <c r="B753" s="7"/>
      <c r="C753" s="7"/>
      <c r="D753" s="131"/>
      <c r="E753" s="33"/>
      <c r="F753" s="33"/>
    </row>
    <row r="754" spans="1:6" ht="12.75" customHeight="1" x14ac:dyDescent="0.2">
      <c r="A754" s="139"/>
      <c r="B754" s="7"/>
      <c r="C754" s="7"/>
      <c r="D754" s="131"/>
      <c r="E754" s="33"/>
      <c r="F754" s="33"/>
    </row>
    <row r="755" spans="1:6" ht="12.75" customHeight="1" x14ac:dyDescent="0.2">
      <c r="A755" s="139"/>
      <c r="B755" s="7"/>
      <c r="C755" s="7"/>
      <c r="D755" s="131"/>
      <c r="E755" s="33"/>
      <c r="F755" s="33"/>
    </row>
    <row r="756" spans="1:6" ht="12.75" customHeight="1" x14ac:dyDescent="0.2">
      <c r="A756" s="139"/>
      <c r="B756" s="7"/>
      <c r="C756" s="7"/>
      <c r="D756" s="131"/>
      <c r="E756" s="33"/>
      <c r="F756" s="33"/>
    </row>
    <row r="757" spans="1:6" ht="12.75" customHeight="1" x14ac:dyDescent="0.2">
      <c r="A757" s="139"/>
      <c r="B757" s="7"/>
      <c r="C757" s="7"/>
      <c r="D757" s="131"/>
      <c r="E757" s="33"/>
      <c r="F757" s="33"/>
    </row>
    <row r="758" spans="1:6" ht="12.75" customHeight="1" x14ac:dyDescent="0.2">
      <c r="A758" s="139"/>
      <c r="B758" s="7"/>
      <c r="C758" s="7"/>
      <c r="D758" s="131"/>
      <c r="E758" s="33"/>
      <c r="F758" s="33"/>
    </row>
    <row r="759" spans="1:6" ht="12.75" customHeight="1" x14ac:dyDescent="0.2">
      <c r="A759" s="139"/>
      <c r="B759" s="7"/>
      <c r="C759" s="7"/>
      <c r="D759" s="131"/>
      <c r="E759" s="33"/>
      <c r="F759" s="33"/>
    </row>
    <row r="760" spans="1:6" ht="12.75" customHeight="1" x14ac:dyDescent="0.2">
      <c r="A760" s="139"/>
      <c r="B760" s="7"/>
      <c r="C760" s="7"/>
      <c r="D760" s="131"/>
      <c r="E760" s="33"/>
      <c r="F760" s="33"/>
    </row>
    <row r="761" spans="1:6" ht="12.75" customHeight="1" x14ac:dyDescent="0.2">
      <c r="A761" s="139"/>
      <c r="B761" s="7"/>
      <c r="C761" s="7"/>
      <c r="D761" s="131"/>
      <c r="E761" s="33"/>
      <c r="F761" s="33"/>
    </row>
    <row r="762" spans="1:6" ht="12.75" customHeight="1" x14ac:dyDescent="0.2">
      <c r="A762" s="139"/>
      <c r="B762" s="7"/>
      <c r="C762" s="7"/>
      <c r="D762" s="131"/>
      <c r="E762" s="33"/>
      <c r="F762" s="33"/>
    </row>
    <row r="763" spans="1:6" ht="12.75" customHeight="1" x14ac:dyDescent="0.2">
      <c r="A763" s="139"/>
      <c r="B763" s="7"/>
      <c r="C763" s="7"/>
      <c r="D763" s="131"/>
      <c r="E763" s="33"/>
      <c r="F763" s="33"/>
    </row>
    <row r="764" spans="1:6" ht="12.75" customHeight="1" x14ac:dyDescent="0.2">
      <c r="A764" s="139"/>
      <c r="B764" s="7"/>
      <c r="C764" s="7"/>
      <c r="D764" s="131"/>
      <c r="E764" s="33"/>
      <c r="F764" s="33"/>
    </row>
    <row r="765" spans="1:6" ht="12.75" customHeight="1" x14ac:dyDescent="0.2">
      <c r="A765" s="139"/>
      <c r="B765" s="7"/>
      <c r="C765" s="7"/>
      <c r="D765" s="131"/>
      <c r="E765" s="33"/>
      <c r="F765" s="33"/>
    </row>
    <row r="766" spans="1:6" ht="12.75" customHeight="1" x14ac:dyDescent="0.2">
      <c r="A766" s="139"/>
      <c r="B766" s="7"/>
      <c r="C766" s="7"/>
      <c r="D766" s="131"/>
      <c r="E766" s="33"/>
      <c r="F766" s="33"/>
    </row>
    <row r="767" spans="1:6" ht="12.75" customHeight="1" x14ac:dyDescent="0.2">
      <c r="A767" s="139"/>
      <c r="B767" s="7"/>
      <c r="C767" s="7"/>
      <c r="D767" s="131"/>
      <c r="E767" s="33"/>
      <c r="F767" s="33"/>
    </row>
    <row r="768" spans="1:6" ht="12.75" customHeight="1" x14ac:dyDescent="0.2">
      <c r="A768" s="139"/>
      <c r="B768" s="7"/>
      <c r="C768" s="7"/>
      <c r="D768" s="131"/>
      <c r="E768" s="33"/>
      <c r="F768" s="33"/>
    </row>
    <row r="769" spans="1:7" ht="12.75" customHeight="1" x14ac:dyDescent="0.2">
      <c r="A769" s="139"/>
      <c r="B769" s="7"/>
      <c r="C769" s="7"/>
      <c r="D769" s="131"/>
      <c r="E769" s="33"/>
      <c r="F769" s="33"/>
    </row>
    <row r="770" spans="1:7" ht="12.75" customHeight="1" x14ac:dyDescent="0.2">
      <c r="A770" s="139"/>
      <c r="B770" s="7"/>
      <c r="C770" s="7"/>
      <c r="D770" s="131"/>
      <c r="E770" s="33"/>
      <c r="F770" s="33"/>
    </row>
    <row r="771" spans="1:7" ht="12.75" customHeight="1" x14ac:dyDescent="0.2">
      <c r="A771" s="139"/>
      <c r="B771" s="7"/>
      <c r="C771" s="7"/>
      <c r="D771" s="131"/>
      <c r="E771" s="33"/>
      <c r="F771" s="33"/>
    </row>
    <row r="772" spans="1:7" ht="12.75" customHeight="1" x14ac:dyDescent="0.2">
      <c r="A772" s="139"/>
      <c r="B772" s="7"/>
      <c r="C772" s="7"/>
      <c r="D772" s="131"/>
      <c r="E772" s="33"/>
      <c r="F772" s="33"/>
    </row>
    <row r="773" spans="1:7" ht="12.75" customHeight="1" x14ac:dyDescent="0.2">
      <c r="A773" s="139"/>
      <c r="B773" s="7"/>
      <c r="C773" s="7"/>
      <c r="D773" s="131"/>
      <c r="E773" s="33"/>
      <c r="F773" s="33"/>
    </row>
    <row r="774" spans="1:7" ht="12.75" customHeight="1" x14ac:dyDescent="0.2">
      <c r="A774" s="139"/>
      <c r="B774" s="7"/>
      <c r="C774" s="7"/>
      <c r="D774" s="131"/>
      <c r="E774" s="33"/>
      <c r="F774" s="33"/>
    </row>
    <row r="775" spans="1:7" ht="12.75" customHeight="1" x14ac:dyDescent="0.2">
      <c r="A775" s="139"/>
      <c r="B775" s="131"/>
      <c r="C775" s="131"/>
      <c r="D775" s="131"/>
      <c r="E775" s="33"/>
      <c r="F775" s="33"/>
      <c r="G775" s="131"/>
    </row>
    <row r="776" spans="1:7" ht="12.75" customHeight="1" x14ac:dyDescent="0.2">
      <c r="A776" s="127"/>
      <c r="B776" s="131"/>
      <c r="C776" s="131"/>
      <c r="D776" s="131"/>
      <c r="E776" s="33"/>
      <c r="F776" s="33"/>
      <c r="G776" s="131"/>
    </row>
    <row r="777" spans="1:7" ht="12.75" customHeight="1" x14ac:dyDescent="0.2">
      <c r="A777" s="139"/>
      <c r="B777" s="7"/>
      <c r="C777" s="7"/>
      <c r="D777" s="131"/>
      <c r="E777" s="33"/>
      <c r="F777" s="33"/>
    </row>
    <row r="778" spans="1:7" ht="12.75" customHeight="1" x14ac:dyDescent="0.2">
      <c r="A778" s="139"/>
      <c r="B778" s="7"/>
      <c r="C778" s="7"/>
      <c r="D778" s="131"/>
      <c r="E778" s="33"/>
      <c r="F778" s="33"/>
    </row>
    <row r="779" spans="1:7" ht="12.75" customHeight="1" x14ac:dyDescent="0.2">
      <c r="A779" s="139"/>
      <c r="B779" s="7"/>
      <c r="C779" s="7"/>
      <c r="D779" s="131"/>
      <c r="E779" s="33"/>
      <c r="F779" s="33"/>
    </row>
    <row r="780" spans="1:7" ht="12.75" customHeight="1" x14ac:dyDescent="0.2">
      <c r="A780" s="139"/>
      <c r="B780" s="7"/>
      <c r="C780" s="7"/>
      <c r="D780" s="131"/>
      <c r="E780" s="33"/>
      <c r="F780" s="33"/>
    </row>
    <row r="781" spans="1:7" ht="12.75" customHeight="1" x14ac:dyDescent="0.2">
      <c r="A781" s="139"/>
      <c r="B781" s="7"/>
      <c r="C781" s="7"/>
      <c r="D781" s="131"/>
      <c r="E781" s="33"/>
      <c r="F781" s="33"/>
    </row>
    <row r="782" spans="1:7" ht="12.75" customHeight="1" x14ac:dyDescent="0.2">
      <c r="A782" s="139"/>
      <c r="B782" s="7"/>
      <c r="C782" s="7"/>
      <c r="D782" s="131"/>
      <c r="E782" s="33"/>
      <c r="F782" s="33"/>
    </row>
    <row r="783" spans="1:7" ht="12.75" customHeight="1" x14ac:dyDescent="0.2">
      <c r="A783" s="139"/>
      <c r="B783" s="7"/>
      <c r="C783" s="7"/>
      <c r="D783" s="131"/>
      <c r="E783" s="33"/>
      <c r="F783" s="33"/>
    </row>
    <row r="784" spans="1:7" ht="12.75" customHeight="1" x14ac:dyDescent="0.2">
      <c r="A784" s="139"/>
      <c r="B784" s="7"/>
      <c r="C784" s="7"/>
      <c r="D784" s="131"/>
      <c r="E784" s="33"/>
      <c r="F784" s="33"/>
    </row>
    <row r="785" spans="1:23" ht="12.75" customHeight="1" x14ac:dyDescent="0.2">
      <c r="A785" s="139"/>
      <c r="B785" s="7"/>
      <c r="C785" s="7"/>
      <c r="D785" s="131"/>
      <c r="E785" s="33"/>
      <c r="F785" s="33"/>
    </row>
    <row r="786" spans="1:23" ht="12.75" customHeight="1" x14ac:dyDescent="0.2">
      <c r="A786" s="139"/>
      <c r="B786" s="7"/>
      <c r="C786" s="7"/>
      <c r="D786" s="131"/>
      <c r="E786" s="33"/>
      <c r="F786" s="33"/>
    </row>
    <row r="787" spans="1:23" ht="12.75" customHeight="1" x14ac:dyDescent="0.2">
      <c r="A787" s="139"/>
      <c r="B787" s="7"/>
      <c r="C787" s="7"/>
      <c r="D787" s="131"/>
      <c r="E787" s="33"/>
      <c r="F787" s="33"/>
    </row>
    <row r="788" spans="1:23" ht="12.75" customHeight="1" x14ac:dyDescent="0.2">
      <c r="A788" s="139"/>
      <c r="B788" s="7"/>
      <c r="C788" s="7"/>
      <c r="D788" s="131"/>
      <c r="E788" s="33"/>
      <c r="F788" s="33"/>
    </row>
    <row r="789" spans="1:23" ht="12.75" customHeight="1" x14ac:dyDescent="0.2">
      <c r="A789" s="139"/>
      <c r="B789" s="7"/>
      <c r="C789" s="7"/>
      <c r="D789" s="131"/>
      <c r="E789" s="33"/>
      <c r="F789" s="33"/>
    </row>
    <row r="790" spans="1:23" ht="12.75" customHeight="1" x14ac:dyDescent="0.2">
      <c r="A790" s="139"/>
      <c r="B790" s="7"/>
      <c r="C790" s="7"/>
      <c r="D790" s="131"/>
      <c r="E790" s="33"/>
      <c r="F790" s="33"/>
    </row>
    <row r="791" spans="1:23" ht="12.75" customHeight="1" x14ac:dyDescent="0.2">
      <c r="A791" s="139"/>
      <c r="B791" s="7"/>
      <c r="C791" s="7"/>
      <c r="D791" s="131"/>
      <c r="E791" s="33"/>
      <c r="F791" s="33"/>
    </row>
    <row r="792" spans="1:23" ht="12.75" customHeight="1" x14ac:dyDescent="0.2">
      <c r="A792" s="139"/>
      <c r="B792" s="7"/>
      <c r="C792" s="7"/>
      <c r="D792" s="131"/>
      <c r="E792" s="33"/>
      <c r="F792" s="33"/>
    </row>
    <row r="793" spans="1:23" ht="12.75" customHeight="1" x14ac:dyDescent="0.2">
      <c r="A793" s="139"/>
      <c r="B793" s="7"/>
      <c r="C793" s="7"/>
      <c r="D793" s="131"/>
      <c r="E793" s="33"/>
      <c r="F793" s="33"/>
    </row>
    <row r="794" spans="1:23" ht="12.75" customHeight="1" x14ac:dyDescent="0.2">
      <c r="A794" s="139"/>
      <c r="B794" s="7"/>
      <c r="C794" s="7"/>
      <c r="D794" s="131"/>
      <c r="E794" s="33"/>
      <c r="F794" s="33"/>
    </row>
    <row r="795" spans="1:23" ht="12.75" customHeight="1" x14ac:dyDescent="0.2">
      <c r="A795" s="139"/>
      <c r="B795" s="7"/>
      <c r="C795" s="7"/>
      <c r="D795" s="131"/>
      <c r="E795" s="33"/>
      <c r="F795" s="33"/>
    </row>
    <row r="796" spans="1:23" ht="12.75" customHeight="1" x14ac:dyDescent="0.2">
      <c r="A796" s="139"/>
      <c r="B796" s="7"/>
      <c r="C796" s="7"/>
      <c r="D796" s="131"/>
      <c r="E796" s="33"/>
      <c r="F796" s="33"/>
    </row>
    <row r="797" spans="1:23" ht="12.75" customHeight="1" x14ac:dyDescent="0.2">
      <c r="A797" s="139"/>
      <c r="B797" s="7"/>
      <c r="C797" s="7"/>
      <c r="D797" s="131"/>
      <c r="E797" s="33"/>
      <c r="F797" s="33"/>
    </row>
    <row r="798" spans="1:23" ht="12.75" customHeight="1" x14ac:dyDescent="0.2">
      <c r="A798" s="139"/>
      <c r="B798" s="7"/>
      <c r="C798" s="7"/>
      <c r="D798" s="131"/>
      <c r="E798" s="33"/>
      <c r="F798" s="33"/>
    </row>
    <row r="799" spans="1:23" ht="12.75" customHeight="1" x14ac:dyDescent="0.2">
      <c r="A799" s="139"/>
      <c r="B799" s="7"/>
      <c r="C799" s="7"/>
      <c r="D799" s="131"/>
      <c r="E799" s="33"/>
      <c r="F799" s="33"/>
    </row>
    <row r="800" spans="1:23" ht="12.75" customHeight="1" x14ac:dyDescent="0.2">
      <c r="A800" s="145"/>
      <c r="B800" s="147"/>
      <c r="C800" s="147"/>
      <c r="D800" s="149"/>
      <c r="E800" s="167"/>
      <c r="F800" s="167"/>
      <c r="G800" s="147"/>
      <c r="H800" s="132"/>
      <c r="N800" s="255"/>
      <c r="O800" s="255"/>
      <c r="P800" s="255"/>
      <c r="U800" s="255"/>
      <c r="V800" s="255"/>
      <c r="W800" s="255"/>
    </row>
    <row r="801" spans="1:7" ht="12.75" customHeight="1" x14ac:dyDescent="0.2">
      <c r="A801" s="139"/>
      <c r="B801" s="7"/>
      <c r="C801" s="7"/>
      <c r="D801" s="131"/>
      <c r="E801" s="33"/>
      <c r="F801" s="33"/>
    </row>
    <row r="802" spans="1:7" ht="12.75" customHeight="1" x14ac:dyDescent="0.2">
      <c r="A802" s="139"/>
      <c r="B802" s="131"/>
      <c r="C802" s="131"/>
      <c r="D802" s="131"/>
      <c r="E802" s="33"/>
      <c r="F802" s="33"/>
      <c r="G802" s="131"/>
    </row>
    <row r="803" spans="1:7" ht="12.75" customHeight="1" x14ac:dyDescent="0.2">
      <c r="A803" s="127"/>
      <c r="B803" s="131"/>
      <c r="C803" s="131"/>
      <c r="D803" s="131"/>
      <c r="E803" s="33"/>
      <c r="F803" s="33"/>
      <c r="G803" s="131"/>
    </row>
    <row r="804" spans="1:7" ht="12.75" customHeight="1" x14ac:dyDescent="0.2">
      <c r="A804" s="139"/>
      <c r="B804" s="131"/>
      <c r="C804" s="131"/>
      <c r="D804" s="131"/>
      <c r="E804" s="33"/>
      <c r="F804" s="33"/>
      <c r="G804" s="131"/>
    </row>
    <row r="805" spans="1:7" ht="12.75" customHeight="1" x14ac:dyDescent="0.2">
      <c r="A805" s="127"/>
      <c r="B805" s="131"/>
      <c r="C805" s="131"/>
      <c r="D805" s="131"/>
      <c r="E805" s="33"/>
      <c r="F805" s="33"/>
      <c r="G805" s="131"/>
    </row>
    <row r="806" spans="1:7" ht="12.75" customHeight="1" x14ac:dyDescent="0.2">
      <c r="A806" s="139"/>
      <c r="B806" s="7"/>
      <c r="C806" s="7"/>
      <c r="D806" s="131"/>
      <c r="E806" s="33"/>
      <c r="F806" s="33"/>
    </row>
    <row r="807" spans="1:7" ht="12.75" customHeight="1" x14ac:dyDescent="0.2">
      <c r="A807" s="139"/>
      <c r="B807" s="7"/>
      <c r="C807" s="7"/>
      <c r="D807" s="131"/>
      <c r="E807" s="33"/>
      <c r="F807" s="33"/>
    </row>
    <row r="808" spans="1:7" ht="12.75" customHeight="1" x14ac:dyDescent="0.2">
      <c r="A808" s="139"/>
      <c r="B808" s="7"/>
      <c r="C808" s="7"/>
      <c r="D808" s="131"/>
      <c r="E808" s="33"/>
      <c r="F808" s="33"/>
    </row>
    <row r="809" spans="1:7" ht="12.75" customHeight="1" x14ac:dyDescent="0.2">
      <c r="A809" s="139"/>
      <c r="B809" s="7"/>
      <c r="C809" s="7"/>
      <c r="D809" s="131"/>
      <c r="E809" s="33"/>
      <c r="F809" s="33"/>
    </row>
    <row r="810" spans="1:7" ht="12.75" customHeight="1" x14ac:dyDescent="0.2">
      <c r="A810" s="139"/>
      <c r="B810" s="7"/>
      <c r="C810" s="7"/>
      <c r="D810" s="131"/>
      <c r="E810" s="33"/>
      <c r="F810" s="33"/>
    </row>
    <row r="811" spans="1:7" ht="12.75" customHeight="1" x14ac:dyDescent="0.2">
      <c r="A811" s="127"/>
      <c r="B811" s="7"/>
      <c r="C811" s="7"/>
      <c r="D811" s="131"/>
      <c r="E811" s="33"/>
      <c r="F811" s="33"/>
    </row>
    <row r="812" spans="1:7" ht="12.75" customHeight="1" x14ac:dyDescent="0.2">
      <c r="A812" s="139"/>
      <c r="B812" s="7"/>
      <c r="C812" s="7"/>
      <c r="D812" s="131"/>
      <c r="E812" s="33"/>
      <c r="F812" s="33"/>
    </row>
    <row r="813" spans="1:7" ht="12.75" customHeight="1" x14ac:dyDescent="0.2">
      <c r="A813" s="139"/>
      <c r="B813" s="7"/>
      <c r="C813" s="7"/>
      <c r="D813" s="131"/>
      <c r="E813" s="33"/>
      <c r="F813" s="33"/>
    </row>
    <row r="814" spans="1:7" ht="12.75" customHeight="1" x14ac:dyDescent="0.2">
      <c r="A814" s="139"/>
      <c r="B814" s="7"/>
      <c r="C814" s="7"/>
      <c r="D814" s="131"/>
      <c r="E814" s="33"/>
      <c r="F814" s="33"/>
    </row>
    <row r="815" spans="1:7" ht="12.75" customHeight="1" x14ac:dyDescent="0.2">
      <c r="A815" s="139"/>
      <c r="B815" s="7"/>
      <c r="C815" s="7"/>
      <c r="D815" s="131"/>
      <c r="E815" s="33"/>
      <c r="F815" s="33"/>
    </row>
    <row r="816" spans="1:7" ht="12.75" customHeight="1" x14ac:dyDescent="0.2">
      <c r="A816" s="139"/>
      <c r="B816" s="7"/>
      <c r="C816" s="7"/>
      <c r="D816" s="131"/>
      <c r="E816" s="33"/>
      <c r="F816" s="33"/>
    </row>
    <row r="817" spans="1:6" ht="12.75" customHeight="1" x14ac:dyDescent="0.2">
      <c r="A817" s="127"/>
      <c r="B817" s="7"/>
      <c r="C817" s="7"/>
      <c r="D817" s="131"/>
      <c r="E817" s="33"/>
      <c r="F817" s="33"/>
    </row>
    <row r="818" spans="1:6" ht="12.75" customHeight="1" x14ac:dyDescent="0.2">
      <c r="A818" s="139"/>
      <c r="B818" s="7"/>
      <c r="C818" s="7"/>
      <c r="D818" s="131"/>
      <c r="E818" s="33"/>
      <c r="F818" s="33"/>
    </row>
    <row r="819" spans="1:6" ht="12.75" customHeight="1" x14ac:dyDescent="0.2">
      <c r="A819" s="139"/>
      <c r="B819" s="7"/>
      <c r="C819" s="7"/>
      <c r="D819" s="131"/>
      <c r="E819" s="33"/>
      <c r="F819" s="33"/>
    </row>
    <row r="820" spans="1:6" ht="12.75" customHeight="1" x14ac:dyDescent="0.2">
      <c r="A820" s="139"/>
      <c r="B820" s="7"/>
      <c r="C820" s="7"/>
      <c r="D820" s="131"/>
      <c r="E820" s="33"/>
      <c r="F820" s="33"/>
    </row>
    <row r="821" spans="1:6" ht="12.75" customHeight="1" x14ac:dyDescent="0.2">
      <c r="A821" s="139"/>
      <c r="B821" s="7"/>
      <c r="C821" s="7"/>
      <c r="D821" s="131"/>
      <c r="E821" s="33"/>
      <c r="F821" s="33"/>
    </row>
    <row r="822" spans="1:6" ht="12.75" customHeight="1" x14ac:dyDescent="0.2">
      <c r="A822" s="139"/>
      <c r="B822" s="7"/>
      <c r="C822" s="7"/>
      <c r="D822" s="131"/>
      <c r="E822" s="33"/>
      <c r="F822" s="33"/>
    </row>
    <row r="823" spans="1:6" ht="12.75" customHeight="1" x14ac:dyDescent="0.2">
      <c r="A823" s="139"/>
      <c r="B823" s="7"/>
      <c r="C823" s="7"/>
      <c r="D823" s="131"/>
      <c r="E823" s="33"/>
      <c r="F823" s="33"/>
    </row>
    <row r="824" spans="1:6" ht="12.75" customHeight="1" x14ac:dyDescent="0.2">
      <c r="A824" s="127"/>
      <c r="B824" s="7"/>
      <c r="C824" s="7"/>
      <c r="D824" s="131"/>
      <c r="E824" s="33"/>
      <c r="F824" s="33"/>
    </row>
    <row r="825" spans="1:6" ht="12.75" customHeight="1" x14ac:dyDescent="0.2">
      <c r="A825" s="139"/>
      <c r="B825" s="7"/>
      <c r="C825" s="7"/>
      <c r="D825" s="131"/>
      <c r="E825" s="33"/>
      <c r="F825" s="33"/>
    </row>
    <row r="826" spans="1:6" ht="12.75" customHeight="1" x14ac:dyDescent="0.2">
      <c r="A826" s="139"/>
      <c r="B826" s="7"/>
      <c r="C826" s="7"/>
      <c r="D826" s="131"/>
      <c r="E826" s="33"/>
      <c r="F826" s="33"/>
    </row>
    <row r="827" spans="1:6" ht="12.75" customHeight="1" x14ac:dyDescent="0.2">
      <c r="A827" s="139"/>
      <c r="B827" s="7"/>
      <c r="C827" s="7"/>
      <c r="D827" s="131"/>
      <c r="E827" s="33"/>
      <c r="F827" s="33"/>
    </row>
    <row r="828" spans="1:6" ht="12.75" customHeight="1" x14ac:dyDescent="0.2">
      <c r="A828" s="139"/>
      <c r="B828" s="7"/>
      <c r="C828" s="7"/>
      <c r="D828" s="131"/>
      <c r="E828" s="33"/>
      <c r="F828" s="33"/>
    </row>
    <row r="829" spans="1:6" ht="12.75" customHeight="1" x14ac:dyDescent="0.2">
      <c r="A829" s="127"/>
      <c r="B829" s="7"/>
      <c r="C829" s="7"/>
      <c r="D829" s="131"/>
      <c r="E829" s="33"/>
      <c r="F829" s="33"/>
    </row>
    <row r="830" spans="1:6" ht="12.75" customHeight="1" x14ac:dyDescent="0.2">
      <c r="A830" s="139"/>
      <c r="B830" s="7"/>
      <c r="C830" s="7"/>
      <c r="D830" s="131"/>
      <c r="E830" s="33"/>
      <c r="F830" s="33"/>
    </row>
    <row r="831" spans="1:6" ht="12.75" customHeight="1" x14ac:dyDescent="0.2">
      <c r="A831" s="139"/>
      <c r="B831" s="7"/>
      <c r="C831" s="7"/>
      <c r="D831" s="131"/>
      <c r="E831" s="33"/>
      <c r="F831" s="33"/>
    </row>
    <row r="832" spans="1:6" ht="12.75" customHeight="1" x14ac:dyDescent="0.2">
      <c r="A832" s="139"/>
      <c r="B832" s="7"/>
      <c r="C832" s="7"/>
      <c r="D832" s="131"/>
      <c r="E832" s="33"/>
      <c r="F832" s="33"/>
    </row>
    <row r="833" spans="1:7" ht="12.75" customHeight="1" x14ac:dyDescent="0.2">
      <c r="A833" s="139"/>
      <c r="B833" s="131"/>
      <c r="C833" s="131"/>
      <c r="D833" s="131"/>
      <c r="E833" s="43"/>
      <c r="F833" s="33"/>
      <c r="G833" s="131"/>
    </row>
    <row r="834" spans="1:7" ht="12.75" customHeight="1" x14ac:dyDescent="0.2">
      <c r="A834" s="142"/>
      <c r="B834" s="131"/>
      <c r="C834" s="131"/>
      <c r="D834" s="131"/>
      <c r="E834" s="43"/>
      <c r="F834" s="33"/>
      <c r="G834" s="131"/>
    </row>
    <row r="835" spans="1:7" ht="12.75" customHeight="1" x14ac:dyDescent="0.2">
      <c r="A835" s="139"/>
      <c r="B835" s="7"/>
      <c r="C835" s="7"/>
      <c r="D835" s="131"/>
      <c r="E835" s="33"/>
      <c r="F835" s="33"/>
    </row>
    <row r="836" spans="1:7" ht="12.75" customHeight="1" x14ac:dyDescent="0.2">
      <c r="A836" s="139"/>
      <c r="B836" s="7"/>
      <c r="C836" s="7"/>
      <c r="D836" s="131"/>
      <c r="E836" s="33"/>
      <c r="F836" s="33"/>
    </row>
    <row r="837" spans="1:7" ht="12.75" customHeight="1" x14ac:dyDescent="0.2">
      <c r="A837" s="139"/>
      <c r="B837" s="7"/>
      <c r="C837" s="7"/>
      <c r="D837" s="131"/>
      <c r="E837" s="33"/>
      <c r="F837" s="33"/>
    </row>
    <row r="838" spans="1:7" ht="12.75" customHeight="1" x14ac:dyDescent="0.2">
      <c r="A838" s="139"/>
      <c r="B838" s="7"/>
      <c r="C838" s="7"/>
      <c r="D838" s="131"/>
      <c r="E838" s="43"/>
      <c r="F838" s="43"/>
    </row>
    <row r="839" spans="1:7" ht="12.75" customHeight="1" x14ac:dyDescent="0.2">
      <c r="A839" s="127"/>
      <c r="B839" s="7"/>
      <c r="C839" s="7"/>
      <c r="D839" s="131"/>
      <c r="E839" s="43"/>
      <c r="F839" s="43"/>
    </row>
    <row r="840" spans="1:7" ht="12.75" customHeight="1" x14ac:dyDescent="0.2">
      <c r="A840" s="139"/>
      <c r="B840" s="7"/>
      <c r="C840" s="7"/>
      <c r="D840" s="131"/>
      <c r="E840" s="33"/>
      <c r="F840" s="33"/>
    </row>
    <row r="841" spans="1:7" ht="12.75" customHeight="1" x14ac:dyDescent="0.2">
      <c r="A841" s="139"/>
      <c r="B841" s="7"/>
      <c r="C841" s="7"/>
      <c r="D841" s="131"/>
      <c r="E841" s="33"/>
      <c r="F841" s="33"/>
    </row>
    <row r="842" spans="1:7" ht="12.75" customHeight="1" x14ac:dyDescent="0.2">
      <c r="A842" s="139"/>
      <c r="B842" s="7"/>
      <c r="C842" s="7"/>
      <c r="D842" s="131"/>
      <c r="E842" s="33"/>
      <c r="F842" s="33"/>
    </row>
    <row r="843" spans="1:7" ht="12.75" customHeight="1" x14ac:dyDescent="0.2">
      <c r="A843" s="139"/>
      <c r="B843" s="7"/>
      <c r="C843" s="7"/>
      <c r="D843" s="131"/>
      <c r="E843" s="43"/>
      <c r="F843" s="43"/>
    </row>
    <row r="844" spans="1:7" ht="12.75" customHeight="1" x14ac:dyDescent="0.2">
      <c r="A844" s="127"/>
      <c r="B844" s="7"/>
      <c r="C844" s="7"/>
      <c r="D844" s="131"/>
      <c r="E844" s="43"/>
      <c r="F844" s="43"/>
    </row>
    <row r="845" spans="1:7" ht="12.75" customHeight="1" x14ac:dyDescent="0.2">
      <c r="A845" s="139"/>
      <c r="B845" s="7"/>
      <c r="C845" s="7"/>
      <c r="D845" s="131"/>
      <c r="E845" s="33"/>
      <c r="F845" s="33"/>
    </row>
    <row r="846" spans="1:7" ht="12.75" customHeight="1" x14ac:dyDescent="0.2">
      <c r="A846" s="139"/>
      <c r="B846" s="7"/>
      <c r="C846" s="7"/>
      <c r="D846" s="131"/>
      <c r="E846" s="33"/>
      <c r="F846" s="33"/>
    </row>
    <row r="847" spans="1:7" ht="12.75" customHeight="1" x14ac:dyDescent="0.2">
      <c r="A847" s="139"/>
      <c r="B847" s="7"/>
      <c r="C847" s="7"/>
      <c r="D847" s="131"/>
      <c r="E847" s="33"/>
      <c r="F847" s="33"/>
    </row>
    <row r="848" spans="1:7" ht="12.75" customHeight="1" x14ac:dyDescent="0.2">
      <c r="A848" s="139"/>
      <c r="B848" s="7"/>
      <c r="C848" s="7"/>
      <c r="D848" s="7"/>
      <c r="E848" s="49"/>
      <c r="F848" s="49"/>
    </row>
    <row r="849" spans="1:23" ht="12.75" customHeight="1" x14ac:dyDescent="0.2">
      <c r="A849" s="127"/>
      <c r="B849" s="7"/>
      <c r="C849" s="7"/>
      <c r="D849" s="7"/>
      <c r="E849" s="49"/>
      <c r="F849" s="49"/>
    </row>
    <row r="850" spans="1:23" ht="12.75" customHeight="1" x14ac:dyDescent="0.2">
      <c r="A850" s="139"/>
      <c r="B850" s="7"/>
      <c r="C850" s="7"/>
      <c r="D850" s="131"/>
      <c r="E850" s="33"/>
      <c r="F850" s="33"/>
    </row>
    <row r="851" spans="1:23" ht="12.75" customHeight="1" x14ac:dyDescent="0.2">
      <c r="A851" s="139"/>
      <c r="B851" s="7"/>
      <c r="C851" s="7"/>
      <c r="D851" s="131"/>
      <c r="E851" s="33"/>
      <c r="F851" s="33"/>
    </row>
    <row r="852" spans="1:23" ht="12.75" customHeight="1" x14ac:dyDescent="0.2">
      <c r="A852" s="139"/>
      <c r="B852" s="7"/>
      <c r="C852" s="7"/>
      <c r="D852" s="131"/>
      <c r="E852" s="33"/>
      <c r="F852" s="33"/>
    </row>
    <row r="853" spans="1:23" ht="12.75" customHeight="1" x14ac:dyDescent="0.2">
      <c r="A853" s="139"/>
      <c r="B853" s="7"/>
      <c r="C853" s="7"/>
      <c r="D853" s="7"/>
      <c r="E853" s="49"/>
      <c r="F853" s="49"/>
    </row>
    <row r="854" spans="1:23" ht="12.75" customHeight="1" x14ac:dyDescent="0.2">
      <c r="A854" s="127"/>
      <c r="B854" s="7"/>
      <c r="C854" s="7"/>
      <c r="D854" s="7"/>
      <c r="E854" s="49"/>
      <c r="F854" s="49"/>
    </row>
    <row r="855" spans="1:23" ht="12.75" customHeight="1" x14ac:dyDescent="0.2">
      <c r="A855" s="139"/>
      <c r="B855" s="7"/>
      <c r="C855" s="7"/>
      <c r="D855" s="131"/>
      <c r="E855" s="33"/>
      <c r="F855" s="33"/>
    </row>
    <row r="856" spans="1:23" ht="12.75" customHeight="1" x14ac:dyDescent="0.2">
      <c r="A856" s="139"/>
      <c r="B856" s="7"/>
      <c r="C856" s="7"/>
      <c r="D856" s="131"/>
      <c r="E856" s="33"/>
      <c r="F856" s="33"/>
    </row>
    <row r="857" spans="1:23" ht="12.75" customHeight="1" x14ac:dyDescent="0.2">
      <c r="A857" s="139"/>
      <c r="B857" s="7"/>
      <c r="C857" s="7"/>
      <c r="D857" s="131"/>
      <c r="E857" s="33"/>
      <c r="F857" s="33"/>
    </row>
    <row r="858" spans="1:23" ht="12.75" customHeight="1" x14ac:dyDescent="0.2">
      <c r="A858" s="143"/>
      <c r="B858" s="7"/>
      <c r="C858" s="7"/>
      <c r="D858" s="131"/>
      <c r="E858" s="33"/>
      <c r="F858" s="33"/>
    </row>
    <row r="859" spans="1:23" ht="12.75" customHeight="1" x14ac:dyDescent="0.2">
      <c r="A859" s="142"/>
      <c r="B859" s="145"/>
      <c r="C859" s="145"/>
      <c r="D859" s="131"/>
      <c r="E859" s="33"/>
      <c r="F859" s="33"/>
      <c r="H859" s="132"/>
      <c r="N859" s="146"/>
      <c r="O859" s="146"/>
      <c r="P859" s="146"/>
      <c r="Q859" s="146"/>
      <c r="R859" s="146"/>
      <c r="S859" s="146"/>
      <c r="T859" s="146"/>
      <c r="U859" s="146"/>
      <c r="V859" s="146"/>
      <c r="W859" s="146"/>
    </row>
    <row r="860" spans="1:23" ht="12.75" customHeight="1" x14ac:dyDescent="0.2">
      <c r="A860" s="143"/>
      <c r="B860" s="7"/>
      <c r="C860" s="7"/>
      <c r="D860" s="131"/>
      <c r="E860" s="33"/>
      <c r="F860" s="33"/>
      <c r="N860" s="138"/>
      <c r="O860" s="138"/>
      <c r="P860" s="138"/>
      <c r="Q860" s="138"/>
      <c r="R860" s="138"/>
      <c r="S860" s="138"/>
      <c r="T860" s="138"/>
      <c r="U860" s="138"/>
      <c r="V860" s="138"/>
      <c r="W860" s="138"/>
    </row>
    <row r="861" spans="1:23" ht="12.75" customHeight="1" x14ac:dyDescent="0.2">
      <c r="A861" s="145"/>
      <c r="B861" s="147"/>
      <c r="C861" s="147"/>
      <c r="D861" s="131"/>
      <c r="E861" s="33"/>
      <c r="F861" s="33"/>
      <c r="H861" s="132"/>
      <c r="N861" s="146"/>
      <c r="O861" s="146"/>
      <c r="P861" s="146"/>
      <c r="Q861" s="146"/>
      <c r="R861" s="146"/>
      <c r="S861" s="146"/>
      <c r="T861" s="146"/>
      <c r="U861" s="146"/>
      <c r="V861" s="146"/>
      <c r="W861" s="146"/>
    </row>
    <row r="862" spans="1:23" ht="12.75" customHeight="1" x14ac:dyDescent="0.2">
      <c r="A862" s="143"/>
      <c r="B862" s="7"/>
      <c r="C862" s="7"/>
      <c r="D862" s="131"/>
      <c r="E862" s="33"/>
      <c r="F862" s="33"/>
      <c r="N862" s="138"/>
      <c r="O862" s="138"/>
      <c r="P862" s="138"/>
      <c r="Q862" s="138"/>
      <c r="R862" s="138"/>
      <c r="S862" s="138"/>
      <c r="T862" s="138"/>
      <c r="U862" s="138"/>
      <c r="V862" s="138"/>
      <c r="W862" s="138"/>
    </row>
    <row r="863" spans="1:23" ht="12.75" customHeight="1" x14ac:dyDescent="0.2">
      <c r="A863" s="81"/>
      <c r="B863" s="82"/>
      <c r="C863" s="82"/>
      <c r="D863" s="131"/>
      <c r="E863" s="33"/>
      <c r="F863" s="33"/>
      <c r="H863" s="92"/>
      <c r="N863" s="79"/>
      <c r="O863" s="79"/>
      <c r="P863" s="79"/>
      <c r="Q863" s="79"/>
      <c r="R863" s="79"/>
      <c r="S863" s="79"/>
      <c r="T863" s="79"/>
      <c r="U863" s="79"/>
      <c r="V863" s="79"/>
      <c r="W863" s="79"/>
    </row>
    <row r="864" spans="1:23" ht="12.75" customHeight="1" x14ac:dyDescent="0.2">
      <c r="A864" s="139"/>
      <c r="B864" s="7"/>
      <c r="C864" s="7"/>
      <c r="D864" s="131"/>
      <c r="E864" s="33"/>
      <c r="F864" s="33"/>
    </row>
    <row r="865" spans="1:23" ht="12.75" customHeight="1" x14ac:dyDescent="0.2">
      <c r="A865" s="139"/>
      <c r="B865" s="7"/>
      <c r="C865" s="7"/>
      <c r="D865" s="131"/>
      <c r="E865" s="33"/>
      <c r="F865" s="33"/>
    </row>
    <row r="866" spans="1:23" ht="12.75" customHeight="1" x14ac:dyDescent="0.2">
      <c r="A866" s="127"/>
      <c r="B866" s="7"/>
      <c r="C866" s="7"/>
      <c r="D866" s="131"/>
      <c r="E866" s="33"/>
      <c r="F866" s="33"/>
    </row>
    <row r="867" spans="1:23" ht="12.75" customHeight="1" x14ac:dyDescent="0.2">
      <c r="A867" s="127"/>
      <c r="B867" s="7"/>
      <c r="C867" s="7"/>
      <c r="D867" s="131"/>
      <c r="E867" s="33"/>
      <c r="F867" s="33"/>
    </row>
    <row r="868" spans="1:23" ht="12.75" customHeight="1" x14ac:dyDescent="0.2">
      <c r="A868" s="83"/>
      <c r="B868" s="128"/>
      <c r="C868" s="128"/>
      <c r="D868" s="131"/>
      <c r="E868" s="33"/>
      <c r="F868" s="33"/>
    </row>
    <row r="869" spans="1:23" ht="12.75" customHeight="1" x14ac:dyDescent="0.2">
      <c r="A869" s="83"/>
      <c r="B869" s="128"/>
      <c r="C869" s="128"/>
      <c r="D869" s="131"/>
      <c r="E869" s="33"/>
      <c r="F869" s="131"/>
    </row>
    <row r="870" spans="1:23" ht="12.75" customHeight="1" x14ac:dyDescent="0.2">
      <c r="A870" s="126"/>
      <c r="B870" s="128"/>
      <c r="C870" s="128"/>
      <c r="D870" s="174"/>
      <c r="G870" s="174"/>
    </row>
    <row r="871" spans="1:23" ht="12.75" customHeight="1" x14ac:dyDescent="0.2">
      <c r="A871" s="126"/>
      <c r="B871" s="128"/>
      <c r="C871" s="128"/>
      <c r="D871" s="174"/>
      <c r="E871" s="33"/>
      <c r="F871" s="33"/>
      <c r="G871" s="174"/>
    </row>
    <row r="872" spans="1:23" ht="12.75" customHeight="1" x14ac:dyDescent="0.2">
      <c r="A872" s="126"/>
      <c r="B872" s="128"/>
      <c r="C872" s="128"/>
      <c r="D872" s="174"/>
      <c r="E872" s="33"/>
      <c r="F872" s="33"/>
      <c r="G872" s="174"/>
    </row>
    <row r="873" spans="1:23" ht="12.75" customHeight="1" x14ac:dyDescent="0.2">
      <c r="A873" s="126"/>
      <c r="B873" s="128"/>
      <c r="C873" s="128"/>
      <c r="D873" s="174"/>
      <c r="E873" s="33"/>
      <c r="F873" s="33"/>
      <c r="G873" s="174"/>
    </row>
    <row r="874" spans="1:23" ht="12.75" customHeight="1" x14ac:dyDescent="0.2">
      <c r="A874" s="126"/>
      <c r="B874" s="128"/>
      <c r="C874" s="128"/>
      <c r="D874" s="174"/>
      <c r="E874" s="33"/>
      <c r="F874" s="33"/>
      <c r="G874" s="174"/>
    </row>
    <row r="875" spans="1:23" ht="12.75" customHeight="1" x14ac:dyDescent="0.2">
      <c r="A875" s="126"/>
      <c r="B875" s="128"/>
      <c r="C875" s="128"/>
      <c r="D875" s="174"/>
      <c r="E875" s="33"/>
      <c r="F875" s="33"/>
      <c r="G875" s="174"/>
    </row>
    <row r="876" spans="1:23" ht="12.75" customHeight="1" x14ac:dyDescent="0.2">
      <c r="A876" s="83"/>
      <c r="B876" s="128"/>
      <c r="C876" s="128"/>
      <c r="D876" s="174"/>
      <c r="E876" s="33"/>
      <c r="F876" s="33"/>
      <c r="G876" s="174"/>
    </row>
    <row r="877" spans="1:23" ht="12.75" customHeight="1" x14ac:dyDescent="0.2">
      <c r="A877" s="126"/>
      <c r="B877" s="128"/>
      <c r="C877" s="128"/>
      <c r="D877" s="174"/>
      <c r="E877" s="33"/>
      <c r="F877" s="33"/>
      <c r="G877" s="174"/>
    </row>
    <row r="878" spans="1:23" ht="12.75" customHeight="1" x14ac:dyDescent="0.2">
      <c r="A878" s="126"/>
      <c r="B878" s="128"/>
      <c r="C878" s="128"/>
      <c r="D878" s="174"/>
      <c r="E878" s="33"/>
      <c r="F878" s="33"/>
      <c r="G878" s="174"/>
    </row>
    <row r="879" spans="1:23" ht="12.75" customHeight="1" x14ac:dyDescent="0.2">
      <c r="A879" s="83"/>
      <c r="B879" s="84"/>
      <c r="C879" s="84"/>
      <c r="D879" s="85"/>
      <c r="E879" s="167"/>
      <c r="F879" s="167"/>
      <c r="G879" s="85"/>
      <c r="H879" s="132"/>
      <c r="N879" s="255"/>
      <c r="O879" s="255"/>
      <c r="P879" s="255"/>
      <c r="Q879" s="255"/>
      <c r="R879" s="255"/>
      <c r="S879" s="255"/>
      <c r="T879" s="255"/>
      <c r="U879" s="255"/>
      <c r="V879" s="255"/>
      <c r="W879" s="255"/>
    </row>
    <row r="880" spans="1:23" ht="12.75" customHeight="1" x14ac:dyDescent="0.2">
      <c r="A880" s="126"/>
      <c r="B880" s="128"/>
      <c r="C880" s="128"/>
      <c r="D880" s="174"/>
      <c r="E880" s="33"/>
      <c r="F880" s="33"/>
      <c r="G880" s="174"/>
    </row>
    <row r="881" spans="1:7" ht="12.75" customHeight="1" x14ac:dyDescent="0.2">
      <c r="A881" s="83"/>
      <c r="B881" s="128"/>
      <c r="C881" s="128"/>
      <c r="D881" s="174"/>
      <c r="E881" s="33"/>
      <c r="F881" s="33"/>
      <c r="G881" s="174"/>
    </row>
    <row r="882" spans="1:7" ht="12.75" customHeight="1" x14ac:dyDescent="0.2">
      <c r="A882" s="83"/>
      <c r="B882" s="128"/>
      <c r="C882" s="128"/>
      <c r="D882" s="174"/>
      <c r="E882" s="33"/>
      <c r="F882" s="33"/>
      <c r="G882" s="174"/>
    </row>
    <row r="883" spans="1:7" ht="12.75" customHeight="1" x14ac:dyDescent="0.2">
      <c r="A883" s="126"/>
      <c r="B883" s="128"/>
      <c r="C883" s="128"/>
      <c r="D883" s="174"/>
      <c r="E883" s="33"/>
      <c r="F883" s="33"/>
      <c r="G883" s="174"/>
    </row>
    <row r="884" spans="1:7" ht="12.75" customHeight="1" x14ac:dyDescent="0.2">
      <c r="A884" s="126"/>
      <c r="B884" s="128"/>
      <c r="C884" s="128"/>
      <c r="D884" s="174"/>
      <c r="E884" s="33"/>
      <c r="F884" s="33"/>
      <c r="G884" s="174"/>
    </row>
    <row r="885" spans="1:7" ht="12.75" customHeight="1" x14ac:dyDescent="0.2">
      <c r="A885" s="126"/>
      <c r="B885" s="128"/>
      <c r="C885" s="128"/>
      <c r="D885" s="174"/>
      <c r="E885" s="33"/>
      <c r="F885" s="33"/>
      <c r="G885" s="174"/>
    </row>
    <row r="886" spans="1:7" ht="12.75" customHeight="1" x14ac:dyDescent="0.2">
      <c r="A886" s="126"/>
      <c r="B886" s="128"/>
      <c r="C886" s="128"/>
      <c r="D886" s="174"/>
      <c r="E886" s="33"/>
      <c r="F886" s="33"/>
      <c r="G886" s="174"/>
    </row>
    <row r="887" spans="1:7" ht="12.75" customHeight="1" x14ac:dyDescent="0.2">
      <c r="A887" s="126"/>
      <c r="B887" s="128"/>
      <c r="C887" s="128"/>
      <c r="D887" s="174"/>
      <c r="E887" s="33"/>
      <c r="F887" s="33"/>
      <c r="G887" s="174"/>
    </row>
    <row r="888" spans="1:7" ht="12.75" customHeight="1" x14ac:dyDescent="0.2">
      <c r="A888" s="126"/>
      <c r="B888" s="128"/>
      <c r="C888" s="128"/>
      <c r="D888" s="174"/>
      <c r="E888" s="33"/>
      <c r="F888" s="33"/>
      <c r="G888" s="174"/>
    </row>
    <row r="889" spans="1:7" ht="12.75" customHeight="1" x14ac:dyDescent="0.2">
      <c r="A889" s="126"/>
      <c r="B889" s="128"/>
      <c r="C889" s="128"/>
      <c r="D889" s="174"/>
      <c r="E889" s="33"/>
      <c r="F889" s="33"/>
      <c r="G889" s="174"/>
    </row>
    <row r="890" spans="1:7" ht="12.75" customHeight="1" x14ac:dyDescent="0.2">
      <c r="A890" s="126"/>
      <c r="B890" s="128"/>
      <c r="C890" s="128"/>
      <c r="D890" s="174"/>
      <c r="E890" s="33"/>
      <c r="F890" s="33"/>
      <c r="G890" s="174"/>
    </row>
    <row r="891" spans="1:7" ht="12.75" customHeight="1" x14ac:dyDescent="0.2">
      <c r="A891" s="126"/>
      <c r="B891" s="128"/>
      <c r="C891" s="128"/>
      <c r="D891" s="174"/>
      <c r="E891" s="33"/>
      <c r="F891" s="33"/>
      <c r="G891" s="174"/>
    </row>
    <row r="892" spans="1:7" ht="12.75" customHeight="1" x14ac:dyDescent="0.2">
      <c r="A892" s="126"/>
      <c r="B892" s="128"/>
      <c r="C892" s="128"/>
      <c r="D892" s="174"/>
      <c r="E892" s="33"/>
      <c r="F892" s="33"/>
      <c r="G892" s="174"/>
    </row>
    <row r="893" spans="1:7" ht="12.75" customHeight="1" x14ac:dyDescent="0.2">
      <c r="A893" s="83"/>
      <c r="B893" s="128"/>
      <c r="C893" s="128"/>
      <c r="D893" s="174"/>
      <c r="E893" s="33"/>
      <c r="F893" s="33"/>
      <c r="G893" s="174"/>
    </row>
    <row r="894" spans="1:7" ht="12.75" customHeight="1" x14ac:dyDescent="0.2">
      <c r="A894" s="126"/>
      <c r="B894" s="128"/>
      <c r="C894" s="128"/>
      <c r="D894" s="174"/>
      <c r="E894" s="33"/>
      <c r="F894" s="33"/>
      <c r="G894" s="174"/>
    </row>
    <row r="895" spans="1:7" ht="12.75" customHeight="1" x14ac:dyDescent="0.2">
      <c r="A895" s="126"/>
      <c r="B895" s="128"/>
      <c r="C895" s="128"/>
      <c r="D895" s="174"/>
      <c r="E895" s="33"/>
      <c r="F895" s="33"/>
      <c r="G895" s="174"/>
    </row>
    <row r="896" spans="1:7" ht="12.75" customHeight="1" x14ac:dyDescent="0.2">
      <c r="A896" s="126"/>
      <c r="B896" s="128"/>
      <c r="C896" s="128"/>
      <c r="D896" s="174"/>
      <c r="E896" s="33"/>
      <c r="F896" s="33"/>
      <c r="G896" s="174"/>
    </row>
    <row r="897" spans="1:7" ht="12.75" customHeight="1" x14ac:dyDescent="0.2">
      <c r="A897" s="126"/>
      <c r="B897" s="128"/>
      <c r="C897" s="128"/>
      <c r="D897" s="174"/>
      <c r="E897" s="33"/>
      <c r="F897" s="33"/>
      <c r="G897" s="174"/>
    </row>
    <row r="898" spans="1:7" ht="12.75" customHeight="1" x14ac:dyDescent="0.2">
      <c r="A898" s="126"/>
      <c r="B898" s="128"/>
      <c r="C898" s="128"/>
      <c r="D898" s="174"/>
      <c r="E898" s="33"/>
      <c r="F898" s="33"/>
      <c r="G898" s="174"/>
    </row>
    <row r="899" spans="1:7" ht="12.75" customHeight="1" x14ac:dyDescent="0.2">
      <c r="A899" s="126"/>
      <c r="B899" s="128"/>
      <c r="C899" s="128"/>
      <c r="D899" s="174"/>
      <c r="E899" s="33"/>
      <c r="F899" s="33"/>
      <c r="G899" s="174"/>
    </row>
    <row r="900" spans="1:7" ht="12.75" customHeight="1" x14ac:dyDescent="0.2">
      <c r="A900" s="126"/>
      <c r="B900" s="128"/>
      <c r="C900" s="128"/>
      <c r="D900" s="174"/>
      <c r="E900" s="33"/>
      <c r="F900" s="33"/>
      <c r="G900" s="174"/>
    </row>
    <row r="901" spans="1:7" ht="12.75" customHeight="1" x14ac:dyDescent="0.2">
      <c r="A901" s="126"/>
      <c r="B901" s="128"/>
      <c r="C901" s="128"/>
      <c r="D901" s="174"/>
      <c r="E901" s="33"/>
      <c r="F901" s="33"/>
      <c r="G901" s="174"/>
    </row>
    <row r="902" spans="1:7" ht="12.75" customHeight="1" x14ac:dyDescent="0.2">
      <c r="A902" s="83"/>
      <c r="B902" s="128"/>
      <c r="C902" s="128"/>
      <c r="D902" s="174"/>
      <c r="E902" s="33"/>
      <c r="F902" s="33"/>
      <c r="G902" s="174"/>
    </row>
    <row r="903" spans="1:7" ht="12.75" customHeight="1" x14ac:dyDescent="0.2">
      <c r="A903" s="126"/>
      <c r="B903" s="128"/>
      <c r="C903" s="128"/>
      <c r="D903" s="174"/>
      <c r="E903" s="33"/>
      <c r="F903" s="33"/>
      <c r="G903" s="174"/>
    </row>
    <row r="904" spans="1:7" ht="12.75" customHeight="1" x14ac:dyDescent="0.2">
      <c r="A904" s="126"/>
      <c r="B904" s="128"/>
      <c r="C904" s="128"/>
      <c r="D904" s="174"/>
      <c r="E904" s="33"/>
      <c r="F904" s="33"/>
      <c r="G904" s="174"/>
    </row>
    <row r="905" spans="1:7" ht="12.75" customHeight="1" x14ac:dyDescent="0.2">
      <c r="A905" s="126"/>
      <c r="B905" s="128"/>
      <c r="C905" s="128"/>
      <c r="D905" s="174"/>
      <c r="E905" s="33"/>
      <c r="F905" s="33"/>
      <c r="G905" s="174"/>
    </row>
    <row r="906" spans="1:7" ht="12.75" customHeight="1" x14ac:dyDescent="0.2">
      <c r="A906" s="126"/>
      <c r="B906" s="128"/>
      <c r="C906" s="128"/>
      <c r="D906" s="174"/>
      <c r="E906" s="33"/>
      <c r="F906" s="33"/>
      <c r="G906" s="174"/>
    </row>
    <row r="907" spans="1:7" ht="12.75" customHeight="1" x14ac:dyDescent="0.2">
      <c r="A907" s="126"/>
      <c r="B907" s="128"/>
      <c r="C907" s="128"/>
      <c r="D907" s="174"/>
      <c r="E907" s="33"/>
      <c r="F907" s="33"/>
      <c r="G907" s="174"/>
    </row>
    <row r="908" spans="1:7" ht="12.75" customHeight="1" x14ac:dyDescent="0.2">
      <c r="A908" s="126"/>
      <c r="B908" s="128"/>
      <c r="C908" s="128"/>
      <c r="D908" s="174"/>
      <c r="E908" s="33"/>
      <c r="F908" s="33"/>
      <c r="G908" s="174"/>
    </row>
    <row r="909" spans="1:7" ht="12.75" customHeight="1" x14ac:dyDescent="0.2">
      <c r="A909" s="126"/>
      <c r="B909" s="128"/>
      <c r="C909" s="128"/>
      <c r="D909" s="174"/>
      <c r="E909" s="33"/>
      <c r="F909" s="33"/>
      <c r="G909" s="174"/>
    </row>
    <row r="910" spans="1:7" ht="12.75" customHeight="1" x14ac:dyDescent="0.2">
      <c r="A910" s="126"/>
      <c r="B910" s="128"/>
      <c r="C910" s="128"/>
      <c r="D910" s="174"/>
      <c r="E910" s="33"/>
      <c r="F910" s="33"/>
      <c r="G910" s="174"/>
    </row>
    <row r="911" spans="1:7" ht="12.75" customHeight="1" x14ac:dyDescent="0.2">
      <c r="A911" s="126"/>
      <c r="B911" s="128"/>
      <c r="C911" s="128"/>
      <c r="D911" s="174"/>
      <c r="E911" s="33"/>
      <c r="F911" s="33"/>
      <c r="G911" s="174"/>
    </row>
    <row r="912" spans="1:7" ht="12.75" customHeight="1" x14ac:dyDescent="0.2">
      <c r="A912" s="126"/>
      <c r="B912" s="128"/>
      <c r="C912" s="128"/>
      <c r="D912" s="174"/>
      <c r="E912" s="33"/>
      <c r="F912" s="33"/>
      <c r="G912" s="174"/>
    </row>
    <row r="913" spans="1:7" ht="12.75" customHeight="1" x14ac:dyDescent="0.2">
      <c r="A913" s="126"/>
      <c r="B913" s="128"/>
      <c r="C913" s="128"/>
      <c r="D913" s="174"/>
      <c r="E913" s="33"/>
      <c r="F913" s="33"/>
      <c r="G913" s="174"/>
    </row>
    <row r="914" spans="1:7" ht="12.75" customHeight="1" x14ac:dyDescent="0.2">
      <c r="A914" s="126"/>
      <c r="B914" s="128"/>
      <c r="C914" s="128"/>
      <c r="D914" s="174"/>
      <c r="E914" s="33"/>
      <c r="F914" s="33"/>
      <c r="G914" s="174"/>
    </row>
    <row r="915" spans="1:7" ht="12.75" customHeight="1" x14ac:dyDescent="0.2">
      <c r="A915" s="126"/>
      <c r="B915" s="128"/>
      <c r="C915" s="128"/>
      <c r="D915" s="174"/>
      <c r="E915" s="33"/>
      <c r="F915" s="33"/>
      <c r="G915" s="174"/>
    </row>
    <row r="916" spans="1:7" ht="12.75" customHeight="1" x14ac:dyDescent="0.2">
      <c r="A916" s="126"/>
      <c r="B916" s="128"/>
      <c r="C916" s="128"/>
      <c r="D916" s="174"/>
      <c r="E916" s="33"/>
      <c r="F916" s="33"/>
      <c r="G916" s="174"/>
    </row>
    <row r="917" spans="1:7" ht="12.75" customHeight="1" x14ac:dyDescent="0.2">
      <c r="A917" s="126"/>
      <c r="B917" s="128"/>
      <c r="C917" s="128"/>
      <c r="D917" s="174"/>
      <c r="E917" s="33"/>
      <c r="F917" s="33"/>
      <c r="G917" s="174"/>
    </row>
    <row r="918" spans="1:7" ht="12.75" customHeight="1" x14ac:dyDescent="0.2">
      <c r="A918" s="126"/>
      <c r="B918" s="128"/>
      <c r="C918" s="128"/>
      <c r="D918" s="174"/>
      <c r="E918" s="33"/>
      <c r="F918" s="33"/>
      <c r="G918" s="174"/>
    </row>
    <row r="919" spans="1:7" ht="12.75" customHeight="1" x14ac:dyDescent="0.2">
      <c r="A919" s="83"/>
      <c r="B919" s="128"/>
      <c r="C919" s="128"/>
      <c r="D919" s="174"/>
      <c r="E919" s="33"/>
      <c r="F919" s="33"/>
      <c r="G919" s="174"/>
    </row>
    <row r="920" spans="1:7" ht="12.75" customHeight="1" x14ac:dyDescent="0.2">
      <c r="A920" s="126"/>
      <c r="B920" s="128"/>
      <c r="C920" s="128"/>
      <c r="D920" s="174"/>
      <c r="E920" s="33"/>
      <c r="F920" s="33"/>
      <c r="G920" s="174"/>
    </row>
    <row r="921" spans="1:7" ht="12.75" customHeight="1" x14ac:dyDescent="0.2">
      <c r="A921" s="126"/>
      <c r="B921" s="128"/>
      <c r="C921" s="128"/>
      <c r="D921" s="174"/>
      <c r="E921" s="33"/>
      <c r="F921" s="33"/>
      <c r="G921" s="174"/>
    </row>
    <row r="922" spans="1:7" ht="12.75" customHeight="1" x14ac:dyDescent="0.2">
      <c r="A922" s="126"/>
      <c r="B922" s="128"/>
      <c r="C922" s="128"/>
      <c r="D922" s="174"/>
      <c r="E922" s="33"/>
      <c r="F922" s="33"/>
      <c r="G922" s="174"/>
    </row>
    <row r="923" spans="1:7" ht="12.75" customHeight="1" x14ac:dyDescent="0.2">
      <c r="A923" s="126"/>
      <c r="B923" s="128"/>
      <c r="C923" s="128"/>
      <c r="D923" s="174"/>
      <c r="E923" s="33"/>
      <c r="F923" s="33"/>
      <c r="G923" s="174"/>
    </row>
    <row r="924" spans="1:7" ht="12.75" customHeight="1" x14ac:dyDescent="0.2">
      <c r="A924" s="126"/>
      <c r="B924" s="128"/>
      <c r="C924" s="128"/>
      <c r="D924" s="174"/>
      <c r="E924" s="33"/>
      <c r="F924" s="33"/>
      <c r="G924" s="174"/>
    </row>
    <row r="925" spans="1:7" ht="12.75" customHeight="1" x14ac:dyDescent="0.2">
      <c r="A925" s="126"/>
      <c r="B925" s="200"/>
      <c r="C925" s="200"/>
      <c r="D925" s="174"/>
      <c r="E925" s="33"/>
      <c r="F925" s="33"/>
      <c r="G925" s="174"/>
    </row>
    <row r="926" spans="1:7" ht="12.75" customHeight="1" x14ac:dyDescent="0.2">
      <c r="A926" s="126"/>
      <c r="B926" s="200"/>
      <c r="C926" s="200"/>
      <c r="D926" s="174"/>
      <c r="E926" s="33"/>
      <c r="F926" s="33"/>
      <c r="G926" s="174"/>
    </row>
    <row r="927" spans="1:7" ht="12.75" customHeight="1" x14ac:dyDescent="0.2">
      <c r="A927" s="126"/>
      <c r="B927" s="200"/>
      <c r="C927" s="200"/>
      <c r="D927" s="174"/>
      <c r="E927" s="33"/>
      <c r="F927" s="33"/>
      <c r="G927" s="174"/>
    </row>
    <row r="928" spans="1:7" ht="12.75" customHeight="1" x14ac:dyDescent="0.2">
      <c r="A928" s="126"/>
      <c r="B928" s="128"/>
      <c r="C928" s="128"/>
      <c r="D928" s="174"/>
      <c r="E928" s="33"/>
      <c r="F928" s="33"/>
      <c r="G928" s="174"/>
    </row>
    <row r="929" spans="1:7" ht="12.75" customHeight="1" x14ac:dyDescent="0.2">
      <c r="A929" s="126"/>
      <c r="B929" s="128"/>
      <c r="C929" s="128"/>
      <c r="D929" s="174"/>
      <c r="E929" s="33"/>
      <c r="F929" s="33"/>
      <c r="G929" s="174"/>
    </row>
    <row r="930" spans="1:7" ht="12.75" customHeight="1" x14ac:dyDescent="0.2">
      <c r="A930" s="126"/>
      <c r="B930" s="128"/>
      <c r="C930" s="128"/>
      <c r="D930" s="174"/>
      <c r="E930" s="33"/>
      <c r="F930" s="33"/>
      <c r="G930" s="174"/>
    </row>
    <row r="931" spans="1:7" ht="12.75" customHeight="1" x14ac:dyDescent="0.2">
      <c r="A931" s="126"/>
      <c r="B931" s="128"/>
      <c r="C931" s="128"/>
      <c r="D931" s="174"/>
      <c r="E931" s="33"/>
      <c r="F931" s="33"/>
      <c r="G931" s="174"/>
    </row>
    <row r="932" spans="1:7" ht="12.75" customHeight="1" x14ac:dyDescent="0.2">
      <c r="A932" s="126"/>
      <c r="B932" s="128"/>
      <c r="C932" s="128"/>
      <c r="D932" s="174"/>
      <c r="E932" s="33"/>
      <c r="F932" s="33"/>
      <c r="G932" s="174"/>
    </row>
    <row r="933" spans="1:7" ht="12.75" customHeight="1" x14ac:dyDescent="0.2">
      <c r="A933" s="126"/>
      <c r="B933" s="128"/>
      <c r="C933" s="128"/>
      <c r="D933" s="174"/>
      <c r="E933" s="33"/>
      <c r="F933" s="33"/>
      <c r="G933" s="174"/>
    </row>
    <row r="934" spans="1:7" ht="12.75" customHeight="1" x14ac:dyDescent="0.2">
      <c r="A934" s="126"/>
      <c r="B934" s="128"/>
      <c r="C934" s="128"/>
      <c r="D934" s="174"/>
      <c r="E934" s="33"/>
      <c r="F934" s="33"/>
      <c r="G934" s="174"/>
    </row>
    <row r="935" spans="1:7" ht="12.75" customHeight="1" x14ac:dyDescent="0.2">
      <c r="A935" s="126"/>
      <c r="B935" s="128"/>
      <c r="C935" s="128"/>
      <c r="D935" s="174"/>
      <c r="E935" s="33"/>
      <c r="F935" s="33"/>
      <c r="G935" s="174"/>
    </row>
    <row r="936" spans="1:7" ht="12.75" customHeight="1" x14ac:dyDescent="0.2">
      <c r="A936" s="126"/>
      <c r="B936" s="128"/>
      <c r="C936" s="128"/>
      <c r="D936" s="174"/>
      <c r="E936" s="33"/>
      <c r="F936" s="33"/>
      <c r="G936" s="174"/>
    </row>
    <row r="937" spans="1:7" ht="12.75" customHeight="1" x14ac:dyDescent="0.2">
      <c r="A937" s="126"/>
      <c r="B937" s="128"/>
      <c r="C937" s="128"/>
      <c r="D937" s="174"/>
      <c r="E937" s="33"/>
      <c r="F937" s="33"/>
      <c r="G937" s="174"/>
    </row>
    <row r="938" spans="1:7" ht="12.75" customHeight="1" x14ac:dyDescent="0.2">
      <c r="A938" s="126"/>
      <c r="B938" s="128"/>
      <c r="C938" s="128"/>
      <c r="D938" s="174"/>
      <c r="E938" s="33"/>
      <c r="F938" s="33"/>
      <c r="G938" s="174"/>
    </row>
    <row r="939" spans="1:7" ht="12.75" customHeight="1" x14ac:dyDescent="0.2">
      <c r="A939" s="126"/>
      <c r="B939" s="128"/>
      <c r="C939" s="128"/>
      <c r="D939" s="174"/>
      <c r="E939" s="33"/>
      <c r="F939" s="33"/>
      <c r="G939" s="174"/>
    </row>
    <row r="940" spans="1:7" ht="12.75" customHeight="1" x14ac:dyDescent="0.2">
      <c r="A940" s="126"/>
      <c r="B940" s="128"/>
      <c r="C940" s="128"/>
      <c r="D940" s="174"/>
      <c r="E940" s="33"/>
      <c r="F940" s="33"/>
      <c r="G940" s="174"/>
    </row>
    <row r="941" spans="1:7" ht="12.75" customHeight="1" x14ac:dyDescent="0.2">
      <c r="A941" s="126"/>
      <c r="B941" s="128"/>
      <c r="C941" s="128"/>
      <c r="D941" s="174"/>
      <c r="E941" s="33"/>
      <c r="F941" s="33"/>
      <c r="G941" s="174"/>
    </row>
    <row r="942" spans="1:7" ht="12.75" customHeight="1" x14ac:dyDescent="0.2">
      <c r="A942" s="126"/>
      <c r="B942" s="128"/>
      <c r="C942" s="128"/>
      <c r="D942" s="174"/>
      <c r="E942" s="33"/>
      <c r="F942" s="33"/>
      <c r="G942" s="174"/>
    </row>
    <row r="943" spans="1:7" ht="12.75" customHeight="1" x14ac:dyDescent="0.2">
      <c r="A943" s="126"/>
      <c r="B943" s="128"/>
      <c r="C943" s="128"/>
      <c r="D943" s="174"/>
      <c r="E943" s="33"/>
      <c r="F943" s="33"/>
      <c r="G943" s="174"/>
    </row>
    <row r="944" spans="1:7" ht="12.75" customHeight="1" x14ac:dyDescent="0.2">
      <c r="A944" s="126"/>
      <c r="B944" s="128"/>
      <c r="C944" s="128"/>
      <c r="D944" s="174"/>
      <c r="E944" s="33"/>
      <c r="F944" s="33"/>
      <c r="G944" s="174"/>
    </row>
    <row r="945" spans="1:7" ht="12.75" customHeight="1" x14ac:dyDescent="0.2">
      <c r="A945" s="126"/>
      <c r="B945" s="128"/>
      <c r="C945" s="128"/>
      <c r="D945" s="174"/>
      <c r="E945" s="33"/>
      <c r="F945" s="33"/>
      <c r="G945" s="174"/>
    </row>
    <row r="946" spans="1:7" ht="12.75" customHeight="1" x14ac:dyDescent="0.2">
      <c r="A946" s="126"/>
      <c r="B946" s="128"/>
      <c r="C946" s="128"/>
      <c r="D946" s="174"/>
      <c r="E946" s="33"/>
      <c r="F946" s="33"/>
      <c r="G946" s="174"/>
    </row>
    <row r="947" spans="1:7" ht="12.75" customHeight="1" x14ac:dyDescent="0.2">
      <c r="A947" s="126"/>
      <c r="B947" s="128"/>
      <c r="C947" s="128"/>
      <c r="D947" s="174"/>
      <c r="E947" s="33"/>
      <c r="F947" s="33"/>
      <c r="G947" s="174"/>
    </row>
    <row r="948" spans="1:7" ht="12.75" customHeight="1" x14ac:dyDescent="0.2">
      <c r="A948" s="126"/>
      <c r="B948" s="128"/>
      <c r="C948" s="128"/>
      <c r="D948" s="174"/>
      <c r="E948" s="33"/>
      <c r="F948" s="33"/>
      <c r="G948" s="174"/>
    </row>
    <row r="949" spans="1:7" ht="12.75" customHeight="1" x14ac:dyDescent="0.2">
      <c r="A949" s="126"/>
      <c r="B949" s="128"/>
      <c r="C949" s="128"/>
      <c r="D949" s="174"/>
      <c r="E949" s="33"/>
      <c r="F949" s="33"/>
      <c r="G949" s="174"/>
    </row>
    <row r="950" spans="1:7" ht="12.75" customHeight="1" x14ac:dyDescent="0.2">
      <c r="A950" s="126"/>
      <c r="B950" s="128"/>
      <c r="C950" s="128"/>
      <c r="D950" s="174"/>
      <c r="E950" s="33"/>
      <c r="F950" s="33"/>
      <c r="G950" s="174"/>
    </row>
    <row r="951" spans="1:7" ht="12.75" customHeight="1" x14ac:dyDescent="0.2">
      <c r="A951" s="126"/>
      <c r="B951" s="128"/>
      <c r="C951" s="128"/>
      <c r="D951" s="174"/>
      <c r="E951" s="33"/>
      <c r="F951" s="33"/>
      <c r="G951" s="174"/>
    </row>
    <row r="952" spans="1:7" ht="12.75" customHeight="1" x14ac:dyDescent="0.2">
      <c r="A952" s="126"/>
      <c r="B952" s="128"/>
      <c r="C952" s="128"/>
      <c r="D952" s="174"/>
      <c r="E952" s="33"/>
      <c r="F952" s="33"/>
      <c r="G952" s="174"/>
    </row>
    <row r="953" spans="1:7" ht="12.75" customHeight="1" x14ac:dyDescent="0.2">
      <c r="A953" s="126"/>
      <c r="B953" s="128"/>
      <c r="C953" s="128"/>
      <c r="D953" s="174"/>
      <c r="E953" s="33"/>
      <c r="F953" s="33"/>
      <c r="G953" s="174"/>
    </row>
    <row r="954" spans="1:7" ht="12.75" customHeight="1" x14ac:dyDescent="0.2">
      <c r="A954" s="126"/>
      <c r="B954" s="128"/>
      <c r="C954" s="128"/>
      <c r="D954" s="174"/>
      <c r="E954" s="33"/>
      <c r="F954" s="33"/>
      <c r="G954" s="174"/>
    </row>
    <row r="955" spans="1:7" ht="12.75" customHeight="1" x14ac:dyDescent="0.2">
      <c r="A955" s="126"/>
      <c r="B955" s="128"/>
      <c r="C955" s="128"/>
      <c r="D955" s="174"/>
      <c r="E955" s="33"/>
      <c r="F955" s="33"/>
      <c r="G955" s="174"/>
    </row>
    <row r="956" spans="1:7" ht="12.75" customHeight="1" x14ac:dyDescent="0.2">
      <c r="A956" s="126"/>
      <c r="B956" s="128"/>
      <c r="C956" s="128"/>
      <c r="D956" s="174"/>
      <c r="E956" s="33"/>
      <c r="F956" s="33"/>
      <c r="G956" s="174"/>
    </row>
    <row r="957" spans="1:7" ht="12.75" customHeight="1" x14ac:dyDescent="0.2">
      <c r="A957" s="83"/>
      <c r="B957" s="128"/>
      <c r="C957" s="128"/>
      <c r="D957" s="174"/>
      <c r="E957" s="33"/>
      <c r="F957" s="33"/>
      <c r="G957" s="174"/>
    </row>
    <row r="958" spans="1:7" ht="12.75" customHeight="1" x14ac:dyDescent="0.2">
      <c r="A958" s="126"/>
      <c r="B958" s="128"/>
      <c r="C958" s="128"/>
      <c r="D958" s="174"/>
      <c r="E958" s="33"/>
      <c r="F958" s="33"/>
      <c r="G958" s="174"/>
    </row>
    <row r="959" spans="1:7" ht="12.75" customHeight="1" x14ac:dyDescent="0.2">
      <c r="A959" s="126"/>
      <c r="B959" s="128"/>
      <c r="C959" s="128"/>
      <c r="D959" s="174"/>
      <c r="E959" s="33"/>
      <c r="F959" s="33"/>
      <c r="G959" s="174"/>
    </row>
    <row r="960" spans="1:7" ht="12.75" customHeight="1" x14ac:dyDescent="0.2">
      <c r="A960" s="126"/>
      <c r="B960" s="128"/>
      <c r="C960" s="128"/>
      <c r="D960" s="174"/>
      <c r="E960" s="33"/>
      <c r="F960" s="33"/>
      <c r="G960" s="174"/>
    </row>
    <row r="961" spans="1:7" ht="12.75" customHeight="1" x14ac:dyDescent="0.2">
      <c r="A961" s="126"/>
      <c r="B961" s="128"/>
      <c r="C961" s="128"/>
      <c r="D961" s="174"/>
      <c r="E961" s="33"/>
      <c r="F961" s="33"/>
      <c r="G961" s="174"/>
    </row>
    <row r="962" spans="1:7" ht="12.75" customHeight="1" x14ac:dyDescent="0.2">
      <c r="A962" s="126"/>
      <c r="B962" s="128"/>
      <c r="C962" s="128"/>
      <c r="D962" s="174"/>
      <c r="E962" s="33"/>
      <c r="F962" s="33"/>
      <c r="G962" s="174"/>
    </row>
    <row r="963" spans="1:7" ht="12.75" customHeight="1" x14ac:dyDescent="0.2">
      <c r="A963" s="126"/>
      <c r="B963" s="128"/>
      <c r="C963" s="128"/>
      <c r="D963" s="174"/>
      <c r="E963" s="33"/>
      <c r="F963" s="33"/>
      <c r="G963" s="174"/>
    </row>
    <row r="964" spans="1:7" ht="12.75" customHeight="1" x14ac:dyDescent="0.2">
      <c r="A964" s="126"/>
      <c r="B964" s="128"/>
      <c r="C964" s="128"/>
      <c r="D964" s="174"/>
      <c r="E964" s="33"/>
      <c r="F964" s="33"/>
      <c r="G964" s="174"/>
    </row>
    <row r="965" spans="1:7" ht="12.75" customHeight="1" x14ac:dyDescent="0.2">
      <c r="A965" s="126"/>
      <c r="B965" s="128"/>
      <c r="C965" s="128"/>
      <c r="D965" s="174"/>
      <c r="E965" s="33"/>
      <c r="F965" s="33"/>
      <c r="G965" s="174"/>
    </row>
    <row r="966" spans="1:7" ht="12.75" customHeight="1" x14ac:dyDescent="0.2">
      <c r="A966" s="126"/>
      <c r="B966" s="128"/>
      <c r="C966" s="128"/>
      <c r="D966" s="174"/>
      <c r="E966" s="33"/>
      <c r="F966" s="33"/>
      <c r="G966" s="174"/>
    </row>
    <row r="967" spans="1:7" ht="12.75" customHeight="1" x14ac:dyDescent="0.2">
      <c r="A967" s="126"/>
      <c r="B967" s="128"/>
      <c r="C967" s="128"/>
      <c r="D967" s="174"/>
      <c r="E967" s="33"/>
      <c r="F967" s="33"/>
      <c r="G967" s="174"/>
    </row>
    <row r="968" spans="1:7" ht="12.75" customHeight="1" x14ac:dyDescent="0.2">
      <c r="A968" s="126"/>
      <c r="B968" s="128"/>
      <c r="C968" s="128"/>
      <c r="D968" s="174"/>
      <c r="E968" s="33"/>
      <c r="F968" s="33"/>
      <c r="G968" s="174"/>
    </row>
    <row r="969" spans="1:7" ht="12.75" customHeight="1" x14ac:dyDescent="0.2">
      <c r="A969" s="126"/>
      <c r="B969" s="128"/>
      <c r="C969" s="128"/>
      <c r="D969" s="174"/>
      <c r="E969" s="33"/>
      <c r="F969" s="33"/>
      <c r="G969" s="174"/>
    </row>
    <row r="970" spans="1:7" ht="12.75" customHeight="1" x14ac:dyDescent="0.2">
      <c r="A970" s="126"/>
      <c r="B970" s="128"/>
      <c r="C970" s="128"/>
      <c r="D970" s="174"/>
      <c r="E970" s="33"/>
      <c r="F970" s="33"/>
      <c r="G970" s="174"/>
    </row>
    <row r="971" spans="1:7" ht="12.75" customHeight="1" x14ac:dyDescent="0.2">
      <c r="A971" s="83"/>
      <c r="B971" s="128"/>
      <c r="C971" s="128"/>
      <c r="D971" s="174"/>
      <c r="E971" s="33"/>
      <c r="F971" s="33"/>
      <c r="G971" s="174"/>
    </row>
    <row r="972" spans="1:7" ht="12.75" customHeight="1" x14ac:dyDescent="0.2">
      <c r="A972" s="126"/>
      <c r="B972" s="128"/>
      <c r="C972" s="128"/>
      <c r="D972" s="174"/>
      <c r="E972" s="33"/>
      <c r="F972" s="33"/>
      <c r="G972" s="174"/>
    </row>
    <row r="973" spans="1:7" ht="12.75" customHeight="1" x14ac:dyDescent="0.2">
      <c r="A973" s="126"/>
      <c r="B973" s="128"/>
      <c r="C973" s="128"/>
      <c r="D973" s="174"/>
      <c r="E973" s="33"/>
      <c r="F973" s="33"/>
      <c r="G973" s="174"/>
    </row>
    <row r="974" spans="1:7" ht="12.75" customHeight="1" x14ac:dyDescent="0.2">
      <c r="A974" s="126"/>
      <c r="B974" s="128"/>
      <c r="C974" s="128"/>
      <c r="D974" s="174"/>
      <c r="E974" s="33"/>
      <c r="F974" s="33"/>
      <c r="G974" s="174"/>
    </row>
    <row r="975" spans="1:7" ht="12.75" customHeight="1" x14ac:dyDescent="0.2">
      <c r="A975" s="83"/>
      <c r="B975" s="128"/>
      <c r="C975" s="128"/>
      <c r="D975" s="174"/>
      <c r="E975" s="33"/>
      <c r="F975" s="33"/>
      <c r="G975" s="174"/>
    </row>
    <row r="976" spans="1:7" ht="12.75" customHeight="1" x14ac:dyDescent="0.2">
      <c r="A976" s="126"/>
      <c r="B976" s="128"/>
      <c r="C976" s="128"/>
      <c r="D976" s="174"/>
      <c r="E976" s="33"/>
      <c r="F976" s="33"/>
      <c r="G976" s="174"/>
    </row>
    <row r="977" spans="1:23" ht="12.75" customHeight="1" x14ac:dyDescent="0.2">
      <c r="A977" s="83"/>
      <c r="B977" s="128"/>
      <c r="C977" s="128"/>
      <c r="D977" s="174"/>
      <c r="E977" s="33"/>
      <c r="F977" s="33"/>
      <c r="G977" s="174"/>
    </row>
    <row r="978" spans="1:23" ht="12.75" customHeight="1" x14ac:dyDescent="0.2">
      <c r="A978" s="126"/>
      <c r="B978" s="128"/>
      <c r="C978" s="128"/>
      <c r="D978" s="174"/>
      <c r="E978" s="33"/>
      <c r="F978" s="33"/>
      <c r="G978" s="174"/>
    </row>
    <row r="979" spans="1:23" ht="12.75" customHeight="1" x14ac:dyDescent="0.2">
      <c r="A979" s="126"/>
      <c r="B979" s="84"/>
      <c r="C979" s="84"/>
      <c r="D979" s="174"/>
      <c r="E979" s="33"/>
      <c r="F979" s="33"/>
      <c r="G979" s="174"/>
    </row>
    <row r="980" spans="1:23" ht="12.75" customHeight="1" x14ac:dyDescent="0.2">
      <c r="A980" s="126"/>
      <c r="B980" s="128"/>
      <c r="C980" s="128"/>
      <c r="D980" s="174"/>
      <c r="E980" s="33"/>
      <c r="F980" s="33"/>
      <c r="G980" s="174"/>
    </row>
    <row r="981" spans="1:23" ht="12.75" customHeight="1" x14ac:dyDescent="0.2">
      <c r="A981" s="126"/>
      <c r="B981" s="128"/>
      <c r="C981" s="128"/>
      <c r="D981" s="174"/>
      <c r="E981" s="33"/>
      <c r="F981" s="33"/>
      <c r="G981" s="174"/>
    </row>
    <row r="982" spans="1:23" ht="12.75" customHeight="1" x14ac:dyDescent="0.2">
      <c r="A982" s="126"/>
      <c r="B982" s="128"/>
      <c r="C982" s="128"/>
      <c r="D982" s="174"/>
      <c r="E982" s="33"/>
      <c r="F982" s="33"/>
      <c r="G982" s="174"/>
    </row>
    <row r="983" spans="1:23" ht="12.75" customHeight="1" x14ac:dyDescent="0.2">
      <c r="A983" s="83"/>
      <c r="B983" s="84"/>
      <c r="C983" s="84"/>
      <c r="D983" s="85"/>
      <c r="E983" s="167"/>
      <c r="F983" s="167"/>
      <c r="G983" s="85"/>
      <c r="H983" s="132"/>
      <c r="N983" s="255"/>
      <c r="O983" s="255"/>
      <c r="P983" s="255"/>
      <c r="Q983" s="255"/>
      <c r="R983" s="255"/>
      <c r="S983" s="255"/>
      <c r="T983" s="255"/>
      <c r="U983" s="255"/>
      <c r="V983" s="255"/>
      <c r="W983" s="255"/>
    </row>
    <row r="984" spans="1:23" ht="12.75" customHeight="1" x14ac:dyDescent="0.2">
      <c r="A984" s="126"/>
      <c r="B984" s="128"/>
      <c r="C984" s="128"/>
      <c r="D984" s="174"/>
      <c r="E984" s="33"/>
      <c r="F984" s="33"/>
      <c r="G984" s="174"/>
    </row>
    <row r="985" spans="1:23" ht="12.75" customHeight="1" x14ac:dyDescent="0.2">
      <c r="A985" s="83"/>
      <c r="B985" s="178"/>
      <c r="C985" s="178"/>
      <c r="D985" s="178"/>
      <c r="E985" s="33"/>
      <c r="F985" s="33"/>
      <c r="G985" s="178"/>
    </row>
    <row r="986" spans="1:23" ht="12.75" customHeight="1" x14ac:dyDescent="0.2">
      <c r="A986" s="83"/>
      <c r="B986" s="128"/>
      <c r="C986" s="128"/>
      <c r="D986" s="174"/>
      <c r="E986" s="33"/>
      <c r="F986" s="33"/>
      <c r="G986" s="174"/>
    </row>
    <row r="987" spans="1:23" ht="12.75" customHeight="1" x14ac:dyDescent="0.2">
      <c r="A987" s="126"/>
      <c r="B987" s="128"/>
      <c r="C987" s="128"/>
      <c r="D987" s="174"/>
      <c r="E987" s="33"/>
      <c r="F987" s="33"/>
      <c r="G987" s="174"/>
    </row>
    <row r="988" spans="1:23" ht="12.75" customHeight="1" x14ac:dyDescent="0.2">
      <c r="A988" s="126"/>
      <c r="B988" s="128"/>
      <c r="C988" s="128"/>
      <c r="D988" s="174"/>
      <c r="E988" s="33"/>
      <c r="F988" s="33"/>
      <c r="G988" s="174"/>
    </row>
    <row r="989" spans="1:23" ht="12.75" customHeight="1" x14ac:dyDescent="0.2">
      <c r="A989" s="126"/>
      <c r="B989" s="128"/>
      <c r="C989" s="128"/>
      <c r="D989" s="174"/>
      <c r="E989" s="33"/>
      <c r="F989" s="33"/>
      <c r="G989" s="174"/>
    </row>
    <row r="990" spans="1:23" ht="12.75" customHeight="1" x14ac:dyDescent="0.2">
      <c r="A990" s="126"/>
      <c r="B990" s="84"/>
      <c r="C990" s="84"/>
      <c r="D990" s="174"/>
      <c r="E990" s="33"/>
      <c r="F990" s="33"/>
      <c r="G990" s="174"/>
    </row>
    <row r="991" spans="1:23" ht="12.75" customHeight="1" x14ac:dyDescent="0.2">
      <c r="A991" s="126"/>
      <c r="B991" s="84"/>
      <c r="C991" s="84"/>
      <c r="D991" s="174"/>
      <c r="E991" s="33"/>
      <c r="F991" s="33"/>
      <c r="G991" s="174"/>
    </row>
    <row r="992" spans="1:23" ht="12.75" customHeight="1" x14ac:dyDescent="0.2">
      <c r="A992" s="126"/>
      <c r="B992" s="84"/>
      <c r="C992" s="84"/>
      <c r="D992" s="174"/>
      <c r="E992" s="33"/>
      <c r="F992" s="33"/>
      <c r="G992" s="174"/>
    </row>
    <row r="993" spans="1:8" ht="12.75" customHeight="1" x14ac:dyDescent="0.2">
      <c r="A993" s="126"/>
      <c r="B993" s="84"/>
      <c r="C993" s="84"/>
      <c r="D993" s="174"/>
      <c r="E993" s="33"/>
      <c r="F993" s="33"/>
      <c r="G993" s="174"/>
    </row>
    <row r="994" spans="1:8" ht="12.75" customHeight="1" x14ac:dyDescent="0.2">
      <c r="A994" s="83"/>
      <c r="B994" s="128"/>
      <c r="C994" s="128"/>
      <c r="D994" s="174"/>
      <c r="E994" s="33"/>
      <c r="F994" s="33"/>
      <c r="G994" s="174"/>
    </row>
    <row r="995" spans="1:8" ht="12.75" customHeight="1" x14ac:dyDescent="0.2">
      <c r="A995" s="126"/>
      <c r="B995" s="128"/>
      <c r="C995" s="128"/>
      <c r="D995" s="174"/>
      <c r="E995" s="33"/>
      <c r="F995" s="33"/>
      <c r="G995" s="174"/>
    </row>
    <row r="996" spans="1:8" ht="12.75" customHeight="1" x14ac:dyDescent="0.2">
      <c r="A996" s="126"/>
      <c r="B996" s="128"/>
      <c r="C996" s="128"/>
      <c r="D996" s="174"/>
      <c r="E996" s="33"/>
      <c r="F996" s="33"/>
      <c r="G996" s="174"/>
      <c r="H996" s="165"/>
    </row>
    <row r="997" spans="1:8" ht="12.75" customHeight="1" x14ac:dyDescent="0.2">
      <c r="A997" s="126"/>
      <c r="B997" s="128"/>
      <c r="C997" s="128"/>
      <c r="D997" s="174"/>
      <c r="E997" s="223"/>
      <c r="F997" s="223"/>
      <c r="G997" s="174"/>
      <c r="H997" s="165"/>
    </row>
    <row r="998" spans="1:8" ht="12.75" customHeight="1" x14ac:dyDescent="0.2">
      <c r="A998" s="126"/>
      <c r="B998" s="128"/>
      <c r="C998" s="128"/>
      <c r="D998" s="174"/>
      <c r="E998" s="223"/>
      <c r="F998" s="223"/>
      <c r="G998" s="174"/>
      <c r="H998" s="165"/>
    </row>
    <row r="999" spans="1:8" ht="12.75" customHeight="1" x14ac:dyDescent="0.2">
      <c r="A999" s="126"/>
      <c r="B999" s="128"/>
      <c r="C999" s="128"/>
      <c r="D999" s="174"/>
      <c r="E999" s="223"/>
      <c r="F999" s="223"/>
      <c r="G999" s="174"/>
      <c r="H999" s="165"/>
    </row>
    <row r="1000" spans="1:8" ht="12.75" customHeight="1" x14ac:dyDescent="0.2">
      <c r="A1000" s="126"/>
      <c r="B1000" s="128"/>
      <c r="C1000" s="128"/>
      <c r="D1000" s="174"/>
      <c r="E1000" s="33"/>
      <c r="F1000" s="33"/>
      <c r="G1000" s="174"/>
      <c r="H1000" s="165"/>
    </row>
    <row r="1001" spans="1:8" ht="12.75" customHeight="1" x14ac:dyDescent="0.2">
      <c r="A1001" s="126"/>
      <c r="B1001" s="128"/>
      <c r="C1001" s="128"/>
      <c r="D1001" s="174"/>
      <c r="E1001" s="33"/>
      <c r="F1001" s="33"/>
      <c r="G1001" s="174"/>
      <c r="H1001" s="165"/>
    </row>
    <row r="1002" spans="1:8" ht="12.75" customHeight="1" x14ac:dyDescent="0.2">
      <c r="A1002" s="126"/>
      <c r="B1002" s="128"/>
      <c r="C1002" s="128"/>
      <c r="D1002" s="174"/>
      <c r="E1002" s="33"/>
      <c r="F1002" s="33"/>
      <c r="G1002" s="174"/>
      <c r="H1002" s="165"/>
    </row>
    <row r="1003" spans="1:8" ht="12.75" customHeight="1" x14ac:dyDescent="0.2">
      <c r="A1003" s="126"/>
      <c r="B1003" s="128"/>
      <c r="C1003" s="128"/>
      <c r="D1003" s="174"/>
      <c r="E1003" s="33"/>
      <c r="F1003" s="33"/>
      <c r="G1003" s="174"/>
      <c r="H1003" s="165"/>
    </row>
    <row r="1004" spans="1:8" ht="12.75" customHeight="1" x14ac:dyDescent="0.2">
      <c r="A1004" s="126"/>
      <c r="B1004" s="128"/>
      <c r="C1004" s="128"/>
      <c r="D1004" s="174"/>
      <c r="E1004" s="33"/>
      <c r="F1004" s="33"/>
      <c r="G1004" s="174"/>
      <c r="H1004" s="165"/>
    </row>
    <row r="1005" spans="1:8" ht="12.75" customHeight="1" x14ac:dyDescent="0.2">
      <c r="A1005" s="126"/>
      <c r="B1005" s="128"/>
      <c r="C1005" s="128"/>
      <c r="D1005" s="174"/>
      <c r="E1005" s="33"/>
      <c r="F1005" s="33"/>
      <c r="G1005" s="174"/>
      <c r="H1005" s="165"/>
    </row>
    <row r="1006" spans="1:8" ht="12.75" customHeight="1" x14ac:dyDescent="0.2">
      <c r="A1006" s="126"/>
      <c r="B1006" s="128"/>
      <c r="C1006" s="128"/>
      <c r="D1006" s="174"/>
      <c r="E1006" s="33"/>
      <c r="F1006" s="33"/>
      <c r="G1006" s="174"/>
      <c r="H1006" s="165"/>
    </row>
    <row r="1007" spans="1:8" ht="12.75" customHeight="1" x14ac:dyDescent="0.2">
      <c r="A1007" s="126"/>
      <c r="B1007" s="128"/>
      <c r="C1007" s="128"/>
      <c r="D1007" s="174"/>
      <c r="E1007" s="33"/>
      <c r="F1007" s="33"/>
      <c r="G1007" s="174"/>
      <c r="H1007" s="165"/>
    </row>
    <row r="1008" spans="1:8" ht="12.75" customHeight="1" x14ac:dyDescent="0.2">
      <c r="A1008" s="126"/>
      <c r="B1008" s="128"/>
      <c r="C1008" s="128"/>
      <c r="D1008" s="174"/>
      <c r="E1008" s="33"/>
      <c r="F1008" s="33"/>
      <c r="G1008" s="174"/>
      <c r="H1008" s="165"/>
    </row>
    <row r="1009" spans="1:8" ht="12.75" customHeight="1" x14ac:dyDescent="0.2">
      <c r="A1009" s="126"/>
      <c r="B1009" s="128"/>
      <c r="C1009" s="128"/>
      <c r="D1009" s="174"/>
      <c r="E1009" s="33"/>
      <c r="F1009" s="33"/>
      <c r="G1009" s="174"/>
      <c r="H1009" s="165"/>
    </row>
    <row r="1010" spans="1:8" ht="12.75" customHeight="1" x14ac:dyDescent="0.2">
      <c r="A1010" s="126"/>
      <c r="B1010" s="128"/>
      <c r="C1010" s="128"/>
      <c r="D1010" s="174"/>
      <c r="E1010" s="223"/>
      <c r="F1010" s="223"/>
      <c r="G1010" s="174"/>
      <c r="H1010" s="165"/>
    </row>
    <row r="1011" spans="1:8" ht="12.75" customHeight="1" x14ac:dyDescent="0.2">
      <c r="A1011" s="83"/>
      <c r="B1011" s="128"/>
      <c r="C1011" s="128"/>
      <c r="D1011" s="174"/>
      <c r="E1011" s="33"/>
      <c r="F1011" s="33"/>
      <c r="G1011" s="174"/>
    </row>
    <row r="1012" spans="1:8" ht="12.75" customHeight="1" x14ac:dyDescent="0.2">
      <c r="A1012" s="126"/>
      <c r="B1012" s="128"/>
      <c r="C1012" s="128"/>
      <c r="D1012" s="174"/>
      <c r="E1012" s="33"/>
      <c r="F1012" s="33"/>
      <c r="G1012" s="174"/>
    </row>
    <row r="1013" spans="1:8" ht="12.75" customHeight="1" x14ac:dyDescent="0.2">
      <c r="A1013" s="126"/>
      <c r="B1013" s="128"/>
      <c r="C1013" s="128"/>
      <c r="D1013" s="174"/>
      <c r="E1013" s="33"/>
      <c r="F1013" s="33"/>
      <c r="G1013" s="174"/>
    </row>
    <row r="1014" spans="1:8" ht="12.75" customHeight="1" x14ac:dyDescent="0.2">
      <c r="A1014" s="126"/>
      <c r="B1014" s="128"/>
      <c r="C1014" s="128"/>
      <c r="D1014" s="174"/>
      <c r="E1014" s="223"/>
      <c r="F1014" s="223"/>
      <c r="G1014" s="174"/>
    </row>
    <row r="1015" spans="1:8" ht="12.75" customHeight="1" x14ac:dyDescent="0.2">
      <c r="A1015" s="126"/>
      <c r="B1015" s="84"/>
      <c r="C1015" s="84"/>
      <c r="D1015" s="174"/>
      <c r="E1015" s="33"/>
      <c r="F1015" s="33"/>
      <c r="G1015" s="174"/>
    </row>
    <row r="1016" spans="1:8" ht="12.75" customHeight="1" x14ac:dyDescent="0.2">
      <c r="A1016" s="126"/>
      <c r="B1016" s="128"/>
      <c r="C1016" s="128"/>
      <c r="D1016" s="174"/>
      <c r="E1016" s="33"/>
      <c r="F1016" s="33"/>
      <c r="G1016" s="174"/>
    </row>
    <row r="1017" spans="1:8" ht="12.75" customHeight="1" x14ac:dyDescent="0.2">
      <c r="A1017" s="126"/>
      <c r="B1017" s="128"/>
      <c r="C1017" s="128"/>
      <c r="D1017" s="174"/>
      <c r="E1017" s="33"/>
      <c r="F1017" s="33"/>
      <c r="G1017" s="174"/>
    </row>
    <row r="1018" spans="1:8" ht="12.75" customHeight="1" x14ac:dyDescent="0.2">
      <c r="A1018" s="126"/>
      <c r="B1018" s="128"/>
      <c r="C1018" s="128"/>
      <c r="D1018" s="174"/>
      <c r="E1018" s="33"/>
      <c r="F1018" s="33"/>
      <c r="G1018" s="174"/>
    </row>
    <row r="1019" spans="1:8" ht="12.75" customHeight="1" x14ac:dyDescent="0.2">
      <c r="A1019" s="126"/>
      <c r="B1019" s="128"/>
      <c r="C1019" s="128"/>
      <c r="D1019" s="174"/>
      <c r="E1019" s="33"/>
      <c r="F1019" s="33"/>
      <c r="G1019" s="174"/>
    </row>
    <row r="1020" spans="1:8" ht="12.75" customHeight="1" x14ac:dyDescent="0.2">
      <c r="A1020" s="126"/>
      <c r="B1020" s="128"/>
      <c r="C1020" s="128"/>
      <c r="D1020" s="174"/>
      <c r="E1020" s="33"/>
      <c r="F1020" s="33"/>
      <c r="G1020" s="174"/>
    </row>
    <row r="1021" spans="1:8" ht="12.75" customHeight="1" x14ac:dyDescent="0.2">
      <c r="A1021" s="83"/>
      <c r="B1021" s="128"/>
      <c r="C1021" s="128"/>
      <c r="D1021" s="174"/>
      <c r="E1021" s="33"/>
      <c r="F1021" s="33"/>
      <c r="G1021" s="174"/>
    </row>
    <row r="1022" spans="1:8" ht="12.75" customHeight="1" x14ac:dyDescent="0.2">
      <c r="A1022" s="126"/>
      <c r="B1022" s="128"/>
      <c r="C1022" s="128"/>
      <c r="D1022" s="174"/>
      <c r="E1022" s="33"/>
      <c r="F1022" s="33"/>
      <c r="G1022" s="174"/>
    </row>
    <row r="1023" spans="1:8" ht="12.75" customHeight="1" x14ac:dyDescent="0.2">
      <c r="A1023" s="126"/>
      <c r="B1023" s="128"/>
      <c r="C1023" s="128"/>
      <c r="D1023" s="174"/>
      <c r="E1023" s="33"/>
      <c r="F1023" s="33"/>
      <c r="G1023" s="174"/>
    </row>
    <row r="1024" spans="1:8" ht="12.75" customHeight="1" x14ac:dyDescent="0.2">
      <c r="A1024" s="126"/>
      <c r="B1024" s="128"/>
      <c r="C1024" s="128"/>
      <c r="D1024" s="174"/>
      <c r="E1024" s="33"/>
      <c r="F1024" s="33"/>
      <c r="G1024" s="174"/>
    </row>
    <row r="1025" spans="1:7" ht="12.75" customHeight="1" x14ac:dyDescent="0.2">
      <c r="A1025" s="126"/>
      <c r="B1025" s="128"/>
      <c r="C1025" s="128"/>
      <c r="D1025" s="174"/>
      <c r="E1025" s="33"/>
      <c r="F1025" s="33"/>
      <c r="G1025" s="174"/>
    </row>
    <row r="1026" spans="1:7" ht="12.75" customHeight="1" x14ac:dyDescent="0.2">
      <c r="A1026" s="126"/>
      <c r="B1026" s="128"/>
      <c r="C1026" s="128"/>
      <c r="D1026" s="174"/>
      <c r="E1026" s="33"/>
      <c r="F1026" s="33"/>
      <c r="G1026" s="174"/>
    </row>
    <row r="1027" spans="1:7" ht="12.75" customHeight="1" x14ac:dyDescent="0.2">
      <c r="A1027" s="126"/>
      <c r="B1027" s="128"/>
      <c r="C1027" s="128"/>
      <c r="D1027" s="174"/>
      <c r="E1027" s="223"/>
      <c r="F1027" s="223"/>
      <c r="G1027" s="174"/>
    </row>
    <row r="1028" spans="1:7" ht="12.75" customHeight="1" x14ac:dyDescent="0.2">
      <c r="A1028" s="126"/>
      <c r="B1028" s="128"/>
      <c r="C1028" s="128"/>
      <c r="D1028" s="174"/>
      <c r="E1028" s="223"/>
      <c r="F1028" s="223"/>
      <c r="G1028" s="174"/>
    </row>
    <row r="1029" spans="1:7" ht="12.75" customHeight="1" x14ac:dyDescent="0.2">
      <c r="A1029" s="126"/>
      <c r="B1029" s="128"/>
      <c r="C1029" s="128"/>
      <c r="D1029" s="174"/>
      <c r="E1029" s="223"/>
      <c r="F1029" s="223"/>
      <c r="G1029" s="174"/>
    </row>
    <row r="1030" spans="1:7" ht="12.75" customHeight="1" x14ac:dyDescent="0.2">
      <c r="A1030" s="126"/>
      <c r="B1030" s="128"/>
      <c r="C1030" s="128"/>
      <c r="D1030" s="174"/>
      <c r="E1030" s="223"/>
      <c r="F1030" s="223"/>
      <c r="G1030" s="174"/>
    </row>
    <row r="1031" spans="1:7" ht="12.75" customHeight="1" x14ac:dyDescent="0.2">
      <c r="A1031" s="126"/>
      <c r="B1031" s="84"/>
      <c r="C1031" s="84"/>
      <c r="D1031" s="174"/>
      <c r="E1031" s="33"/>
      <c r="F1031" s="33"/>
      <c r="G1031" s="174"/>
    </row>
    <row r="1032" spans="1:7" ht="12.75" customHeight="1" x14ac:dyDescent="0.2">
      <c r="A1032" s="126"/>
      <c r="B1032" s="84"/>
      <c r="C1032" s="84"/>
      <c r="D1032" s="174"/>
      <c r="E1032" s="33"/>
      <c r="F1032" s="33"/>
      <c r="G1032" s="174"/>
    </row>
    <row r="1033" spans="1:7" ht="12.75" customHeight="1" x14ac:dyDescent="0.2">
      <c r="A1033" s="126"/>
      <c r="B1033" s="128"/>
      <c r="C1033" s="128"/>
      <c r="D1033" s="174"/>
      <c r="E1033" s="33"/>
      <c r="F1033" s="33"/>
      <c r="G1033" s="174"/>
    </row>
    <row r="1034" spans="1:7" ht="12.75" customHeight="1" x14ac:dyDescent="0.2">
      <c r="A1034" s="126"/>
      <c r="B1034" s="128"/>
      <c r="C1034" s="128"/>
      <c r="D1034" s="174"/>
      <c r="E1034" s="33"/>
      <c r="F1034" s="33"/>
      <c r="G1034" s="174"/>
    </row>
    <row r="1035" spans="1:7" ht="12.75" customHeight="1" x14ac:dyDescent="0.2">
      <c r="A1035" s="126"/>
      <c r="B1035" s="128"/>
      <c r="C1035" s="128"/>
      <c r="D1035" s="174"/>
      <c r="E1035" s="33"/>
      <c r="F1035" s="33"/>
      <c r="G1035" s="174"/>
    </row>
    <row r="1036" spans="1:7" ht="12.75" customHeight="1" x14ac:dyDescent="0.2">
      <c r="A1036" s="126"/>
      <c r="B1036" s="128"/>
      <c r="C1036" s="128"/>
      <c r="D1036" s="174"/>
      <c r="E1036" s="33"/>
      <c r="F1036" s="33"/>
      <c r="G1036" s="174"/>
    </row>
    <row r="1037" spans="1:7" ht="12.75" customHeight="1" x14ac:dyDescent="0.2">
      <c r="A1037" s="126"/>
      <c r="B1037" s="128"/>
      <c r="C1037" s="128"/>
      <c r="D1037" s="174"/>
      <c r="E1037" s="33"/>
      <c r="F1037" s="33"/>
      <c r="G1037" s="174"/>
    </row>
    <row r="1038" spans="1:7" ht="12.75" customHeight="1" x14ac:dyDescent="0.2">
      <c r="A1038" s="126"/>
      <c r="B1038" s="84"/>
      <c r="C1038" s="84"/>
      <c r="D1038" s="174"/>
      <c r="E1038" s="33"/>
      <c r="F1038" s="33"/>
      <c r="G1038" s="174"/>
    </row>
    <row r="1039" spans="1:7" ht="12.75" customHeight="1" x14ac:dyDescent="0.2">
      <c r="A1039" s="126"/>
      <c r="B1039" s="84"/>
      <c r="C1039" s="84"/>
      <c r="D1039" s="174"/>
      <c r="E1039" s="33"/>
      <c r="F1039" s="33"/>
      <c r="G1039" s="174"/>
    </row>
    <row r="1040" spans="1:7" ht="12.75" customHeight="1" x14ac:dyDescent="0.2">
      <c r="A1040" s="126"/>
      <c r="B1040" s="84"/>
      <c r="C1040" s="84"/>
      <c r="D1040" s="174"/>
      <c r="E1040" s="33"/>
      <c r="F1040" s="33"/>
      <c r="G1040" s="174"/>
    </row>
    <row r="1041" spans="1:7" ht="12.75" customHeight="1" x14ac:dyDescent="0.2">
      <c r="A1041" s="126"/>
      <c r="B1041" s="128"/>
      <c r="C1041" s="128"/>
      <c r="D1041" s="174"/>
      <c r="E1041" s="33"/>
      <c r="F1041" s="33"/>
      <c r="G1041" s="174"/>
    </row>
    <row r="1042" spans="1:7" ht="12.75" customHeight="1" x14ac:dyDescent="0.2">
      <c r="A1042" s="126"/>
      <c r="B1042" s="84"/>
      <c r="C1042" s="84"/>
      <c r="D1042" s="174"/>
      <c r="E1042" s="33"/>
      <c r="F1042" s="33"/>
      <c r="G1042" s="174"/>
    </row>
    <row r="1043" spans="1:7" ht="12.75" customHeight="1" x14ac:dyDescent="0.2">
      <c r="A1043" s="126"/>
      <c r="B1043" s="84"/>
      <c r="C1043" s="84"/>
      <c r="D1043" s="174"/>
      <c r="E1043" s="33"/>
      <c r="F1043" s="33"/>
      <c r="G1043" s="174"/>
    </row>
    <row r="1044" spans="1:7" ht="12.75" customHeight="1" x14ac:dyDescent="0.2">
      <c r="A1044" s="126"/>
      <c r="B1044" s="128"/>
      <c r="C1044" s="128"/>
      <c r="D1044" s="174"/>
      <c r="E1044" s="33"/>
      <c r="F1044" s="33"/>
      <c r="G1044" s="174"/>
    </row>
    <row r="1045" spans="1:7" ht="12.75" customHeight="1" x14ac:dyDescent="0.2">
      <c r="A1045" s="126"/>
      <c r="B1045" s="128"/>
      <c r="C1045" s="128"/>
      <c r="D1045" s="174"/>
      <c r="E1045" s="33"/>
      <c r="F1045" s="33"/>
      <c r="G1045" s="174"/>
    </row>
    <row r="1046" spans="1:7" ht="12.75" customHeight="1" x14ac:dyDescent="0.2">
      <c r="A1046" s="83"/>
      <c r="B1046" s="128"/>
      <c r="C1046" s="128"/>
      <c r="D1046" s="174"/>
      <c r="E1046" s="33"/>
      <c r="F1046" s="33"/>
      <c r="G1046" s="174"/>
    </row>
    <row r="1047" spans="1:7" ht="12.75" customHeight="1" x14ac:dyDescent="0.2">
      <c r="A1047" s="126"/>
      <c r="B1047" s="128"/>
      <c r="C1047" s="128"/>
      <c r="D1047" s="174"/>
      <c r="E1047" s="33"/>
      <c r="F1047" s="33"/>
      <c r="G1047" s="174"/>
    </row>
    <row r="1048" spans="1:7" ht="12.75" customHeight="1" x14ac:dyDescent="0.2">
      <c r="A1048" s="126"/>
      <c r="B1048" s="128"/>
      <c r="C1048" s="128"/>
      <c r="D1048" s="174"/>
      <c r="E1048" s="33"/>
      <c r="F1048" s="33"/>
      <c r="G1048" s="174"/>
    </row>
    <row r="1049" spans="1:7" ht="12.75" customHeight="1" x14ac:dyDescent="0.2">
      <c r="A1049" s="126"/>
      <c r="B1049" s="128"/>
      <c r="C1049" s="128"/>
      <c r="D1049" s="174"/>
      <c r="E1049" s="33"/>
      <c r="F1049" s="33"/>
      <c r="G1049" s="174"/>
    </row>
    <row r="1050" spans="1:7" ht="12.75" customHeight="1" x14ac:dyDescent="0.2">
      <c r="A1050" s="126"/>
      <c r="B1050" s="128"/>
      <c r="C1050" s="128"/>
      <c r="D1050" s="174"/>
      <c r="E1050" s="33"/>
      <c r="F1050" s="33"/>
      <c r="G1050" s="174"/>
    </row>
    <row r="1051" spans="1:7" ht="12.75" customHeight="1" x14ac:dyDescent="0.2">
      <c r="A1051" s="126"/>
      <c r="B1051" s="128"/>
      <c r="C1051" s="128"/>
      <c r="D1051" s="174"/>
      <c r="E1051" s="33"/>
      <c r="F1051" s="33"/>
      <c r="G1051" s="174"/>
    </row>
    <row r="1052" spans="1:7" ht="12.75" customHeight="1" x14ac:dyDescent="0.2">
      <c r="A1052" s="126"/>
      <c r="B1052" s="128"/>
      <c r="C1052" s="128"/>
      <c r="D1052" s="174"/>
      <c r="E1052" s="33"/>
      <c r="F1052" s="33"/>
      <c r="G1052" s="174"/>
    </row>
    <row r="1053" spans="1:7" ht="12.75" customHeight="1" x14ac:dyDescent="0.2">
      <c r="A1053" s="126"/>
      <c r="B1053" s="128"/>
      <c r="C1053" s="128"/>
      <c r="D1053" s="174"/>
      <c r="E1053" s="33"/>
      <c r="F1053" s="33"/>
      <c r="G1053" s="174"/>
    </row>
    <row r="1054" spans="1:7" ht="12.75" customHeight="1" x14ac:dyDescent="0.2">
      <c r="A1054" s="126"/>
      <c r="B1054" s="128"/>
      <c r="C1054" s="128"/>
      <c r="D1054" s="174"/>
      <c r="E1054" s="33"/>
      <c r="F1054" s="33"/>
      <c r="G1054" s="174"/>
    </row>
    <row r="1055" spans="1:7" ht="12.75" customHeight="1" x14ac:dyDescent="0.2">
      <c r="A1055" s="126"/>
      <c r="B1055" s="128"/>
      <c r="C1055" s="128"/>
      <c r="D1055" s="174"/>
      <c r="E1055" s="33"/>
      <c r="F1055" s="33"/>
      <c r="G1055" s="174"/>
    </row>
    <row r="1056" spans="1:7" ht="12.75" customHeight="1" x14ac:dyDescent="0.2">
      <c r="A1056" s="126"/>
      <c r="B1056" s="128"/>
      <c r="C1056" s="128"/>
      <c r="D1056" s="174"/>
      <c r="E1056" s="33"/>
      <c r="F1056" s="33"/>
      <c r="G1056" s="174"/>
    </row>
    <row r="1057" spans="1:7" ht="12.75" customHeight="1" x14ac:dyDescent="0.2">
      <c r="A1057" s="126"/>
      <c r="B1057" s="128"/>
      <c r="C1057" s="128"/>
      <c r="D1057" s="174"/>
      <c r="E1057" s="33"/>
      <c r="F1057" s="33"/>
      <c r="G1057" s="174"/>
    </row>
    <row r="1058" spans="1:7" ht="12.75" customHeight="1" x14ac:dyDescent="0.2">
      <c r="A1058" s="126"/>
      <c r="B1058" s="128"/>
      <c r="C1058" s="128"/>
      <c r="D1058" s="174"/>
      <c r="E1058" s="33"/>
      <c r="F1058" s="33"/>
      <c r="G1058" s="174"/>
    </row>
    <row r="1059" spans="1:7" ht="12.75" customHeight="1" x14ac:dyDescent="0.2">
      <c r="A1059" s="126"/>
      <c r="B1059" s="128"/>
      <c r="C1059" s="128"/>
      <c r="D1059" s="174"/>
      <c r="E1059" s="33"/>
      <c r="F1059" s="33"/>
      <c r="G1059" s="174"/>
    </row>
    <row r="1060" spans="1:7" ht="12.75" customHeight="1" x14ac:dyDescent="0.2">
      <c r="A1060" s="126"/>
      <c r="B1060" s="128"/>
      <c r="C1060" s="128"/>
      <c r="D1060" s="174"/>
      <c r="E1060" s="33"/>
      <c r="F1060" s="33"/>
      <c r="G1060" s="174"/>
    </row>
    <row r="1061" spans="1:7" ht="12.75" customHeight="1" x14ac:dyDescent="0.2">
      <c r="A1061" s="126"/>
      <c r="B1061" s="128"/>
      <c r="C1061" s="128"/>
      <c r="D1061" s="174"/>
      <c r="E1061" s="33"/>
      <c r="F1061" s="33"/>
      <c r="G1061" s="174"/>
    </row>
    <row r="1062" spans="1:7" ht="12.75" customHeight="1" x14ac:dyDescent="0.2">
      <c r="A1062" s="126"/>
      <c r="B1062" s="128"/>
      <c r="C1062" s="128"/>
      <c r="D1062" s="174"/>
      <c r="E1062" s="33"/>
      <c r="F1062" s="33"/>
      <c r="G1062" s="174"/>
    </row>
    <row r="1063" spans="1:7" ht="12.75" customHeight="1" x14ac:dyDescent="0.2">
      <c r="A1063" s="126"/>
      <c r="B1063" s="128"/>
      <c r="C1063" s="128"/>
      <c r="D1063" s="174"/>
      <c r="E1063" s="33"/>
      <c r="F1063" s="33"/>
      <c r="G1063" s="174"/>
    </row>
    <row r="1064" spans="1:7" ht="12.75" customHeight="1" x14ac:dyDescent="0.2">
      <c r="A1064" s="126"/>
      <c r="B1064" s="128"/>
      <c r="C1064" s="128"/>
      <c r="D1064" s="174"/>
      <c r="E1064" s="33"/>
      <c r="F1064" s="33"/>
      <c r="G1064" s="174"/>
    </row>
    <row r="1065" spans="1:7" ht="12.75" customHeight="1" x14ac:dyDescent="0.2">
      <c r="A1065" s="126"/>
      <c r="B1065" s="128"/>
      <c r="C1065" s="128"/>
      <c r="D1065" s="174"/>
      <c r="E1065" s="33"/>
      <c r="F1065" s="33"/>
      <c r="G1065" s="174"/>
    </row>
    <row r="1066" spans="1:7" ht="12.75" customHeight="1" x14ac:dyDescent="0.2">
      <c r="A1066" s="126"/>
      <c r="B1066" s="128"/>
      <c r="C1066" s="128"/>
      <c r="D1066" s="174"/>
      <c r="E1066" s="33"/>
      <c r="F1066" s="33"/>
      <c r="G1066" s="174"/>
    </row>
    <row r="1067" spans="1:7" ht="12.75" customHeight="1" x14ac:dyDescent="0.2">
      <c r="A1067" s="126"/>
      <c r="B1067" s="128"/>
      <c r="C1067" s="128"/>
      <c r="D1067" s="174"/>
      <c r="E1067" s="33"/>
      <c r="F1067" s="33"/>
      <c r="G1067" s="174"/>
    </row>
    <row r="1068" spans="1:7" ht="12.75" customHeight="1" x14ac:dyDescent="0.2">
      <c r="A1068" s="126"/>
      <c r="B1068" s="128"/>
      <c r="C1068" s="128"/>
      <c r="D1068" s="174"/>
      <c r="E1068" s="33"/>
      <c r="F1068" s="33"/>
      <c r="G1068" s="174"/>
    </row>
    <row r="1069" spans="1:7" ht="12.75" customHeight="1" x14ac:dyDescent="0.2">
      <c r="A1069" s="126"/>
      <c r="B1069" s="128"/>
      <c r="C1069" s="128"/>
      <c r="D1069" s="174"/>
      <c r="E1069" s="33"/>
      <c r="F1069" s="33"/>
      <c r="G1069" s="174"/>
    </row>
    <row r="1070" spans="1:7" ht="12.75" customHeight="1" x14ac:dyDescent="0.2">
      <c r="A1070" s="126"/>
      <c r="B1070" s="128"/>
      <c r="C1070" s="128"/>
      <c r="D1070" s="174"/>
      <c r="E1070" s="33"/>
      <c r="F1070" s="33"/>
      <c r="G1070" s="174"/>
    </row>
    <row r="1071" spans="1:7" ht="12.75" customHeight="1" x14ac:dyDescent="0.2">
      <c r="A1071" s="126"/>
      <c r="B1071" s="128"/>
      <c r="C1071" s="128"/>
      <c r="D1071" s="174"/>
      <c r="E1071" s="33"/>
      <c r="F1071" s="33"/>
      <c r="G1071" s="174"/>
    </row>
    <row r="1072" spans="1:7" ht="12.75" customHeight="1" x14ac:dyDescent="0.2">
      <c r="A1072" s="126"/>
      <c r="B1072" s="128"/>
      <c r="C1072" s="128"/>
      <c r="D1072" s="174"/>
      <c r="E1072" s="33"/>
      <c r="F1072" s="33"/>
      <c r="G1072" s="174"/>
    </row>
    <row r="1073" spans="1:7" ht="12.75" customHeight="1" x14ac:dyDescent="0.2">
      <c r="A1073" s="126"/>
      <c r="B1073" s="128"/>
      <c r="C1073" s="128"/>
      <c r="D1073" s="174"/>
      <c r="E1073" s="33"/>
      <c r="F1073" s="33"/>
      <c r="G1073" s="174"/>
    </row>
    <row r="1074" spans="1:7" ht="12.75" customHeight="1" x14ac:dyDescent="0.2">
      <c r="A1074" s="126"/>
      <c r="B1074" s="128"/>
      <c r="C1074" s="128"/>
      <c r="D1074" s="174"/>
      <c r="G1074" s="174"/>
    </row>
    <row r="1075" spans="1:7" ht="12.75" customHeight="1" x14ac:dyDescent="0.2">
      <c r="A1075" s="126"/>
      <c r="B1075" s="128"/>
      <c r="C1075" s="128"/>
      <c r="D1075" s="174"/>
      <c r="E1075" s="33"/>
      <c r="F1075" s="33"/>
      <c r="G1075" s="174"/>
    </row>
    <row r="1076" spans="1:7" ht="12.75" customHeight="1" x14ac:dyDescent="0.2">
      <c r="A1076" s="126"/>
      <c r="B1076" s="128"/>
      <c r="C1076" s="128"/>
      <c r="D1076" s="174"/>
      <c r="E1076" s="33"/>
      <c r="F1076" s="33"/>
      <c r="G1076" s="174"/>
    </row>
    <row r="1077" spans="1:7" ht="12.75" customHeight="1" x14ac:dyDescent="0.2">
      <c r="A1077" s="126"/>
      <c r="B1077" s="128"/>
      <c r="C1077" s="128"/>
      <c r="D1077" s="174"/>
      <c r="E1077" s="33"/>
      <c r="F1077" s="33"/>
      <c r="G1077" s="174"/>
    </row>
    <row r="1078" spans="1:7" ht="12.75" customHeight="1" x14ac:dyDescent="0.2">
      <c r="A1078" s="126"/>
      <c r="B1078" s="128"/>
      <c r="C1078" s="128"/>
      <c r="D1078" s="174"/>
      <c r="E1078" s="33"/>
      <c r="F1078" s="33"/>
      <c r="G1078" s="174"/>
    </row>
    <row r="1079" spans="1:7" ht="12.75" customHeight="1" x14ac:dyDescent="0.2">
      <c r="A1079" s="126"/>
      <c r="B1079" s="128"/>
      <c r="C1079" s="128"/>
      <c r="D1079" s="174"/>
      <c r="E1079" s="33"/>
      <c r="F1079" s="33"/>
      <c r="G1079" s="174"/>
    </row>
    <row r="1080" spans="1:7" ht="12.75" customHeight="1" x14ac:dyDescent="0.2">
      <c r="A1080" s="126"/>
      <c r="B1080" s="128"/>
      <c r="C1080" s="128"/>
      <c r="D1080" s="174"/>
      <c r="E1080" s="33"/>
      <c r="F1080" s="33"/>
      <c r="G1080" s="174"/>
    </row>
    <row r="1081" spans="1:7" ht="12.75" customHeight="1" x14ac:dyDescent="0.2">
      <c r="A1081" s="126"/>
      <c r="B1081" s="128"/>
      <c r="C1081" s="128"/>
      <c r="D1081" s="174"/>
      <c r="E1081" s="33"/>
      <c r="F1081" s="33"/>
      <c r="G1081" s="174"/>
    </row>
    <row r="1082" spans="1:7" ht="12.75" customHeight="1" x14ac:dyDescent="0.2">
      <c r="A1082" s="126"/>
      <c r="B1082" s="128"/>
      <c r="C1082" s="128"/>
      <c r="D1082" s="174"/>
      <c r="E1082" s="33"/>
      <c r="F1082" s="33"/>
      <c r="G1082" s="174"/>
    </row>
    <row r="1083" spans="1:7" ht="12.75" customHeight="1" x14ac:dyDescent="0.2">
      <c r="A1083" s="126"/>
      <c r="B1083" s="128"/>
      <c r="C1083" s="128"/>
      <c r="D1083" s="174"/>
      <c r="E1083" s="33"/>
      <c r="F1083" s="33"/>
      <c r="G1083" s="174"/>
    </row>
    <row r="1084" spans="1:7" ht="12.75" customHeight="1" x14ac:dyDescent="0.2">
      <c r="A1084" s="126"/>
      <c r="B1084" s="128"/>
      <c r="C1084" s="128"/>
      <c r="D1084" s="174"/>
      <c r="E1084" s="33"/>
      <c r="F1084" s="33"/>
      <c r="G1084" s="174"/>
    </row>
    <row r="1085" spans="1:7" ht="12.75" customHeight="1" x14ac:dyDescent="0.2">
      <c r="A1085" s="126"/>
      <c r="B1085" s="128"/>
      <c r="C1085" s="128"/>
      <c r="D1085" s="174"/>
      <c r="E1085" s="33"/>
      <c r="F1085" s="33"/>
      <c r="G1085" s="174"/>
    </row>
    <row r="1086" spans="1:7" ht="12.75" customHeight="1" x14ac:dyDescent="0.2">
      <c r="A1086" s="126"/>
      <c r="B1086" s="128"/>
      <c r="C1086" s="128"/>
      <c r="D1086" s="174"/>
      <c r="E1086" s="33"/>
      <c r="F1086" s="33"/>
      <c r="G1086" s="174"/>
    </row>
    <row r="1087" spans="1:7" ht="12.75" customHeight="1" x14ac:dyDescent="0.2">
      <c r="A1087" s="126"/>
      <c r="B1087" s="128"/>
      <c r="C1087" s="128"/>
      <c r="D1087" s="174"/>
      <c r="E1087" s="33"/>
      <c r="F1087" s="33"/>
      <c r="G1087" s="174"/>
    </row>
    <row r="1088" spans="1:7" ht="12.75" customHeight="1" x14ac:dyDescent="0.2">
      <c r="A1088" s="126"/>
      <c r="B1088" s="128"/>
      <c r="C1088" s="128"/>
      <c r="D1088" s="174"/>
      <c r="E1088" s="33"/>
      <c r="F1088" s="33"/>
      <c r="G1088" s="174"/>
    </row>
    <row r="1089" spans="1:7" ht="12.75" customHeight="1" x14ac:dyDescent="0.2">
      <c r="A1089" s="126"/>
      <c r="B1089" s="128"/>
      <c r="C1089" s="128"/>
      <c r="D1089" s="174"/>
      <c r="E1089" s="33"/>
      <c r="F1089" s="33"/>
      <c r="G1089" s="174"/>
    </row>
    <row r="1090" spans="1:7" ht="12.75" customHeight="1" x14ac:dyDescent="0.2">
      <c r="A1090" s="126"/>
      <c r="B1090" s="128"/>
      <c r="C1090" s="128"/>
      <c r="D1090" s="174"/>
      <c r="E1090" s="33"/>
      <c r="F1090" s="33"/>
      <c r="G1090" s="174"/>
    </row>
    <row r="1091" spans="1:7" ht="12.75" customHeight="1" x14ac:dyDescent="0.2">
      <c r="A1091" s="126"/>
      <c r="B1091" s="128"/>
      <c r="C1091" s="128"/>
      <c r="D1091" s="174"/>
      <c r="E1091" s="33"/>
      <c r="F1091" s="33"/>
      <c r="G1091" s="174"/>
    </row>
    <row r="1092" spans="1:7" ht="12.75" customHeight="1" x14ac:dyDescent="0.2">
      <c r="A1092" s="126"/>
      <c r="B1092" s="128"/>
      <c r="C1092" s="128"/>
      <c r="D1092" s="174"/>
      <c r="G1092" s="174"/>
    </row>
    <row r="1093" spans="1:7" ht="12.75" customHeight="1" x14ac:dyDescent="0.2">
      <c r="A1093" s="126"/>
      <c r="B1093" s="128"/>
      <c r="C1093" s="128"/>
      <c r="D1093" s="174"/>
      <c r="E1093" s="33"/>
      <c r="F1093" s="33"/>
      <c r="G1093" s="174"/>
    </row>
    <row r="1094" spans="1:7" ht="12.75" customHeight="1" x14ac:dyDescent="0.2">
      <c r="A1094" s="126"/>
      <c r="B1094" s="128"/>
      <c r="C1094" s="128"/>
      <c r="D1094" s="174"/>
      <c r="E1094" s="33"/>
      <c r="F1094" s="33"/>
      <c r="G1094" s="174"/>
    </row>
    <row r="1095" spans="1:7" ht="12.75" customHeight="1" x14ac:dyDescent="0.2">
      <c r="A1095" s="126"/>
      <c r="B1095" s="128"/>
      <c r="C1095" s="128"/>
      <c r="D1095" s="174"/>
      <c r="E1095" s="33"/>
      <c r="F1095" s="33"/>
      <c r="G1095" s="174"/>
    </row>
    <row r="1096" spans="1:7" ht="12.75" customHeight="1" x14ac:dyDescent="0.2">
      <c r="A1096" s="126"/>
      <c r="B1096" s="128"/>
      <c r="C1096" s="128"/>
      <c r="D1096" s="174"/>
      <c r="E1096" s="33"/>
      <c r="F1096" s="33"/>
      <c r="G1096" s="174"/>
    </row>
    <row r="1097" spans="1:7" ht="12.75" customHeight="1" x14ac:dyDescent="0.2">
      <c r="A1097" s="126"/>
      <c r="B1097" s="128"/>
      <c r="C1097" s="128"/>
      <c r="D1097" s="174"/>
      <c r="E1097" s="33"/>
      <c r="F1097" s="33"/>
      <c r="G1097" s="174"/>
    </row>
    <row r="1098" spans="1:7" ht="12.75" customHeight="1" x14ac:dyDescent="0.2">
      <c r="A1098" s="126"/>
      <c r="B1098" s="128"/>
      <c r="C1098" s="128"/>
      <c r="D1098" s="174"/>
      <c r="E1098" s="33"/>
      <c r="F1098" s="33"/>
      <c r="G1098" s="174"/>
    </row>
    <row r="1099" spans="1:7" ht="12.75" customHeight="1" x14ac:dyDescent="0.2">
      <c r="A1099" s="126"/>
      <c r="B1099" s="128"/>
      <c r="C1099" s="128"/>
      <c r="D1099" s="174"/>
      <c r="E1099" s="33"/>
      <c r="F1099" s="33"/>
      <c r="G1099" s="174"/>
    </row>
    <row r="1100" spans="1:7" ht="12.75" customHeight="1" x14ac:dyDescent="0.2">
      <c r="A1100" s="126"/>
      <c r="B1100" s="128"/>
      <c r="C1100" s="128"/>
      <c r="D1100" s="174"/>
      <c r="E1100" s="33"/>
      <c r="F1100" s="33"/>
      <c r="G1100" s="174"/>
    </row>
    <row r="1101" spans="1:7" ht="12.75" customHeight="1" x14ac:dyDescent="0.2">
      <c r="A1101" s="83"/>
      <c r="B1101" s="128"/>
      <c r="C1101" s="128"/>
      <c r="D1101" s="174"/>
      <c r="F1101" s="33"/>
      <c r="G1101" s="174"/>
    </row>
    <row r="1102" spans="1:7" ht="12.75" customHeight="1" x14ac:dyDescent="0.2">
      <c r="A1102" s="126"/>
      <c r="B1102" s="128"/>
      <c r="C1102" s="128"/>
      <c r="D1102" s="174"/>
      <c r="E1102" s="33"/>
      <c r="F1102" s="33"/>
      <c r="G1102" s="174"/>
    </row>
    <row r="1103" spans="1:7" ht="12.75" customHeight="1" x14ac:dyDescent="0.2">
      <c r="A1103" s="126"/>
      <c r="B1103" s="128"/>
      <c r="C1103" s="128"/>
      <c r="D1103" s="174"/>
      <c r="E1103" s="33"/>
      <c r="F1103" s="33"/>
      <c r="G1103" s="174"/>
    </row>
    <row r="1104" spans="1:7" ht="12.75" customHeight="1" x14ac:dyDescent="0.2">
      <c r="A1104" s="126"/>
      <c r="B1104" s="128"/>
      <c r="C1104" s="128"/>
      <c r="D1104" s="174"/>
      <c r="G1104" s="174"/>
    </row>
    <row r="1105" spans="1:7" ht="12.75" customHeight="1" x14ac:dyDescent="0.2">
      <c r="A1105" s="126"/>
      <c r="B1105" s="128"/>
      <c r="C1105" s="128"/>
      <c r="D1105" s="174"/>
      <c r="E1105" s="33"/>
      <c r="F1105" s="33"/>
      <c r="G1105" s="174"/>
    </row>
    <row r="1106" spans="1:7" ht="12.75" customHeight="1" x14ac:dyDescent="0.2">
      <c r="A1106" s="126"/>
      <c r="B1106" s="128"/>
      <c r="C1106" s="128"/>
      <c r="D1106" s="174"/>
      <c r="E1106" s="33"/>
      <c r="F1106" s="33"/>
      <c r="G1106" s="174"/>
    </row>
    <row r="1107" spans="1:7" ht="12.75" customHeight="1" x14ac:dyDescent="0.2">
      <c r="A1107" s="126"/>
      <c r="B1107" s="128"/>
      <c r="C1107" s="128"/>
      <c r="D1107" s="174"/>
      <c r="E1107" s="33"/>
      <c r="F1107" s="33"/>
      <c r="G1107" s="174"/>
    </row>
    <row r="1108" spans="1:7" ht="12.75" customHeight="1" x14ac:dyDescent="0.2">
      <c r="A1108" s="126"/>
      <c r="B1108" s="128"/>
      <c r="C1108" s="128"/>
      <c r="D1108" s="174"/>
      <c r="G1108" s="174"/>
    </row>
    <row r="1109" spans="1:7" ht="12.75" customHeight="1" x14ac:dyDescent="0.2">
      <c r="A1109" s="126"/>
      <c r="B1109" s="128"/>
      <c r="C1109" s="128"/>
      <c r="D1109" s="174"/>
      <c r="E1109" s="33"/>
      <c r="F1109" s="33"/>
      <c r="G1109" s="174"/>
    </row>
    <row r="1110" spans="1:7" ht="12.75" customHeight="1" x14ac:dyDescent="0.2">
      <c r="A1110" s="126"/>
      <c r="B1110" s="128"/>
      <c r="C1110" s="128"/>
      <c r="D1110" s="174"/>
      <c r="E1110" s="33"/>
      <c r="F1110" s="33"/>
      <c r="G1110" s="174"/>
    </row>
    <row r="1111" spans="1:7" ht="12.75" customHeight="1" x14ac:dyDescent="0.2">
      <c r="A1111" s="126"/>
      <c r="B1111" s="128"/>
      <c r="C1111" s="128"/>
      <c r="D1111" s="174"/>
      <c r="E1111" s="33"/>
      <c r="F1111" s="33"/>
      <c r="G1111" s="174"/>
    </row>
    <row r="1112" spans="1:7" ht="12.75" customHeight="1" x14ac:dyDescent="0.2">
      <c r="A1112" s="126"/>
      <c r="B1112" s="128"/>
      <c r="C1112" s="128"/>
      <c r="D1112" s="174"/>
      <c r="E1112" s="33"/>
      <c r="F1112" s="33"/>
      <c r="G1112" s="174"/>
    </row>
    <row r="1113" spans="1:7" ht="12.75" customHeight="1" x14ac:dyDescent="0.2">
      <c r="A1113" s="126"/>
      <c r="B1113" s="128"/>
      <c r="C1113" s="128"/>
      <c r="D1113" s="174"/>
      <c r="G1113" s="174"/>
    </row>
    <row r="1114" spans="1:7" ht="12.75" customHeight="1" x14ac:dyDescent="0.2">
      <c r="A1114" s="126"/>
      <c r="B1114" s="128"/>
      <c r="C1114" s="128"/>
      <c r="D1114" s="174"/>
      <c r="E1114" s="33"/>
      <c r="F1114" s="33"/>
      <c r="G1114" s="174"/>
    </row>
    <row r="1115" spans="1:7" ht="12.75" customHeight="1" x14ac:dyDescent="0.2">
      <c r="A1115" s="83"/>
      <c r="B1115" s="128"/>
      <c r="C1115" s="128"/>
      <c r="D1115" s="174"/>
      <c r="E1115" s="33"/>
      <c r="F1115" s="33"/>
      <c r="G1115" s="174"/>
    </row>
    <row r="1116" spans="1:7" ht="12.75" customHeight="1" x14ac:dyDescent="0.2">
      <c r="A1116" s="126"/>
      <c r="B1116" s="128"/>
      <c r="C1116" s="128"/>
      <c r="D1116" s="174"/>
      <c r="E1116" s="33"/>
      <c r="F1116" s="33"/>
      <c r="G1116" s="174"/>
    </row>
    <row r="1117" spans="1:7" ht="12.75" customHeight="1" x14ac:dyDescent="0.2">
      <c r="A1117" s="126"/>
      <c r="B1117" s="128"/>
      <c r="C1117" s="128"/>
      <c r="D1117" s="174"/>
      <c r="E1117" s="33"/>
      <c r="F1117" s="33"/>
      <c r="G1117" s="174"/>
    </row>
    <row r="1118" spans="1:7" ht="12.75" customHeight="1" x14ac:dyDescent="0.2">
      <c r="A1118" s="126"/>
      <c r="B1118" s="128"/>
      <c r="C1118" s="128"/>
      <c r="D1118" s="174"/>
      <c r="E1118" s="33"/>
      <c r="F1118" s="33"/>
      <c r="G1118" s="174"/>
    </row>
    <row r="1119" spans="1:7" ht="12.75" customHeight="1" x14ac:dyDescent="0.2">
      <c r="A1119" s="126"/>
      <c r="B1119" s="128"/>
      <c r="C1119" s="128"/>
      <c r="D1119" s="174"/>
      <c r="G1119" s="174"/>
    </row>
    <row r="1120" spans="1:7" ht="12.75" customHeight="1" x14ac:dyDescent="0.2">
      <c r="A1120" s="126"/>
      <c r="B1120" s="128"/>
      <c r="C1120" s="128"/>
      <c r="D1120" s="174"/>
      <c r="E1120" s="33"/>
      <c r="F1120" s="33"/>
      <c r="G1120" s="174"/>
    </row>
    <row r="1121" spans="1:7" ht="12.75" customHeight="1" x14ac:dyDescent="0.2">
      <c r="A1121" s="126"/>
      <c r="B1121" s="128"/>
      <c r="C1121" s="128"/>
      <c r="D1121" s="174"/>
      <c r="E1121" s="33"/>
      <c r="F1121" s="33"/>
      <c r="G1121" s="174"/>
    </row>
    <row r="1122" spans="1:7" ht="12.75" customHeight="1" x14ac:dyDescent="0.2">
      <c r="A1122" s="126"/>
      <c r="B1122" s="128"/>
      <c r="C1122" s="128"/>
      <c r="D1122" s="174"/>
      <c r="E1122" s="33"/>
      <c r="F1122" s="33"/>
      <c r="G1122" s="174"/>
    </row>
    <row r="1123" spans="1:7" ht="12.75" customHeight="1" x14ac:dyDescent="0.2">
      <c r="A1123" s="126"/>
      <c r="B1123" s="128"/>
      <c r="C1123" s="128"/>
      <c r="D1123" s="174"/>
      <c r="E1123" s="33"/>
      <c r="F1123" s="33"/>
      <c r="G1123" s="174"/>
    </row>
    <row r="1124" spans="1:7" ht="12.75" customHeight="1" x14ac:dyDescent="0.2">
      <c r="A1124" s="83"/>
      <c r="B1124" s="128"/>
      <c r="C1124" s="128"/>
      <c r="D1124" s="174"/>
      <c r="E1124" s="33"/>
      <c r="F1124" s="33"/>
      <c r="G1124" s="174"/>
    </row>
    <row r="1125" spans="1:7" ht="12.75" customHeight="1" x14ac:dyDescent="0.2">
      <c r="A1125" s="126"/>
      <c r="B1125" s="128"/>
      <c r="C1125" s="128"/>
      <c r="D1125" s="174"/>
      <c r="E1125" s="33"/>
      <c r="F1125" s="33"/>
      <c r="G1125" s="174"/>
    </row>
    <row r="1126" spans="1:7" ht="12.75" customHeight="1" x14ac:dyDescent="0.2">
      <c r="A1126" s="126"/>
      <c r="B1126" s="84"/>
      <c r="C1126" s="84"/>
      <c r="D1126" s="174"/>
      <c r="E1126" s="33"/>
      <c r="F1126" s="33"/>
      <c r="G1126" s="174"/>
    </row>
    <row r="1127" spans="1:7" ht="12.75" customHeight="1" x14ac:dyDescent="0.2">
      <c r="A1127" s="126"/>
      <c r="B1127" s="128"/>
      <c r="C1127" s="128"/>
      <c r="D1127" s="174"/>
      <c r="E1127" s="33"/>
      <c r="F1127" s="33"/>
      <c r="G1127" s="174"/>
    </row>
    <row r="1128" spans="1:7" ht="12.75" customHeight="1" x14ac:dyDescent="0.2">
      <c r="A1128" s="126"/>
      <c r="B1128" s="128"/>
      <c r="C1128" s="128"/>
      <c r="D1128" s="174"/>
      <c r="G1128" s="174"/>
    </row>
    <row r="1129" spans="1:7" ht="12.75" customHeight="1" x14ac:dyDescent="0.2">
      <c r="A1129" s="126"/>
      <c r="B1129" s="128"/>
      <c r="C1129" s="128"/>
      <c r="D1129" s="174"/>
      <c r="E1129" s="33"/>
      <c r="F1129" s="33"/>
      <c r="G1129" s="174"/>
    </row>
    <row r="1130" spans="1:7" ht="12.75" customHeight="1" x14ac:dyDescent="0.2">
      <c r="A1130" s="83"/>
      <c r="B1130" s="128"/>
      <c r="C1130" s="128"/>
      <c r="D1130" s="174"/>
      <c r="E1130" s="33"/>
      <c r="F1130" s="33"/>
      <c r="G1130" s="174"/>
    </row>
    <row r="1131" spans="1:7" ht="12.75" customHeight="1" x14ac:dyDescent="0.2">
      <c r="A1131" s="126"/>
      <c r="B1131" s="128"/>
      <c r="C1131" s="128"/>
      <c r="D1131" s="174"/>
      <c r="E1131" s="33"/>
      <c r="F1131" s="33"/>
      <c r="G1131" s="174"/>
    </row>
    <row r="1132" spans="1:7" ht="12.75" customHeight="1" x14ac:dyDescent="0.2">
      <c r="A1132" s="126"/>
      <c r="B1132" s="128"/>
      <c r="C1132" s="128"/>
      <c r="D1132" s="174"/>
      <c r="E1132" s="33"/>
      <c r="F1132" s="33"/>
      <c r="G1132" s="174"/>
    </row>
    <row r="1133" spans="1:7" ht="12.75" customHeight="1" x14ac:dyDescent="0.2">
      <c r="A1133" s="126"/>
      <c r="B1133" s="128"/>
      <c r="C1133" s="128"/>
      <c r="D1133" s="174"/>
      <c r="E1133" s="33"/>
      <c r="F1133" s="33"/>
      <c r="G1133" s="174"/>
    </row>
    <row r="1134" spans="1:7" ht="12.75" customHeight="1" x14ac:dyDescent="0.2">
      <c r="A1134" s="126"/>
      <c r="B1134" s="128"/>
      <c r="C1134" s="128"/>
      <c r="D1134" s="174"/>
      <c r="E1134" s="33"/>
      <c r="F1134" s="33"/>
      <c r="G1134" s="174"/>
    </row>
    <row r="1135" spans="1:7" ht="12.75" customHeight="1" x14ac:dyDescent="0.2">
      <c r="A1135" s="126"/>
      <c r="B1135" s="128"/>
      <c r="C1135" s="128"/>
      <c r="D1135" s="174"/>
      <c r="E1135" s="33"/>
      <c r="F1135" s="33"/>
      <c r="G1135" s="174"/>
    </row>
    <row r="1136" spans="1:7" ht="12.75" customHeight="1" x14ac:dyDescent="0.2">
      <c r="A1136" s="126"/>
      <c r="B1136" s="128"/>
      <c r="C1136" s="128"/>
      <c r="D1136" s="174"/>
      <c r="E1136" s="33"/>
      <c r="F1136" s="33"/>
      <c r="G1136" s="174"/>
    </row>
    <row r="1137" spans="1:23" ht="12.75" customHeight="1" x14ac:dyDescent="0.2">
      <c r="A1137" s="126"/>
      <c r="B1137" s="128"/>
      <c r="C1137" s="128"/>
      <c r="D1137" s="174"/>
      <c r="E1137" s="33"/>
      <c r="F1137" s="33"/>
      <c r="G1137" s="174"/>
    </row>
    <row r="1138" spans="1:23" ht="12.75" customHeight="1" x14ac:dyDescent="0.2">
      <c r="A1138" s="126"/>
      <c r="B1138" s="128"/>
      <c r="C1138" s="128"/>
      <c r="D1138" s="174"/>
      <c r="E1138" s="33"/>
      <c r="F1138" s="33"/>
      <c r="G1138" s="174"/>
    </row>
    <row r="1139" spans="1:23" ht="12.75" customHeight="1" x14ac:dyDescent="0.2">
      <c r="A1139" s="126"/>
      <c r="B1139" s="128"/>
      <c r="C1139" s="128"/>
      <c r="D1139" s="174"/>
      <c r="E1139" s="33"/>
      <c r="F1139" s="33"/>
      <c r="G1139" s="174"/>
    </row>
    <row r="1140" spans="1:23" ht="12.75" customHeight="1" x14ac:dyDescent="0.2">
      <c r="A1140" s="126"/>
      <c r="B1140" s="128"/>
      <c r="C1140" s="128"/>
      <c r="D1140" s="174"/>
      <c r="E1140" s="33"/>
      <c r="F1140" s="33"/>
      <c r="G1140" s="174"/>
    </row>
    <row r="1141" spans="1:23" ht="12.75" customHeight="1" x14ac:dyDescent="0.2">
      <c r="A1141" s="126"/>
      <c r="B1141" s="128"/>
      <c r="C1141" s="128"/>
      <c r="D1141" s="174"/>
      <c r="E1141" s="33"/>
      <c r="F1141" s="33"/>
      <c r="G1141" s="174"/>
    </row>
    <row r="1142" spans="1:23" ht="12.75" customHeight="1" x14ac:dyDescent="0.2">
      <c r="A1142" s="83"/>
      <c r="B1142" s="84"/>
      <c r="C1142" s="84"/>
      <c r="D1142" s="85"/>
      <c r="E1142" s="167"/>
      <c r="F1142" s="167"/>
      <c r="G1142" s="85"/>
      <c r="H1142" s="132"/>
      <c r="N1142" s="255"/>
      <c r="O1142" s="255"/>
      <c r="P1142" s="255"/>
      <c r="Q1142" s="255"/>
      <c r="R1142" s="255"/>
      <c r="S1142" s="255"/>
      <c r="T1142" s="255"/>
      <c r="U1142" s="256"/>
      <c r="V1142" s="256"/>
      <c r="W1142" s="256"/>
    </row>
    <row r="1143" spans="1:23" ht="12.75" customHeight="1" x14ac:dyDescent="0.2">
      <c r="A1143" s="126"/>
      <c r="B1143" s="128"/>
      <c r="C1143" s="128"/>
      <c r="D1143" s="174"/>
      <c r="E1143" s="33"/>
      <c r="F1143" s="33"/>
      <c r="G1143" s="174"/>
    </row>
    <row r="1144" spans="1:23" ht="12.75" customHeight="1" x14ac:dyDescent="0.2">
      <c r="A1144" s="83"/>
      <c r="B1144" s="128"/>
      <c r="C1144" s="128"/>
      <c r="D1144" s="174"/>
      <c r="E1144" s="33"/>
      <c r="F1144" s="33"/>
      <c r="G1144" s="174"/>
    </row>
    <row r="1145" spans="1:23" ht="12.75" customHeight="1" x14ac:dyDescent="0.2">
      <c r="A1145" s="83"/>
      <c r="B1145" s="128"/>
      <c r="C1145" s="128"/>
      <c r="D1145" s="174"/>
      <c r="E1145" s="33"/>
      <c r="F1145" s="33"/>
      <c r="G1145" s="174"/>
    </row>
    <row r="1146" spans="1:23" ht="12.75" customHeight="1" x14ac:dyDescent="0.2">
      <c r="A1146" s="126"/>
      <c r="B1146" s="128"/>
      <c r="C1146" s="128"/>
      <c r="D1146" s="174"/>
      <c r="E1146" s="33"/>
      <c r="F1146" s="33"/>
      <c r="G1146" s="174"/>
    </row>
    <row r="1147" spans="1:23" ht="12.75" customHeight="1" x14ac:dyDescent="0.2">
      <c r="A1147" s="126"/>
      <c r="B1147" s="128"/>
      <c r="C1147" s="128"/>
      <c r="D1147" s="174"/>
      <c r="E1147" s="33"/>
      <c r="F1147" s="33"/>
      <c r="G1147" s="174"/>
    </row>
    <row r="1148" spans="1:23" ht="12.75" customHeight="1" x14ac:dyDescent="0.2">
      <c r="A1148" s="126"/>
      <c r="B1148" s="128"/>
      <c r="C1148" s="128"/>
      <c r="D1148" s="174"/>
      <c r="E1148" s="33"/>
      <c r="F1148" s="33"/>
      <c r="G1148" s="174"/>
    </row>
    <row r="1149" spans="1:23" ht="12.75" customHeight="1" x14ac:dyDescent="0.2">
      <c r="A1149" s="126"/>
      <c r="B1149" s="128"/>
      <c r="C1149" s="128"/>
      <c r="D1149" s="174"/>
      <c r="E1149" s="33"/>
      <c r="F1149" s="33"/>
      <c r="G1149" s="174"/>
    </row>
    <row r="1150" spans="1:23" ht="12.75" customHeight="1" x14ac:dyDescent="0.2">
      <c r="A1150" s="126"/>
      <c r="B1150" s="128"/>
      <c r="C1150" s="128"/>
      <c r="D1150" s="174"/>
      <c r="E1150" s="33"/>
      <c r="F1150" s="33"/>
      <c r="G1150" s="174"/>
    </row>
    <row r="1151" spans="1:23" ht="12.75" customHeight="1" x14ac:dyDescent="0.2">
      <c r="A1151" s="126"/>
      <c r="B1151" s="128"/>
      <c r="C1151" s="128"/>
      <c r="D1151" s="174"/>
      <c r="E1151" s="33"/>
      <c r="F1151" s="33"/>
      <c r="G1151" s="174"/>
    </row>
    <row r="1152" spans="1:23" ht="12.75" customHeight="1" x14ac:dyDescent="0.2">
      <c r="A1152" s="126"/>
      <c r="B1152" s="128"/>
      <c r="C1152" s="128"/>
      <c r="D1152" s="174"/>
      <c r="E1152" s="33"/>
      <c r="F1152" s="33"/>
      <c r="G1152" s="174"/>
    </row>
    <row r="1153" spans="1:7" ht="12.75" customHeight="1" x14ac:dyDescent="0.2">
      <c r="A1153" s="126"/>
      <c r="B1153" s="84"/>
      <c r="C1153" s="84"/>
      <c r="D1153" s="174"/>
      <c r="E1153" s="33"/>
      <c r="F1153" s="33"/>
      <c r="G1153" s="174"/>
    </row>
    <row r="1154" spans="1:7" ht="12.75" customHeight="1" x14ac:dyDescent="0.2">
      <c r="A1154" s="126"/>
      <c r="B1154" s="128"/>
      <c r="C1154" s="128"/>
      <c r="D1154" s="174"/>
      <c r="E1154" s="33"/>
      <c r="F1154" s="33"/>
      <c r="G1154" s="174"/>
    </row>
    <row r="1155" spans="1:7" ht="12.75" customHeight="1" x14ac:dyDescent="0.2">
      <c r="A1155" s="126"/>
      <c r="B1155" s="128"/>
      <c r="C1155" s="128"/>
      <c r="D1155" s="174"/>
      <c r="E1155" s="33"/>
      <c r="F1155" s="33"/>
      <c r="G1155" s="174"/>
    </row>
    <row r="1156" spans="1:7" ht="12.75" customHeight="1" x14ac:dyDescent="0.2">
      <c r="A1156" s="126"/>
      <c r="B1156" s="128"/>
      <c r="C1156" s="128"/>
      <c r="D1156" s="174"/>
      <c r="E1156" s="33"/>
      <c r="F1156" s="33"/>
      <c r="G1156" s="174"/>
    </row>
    <row r="1157" spans="1:7" ht="12.75" customHeight="1" x14ac:dyDescent="0.2">
      <c r="A1157" s="126"/>
      <c r="B1157" s="128"/>
      <c r="C1157" s="128"/>
      <c r="D1157" s="174"/>
      <c r="E1157" s="33"/>
      <c r="F1157" s="33"/>
      <c r="G1157" s="174"/>
    </row>
    <row r="1158" spans="1:7" ht="12.75" customHeight="1" x14ac:dyDescent="0.2">
      <c r="A1158" s="126"/>
      <c r="B1158" s="128"/>
      <c r="C1158" s="128"/>
      <c r="D1158" s="174"/>
      <c r="E1158" s="33"/>
      <c r="F1158" s="33"/>
      <c r="G1158" s="174"/>
    </row>
    <row r="1159" spans="1:7" ht="12.75" customHeight="1" x14ac:dyDescent="0.2">
      <c r="A1159" s="126"/>
      <c r="B1159" s="128"/>
      <c r="C1159" s="128"/>
      <c r="D1159" s="174"/>
      <c r="E1159" s="33"/>
      <c r="F1159" s="33"/>
      <c r="G1159" s="174"/>
    </row>
    <row r="1160" spans="1:7" ht="12.75" customHeight="1" x14ac:dyDescent="0.2">
      <c r="A1160" s="126"/>
      <c r="B1160" s="128"/>
      <c r="C1160" s="128"/>
      <c r="D1160" s="174"/>
      <c r="E1160" s="33"/>
      <c r="F1160" s="33"/>
      <c r="G1160" s="174"/>
    </row>
    <row r="1161" spans="1:7" ht="12.75" customHeight="1" x14ac:dyDescent="0.2">
      <c r="A1161" s="126"/>
      <c r="B1161" s="128"/>
      <c r="C1161" s="128"/>
      <c r="D1161" s="174"/>
      <c r="E1161" s="33"/>
      <c r="F1161" s="33"/>
      <c r="G1161" s="174"/>
    </row>
    <row r="1162" spans="1:7" ht="12.75" customHeight="1" x14ac:dyDescent="0.2">
      <c r="A1162" s="126"/>
      <c r="B1162" s="200"/>
      <c r="C1162" s="200"/>
      <c r="D1162" s="178"/>
      <c r="E1162" s="33"/>
      <c r="F1162" s="33"/>
      <c r="G1162" s="178"/>
    </row>
    <row r="1163" spans="1:7" ht="12.75" customHeight="1" x14ac:dyDescent="0.2">
      <c r="A1163" s="126"/>
      <c r="B1163" s="84"/>
      <c r="C1163" s="84"/>
      <c r="D1163" s="174"/>
      <c r="E1163" s="33"/>
      <c r="F1163" s="33"/>
      <c r="G1163" s="174"/>
    </row>
    <row r="1164" spans="1:7" ht="12.75" customHeight="1" x14ac:dyDescent="0.2">
      <c r="A1164" s="83"/>
      <c r="B1164" s="128"/>
      <c r="C1164" s="128"/>
      <c r="D1164" s="174"/>
      <c r="E1164" s="33"/>
      <c r="F1164" s="33"/>
      <c r="G1164" s="174"/>
    </row>
    <row r="1165" spans="1:7" ht="12.75" customHeight="1" x14ac:dyDescent="0.2">
      <c r="A1165" s="126"/>
      <c r="B1165" s="128"/>
      <c r="C1165" s="128"/>
      <c r="D1165" s="174"/>
      <c r="E1165" s="33"/>
      <c r="F1165" s="33"/>
      <c r="G1165" s="174"/>
    </row>
    <row r="1166" spans="1:7" ht="12.75" customHeight="1" x14ac:dyDescent="0.2">
      <c r="A1166" s="126"/>
      <c r="B1166" s="128"/>
      <c r="C1166" s="128"/>
      <c r="D1166" s="174"/>
      <c r="E1166" s="33"/>
      <c r="F1166" s="33"/>
      <c r="G1166" s="174"/>
    </row>
    <row r="1167" spans="1:7" ht="12.75" customHeight="1" x14ac:dyDescent="0.2">
      <c r="A1167" s="126"/>
      <c r="B1167" s="128"/>
      <c r="C1167" s="128"/>
      <c r="D1167" s="174"/>
      <c r="E1167" s="33"/>
      <c r="F1167" s="33"/>
      <c r="G1167" s="174"/>
    </row>
    <row r="1168" spans="1:7" ht="12.75" customHeight="1" x14ac:dyDescent="0.2">
      <c r="A1168" s="126"/>
      <c r="B1168" s="128"/>
      <c r="C1168" s="128"/>
      <c r="D1168" s="174"/>
      <c r="E1168" s="33"/>
      <c r="F1168" s="33"/>
      <c r="G1168" s="174"/>
    </row>
    <row r="1169" spans="1:7" ht="12.75" customHeight="1" x14ac:dyDescent="0.2">
      <c r="A1169" s="126"/>
      <c r="B1169" s="128"/>
      <c r="C1169" s="128"/>
      <c r="D1169" s="174"/>
      <c r="E1169" s="33"/>
      <c r="F1169" s="33"/>
      <c r="G1169" s="174"/>
    </row>
    <row r="1170" spans="1:7" ht="12.75" customHeight="1" x14ac:dyDescent="0.2">
      <c r="A1170" s="126"/>
      <c r="B1170" s="128"/>
      <c r="C1170" s="128"/>
      <c r="D1170" s="174"/>
      <c r="E1170" s="33"/>
      <c r="F1170" s="33"/>
      <c r="G1170" s="174"/>
    </row>
    <row r="1171" spans="1:7" ht="12.75" customHeight="1" x14ac:dyDescent="0.2">
      <c r="A1171" s="126"/>
      <c r="B1171" s="128"/>
      <c r="C1171" s="128"/>
      <c r="D1171" s="174"/>
      <c r="E1171" s="33"/>
      <c r="F1171" s="33"/>
      <c r="G1171" s="174"/>
    </row>
    <row r="1172" spans="1:7" ht="12.75" customHeight="1" x14ac:dyDescent="0.2">
      <c r="A1172" s="126"/>
      <c r="B1172" s="128"/>
      <c r="C1172" s="128"/>
      <c r="D1172" s="174"/>
      <c r="E1172" s="33"/>
      <c r="F1172" s="33"/>
      <c r="G1172" s="174"/>
    </row>
    <row r="1173" spans="1:7" ht="12.75" customHeight="1" x14ac:dyDescent="0.2">
      <c r="A1173" s="126"/>
      <c r="B1173" s="128"/>
      <c r="C1173" s="128"/>
      <c r="D1173" s="174"/>
      <c r="E1173" s="33"/>
      <c r="F1173" s="33"/>
      <c r="G1173" s="174"/>
    </row>
    <row r="1174" spans="1:7" ht="12.75" customHeight="1" x14ac:dyDescent="0.2">
      <c r="A1174" s="126"/>
      <c r="B1174" s="128"/>
      <c r="C1174" s="128"/>
      <c r="D1174" s="174"/>
      <c r="E1174" s="33"/>
      <c r="F1174" s="33"/>
      <c r="G1174" s="174"/>
    </row>
    <row r="1175" spans="1:7" ht="12.75" customHeight="1" x14ac:dyDescent="0.2">
      <c r="A1175" s="126"/>
      <c r="B1175" s="128"/>
      <c r="C1175" s="128"/>
      <c r="D1175" s="174"/>
      <c r="E1175" s="33"/>
      <c r="F1175" s="33"/>
      <c r="G1175" s="174"/>
    </row>
    <row r="1176" spans="1:7" ht="12.75" customHeight="1" x14ac:dyDescent="0.2">
      <c r="A1176" s="126"/>
      <c r="B1176" s="128"/>
      <c r="C1176" s="128"/>
      <c r="D1176" s="174"/>
      <c r="E1176" s="33"/>
      <c r="F1176" s="33"/>
      <c r="G1176" s="174"/>
    </row>
    <row r="1177" spans="1:7" ht="12.75" customHeight="1" x14ac:dyDescent="0.2">
      <c r="A1177" s="126"/>
      <c r="B1177" s="84"/>
      <c r="C1177" s="84"/>
      <c r="D1177" s="174"/>
      <c r="E1177" s="33"/>
      <c r="F1177" s="33"/>
      <c r="G1177" s="174"/>
    </row>
    <row r="1178" spans="1:7" ht="12.75" customHeight="1" x14ac:dyDescent="0.2">
      <c r="A1178" s="126"/>
      <c r="B1178" s="84"/>
      <c r="C1178" s="84"/>
      <c r="D1178" s="174"/>
      <c r="E1178" s="33"/>
      <c r="F1178" s="33"/>
      <c r="G1178" s="174"/>
    </row>
    <row r="1179" spans="1:7" ht="12.75" customHeight="1" x14ac:dyDescent="0.2">
      <c r="A1179" s="126"/>
      <c r="B1179" s="84"/>
      <c r="C1179" s="84"/>
      <c r="D1179" s="174"/>
      <c r="E1179" s="33"/>
      <c r="F1179" s="33"/>
      <c r="G1179" s="174"/>
    </row>
    <row r="1180" spans="1:7" ht="12.75" customHeight="1" x14ac:dyDescent="0.2">
      <c r="A1180" s="126"/>
      <c r="B1180" s="84"/>
      <c r="C1180" s="84"/>
      <c r="D1180" s="174"/>
      <c r="E1180" s="33"/>
      <c r="F1180" s="33"/>
      <c r="G1180" s="174"/>
    </row>
    <row r="1181" spans="1:7" ht="12.75" customHeight="1" x14ac:dyDescent="0.2">
      <c r="A1181" s="126"/>
      <c r="B1181" s="84"/>
      <c r="C1181" s="84"/>
      <c r="D1181" s="174"/>
      <c r="E1181" s="33"/>
      <c r="F1181" s="33"/>
      <c r="G1181" s="174"/>
    </row>
    <row r="1182" spans="1:7" ht="12.75" customHeight="1" x14ac:dyDescent="0.2">
      <c r="A1182" s="126"/>
      <c r="B1182" s="84"/>
      <c r="C1182" s="84"/>
      <c r="D1182" s="174"/>
      <c r="E1182" s="33"/>
      <c r="F1182" s="33"/>
      <c r="G1182" s="174"/>
    </row>
    <row r="1183" spans="1:7" ht="12.75" customHeight="1" x14ac:dyDescent="0.2">
      <c r="A1183" s="126"/>
      <c r="B1183" s="84"/>
      <c r="C1183" s="84"/>
      <c r="D1183" s="174"/>
      <c r="E1183" s="33"/>
      <c r="F1183" s="33"/>
      <c r="G1183" s="174"/>
    </row>
    <row r="1184" spans="1:7" ht="12.75" customHeight="1" x14ac:dyDescent="0.2">
      <c r="A1184" s="126"/>
      <c r="B1184" s="84"/>
      <c r="C1184" s="84"/>
      <c r="D1184" s="174"/>
      <c r="E1184" s="33"/>
      <c r="F1184" s="33"/>
      <c r="G1184" s="174"/>
    </row>
    <row r="1185" spans="1:7" ht="12.75" customHeight="1" x14ac:dyDescent="0.2">
      <c r="A1185" s="126"/>
      <c r="B1185" s="128"/>
      <c r="C1185" s="128"/>
      <c r="D1185" s="174"/>
      <c r="E1185" s="33"/>
      <c r="F1185" s="33"/>
      <c r="G1185" s="174"/>
    </row>
    <row r="1186" spans="1:7" ht="12.75" customHeight="1" x14ac:dyDescent="0.2">
      <c r="A1186" s="126"/>
      <c r="B1186" s="84"/>
      <c r="C1186" s="84"/>
      <c r="D1186" s="174"/>
      <c r="E1186" s="33"/>
      <c r="F1186" s="33"/>
      <c r="G1186" s="174"/>
    </row>
    <row r="1187" spans="1:7" ht="12.75" customHeight="1" x14ac:dyDescent="0.2">
      <c r="A1187" s="126"/>
      <c r="B1187" s="84"/>
      <c r="C1187" s="84"/>
      <c r="D1187" s="174"/>
      <c r="E1187" s="33"/>
      <c r="F1187" s="33"/>
      <c r="G1187" s="174"/>
    </row>
    <row r="1188" spans="1:7" ht="12.75" customHeight="1" x14ac:dyDescent="0.2">
      <c r="A1188" s="126"/>
      <c r="B1188" s="128"/>
      <c r="C1188" s="128"/>
      <c r="D1188" s="174"/>
      <c r="E1188" s="33"/>
      <c r="F1188" s="33"/>
      <c r="G1188" s="174"/>
    </row>
    <row r="1189" spans="1:7" ht="12.75" customHeight="1" x14ac:dyDescent="0.2">
      <c r="A1189" s="126"/>
      <c r="B1189" s="128"/>
      <c r="C1189" s="128"/>
      <c r="D1189" s="174"/>
      <c r="E1189" s="33"/>
      <c r="F1189" s="33"/>
      <c r="G1189" s="174"/>
    </row>
    <row r="1190" spans="1:7" ht="12.75" customHeight="1" x14ac:dyDescent="0.2">
      <c r="A1190" s="126"/>
      <c r="B1190" s="128"/>
      <c r="C1190" s="128"/>
      <c r="D1190" s="174"/>
      <c r="E1190" s="33"/>
      <c r="F1190" s="33"/>
      <c r="G1190" s="174"/>
    </row>
    <row r="1191" spans="1:7" ht="12.75" customHeight="1" x14ac:dyDescent="0.2">
      <c r="A1191" s="126"/>
      <c r="B1191" s="128"/>
      <c r="C1191" s="128"/>
      <c r="D1191" s="174"/>
      <c r="E1191" s="33"/>
      <c r="F1191" s="33"/>
      <c r="G1191" s="174"/>
    </row>
    <row r="1192" spans="1:7" ht="12.75" customHeight="1" x14ac:dyDescent="0.2">
      <c r="A1192" s="83"/>
      <c r="B1192" s="128"/>
      <c r="C1192" s="128"/>
      <c r="D1192" s="174"/>
      <c r="E1192" s="33"/>
      <c r="F1192" s="33"/>
      <c r="G1192" s="174"/>
    </row>
    <row r="1193" spans="1:7" ht="12.75" customHeight="1" x14ac:dyDescent="0.2">
      <c r="A1193" s="126"/>
      <c r="B1193" s="128"/>
      <c r="C1193" s="128"/>
      <c r="D1193" s="174"/>
      <c r="E1193" s="33"/>
      <c r="F1193" s="33"/>
      <c r="G1193" s="174"/>
    </row>
    <row r="1194" spans="1:7" ht="12.75" customHeight="1" x14ac:dyDescent="0.2">
      <c r="A1194" s="126"/>
      <c r="B1194" s="128"/>
      <c r="C1194" s="128"/>
      <c r="D1194" s="174"/>
      <c r="E1194" s="33"/>
      <c r="F1194" s="33"/>
      <c r="G1194" s="174"/>
    </row>
    <row r="1195" spans="1:7" ht="12.75" customHeight="1" x14ac:dyDescent="0.2">
      <c r="A1195" s="126"/>
      <c r="B1195" s="128"/>
      <c r="C1195" s="128"/>
      <c r="D1195" s="174"/>
      <c r="E1195" s="33"/>
      <c r="F1195" s="33"/>
      <c r="G1195" s="174"/>
    </row>
    <row r="1196" spans="1:7" ht="12.75" customHeight="1" x14ac:dyDescent="0.2">
      <c r="A1196" s="126"/>
      <c r="B1196" s="128"/>
      <c r="C1196" s="128"/>
      <c r="D1196" s="174"/>
      <c r="E1196" s="33"/>
      <c r="F1196" s="33"/>
      <c r="G1196" s="174"/>
    </row>
    <row r="1197" spans="1:7" ht="12.75" customHeight="1" x14ac:dyDescent="0.2">
      <c r="A1197" s="126"/>
      <c r="B1197" s="128"/>
      <c r="C1197" s="128"/>
      <c r="D1197" s="174"/>
      <c r="E1197" s="33"/>
      <c r="F1197" s="33"/>
      <c r="G1197" s="174"/>
    </row>
    <row r="1198" spans="1:7" ht="12.75" customHeight="1" x14ac:dyDescent="0.2">
      <c r="A1198" s="126"/>
      <c r="B1198" s="128"/>
      <c r="C1198" s="128"/>
      <c r="D1198" s="174"/>
      <c r="E1198" s="33"/>
      <c r="F1198" s="33"/>
      <c r="G1198" s="174"/>
    </row>
    <row r="1199" spans="1:7" ht="12.75" customHeight="1" x14ac:dyDescent="0.2">
      <c r="A1199" s="126"/>
      <c r="B1199" s="128"/>
      <c r="C1199" s="128"/>
      <c r="D1199" s="174"/>
      <c r="E1199" s="33"/>
      <c r="F1199" s="33"/>
      <c r="G1199" s="174"/>
    </row>
    <row r="1200" spans="1:7" ht="12.75" customHeight="1" x14ac:dyDescent="0.2">
      <c r="A1200" s="126"/>
      <c r="B1200" s="128"/>
      <c r="C1200" s="128"/>
      <c r="D1200" s="174"/>
      <c r="E1200" s="33"/>
      <c r="F1200" s="33"/>
      <c r="G1200" s="174"/>
    </row>
    <row r="1201" spans="1:7" ht="12.75" customHeight="1" x14ac:dyDescent="0.2">
      <c r="A1201" s="126"/>
      <c r="B1201" s="128"/>
      <c r="C1201" s="128"/>
      <c r="D1201" s="174"/>
      <c r="E1201" s="33"/>
      <c r="F1201" s="33"/>
      <c r="G1201" s="174"/>
    </row>
    <row r="1202" spans="1:7" ht="12.75" customHeight="1" x14ac:dyDescent="0.2">
      <c r="A1202" s="126"/>
      <c r="B1202" s="128"/>
      <c r="C1202" s="128"/>
      <c r="D1202" s="174"/>
      <c r="E1202" s="33"/>
      <c r="F1202" s="33"/>
      <c r="G1202" s="174"/>
    </row>
    <row r="1203" spans="1:7" ht="12.75" customHeight="1" x14ac:dyDescent="0.2">
      <c r="A1203" s="126"/>
      <c r="B1203" s="128"/>
      <c r="C1203" s="128"/>
      <c r="D1203" s="174"/>
      <c r="E1203" s="33"/>
      <c r="F1203" s="33"/>
      <c r="G1203" s="174"/>
    </row>
    <row r="1204" spans="1:7" ht="12.75" customHeight="1" x14ac:dyDescent="0.2">
      <c r="A1204" s="126"/>
      <c r="B1204" s="128"/>
      <c r="C1204" s="128"/>
      <c r="D1204" s="174"/>
      <c r="E1204" s="33"/>
      <c r="F1204" s="33"/>
      <c r="G1204" s="174"/>
    </row>
    <row r="1205" spans="1:7" ht="12.75" customHeight="1" x14ac:dyDescent="0.2">
      <c r="A1205" s="126"/>
      <c r="B1205" s="128"/>
      <c r="C1205" s="128"/>
      <c r="D1205" s="174"/>
      <c r="E1205" s="33"/>
      <c r="F1205" s="33"/>
      <c r="G1205" s="174"/>
    </row>
    <row r="1206" spans="1:7" ht="12.75" customHeight="1" x14ac:dyDescent="0.2">
      <c r="A1206" s="126"/>
      <c r="B1206" s="128"/>
      <c r="C1206" s="128"/>
      <c r="D1206" s="174"/>
      <c r="E1206" s="33"/>
      <c r="F1206" s="33"/>
      <c r="G1206" s="174"/>
    </row>
    <row r="1207" spans="1:7" ht="12.75" customHeight="1" x14ac:dyDescent="0.2">
      <c r="A1207" s="126"/>
      <c r="B1207" s="128"/>
      <c r="C1207" s="128"/>
      <c r="D1207" s="174"/>
      <c r="E1207" s="33"/>
      <c r="F1207" s="33"/>
      <c r="G1207" s="174"/>
    </row>
    <row r="1208" spans="1:7" ht="12.75" customHeight="1" x14ac:dyDescent="0.2">
      <c r="A1208" s="126"/>
      <c r="B1208" s="128"/>
      <c r="C1208" s="128"/>
      <c r="D1208" s="174"/>
      <c r="E1208" s="33"/>
      <c r="F1208" s="33"/>
      <c r="G1208" s="174"/>
    </row>
    <row r="1209" spans="1:7" ht="12.75" customHeight="1" x14ac:dyDescent="0.2">
      <c r="A1209" s="126"/>
      <c r="B1209" s="128"/>
      <c r="C1209" s="128"/>
      <c r="D1209" s="174"/>
      <c r="E1209" s="33"/>
      <c r="F1209" s="33"/>
      <c r="G1209" s="174"/>
    </row>
    <row r="1210" spans="1:7" ht="12.75" customHeight="1" x14ac:dyDescent="0.2">
      <c r="A1210" s="126"/>
      <c r="B1210" s="128"/>
      <c r="C1210" s="128"/>
      <c r="D1210" s="174"/>
      <c r="E1210" s="33"/>
      <c r="F1210" s="33"/>
      <c r="G1210" s="174"/>
    </row>
    <row r="1211" spans="1:7" ht="12.75" customHeight="1" x14ac:dyDescent="0.2">
      <c r="A1211" s="126"/>
      <c r="B1211" s="128"/>
      <c r="C1211" s="128"/>
      <c r="D1211" s="174"/>
      <c r="E1211" s="33"/>
      <c r="F1211" s="33"/>
      <c r="G1211" s="174"/>
    </row>
    <row r="1212" spans="1:7" ht="12.75" customHeight="1" x14ac:dyDescent="0.2">
      <c r="A1212" s="126"/>
      <c r="B1212" s="128"/>
      <c r="C1212" s="128"/>
      <c r="D1212" s="174"/>
      <c r="E1212" s="33"/>
      <c r="F1212" s="33"/>
      <c r="G1212" s="174"/>
    </row>
    <row r="1213" spans="1:7" ht="12.75" customHeight="1" x14ac:dyDescent="0.2">
      <c r="A1213" s="126"/>
      <c r="B1213" s="128"/>
      <c r="C1213" s="128"/>
      <c r="D1213" s="174"/>
      <c r="E1213" s="33"/>
      <c r="F1213" s="33"/>
      <c r="G1213" s="174"/>
    </row>
    <row r="1214" spans="1:7" ht="12.75" customHeight="1" x14ac:dyDescent="0.2">
      <c r="A1214" s="126"/>
      <c r="B1214" s="128"/>
      <c r="C1214" s="128"/>
      <c r="D1214" s="174"/>
      <c r="E1214" s="33"/>
      <c r="F1214" s="33"/>
      <c r="G1214" s="174"/>
    </row>
    <row r="1215" spans="1:7" ht="12.75" customHeight="1" x14ac:dyDescent="0.2">
      <c r="A1215" s="126"/>
      <c r="B1215" s="128"/>
      <c r="C1215" s="128"/>
      <c r="D1215" s="174"/>
      <c r="E1215" s="33"/>
      <c r="F1215" s="33"/>
      <c r="G1215" s="174"/>
    </row>
    <row r="1216" spans="1:7" ht="12.75" customHeight="1" x14ac:dyDescent="0.2">
      <c r="A1216" s="126"/>
      <c r="B1216" s="128"/>
      <c r="C1216" s="128"/>
      <c r="D1216" s="174"/>
      <c r="E1216" s="33"/>
      <c r="F1216" s="33"/>
      <c r="G1216" s="174"/>
    </row>
    <row r="1217" spans="1:7" ht="12.75" customHeight="1" x14ac:dyDescent="0.2">
      <c r="A1217" s="126"/>
      <c r="B1217" s="128"/>
      <c r="C1217" s="128"/>
      <c r="D1217" s="174"/>
      <c r="E1217" s="33"/>
      <c r="F1217" s="33"/>
      <c r="G1217" s="174"/>
    </row>
    <row r="1218" spans="1:7" ht="12.75" customHeight="1" x14ac:dyDescent="0.2">
      <c r="A1218" s="126"/>
      <c r="B1218" s="128"/>
      <c r="C1218" s="128"/>
      <c r="D1218" s="174"/>
      <c r="E1218" s="33"/>
      <c r="F1218" s="33"/>
      <c r="G1218" s="174"/>
    </row>
    <row r="1219" spans="1:7" ht="12.75" customHeight="1" x14ac:dyDescent="0.2">
      <c r="A1219" s="126"/>
      <c r="B1219" s="128"/>
      <c r="C1219" s="128"/>
      <c r="D1219" s="174"/>
      <c r="E1219" s="33"/>
      <c r="F1219" s="33"/>
      <c r="G1219" s="174"/>
    </row>
    <row r="1220" spans="1:7" ht="12.75" customHeight="1" x14ac:dyDescent="0.2">
      <c r="A1220" s="126"/>
      <c r="B1220" s="128"/>
      <c r="C1220" s="128"/>
      <c r="D1220" s="174"/>
      <c r="E1220" s="33"/>
      <c r="F1220" s="33"/>
      <c r="G1220" s="174"/>
    </row>
    <row r="1221" spans="1:7" ht="12.75" customHeight="1" x14ac:dyDescent="0.2">
      <c r="A1221" s="126"/>
      <c r="B1221" s="128"/>
      <c r="C1221" s="128"/>
      <c r="D1221" s="174"/>
      <c r="E1221" s="33"/>
      <c r="F1221" s="33"/>
      <c r="G1221" s="174"/>
    </row>
    <row r="1222" spans="1:7" ht="12.75" customHeight="1" x14ac:dyDescent="0.2">
      <c r="A1222" s="126"/>
      <c r="B1222" s="128"/>
      <c r="C1222" s="128"/>
      <c r="D1222" s="174"/>
      <c r="E1222" s="33"/>
      <c r="F1222" s="33"/>
      <c r="G1222" s="174"/>
    </row>
    <row r="1223" spans="1:7" ht="12.75" customHeight="1" x14ac:dyDescent="0.2">
      <c r="A1223" s="126"/>
      <c r="B1223" s="128"/>
      <c r="C1223" s="128"/>
      <c r="D1223" s="174"/>
      <c r="E1223" s="33"/>
      <c r="F1223" s="33"/>
      <c r="G1223" s="174"/>
    </row>
    <row r="1224" spans="1:7" ht="12.75" customHeight="1" x14ac:dyDescent="0.2">
      <c r="A1224" s="126"/>
      <c r="B1224" s="128"/>
      <c r="C1224" s="128"/>
      <c r="D1224" s="174"/>
      <c r="E1224" s="33"/>
      <c r="F1224" s="33"/>
      <c r="G1224" s="174"/>
    </row>
    <row r="1225" spans="1:7" ht="12.75" customHeight="1" x14ac:dyDescent="0.2">
      <c r="A1225" s="126"/>
      <c r="B1225" s="128"/>
      <c r="C1225" s="128"/>
      <c r="D1225" s="174"/>
      <c r="E1225" s="33"/>
      <c r="F1225" s="33"/>
      <c r="G1225" s="174"/>
    </row>
    <row r="1226" spans="1:7" ht="12.75" customHeight="1" x14ac:dyDescent="0.2">
      <c r="A1226" s="126"/>
      <c r="B1226" s="128"/>
      <c r="C1226" s="128"/>
      <c r="D1226" s="174"/>
      <c r="E1226" s="33"/>
      <c r="F1226" s="33"/>
      <c r="G1226" s="174"/>
    </row>
    <row r="1227" spans="1:7" ht="12.75" customHeight="1" x14ac:dyDescent="0.2">
      <c r="A1227" s="126"/>
      <c r="B1227" s="128"/>
      <c r="C1227" s="128"/>
      <c r="D1227" s="174"/>
      <c r="E1227" s="33"/>
      <c r="F1227" s="33"/>
      <c r="G1227" s="174"/>
    </row>
    <row r="1228" spans="1:7" ht="12.75" customHeight="1" x14ac:dyDescent="0.2">
      <c r="A1228" s="126"/>
      <c r="B1228" s="128"/>
      <c r="C1228" s="128"/>
      <c r="D1228" s="174"/>
      <c r="E1228" s="33"/>
      <c r="F1228" s="33"/>
      <c r="G1228" s="174"/>
    </row>
    <row r="1229" spans="1:7" ht="12.75" customHeight="1" x14ac:dyDescent="0.2">
      <c r="A1229" s="126"/>
      <c r="B1229" s="128"/>
      <c r="C1229" s="128"/>
      <c r="D1229" s="174"/>
      <c r="E1229" s="33"/>
      <c r="F1229" s="33"/>
      <c r="G1229" s="174"/>
    </row>
    <row r="1230" spans="1:7" ht="12.75" customHeight="1" x14ac:dyDescent="0.2">
      <c r="A1230" s="126"/>
      <c r="B1230" s="128"/>
      <c r="C1230" s="128"/>
      <c r="D1230" s="174"/>
      <c r="E1230" s="33"/>
      <c r="F1230" s="33"/>
      <c r="G1230" s="174"/>
    </row>
    <row r="1231" spans="1:7" ht="12.75" customHeight="1" x14ac:dyDescent="0.2">
      <c r="A1231" s="126"/>
      <c r="B1231" s="128"/>
      <c r="C1231" s="128"/>
      <c r="D1231" s="174"/>
      <c r="E1231" s="33"/>
      <c r="F1231" s="33"/>
      <c r="G1231" s="174"/>
    </row>
    <row r="1232" spans="1:7" ht="12.75" customHeight="1" x14ac:dyDescent="0.2">
      <c r="A1232" s="126"/>
      <c r="B1232" s="128"/>
      <c r="C1232" s="128"/>
      <c r="D1232" s="174"/>
      <c r="E1232" s="33"/>
      <c r="F1232" s="33"/>
      <c r="G1232" s="174"/>
    </row>
    <row r="1233" spans="1:7" ht="12.75" customHeight="1" x14ac:dyDescent="0.2">
      <c r="A1233" s="126"/>
      <c r="B1233" s="128"/>
      <c r="C1233" s="128"/>
      <c r="D1233" s="174"/>
      <c r="E1233" s="33"/>
      <c r="F1233" s="33"/>
      <c r="G1233" s="174"/>
    </row>
    <row r="1234" spans="1:7" ht="12.75" customHeight="1" x14ac:dyDescent="0.2">
      <c r="A1234" s="126"/>
      <c r="B1234" s="128"/>
      <c r="C1234" s="128"/>
      <c r="D1234" s="174"/>
      <c r="E1234" s="33"/>
      <c r="F1234" s="33"/>
      <c r="G1234" s="174"/>
    </row>
    <row r="1235" spans="1:7" ht="12.75" customHeight="1" x14ac:dyDescent="0.2">
      <c r="A1235" s="126"/>
      <c r="B1235" s="128"/>
      <c r="C1235" s="128"/>
      <c r="D1235" s="174"/>
      <c r="E1235" s="33"/>
      <c r="F1235" s="33"/>
      <c r="G1235" s="174"/>
    </row>
    <row r="1236" spans="1:7" ht="12.75" customHeight="1" x14ac:dyDescent="0.2">
      <c r="A1236" s="126"/>
      <c r="B1236" s="128"/>
      <c r="C1236" s="128"/>
      <c r="D1236" s="174"/>
      <c r="E1236" s="33"/>
      <c r="F1236" s="33"/>
      <c r="G1236" s="174"/>
    </row>
    <row r="1237" spans="1:7" ht="12.75" customHeight="1" x14ac:dyDescent="0.2">
      <c r="A1237" s="126"/>
      <c r="B1237" s="128"/>
      <c r="C1237" s="128"/>
      <c r="D1237" s="174"/>
      <c r="E1237" s="33"/>
      <c r="F1237" s="33"/>
      <c r="G1237" s="174"/>
    </row>
    <row r="1238" spans="1:7" ht="12.75" customHeight="1" x14ac:dyDescent="0.2">
      <c r="A1238" s="126"/>
      <c r="B1238" s="128"/>
      <c r="C1238" s="128"/>
      <c r="D1238" s="174"/>
      <c r="E1238" s="33"/>
      <c r="F1238" s="33"/>
      <c r="G1238" s="174"/>
    </row>
    <row r="1239" spans="1:7" ht="12.75" customHeight="1" x14ac:dyDescent="0.2">
      <c r="A1239" s="126"/>
      <c r="B1239" s="128"/>
      <c r="C1239" s="128"/>
      <c r="D1239" s="174"/>
      <c r="E1239" s="33"/>
      <c r="F1239" s="33"/>
      <c r="G1239" s="174"/>
    </row>
    <row r="1240" spans="1:7" ht="12.75" customHeight="1" x14ac:dyDescent="0.2">
      <c r="A1240" s="126"/>
      <c r="B1240" s="128"/>
      <c r="C1240" s="128"/>
      <c r="D1240" s="174"/>
      <c r="E1240" s="33"/>
      <c r="F1240" s="33"/>
      <c r="G1240" s="174"/>
    </row>
    <row r="1241" spans="1:7" ht="12.75" customHeight="1" x14ac:dyDescent="0.2">
      <c r="A1241" s="126"/>
      <c r="B1241" s="128"/>
      <c r="C1241" s="128"/>
      <c r="D1241" s="174"/>
      <c r="E1241" s="33"/>
      <c r="F1241" s="33"/>
      <c r="G1241" s="174"/>
    </row>
    <row r="1242" spans="1:7" ht="12.75" customHeight="1" x14ac:dyDescent="0.2">
      <c r="A1242" s="126"/>
      <c r="B1242" s="128"/>
      <c r="C1242" s="128"/>
      <c r="D1242" s="174"/>
      <c r="E1242" s="33"/>
      <c r="F1242" s="33"/>
      <c r="G1242" s="174"/>
    </row>
    <row r="1243" spans="1:7" ht="12.75" customHeight="1" x14ac:dyDescent="0.2">
      <c r="A1243" s="126"/>
      <c r="B1243" s="128"/>
      <c r="C1243" s="128"/>
      <c r="D1243" s="174"/>
      <c r="E1243" s="33"/>
      <c r="F1243" s="33"/>
      <c r="G1243" s="174"/>
    </row>
    <row r="1244" spans="1:7" ht="12.75" customHeight="1" x14ac:dyDescent="0.2">
      <c r="A1244" s="126"/>
      <c r="B1244" s="128"/>
      <c r="C1244" s="128"/>
      <c r="D1244" s="174"/>
      <c r="E1244" s="33"/>
      <c r="F1244" s="33"/>
      <c r="G1244" s="174"/>
    </row>
    <row r="1245" spans="1:7" ht="12.75" customHeight="1" x14ac:dyDescent="0.2">
      <c r="A1245" s="126"/>
      <c r="B1245" s="128"/>
      <c r="C1245" s="128"/>
      <c r="D1245" s="174"/>
      <c r="E1245" s="33"/>
      <c r="F1245" s="33"/>
      <c r="G1245" s="174"/>
    </row>
    <row r="1246" spans="1:7" ht="12.75" customHeight="1" x14ac:dyDescent="0.2">
      <c r="A1246" s="126"/>
      <c r="B1246" s="128"/>
      <c r="C1246" s="128"/>
      <c r="D1246" s="174"/>
      <c r="E1246" s="33"/>
      <c r="F1246" s="33"/>
      <c r="G1246" s="174"/>
    </row>
    <row r="1247" spans="1:7" ht="12.75" customHeight="1" x14ac:dyDescent="0.2">
      <c r="A1247" s="126"/>
      <c r="B1247" s="128"/>
      <c r="C1247" s="128"/>
      <c r="D1247" s="174"/>
      <c r="E1247" s="33"/>
      <c r="F1247" s="33"/>
      <c r="G1247" s="174"/>
    </row>
    <row r="1248" spans="1:7" ht="12.75" customHeight="1" x14ac:dyDescent="0.2">
      <c r="A1248" s="83"/>
      <c r="B1248" s="128"/>
      <c r="C1248" s="128"/>
      <c r="D1248" s="174"/>
      <c r="E1248" s="33"/>
      <c r="F1248" s="33"/>
      <c r="G1248" s="174"/>
    </row>
    <row r="1249" spans="1:7" ht="12.75" customHeight="1" x14ac:dyDescent="0.2">
      <c r="A1249" s="126"/>
      <c r="B1249" s="128"/>
      <c r="C1249" s="128"/>
      <c r="D1249" s="174"/>
      <c r="E1249" s="33"/>
      <c r="F1249" s="33"/>
      <c r="G1249" s="174"/>
    </row>
    <row r="1250" spans="1:7" ht="12.75" customHeight="1" x14ac:dyDescent="0.2">
      <c r="A1250" s="126"/>
      <c r="B1250" s="128"/>
      <c r="C1250" s="128"/>
      <c r="D1250" s="174"/>
      <c r="E1250" s="33"/>
      <c r="F1250" s="33"/>
      <c r="G1250" s="174"/>
    </row>
    <row r="1251" spans="1:7" ht="12.75" customHeight="1" x14ac:dyDescent="0.2">
      <c r="A1251" s="126"/>
      <c r="B1251" s="128"/>
      <c r="C1251" s="128"/>
      <c r="D1251" s="174"/>
      <c r="E1251" s="33"/>
      <c r="F1251" s="33"/>
      <c r="G1251" s="174"/>
    </row>
    <row r="1252" spans="1:7" ht="12.75" customHeight="1" x14ac:dyDescent="0.2">
      <c r="A1252" s="126"/>
      <c r="B1252" s="128"/>
      <c r="C1252" s="128"/>
      <c r="D1252" s="174"/>
      <c r="E1252" s="33"/>
      <c r="F1252" s="33"/>
      <c r="G1252" s="174"/>
    </row>
    <row r="1253" spans="1:7" ht="12.75" customHeight="1" x14ac:dyDescent="0.2">
      <c r="A1253" s="126"/>
      <c r="B1253" s="128"/>
      <c r="C1253" s="128"/>
      <c r="D1253" s="174"/>
      <c r="E1253" s="33"/>
      <c r="F1253" s="33"/>
      <c r="G1253" s="174"/>
    </row>
    <row r="1254" spans="1:7" ht="12.75" customHeight="1" x14ac:dyDescent="0.2">
      <c r="A1254" s="126"/>
      <c r="B1254" s="128"/>
      <c r="C1254" s="128"/>
      <c r="D1254" s="174"/>
      <c r="E1254" s="33"/>
      <c r="F1254" s="33"/>
      <c r="G1254" s="174"/>
    </row>
    <row r="1255" spans="1:7" ht="12.75" customHeight="1" x14ac:dyDescent="0.2">
      <c r="A1255" s="126"/>
      <c r="B1255" s="128"/>
      <c r="C1255" s="128"/>
      <c r="D1255" s="174"/>
      <c r="E1255" s="33"/>
      <c r="F1255" s="33"/>
      <c r="G1255" s="174"/>
    </row>
    <row r="1256" spans="1:7" ht="12.75" customHeight="1" x14ac:dyDescent="0.2">
      <c r="A1256" s="126"/>
      <c r="B1256" s="128"/>
      <c r="C1256" s="128"/>
      <c r="D1256" s="174"/>
      <c r="E1256" s="33"/>
      <c r="F1256" s="33"/>
      <c r="G1256" s="174"/>
    </row>
    <row r="1257" spans="1:7" ht="12.75" customHeight="1" x14ac:dyDescent="0.2">
      <c r="A1257" s="126"/>
      <c r="B1257" s="128"/>
      <c r="C1257" s="128"/>
      <c r="D1257" s="174"/>
      <c r="E1257" s="33"/>
      <c r="F1257" s="33"/>
      <c r="G1257" s="174"/>
    </row>
    <row r="1258" spans="1:7" ht="12.75" customHeight="1" x14ac:dyDescent="0.2">
      <c r="A1258" s="126"/>
      <c r="B1258" s="128"/>
      <c r="C1258" s="128"/>
      <c r="D1258" s="174"/>
      <c r="E1258" s="33"/>
      <c r="F1258" s="33"/>
      <c r="G1258" s="174"/>
    </row>
    <row r="1259" spans="1:7" ht="12.75" customHeight="1" x14ac:dyDescent="0.2">
      <c r="A1259" s="126"/>
      <c r="B1259" s="128"/>
      <c r="C1259" s="128"/>
      <c r="D1259" s="174"/>
      <c r="E1259" s="33"/>
      <c r="F1259" s="33"/>
      <c r="G1259" s="174"/>
    </row>
    <row r="1260" spans="1:7" ht="12.75" customHeight="1" x14ac:dyDescent="0.2">
      <c r="A1260" s="126"/>
      <c r="B1260" s="128"/>
      <c r="C1260" s="128"/>
      <c r="D1260" s="174"/>
      <c r="E1260" s="33"/>
      <c r="F1260" s="33"/>
      <c r="G1260" s="174"/>
    </row>
    <row r="1261" spans="1:7" ht="12.75" customHeight="1" x14ac:dyDescent="0.2">
      <c r="A1261" s="126"/>
      <c r="B1261" s="128"/>
      <c r="C1261" s="128"/>
      <c r="D1261" s="174"/>
      <c r="E1261" s="33"/>
      <c r="F1261" s="33"/>
      <c r="G1261" s="174"/>
    </row>
    <row r="1262" spans="1:7" ht="12.75" customHeight="1" x14ac:dyDescent="0.2">
      <c r="A1262" s="126"/>
      <c r="B1262" s="128"/>
      <c r="C1262" s="128"/>
      <c r="D1262" s="174"/>
      <c r="E1262" s="33"/>
      <c r="F1262" s="33"/>
      <c r="G1262" s="174"/>
    </row>
    <row r="1263" spans="1:7" ht="12.75" customHeight="1" x14ac:dyDescent="0.2">
      <c r="A1263" s="126"/>
      <c r="B1263" s="128"/>
      <c r="C1263" s="128"/>
      <c r="D1263" s="174"/>
      <c r="E1263" s="33"/>
      <c r="F1263" s="33"/>
      <c r="G1263" s="174"/>
    </row>
    <row r="1264" spans="1:7" ht="12.75" customHeight="1" x14ac:dyDescent="0.2">
      <c r="A1264" s="126"/>
      <c r="B1264" s="128"/>
      <c r="C1264" s="128"/>
      <c r="D1264" s="174"/>
      <c r="E1264" s="33"/>
      <c r="F1264" s="33"/>
      <c r="G1264" s="174"/>
    </row>
    <row r="1265" spans="1:7" ht="12.75" customHeight="1" x14ac:dyDescent="0.2">
      <c r="A1265" s="126"/>
      <c r="B1265" s="128"/>
      <c r="C1265" s="128"/>
      <c r="D1265" s="174"/>
      <c r="E1265" s="33"/>
      <c r="F1265" s="33"/>
      <c r="G1265" s="174"/>
    </row>
    <row r="1266" spans="1:7" ht="12.75" customHeight="1" x14ac:dyDescent="0.2">
      <c r="A1266" s="126"/>
      <c r="B1266" s="128"/>
      <c r="C1266" s="128"/>
      <c r="D1266" s="174"/>
      <c r="E1266" s="33"/>
      <c r="F1266" s="33"/>
      <c r="G1266" s="174"/>
    </row>
    <row r="1267" spans="1:7" ht="12.75" customHeight="1" x14ac:dyDescent="0.2">
      <c r="A1267" s="126"/>
      <c r="B1267" s="128"/>
      <c r="C1267" s="128"/>
      <c r="D1267" s="174"/>
      <c r="E1267" s="33"/>
      <c r="F1267" s="33"/>
      <c r="G1267" s="174"/>
    </row>
    <row r="1268" spans="1:7" ht="12.75" customHeight="1" x14ac:dyDescent="0.2">
      <c r="A1268" s="126"/>
      <c r="B1268" s="128"/>
      <c r="C1268" s="128"/>
      <c r="D1268" s="174"/>
      <c r="E1268" s="33"/>
      <c r="F1268" s="33"/>
      <c r="G1268" s="174"/>
    </row>
    <row r="1269" spans="1:7" ht="12.75" customHeight="1" x14ac:dyDescent="0.2">
      <c r="A1269" s="83"/>
      <c r="B1269" s="128"/>
      <c r="C1269" s="128"/>
      <c r="D1269" s="174"/>
      <c r="E1269" s="33"/>
      <c r="F1269" s="33"/>
      <c r="G1269" s="174"/>
    </row>
    <row r="1270" spans="1:7" ht="12.75" customHeight="1" x14ac:dyDescent="0.2">
      <c r="A1270" s="126"/>
      <c r="B1270" s="128"/>
      <c r="C1270" s="128"/>
      <c r="D1270" s="174"/>
      <c r="E1270" s="33"/>
      <c r="F1270" s="33"/>
      <c r="G1270" s="174"/>
    </row>
    <row r="1271" spans="1:7" ht="12.75" customHeight="1" x14ac:dyDescent="0.2">
      <c r="A1271" s="126"/>
      <c r="B1271" s="128"/>
      <c r="C1271" s="128"/>
      <c r="D1271" s="174"/>
      <c r="E1271" s="33"/>
      <c r="F1271" s="33"/>
      <c r="G1271" s="174"/>
    </row>
    <row r="1272" spans="1:7" ht="12.75" customHeight="1" x14ac:dyDescent="0.2">
      <c r="A1272" s="126"/>
      <c r="B1272" s="128"/>
      <c r="C1272" s="128"/>
      <c r="D1272" s="174"/>
      <c r="E1272" s="33"/>
      <c r="F1272" s="33"/>
      <c r="G1272" s="174"/>
    </row>
    <row r="1273" spans="1:7" ht="12.75" customHeight="1" x14ac:dyDescent="0.2">
      <c r="A1273" s="126"/>
      <c r="B1273" s="128"/>
      <c r="C1273" s="128"/>
      <c r="D1273" s="174"/>
      <c r="E1273" s="33"/>
      <c r="F1273" s="33"/>
      <c r="G1273" s="174"/>
    </row>
    <row r="1274" spans="1:7" ht="12.75" customHeight="1" x14ac:dyDescent="0.2">
      <c r="A1274" s="126"/>
      <c r="B1274" s="128"/>
      <c r="C1274" s="128"/>
      <c r="D1274" s="174"/>
      <c r="E1274" s="33"/>
      <c r="F1274" s="33"/>
      <c r="G1274" s="174"/>
    </row>
    <row r="1275" spans="1:7" ht="12.75" customHeight="1" x14ac:dyDescent="0.2">
      <c r="A1275" s="126"/>
      <c r="B1275" s="128"/>
      <c r="C1275" s="128"/>
      <c r="D1275" s="174"/>
      <c r="E1275" s="33"/>
      <c r="F1275" s="33"/>
      <c r="G1275" s="174"/>
    </row>
    <row r="1276" spans="1:7" ht="12.75" customHeight="1" x14ac:dyDescent="0.2">
      <c r="A1276" s="126"/>
      <c r="B1276" s="128"/>
      <c r="C1276" s="128"/>
      <c r="D1276" s="174"/>
      <c r="E1276" s="33"/>
      <c r="F1276" s="33"/>
      <c r="G1276" s="174"/>
    </row>
    <row r="1277" spans="1:7" ht="12.75" customHeight="1" x14ac:dyDescent="0.2">
      <c r="A1277" s="126"/>
      <c r="B1277" s="128"/>
      <c r="C1277" s="128"/>
      <c r="D1277" s="174"/>
      <c r="E1277" s="33"/>
      <c r="F1277" s="33"/>
      <c r="G1277" s="174"/>
    </row>
    <row r="1278" spans="1:7" ht="12.75" customHeight="1" x14ac:dyDescent="0.2">
      <c r="A1278" s="83"/>
      <c r="B1278" s="128"/>
      <c r="C1278" s="128"/>
      <c r="D1278" s="174"/>
      <c r="E1278" s="33"/>
      <c r="F1278" s="33"/>
      <c r="G1278" s="174"/>
    </row>
    <row r="1279" spans="1:7" ht="12.75" customHeight="1" x14ac:dyDescent="0.2">
      <c r="A1279" s="126"/>
      <c r="B1279" s="128"/>
      <c r="C1279" s="128"/>
      <c r="D1279" s="174"/>
      <c r="E1279" s="33"/>
      <c r="F1279" s="33"/>
      <c r="G1279" s="174"/>
    </row>
    <row r="1280" spans="1:7" ht="12.75" customHeight="1" x14ac:dyDescent="0.2">
      <c r="A1280" s="126"/>
      <c r="B1280" s="128"/>
      <c r="C1280" s="128"/>
      <c r="D1280" s="174"/>
      <c r="E1280" s="33"/>
      <c r="F1280" s="33"/>
      <c r="G1280" s="174"/>
    </row>
    <row r="1281" spans="1:23" ht="12.75" customHeight="1" x14ac:dyDescent="0.2">
      <c r="A1281" s="126"/>
      <c r="B1281" s="128"/>
      <c r="C1281" s="128"/>
      <c r="D1281" s="174"/>
      <c r="E1281" s="33"/>
      <c r="F1281" s="33"/>
      <c r="G1281" s="174"/>
    </row>
    <row r="1282" spans="1:23" ht="12.75" customHeight="1" x14ac:dyDescent="0.2">
      <c r="A1282" s="126"/>
      <c r="B1282" s="128"/>
      <c r="C1282" s="128"/>
      <c r="D1282" s="174"/>
      <c r="E1282" s="33"/>
      <c r="F1282" s="33"/>
      <c r="G1282" s="174"/>
    </row>
    <row r="1283" spans="1:23" ht="12.75" customHeight="1" x14ac:dyDescent="0.2">
      <c r="A1283" s="83"/>
      <c r="B1283" s="128"/>
      <c r="C1283" s="128"/>
      <c r="D1283" s="174"/>
      <c r="E1283" s="33"/>
      <c r="F1283" s="33"/>
      <c r="G1283" s="174"/>
    </row>
    <row r="1284" spans="1:23" ht="12.75" customHeight="1" x14ac:dyDescent="0.2">
      <c r="A1284" s="126"/>
      <c r="B1284" s="128"/>
      <c r="C1284" s="128"/>
      <c r="D1284" s="174"/>
      <c r="E1284" s="33"/>
      <c r="F1284" s="33"/>
      <c r="G1284" s="174"/>
    </row>
    <row r="1285" spans="1:23" ht="12.75" customHeight="1" x14ac:dyDescent="0.2">
      <c r="A1285" s="126"/>
      <c r="B1285" s="84"/>
      <c r="C1285" s="84"/>
      <c r="D1285" s="174"/>
      <c r="E1285" s="33"/>
      <c r="F1285" s="33"/>
      <c r="G1285" s="174"/>
    </row>
    <row r="1286" spans="1:23" ht="12.75" customHeight="1" x14ac:dyDescent="0.2">
      <c r="A1286" s="126"/>
      <c r="B1286" s="128"/>
      <c r="C1286" s="128"/>
      <c r="D1286" s="174"/>
      <c r="E1286" s="33"/>
      <c r="F1286" s="33"/>
      <c r="G1286" s="174"/>
    </row>
    <row r="1287" spans="1:23" ht="12.75" customHeight="1" x14ac:dyDescent="0.2">
      <c r="A1287" s="126"/>
      <c r="B1287" s="128"/>
      <c r="C1287" s="128"/>
      <c r="D1287" s="174"/>
      <c r="E1287" s="33"/>
      <c r="F1287" s="33"/>
      <c r="G1287" s="174"/>
    </row>
    <row r="1288" spans="1:23" ht="12.75" customHeight="1" x14ac:dyDescent="0.2">
      <c r="A1288" s="126"/>
      <c r="B1288" s="128"/>
      <c r="C1288" s="128"/>
      <c r="D1288" s="174"/>
      <c r="E1288" s="33"/>
      <c r="F1288" s="33"/>
      <c r="G1288" s="174"/>
    </row>
    <row r="1289" spans="1:23" ht="12.75" customHeight="1" x14ac:dyDescent="0.2">
      <c r="A1289" s="126"/>
      <c r="B1289" s="128"/>
      <c r="C1289" s="128"/>
      <c r="D1289" s="174"/>
      <c r="E1289" s="33"/>
      <c r="F1289" s="33"/>
      <c r="G1289" s="174"/>
    </row>
    <row r="1290" spans="1:23" ht="12.75" customHeight="1" x14ac:dyDescent="0.2">
      <c r="A1290" s="126"/>
      <c r="B1290" s="128"/>
      <c r="C1290" s="128"/>
      <c r="D1290" s="174"/>
      <c r="E1290" s="33"/>
      <c r="F1290" s="33"/>
      <c r="G1290" s="174"/>
    </row>
    <row r="1291" spans="1:23" ht="12.75" customHeight="1" x14ac:dyDescent="0.2">
      <c r="A1291" s="126"/>
      <c r="B1291" s="128"/>
      <c r="C1291" s="128"/>
      <c r="D1291" s="174"/>
      <c r="E1291" s="33"/>
      <c r="F1291" s="33"/>
      <c r="G1291" s="174"/>
    </row>
    <row r="1292" spans="1:23" ht="12.75" customHeight="1" x14ac:dyDescent="0.2">
      <c r="A1292" s="126"/>
      <c r="B1292" s="128"/>
      <c r="C1292" s="128"/>
      <c r="D1292" s="174"/>
      <c r="E1292" s="33"/>
      <c r="F1292" s="33"/>
      <c r="G1292" s="174"/>
    </row>
    <row r="1293" spans="1:23" ht="12.75" customHeight="1" x14ac:dyDescent="0.2">
      <c r="A1293" s="126"/>
      <c r="B1293" s="128"/>
      <c r="C1293" s="128"/>
      <c r="D1293" s="174"/>
      <c r="E1293" s="33"/>
      <c r="F1293" s="33"/>
      <c r="G1293" s="174"/>
    </row>
    <row r="1294" spans="1:23" ht="12.75" customHeight="1" x14ac:dyDescent="0.2">
      <c r="A1294" s="126"/>
      <c r="B1294" s="128"/>
      <c r="C1294" s="128"/>
      <c r="D1294" s="174"/>
      <c r="E1294" s="33"/>
      <c r="F1294" s="33"/>
      <c r="G1294" s="174"/>
    </row>
    <row r="1295" spans="1:23" ht="12.75" customHeight="1" x14ac:dyDescent="0.2">
      <c r="A1295" s="83"/>
      <c r="B1295" s="84"/>
      <c r="C1295" s="84"/>
      <c r="D1295" s="85"/>
      <c r="E1295" s="167"/>
      <c r="F1295" s="167"/>
      <c r="G1295" s="85"/>
      <c r="H1295" s="132"/>
      <c r="N1295" s="255"/>
      <c r="O1295" s="255"/>
      <c r="P1295" s="255"/>
      <c r="Q1295" s="255"/>
      <c r="R1295" s="255"/>
      <c r="S1295" s="255"/>
      <c r="T1295" s="255"/>
      <c r="U1295" s="256"/>
      <c r="V1295" s="256"/>
      <c r="W1295" s="256"/>
    </row>
    <row r="1296" spans="1:23" ht="12.75" customHeight="1" x14ac:dyDescent="0.2">
      <c r="A1296" s="126"/>
      <c r="B1296" s="128"/>
      <c r="C1296" s="128"/>
      <c r="D1296" s="174"/>
      <c r="E1296" s="33"/>
      <c r="F1296" s="33"/>
      <c r="G1296" s="174"/>
    </row>
    <row r="1297" spans="1:7" ht="12.75" customHeight="1" x14ac:dyDescent="0.2">
      <c r="A1297" s="83"/>
      <c r="B1297" s="128"/>
      <c r="C1297" s="128"/>
      <c r="D1297" s="174"/>
      <c r="E1297" s="33"/>
      <c r="F1297" s="33"/>
      <c r="G1297" s="174"/>
    </row>
    <row r="1298" spans="1:7" ht="12.75" customHeight="1" x14ac:dyDescent="0.2">
      <c r="A1298" s="83"/>
      <c r="B1298" s="128"/>
      <c r="C1298" s="128"/>
      <c r="D1298" s="174"/>
      <c r="E1298" s="33"/>
      <c r="F1298" s="33"/>
      <c r="G1298" s="174"/>
    </row>
    <row r="1299" spans="1:7" ht="12.75" customHeight="1" x14ac:dyDescent="0.2">
      <c r="A1299" s="126"/>
      <c r="B1299" s="128"/>
      <c r="C1299" s="128"/>
      <c r="D1299" s="174"/>
      <c r="E1299" s="33"/>
      <c r="F1299" s="33"/>
      <c r="G1299" s="174"/>
    </row>
    <row r="1300" spans="1:7" ht="12.75" customHeight="1" x14ac:dyDescent="0.2">
      <c r="A1300" s="126"/>
      <c r="B1300" s="128"/>
      <c r="C1300" s="128"/>
      <c r="D1300" s="174"/>
      <c r="E1300" s="33"/>
      <c r="F1300" s="33"/>
      <c r="G1300" s="174"/>
    </row>
    <row r="1301" spans="1:7" ht="12.75" customHeight="1" x14ac:dyDescent="0.2">
      <c r="A1301" s="126"/>
      <c r="B1301" s="128"/>
      <c r="C1301" s="128"/>
      <c r="D1301" s="174"/>
      <c r="E1301" s="33"/>
      <c r="F1301" s="33"/>
      <c r="G1301" s="174"/>
    </row>
    <row r="1302" spans="1:7" ht="12.75" customHeight="1" x14ac:dyDescent="0.2">
      <c r="A1302" s="126"/>
      <c r="B1302" s="128"/>
      <c r="C1302" s="128"/>
      <c r="D1302" s="174"/>
      <c r="E1302" s="33"/>
      <c r="F1302" s="33"/>
      <c r="G1302" s="174"/>
    </row>
    <row r="1303" spans="1:7" ht="12.75" customHeight="1" x14ac:dyDescent="0.2">
      <c r="A1303" s="126"/>
      <c r="B1303" s="128"/>
      <c r="C1303" s="128"/>
      <c r="D1303" s="174"/>
      <c r="E1303" s="33"/>
      <c r="F1303" s="33"/>
      <c r="G1303" s="174"/>
    </row>
    <row r="1304" spans="1:7" ht="12.75" customHeight="1" x14ac:dyDescent="0.2">
      <c r="A1304" s="126"/>
      <c r="B1304" s="128"/>
      <c r="C1304" s="128"/>
      <c r="D1304" s="174"/>
      <c r="E1304" s="33"/>
      <c r="F1304" s="33"/>
      <c r="G1304" s="174"/>
    </row>
    <row r="1305" spans="1:7" ht="12.75" customHeight="1" x14ac:dyDescent="0.2">
      <c r="A1305" s="126"/>
      <c r="B1305" s="128"/>
      <c r="C1305" s="128"/>
      <c r="D1305" s="174"/>
      <c r="E1305" s="33"/>
      <c r="F1305" s="33"/>
      <c r="G1305" s="174"/>
    </row>
    <row r="1306" spans="1:7" ht="12.75" customHeight="1" x14ac:dyDescent="0.2">
      <c r="A1306" s="126"/>
      <c r="B1306" s="128"/>
      <c r="C1306" s="128"/>
      <c r="D1306" s="174"/>
      <c r="E1306" s="33"/>
      <c r="F1306" s="33"/>
      <c r="G1306" s="174"/>
    </row>
    <row r="1307" spans="1:7" ht="12.75" customHeight="1" x14ac:dyDescent="0.2">
      <c r="A1307" s="126"/>
      <c r="B1307" s="128"/>
      <c r="C1307" s="128"/>
      <c r="D1307" s="174"/>
      <c r="E1307" s="33"/>
      <c r="F1307" s="33"/>
      <c r="G1307" s="174"/>
    </row>
    <row r="1308" spans="1:7" ht="12.75" customHeight="1" x14ac:dyDescent="0.2">
      <c r="A1308" s="126"/>
      <c r="B1308" s="128"/>
      <c r="C1308" s="128"/>
      <c r="D1308" s="174"/>
      <c r="E1308" s="33"/>
      <c r="F1308" s="33"/>
      <c r="G1308" s="174"/>
    </row>
    <row r="1309" spans="1:7" ht="12.75" customHeight="1" x14ac:dyDescent="0.2">
      <c r="A1309" s="126"/>
      <c r="B1309" s="128"/>
      <c r="C1309" s="128"/>
      <c r="D1309" s="174"/>
      <c r="E1309" s="33"/>
      <c r="F1309" s="33"/>
      <c r="G1309" s="174"/>
    </row>
    <row r="1310" spans="1:7" ht="12.75" customHeight="1" x14ac:dyDescent="0.2">
      <c r="A1310" s="126"/>
      <c r="B1310" s="128"/>
      <c r="C1310" s="128"/>
      <c r="D1310" s="174"/>
      <c r="E1310" s="33"/>
      <c r="F1310" s="33"/>
      <c r="G1310" s="174"/>
    </row>
    <row r="1311" spans="1:7" ht="12.75" customHeight="1" x14ac:dyDescent="0.2">
      <c r="A1311" s="126"/>
      <c r="B1311" s="84"/>
      <c r="C1311" s="84"/>
      <c r="D1311" s="174"/>
      <c r="E1311" s="33"/>
      <c r="F1311" s="33"/>
      <c r="G1311" s="174"/>
    </row>
    <row r="1312" spans="1:7" ht="12.75" customHeight="1" x14ac:dyDescent="0.2">
      <c r="A1312" s="126"/>
      <c r="B1312" s="84"/>
      <c r="C1312" s="84"/>
      <c r="D1312" s="174"/>
      <c r="E1312" s="33"/>
      <c r="F1312" s="33"/>
      <c r="G1312" s="174"/>
    </row>
    <row r="1313" spans="1:7" ht="12.75" customHeight="1" x14ac:dyDescent="0.2">
      <c r="A1313" s="126"/>
      <c r="B1313" s="84"/>
      <c r="C1313" s="84"/>
      <c r="D1313" s="174"/>
      <c r="E1313" s="33"/>
      <c r="F1313" s="33"/>
      <c r="G1313" s="174"/>
    </row>
    <row r="1314" spans="1:7" ht="12.75" customHeight="1" x14ac:dyDescent="0.2">
      <c r="A1314" s="126"/>
      <c r="B1314" s="84"/>
      <c r="C1314" s="84"/>
      <c r="D1314" s="174"/>
      <c r="E1314" s="33"/>
      <c r="F1314" s="33"/>
      <c r="G1314" s="174"/>
    </row>
    <row r="1315" spans="1:7" ht="12.75" customHeight="1" x14ac:dyDescent="0.2">
      <c r="A1315" s="126"/>
      <c r="B1315" s="84"/>
      <c r="C1315" s="84"/>
      <c r="D1315" s="174"/>
      <c r="E1315" s="33"/>
      <c r="F1315" s="33"/>
      <c r="G1315" s="174"/>
    </row>
    <row r="1316" spans="1:7" ht="12.75" customHeight="1" x14ac:dyDescent="0.2">
      <c r="A1316" s="126"/>
      <c r="B1316" s="84"/>
      <c r="C1316" s="84"/>
      <c r="D1316" s="174"/>
      <c r="E1316" s="33"/>
      <c r="F1316" s="33"/>
      <c r="G1316" s="174"/>
    </row>
    <row r="1317" spans="1:7" ht="12.75" customHeight="1" x14ac:dyDescent="0.2">
      <c r="A1317" s="126"/>
      <c r="B1317" s="84"/>
      <c r="C1317" s="84"/>
      <c r="D1317" s="174"/>
      <c r="E1317" s="33"/>
      <c r="F1317" s="33"/>
      <c r="G1317" s="174"/>
    </row>
    <row r="1318" spans="1:7" ht="12.75" customHeight="1" x14ac:dyDescent="0.2">
      <c r="A1318" s="126"/>
      <c r="B1318" s="84"/>
      <c r="C1318" s="84"/>
      <c r="D1318" s="174"/>
      <c r="E1318" s="33"/>
      <c r="F1318" s="33"/>
      <c r="G1318" s="174"/>
    </row>
    <row r="1319" spans="1:7" ht="12.75" customHeight="1" x14ac:dyDescent="0.2">
      <c r="A1319" s="126"/>
      <c r="B1319" s="84"/>
      <c r="C1319" s="84"/>
      <c r="D1319" s="174"/>
      <c r="E1319" s="33"/>
      <c r="F1319" s="33"/>
      <c r="G1319" s="174"/>
    </row>
    <row r="1320" spans="1:7" ht="12.75" customHeight="1" x14ac:dyDescent="0.2">
      <c r="A1320" s="126"/>
      <c r="B1320" s="128"/>
      <c r="C1320" s="128"/>
      <c r="D1320" s="174"/>
      <c r="E1320" s="33"/>
      <c r="F1320" s="33"/>
      <c r="G1320" s="174"/>
    </row>
    <row r="1321" spans="1:7" ht="12.75" customHeight="1" x14ac:dyDescent="0.2">
      <c r="A1321" s="126"/>
      <c r="B1321" s="84"/>
      <c r="C1321" s="84"/>
      <c r="D1321" s="174"/>
      <c r="E1321" s="33"/>
      <c r="F1321" s="33"/>
      <c r="G1321" s="174"/>
    </row>
    <row r="1322" spans="1:7" ht="12.75" customHeight="1" x14ac:dyDescent="0.2">
      <c r="A1322" s="126"/>
      <c r="B1322" s="128"/>
      <c r="C1322" s="128"/>
      <c r="D1322" s="174"/>
      <c r="E1322" s="33"/>
      <c r="F1322" s="33"/>
      <c r="G1322" s="174"/>
    </row>
    <row r="1323" spans="1:7" ht="12.75" customHeight="1" x14ac:dyDescent="0.2">
      <c r="A1323" s="126"/>
      <c r="B1323" s="128"/>
      <c r="C1323" s="128"/>
      <c r="D1323" s="174"/>
      <c r="E1323" s="33"/>
      <c r="F1323" s="33"/>
      <c r="G1323" s="174"/>
    </row>
    <row r="1324" spans="1:7" ht="12.75" customHeight="1" x14ac:dyDescent="0.2">
      <c r="A1324" s="126"/>
      <c r="B1324" s="128"/>
      <c r="C1324" s="128"/>
      <c r="D1324" s="174"/>
      <c r="E1324" s="33"/>
      <c r="F1324" s="33"/>
      <c r="G1324" s="174"/>
    </row>
    <row r="1325" spans="1:7" ht="12.75" customHeight="1" x14ac:dyDescent="0.2">
      <c r="A1325" s="126"/>
      <c r="B1325" s="128"/>
      <c r="C1325" s="128"/>
      <c r="D1325" s="174"/>
      <c r="E1325" s="33"/>
      <c r="F1325" s="33"/>
      <c r="G1325" s="174"/>
    </row>
    <row r="1326" spans="1:7" ht="12.75" customHeight="1" x14ac:dyDescent="0.2">
      <c r="A1326" s="126"/>
      <c r="B1326" s="128"/>
      <c r="C1326" s="128"/>
      <c r="D1326" s="174"/>
      <c r="E1326" s="33"/>
      <c r="F1326" s="33"/>
      <c r="G1326" s="174"/>
    </row>
    <row r="1327" spans="1:7" ht="12.75" customHeight="1" x14ac:dyDescent="0.2">
      <c r="A1327" s="126"/>
      <c r="B1327" s="128"/>
      <c r="C1327" s="128"/>
      <c r="D1327" s="174"/>
      <c r="E1327" s="33"/>
      <c r="F1327" s="33"/>
      <c r="G1327" s="174"/>
    </row>
    <row r="1328" spans="1:7" ht="12.75" customHeight="1" x14ac:dyDescent="0.2">
      <c r="A1328" s="126"/>
      <c r="B1328" s="128"/>
      <c r="C1328" s="128"/>
      <c r="D1328" s="174"/>
      <c r="E1328" s="33"/>
      <c r="F1328" s="33"/>
      <c r="G1328" s="174"/>
    </row>
    <row r="1329" spans="1:7" ht="12.75" customHeight="1" x14ac:dyDescent="0.2">
      <c r="A1329" s="83"/>
      <c r="B1329" s="128"/>
      <c r="C1329" s="128"/>
      <c r="D1329" s="174"/>
      <c r="E1329" s="33"/>
      <c r="F1329" s="33"/>
      <c r="G1329" s="174"/>
    </row>
    <row r="1330" spans="1:7" ht="12.75" customHeight="1" x14ac:dyDescent="0.2">
      <c r="A1330" s="126"/>
      <c r="B1330" s="128"/>
      <c r="C1330" s="128"/>
      <c r="D1330" s="174"/>
      <c r="E1330" s="33"/>
      <c r="F1330" s="33"/>
      <c r="G1330" s="174"/>
    </row>
    <row r="1331" spans="1:7" ht="12.75" customHeight="1" x14ac:dyDescent="0.2">
      <c r="A1331" s="126"/>
      <c r="B1331" s="128"/>
      <c r="C1331" s="128"/>
      <c r="D1331" s="174"/>
      <c r="E1331" s="33"/>
      <c r="F1331" s="33"/>
      <c r="G1331" s="174"/>
    </row>
    <row r="1332" spans="1:7" ht="12.75" customHeight="1" x14ac:dyDescent="0.2">
      <c r="A1332" s="126"/>
      <c r="B1332" s="128"/>
      <c r="C1332" s="128"/>
      <c r="D1332" s="174"/>
      <c r="E1332" s="33"/>
      <c r="F1332" s="33"/>
      <c r="G1332" s="174"/>
    </row>
    <row r="1333" spans="1:7" ht="12.75" customHeight="1" x14ac:dyDescent="0.2">
      <c r="A1333" s="126"/>
      <c r="B1333" s="128"/>
      <c r="C1333" s="128"/>
      <c r="D1333" s="174"/>
      <c r="E1333" s="33"/>
      <c r="F1333" s="33"/>
      <c r="G1333" s="174"/>
    </row>
    <row r="1334" spans="1:7" ht="12.75" customHeight="1" x14ac:dyDescent="0.2">
      <c r="A1334" s="126"/>
      <c r="B1334" s="128"/>
      <c r="C1334" s="128"/>
      <c r="D1334" s="174"/>
      <c r="E1334" s="33"/>
      <c r="F1334" s="33"/>
      <c r="G1334" s="174"/>
    </row>
    <row r="1335" spans="1:7" ht="12.75" customHeight="1" x14ac:dyDescent="0.2">
      <c r="A1335" s="126"/>
      <c r="B1335" s="128"/>
      <c r="C1335" s="128"/>
      <c r="D1335" s="174"/>
      <c r="E1335" s="33"/>
      <c r="F1335" s="33"/>
      <c r="G1335" s="174"/>
    </row>
    <row r="1336" spans="1:7" ht="12.75" customHeight="1" x14ac:dyDescent="0.2">
      <c r="A1336" s="126"/>
      <c r="B1336" s="128"/>
      <c r="C1336" s="128"/>
      <c r="D1336" s="174"/>
      <c r="E1336" s="33"/>
      <c r="F1336" s="33"/>
      <c r="G1336" s="174"/>
    </row>
    <row r="1337" spans="1:7" ht="12.75" customHeight="1" x14ac:dyDescent="0.2">
      <c r="A1337" s="126"/>
      <c r="B1337" s="128"/>
      <c r="C1337" s="128"/>
      <c r="D1337" s="174"/>
      <c r="E1337" s="33"/>
      <c r="F1337" s="33"/>
      <c r="G1337" s="174"/>
    </row>
    <row r="1338" spans="1:7" ht="12.75" customHeight="1" x14ac:dyDescent="0.2">
      <c r="A1338" s="126"/>
      <c r="B1338" s="128"/>
      <c r="C1338" s="128"/>
      <c r="D1338" s="174"/>
      <c r="E1338" s="33"/>
      <c r="F1338" s="33"/>
      <c r="G1338" s="174"/>
    </row>
    <row r="1339" spans="1:7" ht="12.75" customHeight="1" x14ac:dyDescent="0.2">
      <c r="A1339" s="126"/>
      <c r="B1339" s="128"/>
      <c r="C1339" s="128"/>
      <c r="D1339" s="174"/>
      <c r="E1339" s="33"/>
      <c r="F1339" s="33"/>
      <c r="G1339" s="174"/>
    </row>
    <row r="1340" spans="1:7" ht="12.75" customHeight="1" x14ac:dyDescent="0.2">
      <c r="A1340" s="126"/>
      <c r="B1340" s="128"/>
      <c r="C1340" s="128"/>
      <c r="D1340" s="174"/>
      <c r="E1340" s="33"/>
      <c r="F1340" s="33"/>
      <c r="G1340" s="174"/>
    </row>
    <row r="1341" spans="1:7" ht="12.75" customHeight="1" x14ac:dyDescent="0.2">
      <c r="A1341" s="126"/>
      <c r="B1341" s="128"/>
      <c r="C1341" s="128"/>
      <c r="D1341" s="174"/>
      <c r="E1341" s="33"/>
      <c r="F1341" s="33"/>
      <c r="G1341" s="174"/>
    </row>
    <row r="1342" spans="1:7" ht="12.75" customHeight="1" x14ac:dyDescent="0.2">
      <c r="A1342" s="126"/>
      <c r="B1342" s="128"/>
      <c r="C1342" s="128"/>
      <c r="D1342" s="174"/>
      <c r="E1342" s="33"/>
      <c r="F1342" s="33"/>
      <c r="G1342" s="174"/>
    </row>
    <row r="1343" spans="1:7" ht="12.75" customHeight="1" x14ac:dyDescent="0.2">
      <c r="A1343" s="126"/>
      <c r="B1343" s="128"/>
      <c r="C1343" s="128"/>
      <c r="D1343" s="174"/>
      <c r="E1343" s="33"/>
      <c r="F1343" s="33"/>
      <c r="G1343" s="174"/>
    </row>
    <row r="1344" spans="1:7" ht="12.75" customHeight="1" x14ac:dyDescent="0.2">
      <c r="A1344" s="126"/>
      <c r="B1344" s="128"/>
      <c r="C1344" s="128"/>
      <c r="D1344" s="174"/>
      <c r="E1344" s="33"/>
      <c r="F1344" s="33"/>
      <c r="G1344" s="174"/>
    </row>
    <row r="1345" spans="1:7" ht="12.75" customHeight="1" x14ac:dyDescent="0.2">
      <c r="A1345" s="126"/>
      <c r="B1345" s="128"/>
      <c r="C1345" s="128"/>
      <c r="D1345" s="174"/>
      <c r="E1345" s="33"/>
      <c r="F1345" s="33"/>
      <c r="G1345" s="174"/>
    </row>
    <row r="1346" spans="1:7" ht="12.75" customHeight="1" x14ac:dyDescent="0.2">
      <c r="A1346" s="126"/>
      <c r="B1346" s="128"/>
      <c r="C1346" s="128"/>
      <c r="D1346" s="174"/>
      <c r="E1346" s="33"/>
      <c r="F1346" s="33"/>
      <c r="G1346" s="174"/>
    </row>
    <row r="1347" spans="1:7" ht="12.75" customHeight="1" x14ac:dyDescent="0.2">
      <c r="A1347" s="126"/>
      <c r="B1347" s="128"/>
      <c r="C1347" s="128"/>
      <c r="D1347" s="174"/>
      <c r="E1347" s="33"/>
      <c r="F1347" s="33"/>
      <c r="G1347" s="174"/>
    </row>
    <row r="1348" spans="1:7" ht="12.75" customHeight="1" x14ac:dyDescent="0.2">
      <c r="A1348" s="126"/>
      <c r="B1348" s="128"/>
      <c r="C1348" s="128"/>
      <c r="D1348" s="174"/>
      <c r="E1348" s="33"/>
      <c r="F1348" s="33"/>
      <c r="G1348" s="174"/>
    </row>
    <row r="1349" spans="1:7" ht="12.75" customHeight="1" x14ac:dyDescent="0.2">
      <c r="A1349" s="126"/>
      <c r="B1349" s="128"/>
      <c r="C1349" s="128"/>
      <c r="D1349" s="174"/>
      <c r="E1349" s="33"/>
      <c r="F1349" s="33"/>
      <c r="G1349" s="174"/>
    </row>
    <row r="1350" spans="1:7" ht="12.75" customHeight="1" x14ac:dyDescent="0.2">
      <c r="A1350" s="126"/>
      <c r="B1350" s="128"/>
      <c r="C1350" s="128"/>
      <c r="D1350" s="174"/>
      <c r="E1350" s="33"/>
      <c r="F1350" s="33"/>
      <c r="G1350" s="174"/>
    </row>
    <row r="1351" spans="1:7" ht="12.75" customHeight="1" x14ac:dyDescent="0.2">
      <c r="A1351" s="126"/>
      <c r="B1351" s="128"/>
      <c r="C1351" s="128"/>
      <c r="D1351" s="174"/>
      <c r="E1351" s="33"/>
      <c r="F1351" s="33"/>
      <c r="G1351" s="174"/>
    </row>
    <row r="1352" spans="1:7" ht="12.75" customHeight="1" x14ac:dyDescent="0.2">
      <c r="A1352" s="126"/>
      <c r="B1352" s="128"/>
      <c r="C1352" s="128"/>
      <c r="D1352" s="174"/>
      <c r="E1352" s="33"/>
      <c r="F1352" s="33"/>
      <c r="G1352" s="174"/>
    </row>
    <row r="1353" spans="1:7" ht="12.75" customHeight="1" x14ac:dyDescent="0.2">
      <c r="A1353" s="126"/>
      <c r="B1353" s="128"/>
      <c r="C1353" s="128"/>
      <c r="D1353" s="174"/>
      <c r="E1353" s="33"/>
      <c r="F1353" s="33"/>
      <c r="G1353" s="174"/>
    </row>
    <row r="1354" spans="1:7" ht="12.75" customHeight="1" x14ac:dyDescent="0.2">
      <c r="A1354" s="126"/>
      <c r="B1354" s="128"/>
      <c r="C1354" s="128"/>
      <c r="D1354" s="174"/>
      <c r="E1354" s="33"/>
      <c r="F1354" s="33"/>
      <c r="G1354" s="174"/>
    </row>
    <row r="1355" spans="1:7" ht="12.75" customHeight="1" x14ac:dyDescent="0.2">
      <c r="A1355" s="126"/>
      <c r="B1355" s="128"/>
      <c r="C1355" s="128"/>
      <c r="D1355" s="174"/>
      <c r="E1355" s="33"/>
      <c r="F1355" s="33"/>
      <c r="G1355" s="174"/>
    </row>
    <row r="1356" spans="1:7" ht="12.75" customHeight="1" x14ac:dyDescent="0.2">
      <c r="A1356" s="126"/>
      <c r="B1356" s="128"/>
      <c r="C1356" s="128"/>
      <c r="D1356" s="174"/>
      <c r="E1356" s="33"/>
      <c r="F1356" s="33"/>
      <c r="G1356" s="174"/>
    </row>
    <row r="1357" spans="1:7" ht="12.75" customHeight="1" x14ac:dyDescent="0.2">
      <c r="A1357" s="126"/>
      <c r="B1357" s="128"/>
      <c r="C1357" s="128"/>
      <c r="D1357" s="174"/>
      <c r="E1357" s="33"/>
      <c r="F1357" s="33"/>
      <c r="G1357" s="174"/>
    </row>
    <row r="1358" spans="1:7" ht="12.75" customHeight="1" x14ac:dyDescent="0.2">
      <c r="A1358" s="126"/>
      <c r="B1358" s="128"/>
      <c r="C1358" s="128"/>
      <c r="D1358" s="174"/>
      <c r="E1358" s="33"/>
      <c r="F1358" s="33"/>
      <c r="G1358" s="174"/>
    </row>
    <row r="1359" spans="1:7" ht="12.75" customHeight="1" x14ac:dyDescent="0.2">
      <c r="A1359" s="126"/>
      <c r="B1359" s="128"/>
      <c r="C1359" s="128"/>
      <c r="D1359" s="174"/>
      <c r="E1359" s="33"/>
      <c r="F1359" s="33"/>
      <c r="G1359" s="174"/>
    </row>
    <row r="1360" spans="1:7" ht="12.75" customHeight="1" x14ac:dyDescent="0.2">
      <c r="A1360" s="126"/>
      <c r="B1360" s="128"/>
      <c r="C1360" s="128"/>
      <c r="D1360" s="174"/>
      <c r="E1360" s="33"/>
      <c r="F1360" s="33"/>
      <c r="G1360" s="174"/>
    </row>
    <row r="1361" spans="1:7" ht="12.75" customHeight="1" x14ac:dyDescent="0.2">
      <c r="A1361" s="126"/>
      <c r="B1361" s="128"/>
      <c r="C1361" s="128"/>
      <c r="D1361" s="174"/>
      <c r="E1361" s="33"/>
      <c r="F1361" s="33"/>
      <c r="G1361" s="174"/>
    </row>
    <row r="1362" spans="1:7" ht="12.75" customHeight="1" x14ac:dyDescent="0.2">
      <c r="A1362" s="126"/>
      <c r="B1362" s="128"/>
      <c r="C1362" s="128"/>
      <c r="D1362" s="174"/>
      <c r="E1362" s="33"/>
      <c r="F1362" s="33"/>
      <c r="G1362" s="174"/>
    </row>
    <row r="1363" spans="1:7" ht="12.75" customHeight="1" x14ac:dyDescent="0.2">
      <c r="A1363" s="126"/>
      <c r="B1363" s="128"/>
      <c r="C1363" s="128"/>
      <c r="D1363" s="174"/>
      <c r="E1363" s="33"/>
      <c r="F1363" s="33"/>
      <c r="G1363" s="174"/>
    </row>
    <row r="1364" spans="1:7" ht="12.75" customHeight="1" x14ac:dyDescent="0.2">
      <c r="A1364" s="126"/>
      <c r="B1364" s="128"/>
      <c r="C1364" s="128"/>
      <c r="D1364" s="174"/>
      <c r="E1364" s="33"/>
      <c r="F1364" s="33"/>
      <c r="G1364" s="174"/>
    </row>
    <row r="1365" spans="1:7" ht="12.75" customHeight="1" x14ac:dyDescent="0.2">
      <c r="A1365" s="126"/>
      <c r="B1365" s="128"/>
      <c r="C1365" s="128"/>
      <c r="D1365" s="174"/>
      <c r="E1365" s="33"/>
      <c r="F1365" s="33"/>
      <c r="G1365" s="174"/>
    </row>
    <row r="1366" spans="1:7" ht="12.75" customHeight="1" x14ac:dyDescent="0.2">
      <c r="A1366" s="126"/>
      <c r="B1366" s="128"/>
      <c r="C1366" s="128"/>
      <c r="D1366" s="174"/>
      <c r="E1366" s="33"/>
      <c r="F1366" s="33"/>
      <c r="G1366" s="174"/>
    </row>
    <row r="1367" spans="1:7" ht="12.75" customHeight="1" x14ac:dyDescent="0.2">
      <c r="A1367" s="126"/>
      <c r="B1367" s="128"/>
      <c r="C1367" s="128"/>
      <c r="D1367" s="174"/>
      <c r="E1367" s="33"/>
      <c r="F1367" s="33"/>
      <c r="G1367" s="174"/>
    </row>
    <row r="1368" spans="1:7" ht="12.75" customHeight="1" x14ac:dyDescent="0.2">
      <c r="A1368" s="126"/>
      <c r="B1368" s="128"/>
      <c r="C1368" s="128"/>
      <c r="D1368" s="174"/>
      <c r="E1368" s="33"/>
      <c r="F1368" s="33"/>
      <c r="G1368" s="174"/>
    </row>
    <row r="1369" spans="1:7" ht="12.75" customHeight="1" x14ac:dyDescent="0.2">
      <c r="A1369" s="126"/>
      <c r="B1369" s="128"/>
      <c r="C1369" s="128"/>
      <c r="D1369" s="174"/>
      <c r="E1369" s="33"/>
      <c r="F1369" s="33"/>
      <c r="G1369" s="174"/>
    </row>
    <row r="1370" spans="1:7" ht="12.75" customHeight="1" x14ac:dyDescent="0.2">
      <c r="A1370" s="126"/>
      <c r="B1370" s="128"/>
      <c r="C1370" s="128"/>
      <c r="D1370" s="174"/>
      <c r="E1370" s="33"/>
      <c r="F1370" s="33"/>
      <c r="G1370" s="174"/>
    </row>
    <row r="1371" spans="1:7" ht="12.75" customHeight="1" x14ac:dyDescent="0.2">
      <c r="A1371" s="126"/>
      <c r="B1371" s="128"/>
      <c r="C1371" s="128"/>
      <c r="D1371" s="174"/>
      <c r="E1371" s="33"/>
      <c r="F1371" s="33"/>
      <c r="G1371" s="174"/>
    </row>
    <row r="1372" spans="1:7" ht="12.75" customHeight="1" x14ac:dyDescent="0.2">
      <c r="A1372" s="126"/>
      <c r="B1372" s="128"/>
      <c r="C1372" s="128"/>
      <c r="D1372" s="174"/>
      <c r="E1372" s="33"/>
      <c r="F1372" s="33"/>
      <c r="G1372" s="174"/>
    </row>
    <row r="1373" spans="1:7" ht="12.75" customHeight="1" x14ac:dyDescent="0.2">
      <c r="A1373" s="126"/>
      <c r="B1373" s="128"/>
      <c r="C1373" s="128"/>
      <c r="D1373" s="174"/>
      <c r="E1373" s="33"/>
      <c r="F1373" s="33"/>
      <c r="G1373" s="174"/>
    </row>
    <row r="1374" spans="1:7" ht="12.75" customHeight="1" x14ac:dyDescent="0.2">
      <c r="A1374" s="126"/>
      <c r="B1374" s="128"/>
      <c r="C1374" s="128"/>
      <c r="D1374" s="174"/>
      <c r="E1374" s="33"/>
      <c r="F1374" s="33"/>
      <c r="G1374" s="174"/>
    </row>
    <row r="1375" spans="1:7" ht="12.75" customHeight="1" x14ac:dyDescent="0.2">
      <c r="A1375" s="126"/>
      <c r="B1375" s="128"/>
      <c r="C1375" s="128"/>
      <c r="D1375" s="174"/>
      <c r="E1375" s="33"/>
      <c r="F1375" s="33"/>
      <c r="G1375" s="174"/>
    </row>
    <row r="1376" spans="1:7" ht="12.75" customHeight="1" x14ac:dyDescent="0.2">
      <c r="A1376" s="126"/>
      <c r="B1376" s="128"/>
      <c r="C1376" s="128"/>
      <c r="D1376" s="174"/>
      <c r="E1376" s="33"/>
      <c r="F1376" s="33"/>
      <c r="G1376" s="174"/>
    </row>
    <row r="1377" spans="1:7" ht="12.75" customHeight="1" x14ac:dyDescent="0.2">
      <c r="A1377" s="126"/>
      <c r="B1377" s="128"/>
      <c r="C1377" s="128"/>
      <c r="D1377" s="174"/>
      <c r="E1377" s="33"/>
      <c r="F1377" s="33"/>
      <c r="G1377" s="174"/>
    </row>
    <row r="1378" spans="1:7" ht="12.75" customHeight="1" x14ac:dyDescent="0.2">
      <c r="A1378" s="126"/>
      <c r="B1378" s="128"/>
      <c r="C1378" s="128"/>
      <c r="D1378" s="174"/>
      <c r="E1378" s="33"/>
      <c r="F1378" s="33"/>
      <c r="G1378" s="174"/>
    </row>
    <row r="1379" spans="1:7" ht="12.75" customHeight="1" x14ac:dyDescent="0.2">
      <c r="A1379" s="126"/>
      <c r="B1379" s="128"/>
      <c r="C1379" s="128"/>
      <c r="D1379" s="174"/>
      <c r="E1379" s="33"/>
      <c r="F1379" s="33"/>
      <c r="G1379" s="174"/>
    </row>
    <row r="1380" spans="1:7" ht="12.75" customHeight="1" x14ac:dyDescent="0.2">
      <c r="A1380" s="126"/>
      <c r="B1380" s="128"/>
      <c r="C1380" s="128"/>
      <c r="D1380" s="174"/>
      <c r="E1380" s="33"/>
      <c r="F1380" s="33"/>
      <c r="G1380" s="174"/>
    </row>
    <row r="1381" spans="1:7" ht="12.75" customHeight="1" x14ac:dyDescent="0.2">
      <c r="A1381" s="126"/>
      <c r="B1381" s="128"/>
      <c r="C1381" s="128"/>
      <c r="D1381" s="174"/>
      <c r="E1381" s="33"/>
      <c r="F1381" s="33"/>
      <c r="G1381" s="174"/>
    </row>
    <row r="1382" spans="1:7" ht="12.75" customHeight="1" x14ac:dyDescent="0.2">
      <c r="A1382" s="126"/>
      <c r="B1382" s="128"/>
      <c r="C1382" s="128"/>
      <c r="D1382" s="174"/>
      <c r="E1382" s="33"/>
      <c r="F1382" s="33"/>
      <c r="G1382" s="174"/>
    </row>
    <row r="1383" spans="1:7" ht="12.75" customHeight="1" x14ac:dyDescent="0.2">
      <c r="A1383" s="126"/>
      <c r="B1383" s="128"/>
      <c r="C1383" s="128"/>
      <c r="D1383" s="174"/>
      <c r="E1383" s="33"/>
      <c r="F1383" s="33"/>
      <c r="G1383" s="174"/>
    </row>
    <row r="1384" spans="1:7" ht="12.75" customHeight="1" x14ac:dyDescent="0.2">
      <c r="A1384" s="126"/>
      <c r="B1384" s="128"/>
      <c r="C1384" s="128"/>
      <c r="D1384" s="174"/>
      <c r="E1384" s="33"/>
      <c r="F1384" s="33"/>
      <c r="G1384" s="174"/>
    </row>
    <row r="1385" spans="1:7" ht="12.75" customHeight="1" x14ac:dyDescent="0.2">
      <c r="A1385" s="126"/>
      <c r="B1385" s="128"/>
      <c r="C1385" s="128"/>
      <c r="D1385" s="174"/>
      <c r="E1385" s="33"/>
      <c r="F1385" s="33"/>
      <c r="G1385" s="174"/>
    </row>
    <row r="1386" spans="1:7" ht="12.75" customHeight="1" x14ac:dyDescent="0.2">
      <c r="A1386" s="126"/>
      <c r="B1386" s="128"/>
      <c r="C1386" s="128"/>
      <c r="D1386" s="174"/>
      <c r="E1386" s="33"/>
      <c r="F1386" s="33"/>
      <c r="G1386" s="174"/>
    </row>
    <row r="1387" spans="1:7" ht="12.75" customHeight="1" x14ac:dyDescent="0.2">
      <c r="A1387" s="83"/>
      <c r="B1387" s="128"/>
      <c r="C1387" s="128"/>
      <c r="D1387" s="174"/>
      <c r="E1387" s="33"/>
      <c r="F1387" s="33"/>
      <c r="G1387" s="174"/>
    </row>
    <row r="1388" spans="1:7" ht="12.75" customHeight="1" x14ac:dyDescent="0.2">
      <c r="A1388" s="126"/>
      <c r="B1388" s="128"/>
      <c r="C1388" s="128"/>
      <c r="D1388" s="174"/>
      <c r="E1388" s="33"/>
      <c r="F1388" s="33"/>
      <c r="G1388" s="174"/>
    </row>
    <row r="1389" spans="1:7" ht="12.75" customHeight="1" x14ac:dyDescent="0.2">
      <c r="A1389" s="126"/>
      <c r="B1389" s="128"/>
      <c r="C1389" s="128"/>
      <c r="D1389" s="174"/>
      <c r="E1389" s="33"/>
      <c r="F1389" s="33"/>
      <c r="G1389" s="174"/>
    </row>
    <row r="1390" spans="1:7" ht="12.75" customHeight="1" x14ac:dyDescent="0.2">
      <c r="A1390" s="126"/>
      <c r="B1390" s="128"/>
      <c r="C1390" s="128"/>
      <c r="D1390" s="174"/>
      <c r="E1390" s="33"/>
      <c r="F1390" s="33"/>
      <c r="G1390" s="174"/>
    </row>
    <row r="1391" spans="1:7" ht="12.75" customHeight="1" x14ac:dyDescent="0.2">
      <c r="A1391" s="126"/>
      <c r="B1391" s="128"/>
      <c r="C1391" s="128"/>
      <c r="D1391" s="174"/>
      <c r="E1391" s="33"/>
      <c r="F1391" s="33"/>
      <c r="G1391" s="174"/>
    </row>
    <row r="1392" spans="1:7" ht="12.75" customHeight="1" x14ac:dyDescent="0.2">
      <c r="A1392" s="126"/>
      <c r="B1392" s="128"/>
      <c r="C1392" s="128"/>
      <c r="D1392" s="174"/>
      <c r="E1392" s="33"/>
      <c r="F1392" s="33"/>
      <c r="G1392" s="174"/>
    </row>
    <row r="1393" spans="1:7" ht="12.75" customHeight="1" x14ac:dyDescent="0.2">
      <c r="A1393" s="126"/>
      <c r="B1393" s="128"/>
      <c r="C1393" s="128"/>
      <c r="D1393" s="174"/>
      <c r="E1393" s="33"/>
      <c r="F1393" s="33"/>
      <c r="G1393" s="174"/>
    </row>
    <row r="1394" spans="1:7" ht="12.75" customHeight="1" x14ac:dyDescent="0.2">
      <c r="A1394" s="126"/>
      <c r="B1394" s="128"/>
      <c r="C1394" s="128"/>
      <c r="D1394" s="174"/>
      <c r="E1394" s="33"/>
      <c r="F1394" s="33"/>
      <c r="G1394" s="174"/>
    </row>
    <row r="1395" spans="1:7" ht="12.75" customHeight="1" x14ac:dyDescent="0.2">
      <c r="A1395" s="126"/>
      <c r="B1395" s="128"/>
      <c r="C1395" s="128"/>
      <c r="D1395" s="174"/>
      <c r="E1395" s="33"/>
      <c r="F1395" s="33"/>
      <c r="G1395" s="174"/>
    </row>
    <row r="1396" spans="1:7" ht="12.75" customHeight="1" x14ac:dyDescent="0.2">
      <c r="A1396" s="126"/>
      <c r="B1396" s="128"/>
      <c r="C1396" s="128"/>
      <c r="D1396" s="174"/>
      <c r="E1396" s="33"/>
      <c r="F1396" s="33"/>
      <c r="G1396" s="174"/>
    </row>
    <row r="1397" spans="1:7" ht="12.75" customHeight="1" x14ac:dyDescent="0.2">
      <c r="A1397" s="126"/>
      <c r="B1397" s="128"/>
      <c r="C1397" s="128"/>
      <c r="D1397" s="174"/>
      <c r="E1397" s="33"/>
      <c r="F1397" s="33"/>
      <c r="G1397" s="174"/>
    </row>
    <row r="1398" spans="1:7" ht="12.75" customHeight="1" x14ac:dyDescent="0.2">
      <c r="A1398" s="126"/>
      <c r="B1398" s="128"/>
      <c r="C1398" s="128"/>
      <c r="D1398" s="174"/>
      <c r="E1398" s="33"/>
      <c r="F1398" s="33"/>
      <c r="G1398" s="174"/>
    </row>
    <row r="1399" spans="1:7" ht="12.75" customHeight="1" x14ac:dyDescent="0.2">
      <c r="A1399" s="126"/>
      <c r="B1399" s="128"/>
      <c r="C1399" s="128"/>
      <c r="D1399" s="174"/>
      <c r="E1399" s="33"/>
      <c r="F1399" s="33"/>
      <c r="G1399" s="174"/>
    </row>
    <row r="1400" spans="1:7" ht="12.75" customHeight="1" x14ac:dyDescent="0.2">
      <c r="A1400" s="126"/>
      <c r="B1400" s="128"/>
      <c r="C1400" s="128"/>
      <c r="D1400" s="174"/>
      <c r="E1400" s="33"/>
      <c r="F1400" s="33"/>
      <c r="G1400" s="174"/>
    </row>
    <row r="1401" spans="1:7" ht="12.75" customHeight="1" x14ac:dyDescent="0.2">
      <c r="A1401" s="126"/>
      <c r="B1401" s="128"/>
      <c r="C1401" s="128"/>
      <c r="D1401" s="174"/>
      <c r="E1401" s="33"/>
      <c r="F1401" s="33"/>
      <c r="G1401" s="174"/>
    </row>
    <row r="1402" spans="1:7" ht="12.75" customHeight="1" x14ac:dyDescent="0.2">
      <c r="A1402" s="126"/>
      <c r="B1402" s="128"/>
      <c r="C1402" s="128"/>
      <c r="D1402" s="174"/>
      <c r="E1402" s="33"/>
      <c r="F1402" s="33"/>
      <c r="G1402" s="174"/>
    </row>
    <row r="1403" spans="1:7" ht="12.75" customHeight="1" x14ac:dyDescent="0.2">
      <c r="A1403" s="126"/>
      <c r="B1403" s="128"/>
      <c r="C1403" s="128"/>
      <c r="D1403" s="174"/>
      <c r="E1403" s="33"/>
      <c r="F1403" s="33"/>
      <c r="G1403" s="174"/>
    </row>
    <row r="1404" spans="1:7" ht="12.75" customHeight="1" x14ac:dyDescent="0.2">
      <c r="A1404" s="126"/>
      <c r="B1404" s="128"/>
      <c r="C1404" s="128"/>
      <c r="D1404" s="174"/>
      <c r="E1404" s="33"/>
      <c r="F1404" s="33"/>
      <c r="G1404" s="174"/>
    </row>
    <row r="1405" spans="1:7" ht="12.75" customHeight="1" x14ac:dyDescent="0.2">
      <c r="A1405" s="83"/>
      <c r="B1405" s="128"/>
      <c r="C1405" s="128"/>
      <c r="D1405" s="174"/>
      <c r="E1405" s="33"/>
      <c r="F1405" s="33"/>
      <c r="G1405" s="174"/>
    </row>
    <row r="1406" spans="1:7" ht="12.75" customHeight="1" x14ac:dyDescent="0.2">
      <c r="A1406" s="126"/>
      <c r="B1406" s="128"/>
      <c r="C1406" s="128"/>
      <c r="D1406" s="174"/>
      <c r="E1406" s="33"/>
      <c r="F1406" s="33"/>
      <c r="G1406" s="174"/>
    </row>
    <row r="1407" spans="1:7" ht="12.75" customHeight="1" x14ac:dyDescent="0.2">
      <c r="A1407" s="126"/>
      <c r="B1407" s="128"/>
      <c r="C1407" s="128"/>
      <c r="D1407" s="174"/>
      <c r="E1407" s="33"/>
      <c r="F1407" s="33"/>
      <c r="G1407" s="174"/>
    </row>
    <row r="1408" spans="1:7" ht="12.75" customHeight="1" x14ac:dyDescent="0.2">
      <c r="A1408" s="126"/>
      <c r="B1408" s="128"/>
      <c r="C1408" s="128"/>
      <c r="D1408" s="174"/>
      <c r="E1408" s="33"/>
      <c r="F1408" s="33"/>
      <c r="G1408" s="174"/>
    </row>
    <row r="1409" spans="1:23" ht="12.75" customHeight="1" x14ac:dyDescent="0.2">
      <c r="A1409" s="126"/>
      <c r="B1409" s="128"/>
      <c r="C1409" s="128"/>
      <c r="D1409" s="174"/>
      <c r="E1409" s="33"/>
      <c r="F1409" s="33"/>
      <c r="G1409" s="174"/>
    </row>
    <row r="1410" spans="1:23" ht="12.75" customHeight="1" x14ac:dyDescent="0.2">
      <c r="A1410" s="126"/>
      <c r="B1410" s="128"/>
      <c r="C1410" s="128"/>
      <c r="D1410" s="174"/>
      <c r="E1410" s="33"/>
      <c r="F1410" s="33"/>
      <c r="G1410" s="174"/>
    </row>
    <row r="1411" spans="1:23" ht="12.75" customHeight="1" x14ac:dyDescent="0.2">
      <c r="A1411" s="126"/>
      <c r="B1411" s="128"/>
      <c r="C1411" s="128"/>
      <c r="D1411" s="174"/>
      <c r="E1411" s="33"/>
      <c r="F1411" s="33"/>
      <c r="G1411" s="85"/>
    </row>
    <row r="1412" spans="1:23" ht="12.75" customHeight="1" x14ac:dyDescent="0.2">
      <c r="A1412" s="126"/>
      <c r="B1412" s="128"/>
      <c r="C1412" s="128"/>
      <c r="D1412" s="174"/>
      <c r="E1412" s="33"/>
      <c r="F1412" s="33"/>
      <c r="G1412" s="85"/>
    </row>
    <row r="1413" spans="1:23" ht="12.75" customHeight="1" x14ac:dyDescent="0.2">
      <c r="A1413" s="126"/>
      <c r="B1413" s="128"/>
      <c r="C1413" s="128"/>
      <c r="D1413" s="174"/>
      <c r="E1413" s="33"/>
      <c r="F1413" s="33"/>
      <c r="G1413" s="85"/>
    </row>
    <row r="1414" spans="1:23" ht="12.75" customHeight="1" x14ac:dyDescent="0.2">
      <c r="A1414" s="126"/>
      <c r="B1414" s="128"/>
      <c r="C1414" s="128"/>
      <c r="D1414" s="174"/>
      <c r="E1414" s="33"/>
      <c r="F1414" s="33"/>
      <c r="G1414" s="85"/>
    </row>
    <row r="1415" spans="1:23" ht="12.75" customHeight="1" x14ac:dyDescent="0.2">
      <c r="A1415" s="126"/>
      <c r="B1415" s="128"/>
      <c r="C1415" s="128"/>
      <c r="D1415" s="174"/>
      <c r="E1415" s="33"/>
      <c r="F1415" s="33"/>
      <c r="G1415" s="174"/>
    </row>
    <row r="1416" spans="1:23" ht="12.75" customHeight="1" x14ac:dyDescent="0.2">
      <c r="A1416" s="126"/>
      <c r="B1416" s="128"/>
      <c r="C1416" s="128"/>
      <c r="D1416" s="174"/>
      <c r="E1416" s="33"/>
      <c r="F1416" s="33"/>
      <c r="G1416" s="174"/>
    </row>
    <row r="1417" spans="1:23" ht="12.75" customHeight="1" x14ac:dyDescent="0.2">
      <c r="A1417" s="126"/>
      <c r="B1417" s="128"/>
      <c r="C1417" s="128"/>
      <c r="D1417" s="174"/>
      <c r="E1417" s="33"/>
      <c r="F1417" s="33"/>
      <c r="G1417" s="174"/>
    </row>
    <row r="1418" spans="1:23" ht="12.75" customHeight="1" x14ac:dyDescent="0.2">
      <c r="A1418" s="83"/>
      <c r="B1418" s="84"/>
      <c r="C1418" s="84"/>
      <c r="D1418" s="85"/>
      <c r="E1418" s="167"/>
      <c r="F1418" s="167"/>
      <c r="G1418" s="85"/>
      <c r="H1418" s="132"/>
      <c r="N1418" s="255"/>
      <c r="O1418" s="255"/>
      <c r="P1418" s="255"/>
      <c r="Q1418" s="255"/>
      <c r="R1418" s="255"/>
      <c r="S1418" s="255"/>
      <c r="T1418" s="255"/>
      <c r="U1418" s="256"/>
      <c r="V1418" s="256"/>
      <c r="W1418" s="256"/>
    </row>
    <row r="1419" spans="1:23" ht="12.75" customHeight="1" x14ac:dyDescent="0.2">
      <c r="A1419" s="126"/>
      <c r="B1419" s="128"/>
      <c r="C1419" s="128"/>
      <c r="D1419" s="174"/>
      <c r="E1419" s="33"/>
      <c r="F1419" s="33"/>
      <c r="G1419" s="174"/>
    </row>
    <row r="1420" spans="1:23" ht="12.75" customHeight="1" x14ac:dyDescent="0.2">
      <c r="A1420" s="83"/>
      <c r="B1420" s="128"/>
      <c r="C1420" s="128"/>
      <c r="D1420" s="174"/>
      <c r="E1420" s="33"/>
      <c r="F1420" s="33"/>
      <c r="G1420" s="174"/>
    </row>
    <row r="1421" spans="1:23" ht="12.75" customHeight="1" x14ac:dyDescent="0.2">
      <c r="A1421" s="126"/>
      <c r="B1421" s="128"/>
      <c r="C1421" s="128"/>
      <c r="D1421" s="174"/>
      <c r="E1421" s="33"/>
      <c r="F1421" s="33"/>
      <c r="G1421" s="174"/>
    </row>
    <row r="1422" spans="1:23" ht="12.75" customHeight="1" x14ac:dyDescent="0.2">
      <c r="A1422" s="126"/>
      <c r="B1422" s="128"/>
      <c r="C1422" s="128"/>
      <c r="D1422" s="174"/>
      <c r="E1422" s="33"/>
      <c r="F1422" s="33"/>
      <c r="G1422" s="174"/>
    </row>
    <row r="1423" spans="1:23" ht="12.75" customHeight="1" x14ac:dyDescent="0.2">
      <c r="A1423" s="126"/>
      <c r="B1423" s="128"/>
      <c r="C1423" s="128"/>
      <c r="D1423" s="174"/>
      <c r="E1423" s="33"/>
      <c r="F1423" s="33"/>
      <c r="G1423" s="174"/>
    </row>
    <row r="1424" spans="1:23" ht="12.75" customHeight="1" x14ac:dyDescent="0.2">
      <c r="A1424" s="126"/>
      <c r="B1424" s="128"/>
      <c r="C1424" s="128"/>
      <c r="D1424" s="174"/>
      <c r="E1424" s="33"/>
      <c r="F1424" s="33"/>
      <c r="G1424" s="174"/>
    </row>
    <row r="1425" spans="1:7" ht="12.75" customHeight="1" x14ac:dyDescent="0.2">
      <c r="A1425" s="126"/>
      <c r="B1425" s="128"/>
      <c r="C1425" s="128"/>
      <c r="D1425" s="174"/>
      <c r="E1425" s="33"/>
      <c r="F1425" s="33"/>
      <c r="G1425" s="174"/>
    </row>
    <row r="1426" spans="1:7" ht="12.75" customHeight="1" x14ac:dyDescent="0.2">
      <c r="A1426" s="126"/>
      <c r="B1426" s="128"/>
      <c r="C1426" s="128"/>
      <c r="D1426" s="174"/>
      <c r="E1426" s="33"/>
      <c r="F1426" s="33"/>
      <c r="G1426" s="174"/>
    </row>
    <row r="1427" spans="1:7" ht="12.75" customHeight="1" x14ac:dyDescent="0.2">
      <c r="A1427" s="126"/>
      <c r="B1427" s="128"/>
      <c r="C1427" s="128"/>
      <c r="D1427" s="174"/>
      <c r="E1427" s="33"/>
      <c r="F1427" s="33"/>
      <c r="G1427" s="174"/>
    </row>
    <row r="1428" spans="1:7" ht="12.75" customHeight="1" x14ac:dyDescent="0.2">
      <c r="A1428" s="126"/>
      <c r="B1428" s="128"/>
      <c r="C1428" s="128"/>
      <c r="D1428" s="174"/>
      <c r="E1428" s="33"/>
      <c r="F1428" s="33"/>
      <c r="G1428" s="174"/>
    </row>
    <row r="1429" spans="1:7" ht="12.75" customHeight="1" x14ac:dyDescent="0.2">
      <c r="A1429" s="126"/>
      <c r="B1429" s="128"/>
      <c r="C1429" s="128"/>
      <c r="D1429" s="174"/>
      <c r="E1429" s="33"/>
      <c r="F1429" s="33"/>
      <c r="G1429" s="174"/>
    </row>
    <row r="1430" spans="1:7" ht="12.75" customHeight="1" x14ac:dyDescent="0.2">
      <c r="A1430" s="126"/>
      <c r="B1430" s="128"/>
      <c r="C1430" s="128"/>
      <c r="D1430" s="174"/>
      <c r="E1430" s="33"/>
      <c r="F1430" s="33"/>
      <c r="G1430" s="174"/>
    </row>
    <row r="1431" spans="1:7" ht="12.75" customHeight="1" x14ac:dyDescent="0.2">
      <c r="A1431" s="126"/>
      <c r="B1431" s="128"/>
      <c r="C1431" s="128"/>
      <c r="D1431" s="174"/>
      <c r="E1431" s="33"/>
      <c r="F1431" s="33"/>
      <c r="G1431" s="174"/>
    </row>
    <row r="1432" spans="1:7" ht="12.75" customHeight="1" x14ac:dyDescent="0.2">
      <c r="A1432" s="126"/>
      <c r="B1432" s="128"/>
      <c r="C1432" s="128"/>
      <c r="D1432" s="174"/>
      <c r="E1432" s="33"/>
      <c r="F1432" s="33"/>
      <c r="G1432" s="174"/>
    </row>
    <row r="1433" spans="1:7" ht="12.75" customHeight="1" x14ac:dyDescent="0.2">
      <c r="A1433" s="126"/>
      <c r="B1433" s="128"/>
      <c r="C1433" s="128"/>
      <c r="D1433" s="174"/>
      <c r="E1433" s="33"/>
      <c r="F1433" s="33"/>
      <c r="G1433" s="174"/>
    </row>
    <row r="1434" spans="1:7" ht="12.75" customHeight="1" x14ac:dyDescent="0.2">
      <c r="A1434" s="126"/>
      <c r="B1434" s="128"/>
      <c r="C1434" s="128"/>
      <c r="D1434" s="174"/>
      <c r="E1434" s="33"/>
      <c r="F1434" s="33"/>
      <c r="G1434" s="174"/>
    </row>
    <row r="1435" spans="1:7" ht="12.75" customHeight="1" x14ac:dyDescent="0.2">
      <c r="A1435" s="126"/>
      <c r="B1435" s="128"/>
      <c r="C1435" s="128"/>
      <c r="D1435" s="174"/>
      <c r="E1435" s="33"/>
      <c r="F1435" s="33"/>
      <c r="G1435" s="174"/>
    </row>
    <row r="1436" spans="1:7" ht="12.75" customHeight="1" x14ac:dyDescent="0.2">
      <c r="A1436" s="126"/>
      <c r="B1436" s="128"/>
      <c r="C1436" s="128"/>
      <c r="D1436" s="174"/>
      <c r="E1436" s="33"/>
      <c r="F1436" s="33"/>
      <c r="G1436" s="174"/>
    </row>
    <row r="1437" spans="1:7" ht="12.75" customHeight="1" x14ac:dyDescent="0.2">
      <c r="A1437" s="126"/>
      <c r="B1437" s="128"/>
      <c r="C1437" s="128"/>
      <c r="D1437" s="174"/>
      <c r="E1437" s="33"/>
      <c r="F1437" s="33"/>
      <c r="G1437" s="174"/>
    </row>
    <row r="1438" spans="1:7" ht="12.75" customHeight="1" x14ac:dyDescent="0.2">
      <c r="A1438" s="126"/>
      <c r="B1438" s="128"/>
      <c r="C1438" s="128"/>
      <c r="D1438" s="174"/>
      <c r="E1438" s="33"/>
      <c r="F1438" s="33"/>
      <c r="G1438" s="174"/>
    </row>
    <row r="1439" spans="1:7" ht="12.75" customHeight="1" x14ac:dyDescent="0.2">
      <c r="A1439" s="126"/>
      <c r="B1439" s="128"/>
      <c r="C1439" s="128"/>
      <c r="D1439" s="174"/>
      <c r="E1439" s="33"/>
      <c r="F1439" s="33"/>
      <c r="G1439" s="174"/>
    </row>
    <row r="1440" spans="1:7" ht="12.75" customHeight="1" x14ac:dyDescent="0.2">
      <c r="A1440" s="126"/>
      <c r="B1440" s="128"/>
      <c r="C1440" s="128"/>
      <c r="D1440" s="174"/>
      <c r="E1440" s="33"/>
      <c r="F1440" s="33"/>
      <c r="G1440" s="174"/>
    </row>
    <row r="1441" spans="1:7" ht="12.75" customHeight="1" x14ac:dyDescent="0.2">
      <c r="A1441" s="126"/>
      <c r="B1441" s="128"/>
      <c r="C1441" s="128"/>
      <c r="D1441" s="174"/>
      <c r="E1441" s="33"/>
      <c r="F1441" s="33"/>
      <c r="G1441" s="174"/>
    </row>
    <row r="1442" spans="1:7" ht="12.75" customHeight="1" x14ac:dyDescent="0.2">
      <c r="A1442" s="126"/>
      <c r="B1442" s="128"/>
      <c r="C1442" s="128"/>
      <c r="D1442" s="174"/>
      <c r="E1442" s="33"/>
      <c r="F1442" s="33"/>
      <c r="G1442" s="174"/>
    </row>
    <row r="1443" spans="1:7" ht="12.75" customHeight="1" x14ac:dyDescent="0.2">
      <c r="A1443" s="126"/>
      <c r="B1443" s="128"/>
      <c r="C1443" s="128"/>
      <c r="D1443" s="174"/>
      <c r="E1443" s="33"/>
      <c r="F1443" s="33"/>
      <c r="G1443" s="174"/>
    </row>
    <row r="1444" spans="1:7" ht="12.75" customHeight="1" x14ac:dyDescent="0.2">
      <c r="A1444" s="126"/>
      <c r="B1444" s="128"/>
      <c r="C1444" s="128"/>
      <c r="D1444" s="174"/>
      <c r="E1444" s="33"/>
      <c r="F1444" s="33"/>
      <c r="G1444" s="174"/>
    </row>
    <row r="1445" spans="1:7" ht="12.75" customHeight="1" x14ac:dyDescent="0.2">
      <c r="A1445" s="126"/>
      <c r="B1445" s="128"/>
      <c r="C1445" s="128"/>
      <c r="D1445" s="174"/>
      <c r="E1445" s="33"/>
      <c r="F1445" s="33"/>
      <c r="G1445" s="174"/>
    </row>
    <row r="1446" spans="1:7" ht="12.75" customHeight="1" x14ac:dyDescent="0.2">
      <c r="A1446" s="126"/>
      <c r="B1446" s="128"/>
      <c r="C1446" s="128"/>
      <c r="D1446" s="174"/>
      <c r="E1446" s="33"/>
      <c r="F1446" s="33"/>
      <c r="G1446" s="174"/>
    </row>
    <row r="1447" spans="1:7" ht="12.75" customHeight="1" x14ac:dyDescent="0.2">
      <c r="A1447" s="126"/>
      <c r="B1447" s="128"/>
      <c r="C1447" s="128"/>
      <c r="D1447" s="174"/>
      <c r="E1447" s="33"/>
      <c r="F1447" s="33"/>
      <c r="G1447" s="174"/>
    </row>
    <row r="1448" spans="1:7" ht="12.75" customHeight="1" x14ac:dyDescent="0.2">
      <c r="A1448" s="126"/>
      <c r="B1448" s="128"/>
      <c r="C1448" s="128"/>
      <c r="D1448" s="174"/>
      <c r="E1448" s="33"/>
      <c r="F1448" s="33"/>
      <c r="G1448" s="174"/>
    </row>
    <row r="1449" spans="1:7" ht="12.75" customHeight="1" x14ac:dyDescent="0.2">
      <c r="A1449" s="126"/>
      <c r="B1449" s="128"/>
      <c r="C1449" s="128"/>
      <c r="D1449" s="174"/>
      <c r="E1449" s="33"/>
      <c r="F1449" s="33"/>
      <c r="G1449" s="174"/>
    </row>
    <row r="1450" spans="1:7" ht="12.75" customHeight="1" x14ac:dyDescent="0.2">
      <c r="A1450" s="126"/>
      <c r="B1450" s="128"/>
      <c r="C1450" s="128"/>
      <c r="D1450" s="174"/>
      <c r="E1450" s="33"/>
      <c r="F1450" s="33"/>
      <c r="G1450" s="174"/>
    </row>
    <row r="1451" spans="1:7" ht="12.75" customHeight="1" x14ac:dyDescent="0.2">
      <c r="A1451" s="126"/>
      <c r="B1451" s="128"/>
      <c r="C1451" s="128"/>
      <c r="D1451" s="174"/>
      <c r="E1451" s="33"/>
      <c r="F1451" s="33"/>
      <c r="G1451" s="174"/>
    </row>
    <row r="1452" spans="1:7" ht="12.75" customHeight="1" x14ac:dyDescent="0.2">
      <c r="A1452" s="126"/>
      <c r="B1452" s="128"/>
      <c r="C1452" s="128"/>
      <c r="D1452" s="174"/>
      <c r="E1452" s="33"/>
      <c r="F1452" s="33"/>
      <c r="G1452" s="174"/>
    </row>
    <row r="1453" spans="1:7" ht="12.75" customHeight="1" x14ac:dyDescent="0.2">
      <c r="A1453" s="126"/>
      <c r="B1453" s="128"/>
      <c r="C1453" s="128"/>
      <c r="D1453" s="174"/>
      <c r="E1453" s="33"/>
      <c r="F1453" s="33"/>
      <c r="G1453" s="174"/>
    </row>
    <row r="1454" spans="1:7" ht="12.75" customHeight="1" x14ac:dyDescent="0.2">
      <c r="A1454" s="126"/>
      <c r="B1454" s="128"/>
      <c r="C1454" s="128"/>
      <c r="D1454" s="174"/>
      <c r="E1454" s="33"/>
      <c r="F1454" s="33"/>
      <c r="G1454" s="174"/>
    </row>
    <row r="1455" spans="1:7" ht="12.75" customHeight="1" x14ac:dyDescent="0.2">
      <c r="A1455" s="126"/>
      <c r="B1455" s="128"/>
      <c r="C1455" s="128"/>
      <c r="D1455" s="174"/>
      <c r="E1455" s="33"/>
      <c r="F1455" s="33"/>
      <c r="G1455" s="174"/>
    </row>
    <row r="1456" spans="1:7" ht="12.75" customHeight="1" x14ac:dyDescent="0.2">
      <c r="A1456" s="126"/>
      <c r="B1456" s="128"/>
      <c r="C1456" s="128"/>
      <c r="D1456" s="174"/>
      <c r="E1456" s="33"/>
      <c r="F1456" s="33"/>
      <c r="G1456" s="174"/>
    </row>
    <row r="1457" spans="1:7" ht="12.75" customHeight="1" x14ac:dyDescent="0.2">
      <c r="A1457" s="126"/>
      <c r="B1457" s="128"/>
      <c r="C1457" s="128"/>
      <c r="D1457" s="174"/>
      <c r="E1457" s="33"/>
      <c r="F1457" s="33"/>
      <c r="G1457" s="174"/>
    </row>
    <row r="1458" spans="1:7" ht="12.75" customHeight="1" x14ac:dyDescent="0.2">
      <c r="A1458" s="126"/>
      <c r="B1458" s="128"/>
      <c r="C1458" s="128"/>
      <c r="D1458" s="174"/>
      <c r="E1458" s="33"/>
      <c r="F1458" s="33"/>
      <c r="G1458" s="174"/>
    </row>
    <row r="1459" spans="1:7" ht="12.75" customHeight="1" x14ac:dyDescent="0.2">
      <c r="A1459" s="126"/>
      <c r="B1459" s="128"/>
      <c r="C1459" s="128"/>
      <c r="D1459" s="174"/>
      <c r="E1459" s="33"/>
      <c r="F1459" s="33"/>
      <c r="G1459" s="174"/>
    </row>
    <row r="1460" spans="1:7" ht="12.75" customHeight="1" x14ac:dyDescent="0.2">
      <c r="A1460" s="126"/>
      <c r="B1460" s="128"/>
      <c r="C1460" s="128"/>
      <c r="D1460" s="174"/>
      <c r="E1460" s="33"/>
      <c r="F1460" s="33"/>
      <c r="G1460" s="174"/>
    </row>
    <row r="1461" spans="1:7" ht="12.75" customHeight="1" x14ac:dyDescent="0.2">
      <c r="A1461" s="126"/>
      <c r="B1461" s="128"/>
      <c r="C1461" s="128"/>
      <c r="D1461" s="174"/>
      <c r="E1461" s="33"/>
      <c r="F1461" s="33"/>
      <c r="G1461" s="174"/>
    </row>
    <row r="1462" spans="1:7" ht="12.75" customHeight="1" x14ac:dyDescent="0.2">
      <c r="A1462" s="126"/>
      <c r="B1462" s="128"/>
      <c r="C1462" s="128"/>
      <c r="D1462" s="174"/>
      <c r="E1462" s="33"/>
      <c r="F1462" s="33"/>
      <c r="G1462" s="174"/>
    </row>
    <row r="1463" spans="1:7" ht="12.75" customHeight="1" x14ac:dyDescent="0.2">
      <c r="A1463" s="126"/>
      <c r="B1463" s="128"/>
      <c r="C1463" s="128"/>
      <c r="D1463" s="174"/>
      <c r="E1463" s="33"/>
      <c r="F1463" s="33"/>
      <c r="G1463" s="174"/>
    </row>
    <row r="1464" spans="1:7" ht="12.75" customHeight="1" x14ac:dyDescent="0.2">
      <c r="A1464" s="126"/>
      <c r="B1464" s="128"/>
      <c r="C1464" s="128"/>
      <c r="D1464" s="174"/>
      <c r="E1464" s="33"/>
      <c r="F1464" s="33"/>
      <c r="G1464" s="174"/>
    </row>
    <row r="1465" spans="1:7" ht="12.75" customHeight="1" x14ac:dyDescent="0.2">
      <c r="A1465" s="126"/>
      <c r="B1465" s="128"/>
      <c r="C1465" s="128"/>
      <c r="D1465" s="174"/>
      <c r="E1465" s="33"/>
      <c r="F1465" s="33"/>
      <c r="G1465" s="174"/>
    </row>
    <row r="1466" spans="1:7" ht="12.75" customHeight="1" x14ac:dyDescent="0.2">
      <c r="A1466" s="126"/>
      <c r="B1466" s="128"/>
      <c r="C1466" s="128"/>
      <c r="D1466" s="174"/>
      <c r="E1466" s="33"/>
      <c r="F1466" s="33"/>
      <c r="G1466" s="174"/>
    </row>
    <row r="1467" spans="1:7" ht="12.75" customHeight="1" x14ac:dyDescent="0.2">
      <c r="A1467" s="126"/>
      <c r="B1467" s="128"/>
      <c r="C1467" s="128"/>
      <c r="D1467" s="174"/>
      <c r="E1467" s="33"/>
      <c r="F1467" s="33"/>
      <c r="G1467" s="174"/>
    </row>
    <row r="1468" spans="1:7" ht="12.75" customHeight="1" x14ac:dyDescent="0.2">
      <c r="A1468" s="126"/>
      <c r="B1468" s="128"/>
      <c r="C1468" s="128"/>
      <c r="D1468" s="174"/>
      <c r="E1468" s="33"/>
      <c r="F1468" s="33"/>
      <c r="G1468" s="174"/>
    </row>
    <row r="1469" spans="1:7" ht="12.75" customHeight="1" x14ac:dyDescent="0.2">
      <c r="A1469" s="126"/>
      <c r="B1469" s="128"/>
      <c r="C1469" s="128"/>
      <c r="D1469" s="174"/>
      <c r="E1469" s="33"/>
      <c r="F1469" s="33"/>
      <c r="G1469" s="174"/>
    </row>
    <row r="1470" spans="1:7" ht="12.75" customHeight="1" x14ac:dyDescent="0.2">
      <c r="A1470" s="126"/>
      <c r="B1470" s="128"/>
      <c r="C1470" s="128"/>
      <c r="D1470" s="174"/>
      <c r="E1470" s="33"/>
      <c r="F1470" s="33"/>
      <c r="G1470" s="174"/>
    </row>
    <row r="1471" spans="1:7" ht="12.75" customHeight="1" x14ac:dyDescent="0.2">
      <c r="A1471" s="126"/>
      <c r="B1471" s="128"/>
      <c r="C1471" s="128"/>
      <c r="D1471" s="174"/>
      <c r="E1471" s="33"/>
      <c r="F1471" s="33"/>
      <c r="G1471" s="174"/>
    </row>
    <row r="1472" spans="1:7" ht="12.75" customHeight="1" x14ac:dyDescent="0.2">
      <c r="A1472" s="126"/>
      <c r="B1472" s="128"/>
      <c r="C1472" s="128"/>
      <c r="D1472" s="174"/>
      <c r="E1472" s="33"/>
      <c r="F1472" s="33"/>
      <c r="G1472" s="174"/>
    </row>
    <row r="1473" spans="1:7" ht="12.75" customHeight="1" x14ac:dyDescent="0.2">
      <c r="A1473" s="126"/>
      <c r="B1473" s="128"/>
      <c r="C1473" s="128"/>
      <c r="D1473" s="174"/>
      <c r="E1473" s="33"/>
      <c r="F1473" s="33"/>
      <c r="G1473" s="174"/>
    </row>
    <row r="1474" spans="1:7" ht="12.75" customHeight="1" x14ac:dyDescent="0.2">
      <c r="A1474" s="126"/>
      <c r="B1474" s="128"/>
      <c r="C1474" s="128"/>
      <c r="D1474" s="174"/>
      <c r="E1474" s="33"/>
      <c r="F1474" s="33"/>
      <c r="G1474" s="174"/>
    </row>
    <row r="1475" spans="1:7" ht="12.75" customHeight="1" x14ac:dyDescent="0.2">
      <c r="A1475" s="126"/>
      <c r="B1475" s="128"/>
      <c r="C1475" s="128"/>
      <c r="D1475" s="174"/>
      <c r="E1475" s="33"/>
      <c r="F1475" s="33"/>
      <c r="G1475" s="174"/>
    </row>
    <row r="1476" spans="1:7" ht="12.75" customHeight="1" x14ac:dyDescent="0.2">
      <c r="A1476" s="126"/>
      <c r="B1476" s="128"/>
      <c r="C1476" s="128"/>
      <c r="D1476" s="174"/>
      <c r="E1476" s="33"/>
      <c r="F1476" s="33"/>
      <c r="G1476" s="174"/>
    </row>
    <row r="1477" spans="1:7" ht="12.75" customHeight="1" x14ac:dyDescent="0.2">
      <c r="A1477" s="126"/>
      <c r="B1477" s="128"/>
      <c r="C1477" s="128"/>
      <c r="D1477" s="174"/>
      <c r="E1477" s="33"/>
      <c r="F1477" s="33"/>
      <c r="G1477" s="174"/>
    </row>
    <row r="1478" spans="1:7" ht="12.75" customHeight="1" x14ac:dyDescent="0.2">
      <c r="A1478" s="126"/>
      <c r="B1478" s="128"/>
      <c r="C1478" s="128"/>
      <c r="D1478" s="174"/>
      <c r="E1478" s="33"/>
      <c r="F1478" s="33"/>
      <c r="G1478" s="174"/>
    </row>
    <row r="1479" spans="1:7" ht="12.75" customHeight="1" x14ac:dyDescent="0.2">
      <c r="A1479" s="126"/>
      <c r="B1479" s="128"/>
      <c r="C1479" s="128"/>
      <c r="D1479" s="174"/>
      <c r="E1479" s="33"/>
      <c r="F1479" s="33"/>
      <c r="G1479" s="174"/>
    </row>
    <row r="1480" spans="1:7" ht="12.75" customHeight="1" x14ac:dyDescent="0.2">
      <c r="A1480" s="126"/>
      <c r="B1480" s="128"/>
      <c r="C1480" s="128"/>
      <c r="D1480" s="174"/>
      <c r="E1480" s="33"/>
      <c r="F1480" s="33"/>
      <c r="G1480" s="174"/>
    </row>
    <row r="1481" spans="1:7" ht="12.75" customHeight="1" x14ac:dyDescent="0.2">
      <c r="A1481" s="126"/>
      <c r="B1481" s="128"/>
      <c r="C1481" s="128"/>
      <c r="D1481" s="174"/>
      <c r="E1481" s="33"/>
      <c r="F1481" s="33"/>
      <c r="G1481" s="174"/>
    </row>
    <row r="1482" spans="1:7" ht="12.75" customHeight="1" x14ac:dyDescent="0.2">
      <c r="A1482" s="86"/>
      <c r="B1482" s="128"/>
      <c r="C1482" s="128"/>
      <c r="D1482" s="174"/>
      <c r="E1482" s="33"/>
      <c r="F1482" s="33"/>
      <c r="G1482" s="174"/>
    </row>
    <row r="1483" spans="1:7" ht="12.75" customHeight="1" x14ac:dyDescent="0.2">
      <c r="A1483" s="126"/>
      <c r="B1483" s="128"/>
      <c r="C1483" s="128"/>
      <c r="D1483" s="174"/>
      <c r="E1483" s="33"/>
      <c r="F1483" s="33"/>
      <c r="G1483" s="174"/>
    </row>
    <row r="1484" spans="1:7" ht="12.75" customHeight="1" x14ac:dyDescent="0.2">
      <c r="A1484" s="126"/>
      <c r="B1484" s="128"/>
      <c r="C1484" s="128"/>
      <c r="D1484" s="174"/>
      <c r="E1484" s="33"/>
      <c r="F1484" s="33"/>
      <c r="G1484" s="174"/>
    </row>
    <row r="1485" spans="1:7" ht="12.75" customHeight="1" x14ac:dyDescent="0.2">
      <c r="A1485" s="126"/>
      <c r="B1485" s="128"/>
      <c r="C1485" s="128"/>
      <c r="D1485" s="174"/>
      <c r="E1485" s="33"/>
      <c r="F1485" s="33"/>
      <c r="G1485" s="174"/>
    </row>
    <row r="1486" spans="1:7" ht="12.75" customHeight="1" x14ac:dyDescent="0.2">
      <c r="A1486" s="126"/>
      <c r="B1486" s="128"/>
      <c r="C1486" s="128"/>
      <c r="D1486" s="174"/>
      <c r="E1486" s="33"/>
      <c r="F1486" s="33"/>
      <c r="G1486" s="174"/>
    </row>
    <row r="1487" spans="1:7" ht="12.75" customHeight="1" x14ac:dyDescent="0.2">
      <c r="A1487" s="126"/>
      <c r="B1487" s="128"/>
      <c r="C1487" s="128"/>
      <c r="D1487" s="174"/>
      <c r="E1487" s="33"/>
      <c r="F1487" s="33"/>
      <c r="G1487" s="174"/>
    </row>
    <row r="1488" spans="1:7" ht="12.75" customHeight="1" x14ac:dyDescent="0.2">
      <c r="A1488" s="126"/>
      <c r="B1488" s="128"/>
      <c r="C1488" s="128"/>
      <c r="D1488" s="174"/>
      <c r="E1488" s="33"/>
      <c r="F1488" s="33"/>
      <c r="G1488" s="174"/>
    </row>
    <row r="1489" spans="1:7" ht="12.75" customHeight="1" x14ac:dyDescent="0.2">
      <c r="A1489" s="126"/>
      <c r="B1489" s="128"/>
      <c r="C1489" s="128"/>
      <c r="D1489" s="174"/>
      <c r="E1489" s="33"/>
      <c r="F1489" s="33"/>
      <c r="G1489" s="174"/>
    </row>
    <row r="1490" spans="1:7" ht="12.75" customHeight="1" x14ac:dyDescent="0.2">
      <c r="A1490" s="126"/>
      <c r="B1490" s="128"/>
      <c r="C1490" s="128"/>
      <c r="D1490" s="174"/>
      <c r="E1490" s="33"/>
      <c r="F1490" s="33"/>
      <c r="G1490" s="174"/>
    </row>
    <row r="1491" spans="1:7" ht="12.75" customHeight="1" x14ac:dyDescent="0.2">
      <c r="A1491" s="126"/>
      <c r="B1491" s="128"/>
      <c r="C1491" s="128"/>
      <c r="D1491" s="174"/>
      <c r="E1491" s="33"/>
      <c r="F1491" s="33"/>
      <c r="G1491" s="174"/>
    </row>
    <row r="1492" spans="1:7" ht="12.75" customHeight="1" x14ac:dyDescent="0.2">
      <c r="A1492" s="126"/>
      <c r="B1492" s="128"/>
      <c r="C1492" s="128"/>
      <c r="D1492" s="174"/>
      <c r="E1492" s="33"/>
      <c r="F1492" s="33"/>
      <c r="G1492" s="174"/>
    </row>
    <row r="1493" spans="1:7" ht="12.75" customHeight="1" x14ac:dyDescent="0.2">
      <c r="A1493" s="126"/>
      <c r="B1493" s="128"/>
      <c r="C1493" s="128"/>
      <c r="D1493" s="174"/>
      <c r="E1493" s="33"/>
      <c r="F1493" s="33"/>
      <c r="G1493" s="174"/>
    </row>
    <row r="1494" spans="1:7" ht="12.75" customHeight="1" x14ac:dyDescent="0.2">
      <c r="A1494" s="126"/>
      <c r="B1494" s="128"/>
      <c r="C1494" s="128"/>
      <c r="D1494" s="174"/>
      <c r="E1494" s="33"/>
      <c r="F1494" s="33"/>
      <c r="G1494" s="174"/>
    </row>
    <row r="1495" spans="1:7" ht="12.75" customHeight="1" x14ac:dyDescent="0.2">
      <c r="A1495" s="126"/>
      <c r="B1495" s="128"/>
      <c r="C1495" s="128"/>
      <c r="D1495" s="174"/>
      <c r="E1495" s="33"/>
      <c r="F1495" s="33"/>
      <c r="G1495" s="174"/>
    </row>
    <row r="1496" spans="1:7" ht="12.75" customHeight="1" x14ac:dyDescent="0.2">
      <c r="A1496" s="126"/>
      <c r="B1496" s="128"/>
      <c r="C1496" s="128"/>
      <c r="D1496" s="174"/>
      <c r="E1496" s="33"/>
      <c r="F1496" s="33"/>
      <c r="G1496" s="174"/>
    </row>
    <row r="1497" spans="1:7" ht="12.75" customHeight="1" x14ac:dyDescent="0.2">
      <c r="A1497" s="86"/>
      <c r="B1497" s="128"/>
      <c r="C1497" s="128"/>
      <c r="D1497" s="174"/>
      <c r="E1497" s="33"/>
      <c r="F1497" s="33"/>
      <c r="G1497" s="174"/>
    </row>
    <row r="1498" spans="1:7" ht="12.75" customHeight="1" x14ac:dyDescent="0.2">
      <c r="A1498" s="126"/>
      <c r="B1498" s="128"/>
      <c r="C1498" s="128"/>
      <c r="D1498" s="174"/>
      <c r="E1498" s="33"/>
      <c r="F1498" s="33"/>
      <c r="G1498" s="174"/>
    </row>
    <row r="1499" spans="1:7" ht="12.75" customHeight="1" x14ac:dyDescent="0.2">
      <c r="A1499" s="126"/>
      <c r="B1499" s="128"/>
      <c r="C1499" s="128"/>
      <c r="D1499" s="174"/>
      <c r="E1499" s="33"/>
      <c r="F1499" s="33"/>
      <c r="G1499" s="174"/>
    </row>
    <row r="1500" spans="1:7" ht="12.75" customHeight="1" x14ac:dyDescent="0.2">
      <c r="A1500" s="126"/>
      <c r="B1500" s="128"/>
      <c r="C1500" s="128"/>
      <c r="D1500" s="174"/>
      <c r="E1500" s="33"/>
      <c r="F1500" s="33"/>
      <c r="G1500" s="174"/>
    </row>
    <row r="1501" spans="1:7" ht="12.75" customHeight="1" x14ac:dyDescent="0.2">
      <c r="A1501" s="83"/>
      <c r="B1501" s="128"/>
      <c r="C1501" s="128"/>
      <c r="D1501" s="174"/>
      <c r="E1501" s="33"/>
      <c r="F1501" s="33"/>
      <c r="G1501" s="174"/>
    </row>
    <row r="1502" spans="1:7" ht="12.75" customHeight="1" x14ac:dyDescent="0.2">
      <c r="A1502" s="126"/>
      <c r="B1502" s="128"/>
      <c r="C1502" s="128"/>
      <c r="D1502" s="174"/>
      <c r="E1502" s="33"/>
      <c r="F1502" s="33"/>
      <c r="G1502" s="174"/>
    </row>
    <row r="1503" spans="1:7" ht="12.75" customHeight="1" x14ac:dyDescent="0.2">
      <c r="A1503" s="126"/>
      <c r="B1503" s="128"/>
      <c r="C1503" s="128"/>
      <c r="D1503" s="174"/>
      <c r="E1503" s="33"/>
      <c r="F1503" s="33"/>
      <c r="G1503" s="174"/>
    </row>
    <row r="1504" spans="1:7" ht="12.75" customHeight="1" x14ac:dyDescent="0.2">
      <c r="A1504" s="126"/>
      <c r="B1504" s="128"/>
      <c r="C1504" s="128"/>
      <c r="D1504" s="174"/>
      <c r="E1504" s="33"/>
      <c r="F1504" s="33"/>
      <c r="G1504" s="174"/>
    </row>
    <row r="1505" spans="1:7" ht="12.75" customHeight="1" x14ac:dyDescent="0.2">
      <c r="A1505" s="126"/>
      <c r="B1505" s="128"/>
      <c r="C1505" s="128"/>
      <c r="D1505" s="174"/>
      <c r="E1505" s="33"/>
      <c r="F1505" s="33"/>
      <c r="G1505" s="174"/>
    </row>
    <row r="1506" spans="1:7" ht="12.75" customHeight="1" x14ac:dyDescent="0.2">
      <c r="A1506" s="126"/>
      <c r="B1506" s="128"/>
      <c r="C1506" s="128"/>
      <c r="D1506" s="174"/>
      <c r="E1506" s="33"/>
      <c r="F1506" s="33"/>
      <c r="G1506" s="174"/>
    </row>
    <row r="1507" spans="1:7" ht="12.75" customHeight="1" x14ac:dyDescent="0.2">
      <c r="A1507" s="126"/>
      <c r="B1507" s="128"/>
      <c r="C1507" s="128"/>
      <c r="D1507" s="174"/>
      <c r="E1507" s="33"/>
      <c r="F1507" s="33"/>
      <c r="G1507" s="174"/>
    </row>
    <row r="1508" spans="1:7" ht="12.75" customHeight="1" x14ac:dyDescent="0.2">
      <c r="A1508" s="126"/>
      <c r="B1508" s="128"/>
      <c r="C1508" s="128"/>
      <c r="D1508" s="174"/>
      <c r="E1508" s="33"/>
      <c r="F1508" s="33"/>
      <c r="G1508" s="174"/>
    </row>
    <row r="1509" spans="1:7" ht="12.75" customHeight="1" x14ac:dyDescent="0.2">
      <c r="A1509" s="83"/>
      <c r="B1509" s="128"/>
      <c r="C1509" s="128"/>
      <c r="D1509" s="174"/>
      <c r="E1509" s="33"/>
      <c r="F1509" s="33"/>
      <c r="G1509" s="174"/>
    </row>
    <row r="1510" spans="1:7" ht="12.75" customHeight="1" x14ac:dyDescent="0.2">
      <c r="A1510" s="126"/>
      <c r="B1510" s="128"/>
      <c r="C1510" s="128"/>
      <c r="D1510" s="174"/>
      <c r="E1510" s="33"/>
      <c r="F1510" s="33"/>
      <c r="G1510" s="174"/>
    </row>
    <row r="1511" spans="1:7" ht="12.75" customHeight="1" x14ac:dyDescent="0.2">
      <c r="A1511" s="126"/>
      <c r="B1511" s="128"/>
      <c r="C1511" s="128"/>
      <c r="D1511" s="174"/>
      <c r="E1511" s="33"/>
      <c r="F1511" s="33"/>
      <c r="G1511" s="174"/>
    </row>
    <row r="1512" spans="1:7" ht="12.75" customHeight="1" x14ac:dyDescent="0.2">
      <c r="A1512" s="126"/>
      <c r="B1512" s="128"/>
      <c r="C1512" s="128"/>
      <c r="D1512" s="174"/>
      <c r="E1512" s="33"/>
      <c r="F1512" s="33"/>
      <c r="G1512" s="174"/>
    </row>
    <row r="1513" spans="1:7" ht="12.75" customHeight="1" x14ac:dyDescent="0.2">
      <c r="A1513" s="126"/>
      <c r="B1513" s="128"/>
      <c r="C1513" s="128"/>
      <c r="D1513" s="174"/>
      <c r="E1513" s="33"/>
      <c r="F1513" s="33"/>
      <c r="G1513" s="174"/>
    </row>
    <row r="1514" spans="1:7" ht="12.75" customHeight="1" x14ac:dyDescent="0.2">
      <c r="A1514" s="126"/>
      <c r="B1514" s="128"/>
      <c r="C1514" s="128"/>
      <c r="D1514" s="174"/>
      <c r="E1514" s="33"/>
      <c r="F1514" s="33"/>
      <c r="G1514" s="174"/>
    </row>
    <row r="1515" spans="1:7" ht="12.75" customHeight="1" x14ac:dyDescent="0.2">
      <c r="A1515" s="126"/>
      <c r="B1515" s="128"/>
      <c r="C1515" s="128"/>
      <c r="D1515" s="174"/>
      <c r="E1515" s="33"/>
      <c r="F1515" s="33"/>
      <c r="G1515" s="174"/>
    </row>
    <row r="1516" spans="1:7" ht="12.75" customHeight="1" x14ac:dyDescent="0.2">
      <c r="A1516" s="126"/>
      <c r="B1516" s="128"/>
      <c r="C1516" s="128"/>
      <c r="D1516" s="174"/>
      <c r="E1516" s="33"/>
      <c r="F1516" s="33"/>
      <c r="G1516" s="174"/>
    </row>
    <row r="1517" spans="1:7" ht="12.75" customHeight="1" x14ac:dyDescent="0.2">
      <c r="A1517" s="126"/>
      <c r="B1517" s="128"/>
      <c r="C1517" s="128"/>
      <c r="D1517" s="174"/>
      <c r="E1517" s="33"/>
      <c r="F1517" s="33"/>
      <c r="G1517" s="174"/>
    </row>
    <row r="1518" spans="1:7" ht="12.75" customHeight="1" x14ac:dyDescent="0.2">
      <c r="A1518" s="126"/>
      <c r="B1518" s="128"/>
      <c r="C1518" s="128"/>
      <c r="D1518" s="174"/>
      <c r="E1518" s="33"/>
      <c r="F1518" s="33"/>
      <c r="G1518" s="174"/>
    </row>
    <row r="1519" spans="1:7" ht="12.75" customHeight="1" x14ac:dyDescent="0.2">
      <c r="A1519" s="126"/>
      <c r="B1519" s="128"/>
      <c r="C1519" s="128"/>
      <c r="D1519" s="174"/>
      <c r="E1519" s="33"/>
      <c r="F1519" s="33"/>
      <c r="G1519" s="174"/>
    </row>
    <row r="1520" spans="1:7" ht="12.75" customHeight="1" x14ac:dyDescent="0.2">
      <c r="A1520" s="126"/>
      <c r="B1520" s="200"/>
      <c r="C1520" s="200"/>
      <c r="D1520" s="7"/>
      <c r="E1520" s="33"/>
      <c r="F1520" s="33"/>
    </row>
    <row r="1521" spans="1:23" ht="12.75" customHeight="1" x14ac:dyDescent="0.2">
      <c r="A1521" s="83"/>
      <c r="B1521" s="87"/>
      <c r="C1521" s="87"/>
      <c r="D1521" s="7"/>
      <c r="E1521" s="33"/>
      <c r="F1521" s="33"/>
      <c r="H1521" s="132"/>
      <c r="N1521" s="146"/>
      <c r="O1521" s="146"/>
      <c r="P1521" s="146"/>
      <c r="Q1521" s="146"/>
      <c r="R1521" s="146"/>
      <c r="S1521" s="146"/>
      <c r="T1521" s="146"/>
      <c r="U1521" s="256"/>
      <c r="V1521" s="256"/>
      <c r="W1521" s="256"/>
    </row>
    <row r="1522" spans="1:23" ht="12.75" customHeight="1" x14ac:dyDescent="0.2">
      <c r="A1522" s="126"/>
      <c r="B1522" s="200"/>
      <c r="C1522" s="200"/>
      <c r="D1522" s="7"/>
      <c r="E1522" s="33"/>
      <c r="F1522" s="33"/>
      <c r="N1522" s="138"/>
      <c r="O1522" s="138"/>
      <c r="P1522" s="138"/>
      <c r="Q1522" s="138"/>
      <c r="R1522" s="138"/>
      <c r="S1522" s="138"/>
      <c r="T1522" s="138"/>
      <c r="U1522" s="257"/>
      <c r="V1522" s="257"/>
      <c r="W1522" s="257"/>
    </row>
    <row r="1523" spans="1:23" ht="12.75" customHeight="1" x14ac:dyDescent="0.2">
      <c r="A1523" s="1509"/>
      <c r="B1523" s="1509"/>
      <c r="C1523" s="86"/>
      <c r="D1523" s="7"/>
      <c r="E1523" s="33"/>
      <c r="F1523" s="33"/>
      <c r="H1523" s="132"/>
      <c r="N1523" s="146"/>
      <c r="O1523" s="146"/>
      <c r="P1523" s="146"/>
      <c r="Q1523" s="146"/>
      <c r="R1523" s="146"/>
      <c r="S1523" s="146"/>
      <c r="T1523" s="146"/>
      <c r="U1523" s="256"/>
      <c r="V1523" s="256"/>
      <c r="W1523" s="256"/>
    </row>
    <row r="1524" spans="1:23" ht="12.75" customHeight="1" x14ac:dyDescent="0.2">
      <c r="A1524" s="145"/>
      <c r="B1524" s="2"/>
      <c r="C1524" s="2"/>
      <c r="D1524" s="7"/>
      <c r="E1524" s="33"/>
      <c r="F1524" s="33"/>
    </row>
    <row r="1525" spans="1:23" ht="12.75" customHeight="1" x14ac:dyDescent="0.2">
      <c r="A1525" s="139"/>
      <c r="D1525" s="7"/>
      <c r="E1525" s="33"/>
      <c r="F1525" s="33"/>
    </row>
    <row r="1526" spans="1:23" ht="12.75" customHeight="1" x14ac:dyDescent="0.2">
      <c r="A1526" s="127"/>
      <c r="B1526" s="131"/>
      <c r="C1526" s="131"/>
      <c r="D1526" s="131"/>
      <c r="E1526" s="131"/>
    </row>
    <row r="1527" spans="1:23" ht="12.75" customHeight="1" x14ac:dyDescent="0.2">
      <c r="A1527" s="139"/>
      <c r="B1527" s="131"/>
      <c r="C1527" s="131"/>
      <c r="D1527" s="131"/>
      <c r="E1527" s="131"/>
    </row>
    <row r="1528" spans="1:23" ht="12.75" customHeight="1" x14ac:dyDescent="0.2">
      <c r="A1528" s="541"/>
      <c r="B1528" s="7"/>
      <c r="C1528" s="7"/>
      <c r="D1528" s="164"/>
      <c r="E1528" s="131"/>
    </row>
    <row r="1529" spans="1:23" ht="12.75" customHeight="1" x14ac:dyDescent="0.2">
      <c r="A1529" s="139"/>
      <c r="B1529" s="7"/>
      <c r="C1529" s="7"/>
      <c r="D1529" s="7"/>
      <c r="E1529" s="33"/>
      <c r="F1529" s="33"/>
    </row>
    <row r="1530" spans="1:23" ht="12.75" customHeight="1" x14ac:dyDescent="0.2">
      <c r="A1530" s="139"/>
      <c r="B1530" s="7"/>
      <c r="C1530" s="7"/>
      <c r="D1530" s="7"/>
      <c r="E1530" s="33"/>
      <c r="F1530" s="33"/>
    </row>
    <row r="1531" spans="1:23" ht="12.75" customHeight="1" x14ac:dyDescent="0.2">
      <c r="A1531" s="254"/>
      <c r="B1531" s="131"/>
      <c r="C1531" s="131"/>
      <c r="D1531" s="131"/>
      <c r="G1531" s="131"/>
    </row>
    <row r="1532" spans="1:23" ht="12.75" customHeight="1" x14ac:dyDescent="0.2">
      <c r="A1532" s="139"/>
      <c r="B1532" s="7"/>
      <c r="C1532" s="7"/>
      <c r="D1532" s="7"/>
      <c r="E1532" s="33"/>
      <c r="F1532" s="33"/>
    </row>
    <row r="1533" spans="1:23" ht="12.75" customHeight="1" x14ac:dyDescent="0.2">
      <c r="A1533" s="139"/>
      <c r="B1533" s="7"/>
      <c r="C1533" s="7"/>
      <c r="D1533" s="7"/>
      <c r="E1533" s="33"/>
      <c r="F1533" s="33"/>
    </row>
    <row r="1534" spans="1:23" ht="12.75" customHeight="1" x14ac:dyDescent="0.2">
      <c r="A1534" s="139"/>
      <c r="B1534" s="7"/>
      <c r="C1534" s="7"/>
      <c r="D1534" s="7"/>
      <c r="E1534" s="33"/>
      <c r="F1534" s="33"/>
    </row>
    <row r="1535" spans="1:23" ht="12.75" customHeight="1" x14ac:dyDescent="0.2">
      <c r="A1535" s="139"/>
      <c r="B1535" s="7"/>
      <c r="C1535" s="7"/>
      <c r="D1535" s="7"/>
      <c r="E1535" s="33"/>
      <c r="F1535" s="33"/>
    </row>
    <row r="1536" spans="1:23" ht="12.75" customHeight="1" x14ac:dyDescent="0.2">
      <c r="A1536" s="139"/>
      <c r="B1536" s="7"/>
      <c r="C1536" s="7"/>
      <c r="D1536" s="7"/>
      <c r="E1536" s="33"/>
      <c r="F1536" s="33"/>
    </row>
    <row r="1537" spans="1:8" ht="12.75" customHeight="1" x14ac:dyDescent="0.2">
      <c r="A1537" s="139"/>
      <c r="B1537" s="7"/>
      <c r="C1537" s="7"/>
      <c r="D1537" s="7"/>
      <c r="E1537" s="33"/>
      <c r="F1537" s="33"/>
    </row>
    <row r="1538" spans="1:8" ht="12.75" customHeight="1" x14ac:dyDescent="0.2">
      <c r="A1538" s="139"/>
      <c r="B1538" s="7"/>
      <c r="C1538" s="7"/>
      <c r="D1538" s="7"/>
      <c r="E1538" s="33"/>
      <c r="F1538" s="33"/>
    </row>
    <row r="1539" spans="1:8" ht="12.75" customHeight="1" x14ac:dyDescent="0.2">
      <c r="A1539" s="139"/>
      <c r="B1539" s="7"/>
      <c r="C1539" s="7"/>
      <c r="D1539" s="7"/>
      <c r="E1539" s="33"/>
      <c r="F1539" s="33"/>
    </row>
    <row r="1540" spans="1:8" ht="12.75" customHeight="1" x14ac:dyDescent="0.2">
      <c r="A1540" s="139"/>
      <c r="B1540" s="7"/>
      <c r="C1540" s="7"/>
      <c r="D1540" s="7"/>
      <c r="E1540" s="33"/>
      <c r="F1540" s="33"/>
    </row>
    <row r="1541" spans="1:8" ht="12.75" customHeight="1" x14ac:dyDescent="0.2">
      <c r="A1541" s="139"/>
      <c r="B1541" s="7"/>
      <c r="C1541" s="7"/>
      <c r="D1541" s="7"/>
      <c r="E1541" s="33"/>
      <c r="F1541" s="33"/>
    </row>
    <row r="1542" spans="1:8" ht="12.75" customHeight="1" x14ac:dyDescent="0.2">
      <c r="A1542" s="139"/>
      <c r="B1542" s="7"/>
      <c r="C1542" s="7"/>
      <c r="D1542" s="7"/>
      <c r="E1542" s="33"/>
      <c r="F1542" s="33"/>
    </row>
    <row r="1543" spans="1:8" ht="12.75" customHeight="1" x14ac:dyDescent="0.2">
      <c r="A1543" s="139"/>
      <c r="B1543" s="7"/>
      <c r="C1543" s="7"/>
      <c r="D1543" s="7"/>
      <c r="E1543" s="33"/>
      <c r="F1543" s="33"/>
    </row>
    <row r="1544" spans="1:8" ht="12.75" customHeight="1" x14ac:dyDescent="0.2">
      <c r="A1544" s="139"/>
      <c r="B1544" s="7"/>
      <c r="C1544" s="7"/>
      <c r="D1544" s="7"/>
      <c r="E1544" s="33"/>
      <c r="F1544" s="33"/>
    </row>
    <row r="1545" spans="1:8" ht="12.75" customHeight="1" x14ac:dyDescent="0.2">
      <c r="A1545" s="139"/>
      <c r="B1545" s="7"/>
      <c r="C1545" s="7"/>
      <c r="D1545" s="7"/>
      <c r="E1545" s="33"/>
      <c r="F1545" s="33"/>
    </row>
    <row r="1546" spans="1:8" ht="12.75" customHeight="1" x14ac:dyDescent="0.2">
      <c r="A1546" s="139"/>
      <c r="B1546" s="7"/>
      <c r="C1546" s="7"/>
      <c r="D1546" s="7"/>
      <c r="E1546" s="33"/>
      <c r="F1546" s="33"/>
    </row>
    <row r="1547" spans="1:8" ht="12.75" customHeight="1" x14ac:dyDescent="0.2">
      <c r="A1547" s="127"/>
      <c r="B1547" s="7"/>
      <c r="C1547" s="7"/>
      <c r="D1547" s="131"/>
      <c r="E1547" s="33"/>
      <c r="F1547" s="33"/>
    </row>
    <row r="1548" spans="1:8" ht="12.75" customHeight="1" x14ac:dyDescent="0.2">
      <c r="A1548" s="139"/>
      <c r="B1548" s="7"/>
      <c r="C1548" s="7"/>
      <c r="D1548" s="7"/>
      <c r="E1548" s="223"/>
      <c r="F1548" s="223"/>
      <c r="H1548" s="165"/>
    </row>
    <row r="1549" spans="1:8" ht="12.75" customHeight="1" x14ac:dyDescent="0.2">
      <c r="A1549" s="139"/>
      <c r="B1549" s="7"/>
      <c r="C1549" s="7"/>
      <c r="D1549" s="7"/>
      <c r="E1549" s="33"/>
      <c r="F1549" s="33"/>
    </row>
    <row r="1550" spans="1:8" ht="12.75" customHeight="1" x14ac:dyDescent="0.2">
      <c r="A1550" s="139"/>
      <c r="B1550" s="7"/>
      <c r="C1550" s="7"/>
      <c r="D1550" s="7"/>
      <c r="E1550" s="33"/>
      <c r="F1550" s="33"/>
    </row>
    <row r="1551" spans="1:8" ht="12.75" customHeight="1" x14ac:dyDescent="0.2">
      <c r="A1551" s="139"/>
      <c r="B1551" s="7"/>
      <c r="C1551" s="7"/>
      <c r="D1551" s="7"/>
      <c r="E1551" s="33"/>
      <c r="F1551" s="33"/>
    </row>
    <row r="1552" spans="1:8" ht="12.75" customHeight="1" x14ac:dyDescent="0.2">
      <c r="A1552" s="139"/>
      <c r="B1552" s="7"/>
      <c r="C1552" s="7"/>
      <c r="D1552" s="7"/>
      <c r="E1552" s="33"/>
      <c r="F1552" s="33"/>
    </row>
    <row r="1553" spans="1:6" ht="12.75" customHeight="1" x14ac:dyDescent="0.2">
      <c r="A1553" s="139"/>
      <c r="B1553" s="7"/>
      <c r="C1553" s="7"/>
      <c r="D1553" s="7"/>
      <c r="E1553" s="33"/>
      <c r="F1553" s="33"/>
    </row>
    <row r="1554" spans="1:6" ht="12.75" customHeight="1" x14ac:dyDescent="0.2">
      <c r="A1554" s="139"/>
      <c r="B1554" s="7"/>
      <c r="C1554" s="7"/>
      <c r="D1554" s="7"/>
      <c r="E1554" s="33"/>
      <c r="F1554" s="33"/>
    </row>
    <row r="1555" spans="1:6" ht="12.75" customHeight="1" x14ac:dyDescent="0.2">
      <c r="A1555" s="139"/>
      <c r="B1555" s="7"/>
      <c r="C1555" s="7"/>
      <c r="D1555" s="7"/>
      <c r="E1555" s="33"/>
      <c r="F1555" s="33"/>
    </row>
    <row r="1556" spans="1:6" ht="12.75" customHeight="1" x14ac:dyDescent="0.2">
      <c r="A1556" s="139"/>
      <c r="B1556" s="7"/>
      <c r="C1556" s="7"/>
      <c r="D1556" s="7"/>
      <c r="E1556" s="33"/>
      <c r="F1556" s="33"/>
    </row>
    <row r="1557" spans="1:6" ht="12.75" customHeight="1" x14ac:dyDescent="0.2">
      <c r="A1557" s="139"/>
      <c r="B1557" s="7"/>
      <c r="C1557" s="7"/>
      <c r="D1557" s="7"/>
      <c r="E1557" s="33"/>
      <c r="F1557" s="33"/>
    </row>
    <row r="1558" spans="1:6" ht="12.75" customHeight="1" x14ac:dyDescent="0.2">
      <c r="A1558" s="139"/>
      <c r="B1558" s="7"/>
      <c r="C1558" s="7"/>
      <c r="D1558" s="7"/>
      <c r="E1558" s="33"/>
      <c r="F1558" s="33"/>
    </row>
    <row r="1559" spans="1:6" ht="12.75" customHeight="1" x14ac:dyDescent="0.2">
      <c r="A1559" s="139"/>
      <c r="B1559" s="7"/>
      <c r="C1559" s="7"/>
      <c r="D1559" s="7"/>
      <c r="E1559" s="33"/>
      <c r="F1559" s="33"/>
    </row>
    <row r="1560" spans="1:6" ht="12.75" customHeight="1" x14ac:dyDescent="0.2">
      <c r="A1560" s="139"/>
      <c r="B1560" s="7"/>
      <c r="C1560" s="7"/>
      <c r="D1560" s="7"/>
      <c r="E1560" s="33"/>
      <c r="F1560" s="33"/>
    </row>
    <row r="1561" spans="1:6" ht="12.75" customHeight="1" x14ac:dyDescent="0.2">
      <c r="A1561" s="139"/>
      <c r="B1561" s="7"/>
      <c r="C1561" s="7"/>
      <c r="D1561" s="7"/>
      <c r="E1561" s="33"/>
      <c r="F1561" s="33"/>
    </row>
    <row r="1562" spans="1:6" ht="12.75" customHeight="1" x14ac:dyDescent="0.2">
      <c r="A1562" s="139"/>
      <c r="B1562" s="7"/>
      <c r="C1562" s="7"/>
      <c r="D1562" s="7"/>
      <c r="E1562" s="33"/>
      <c r="F1562" s="33"/>
    </row>
    <row r="1563" spans="1:6" ht="12.75" customHeight="1" x14ac:dyDescent="0.2">
      <c r="A1563" s="139"/>
      <c r="B1563" s="7"/>
      <c r="C1563" s="7"/>
      <c r="D1563" s="7"/>
      <c r="E1563" s="33"/>
      <c r="F1563" s="33"/>
    </row>
    <row r="1564" spans="1:6" ht="12.75" customHeight="1" x14ac:dyDescent="0.2">
      <c r="A1564" s="139"/>
      <c r="B1564" s="7"/>
      <c r="C1564" s="7"/>
      <c r="D1564" s="7"/>
      <c r="E1564" s="33"/>
      <c r="F1564" s="33"/>
    </row>
    <row r="1565" spans="1:6" ht="12.75" customHeight="1" x14ac:dyDescent="0.2">
      <c r="A1565" s="139"/>
      <c r="B1565" s="7"/>
      <c r="C1565" s="7"/>
      <c r="D1565" s="7"/>
      <c r="E1565" s="33"/>
      <c r="F1565" s="33"/>
    </row>
    <row r="1566" spans="1:6" ht="12.75" customHeight="1" x14ac:dyDescent="0.2">
      <c r="A1566" s="139"/>
      <c r="B1566" s="7"/>
      <c r="C1566" s="7"/>
      <c r="D1566" s="7"/>
      <c r="E1566" s="33"/>
      <c r="F1566" s="33"/>
    </row>
    <row r="1567" spans="1:6" ht="12.75" customHeight="1" x14ac:dyDescent="0.2">
      <c r="A1567" s="139"/>
      <c r="B1567" s="7"/>
      <c r="C1567" s="7"/>
      <c r="D1567" s="7"/>
      <c r="E1567" s="33"/>
      <c r="F1567" s="33"/>
    </row>
    <row r="1568" spans="1:6" ht="12.75" customHeight="1" x14ac:dyDescent="0.2">
      <c r="A1568" s="139"/>
      <c r="B1568" s="7"/>
      <c r="C1568" s="7"/>
      <c r="D1568" s="7"/>
      <c r="E1568" s="33"/>
      <c r="F1568" s="33"/>
    </row>
    <row r="1569" spans="1:6" ht="12.75" customHeight="1" x14ac:dyDescent="0.2">
      <c r="A1569" s="139"/>
      <c r="B1569" s="7"/>
      <c r="C1569" s="7"/>
      <c r="D1569" s="7"/>
      <c r="E1569" s="33"/>
      <c r="F1569" s="33"/>
    </row>
    <row r="1570" spans="1:6" ht="12.75" customHeight="1" x14ac:dyDescent="0.2">
      <c r="A1570" s="139"/>
      <c r="B1570" s="7"/>
      <c r="C1570" s="7"/>
      <c r="D1570" s="7"/>
      <c r="E1570" s="33"/>
      <c r="F1570" s="33"/>
    </row>
    <row r="1571" spans="1:6" ht="12.75" customHeight="1" x14ac:dyDescent="0.2">
      <c r="A1571" s="139"/>
      <c r="B1571" s="7"/>
      <c r="C1571" s="7"/>
      <c r="D1571" s="7"/>
      <c r="E1571" s="33"/>
      <c r="F1571" s="33"/>
    </row>
    <row r="1572" spans="1:6" ht="12.75" customHeight="1" x14ac:dyDescent="0.2">
      <c r="A1572" s="139"/>
      <c r="B1572" s="7"/>
      <c r="C1572" s="7"/>
      <c r="D1572" s="7"/>
      <c r="E1572" s="33"/>
      <c r="F1572" s="33"/>
    </row>
    <row r="1573" spans="1:6" ht="12.75" customHeight="1" x14ac:dyDescent="0.2">
      <c r="A1573" s="139"/>
      <c r="B1573" s="7"/>
      <c r="C1573" s="7"/>
      <c r="D1573" s="7"/>
      <c r="E1573" s="33"/>
      <c r="F1573" s="33"/>
    </row>
    <row r="1574" spans="1:6" ht="12.75" customHeight="1" x14ac:dyDescent="0.2">
      <c r="A1574" s="139"/>
      <c r="B1574" s="7"/>
      <c r="C1574" s="7"/>
      <c r="D1574" s="7"/>
      <c r="E1574" s="33"/>
      <c r="F1574" s="33"/>
    </row>
    <row r="1575" spans="1:6" ht="12.75" customHeight="1" x14ac:dyDescent="0.2">
      <c r="A1575" s="139"/>
      <c r="B1575" s="7"/>
      <c r="C1575" s="7"/>
      <c r="D1575" s="7"/>
      <c r="E1575" s="33"/>
      <c r="F1575" s="33"/>
    </row>
    <row r="1576" spans="1:6" ht="12.75" customHeight="1" x14ac:dyDescent="0.2">
      <c r="A1576" s="139"/>
      <c r="B1576" s="7"/>
      <c r="C1576" s="7"/>
      <c r="D1576" s="7"/>
      <c r="E1576" s="33"/>
      <c r="F1576" s="33"/>
    </row>
    <row r="1577" spans="1:6" ht="12.75" customHeight="1" x14ac:dyDescent="0.2">
      <c r="A1577" s="139"/>
      <c r="B1577" s="7"/>
      <c r="C1577" s="7"/>
      <c r="D1577" s="7"/>
      <c r="E1577" s="33"/>
      <c r="F1577" s="33"/>
    </row>
    <row r="1578" spans="1:6" ht="12.75" customHeight="1" x14ac:dyDescent="0.2">
      <c r="A1578" s="139"/>
      <c r="B1578" s="7"/>
      <c r="C1578" s="7"/>
      <c r="D1578" s="7"/>
      <c r="E1578" s="33"/>
      <c r="F1578" s="33"/>
    </row>
    <row r="1579" spans="1:6" ht="12.75" customHeight="1" x14ac:dyDescent="0.2">
      <c r="A1579" s="139"/>
      <c r="B1579" s="7"/>
      <c r="C1579" s="7"/>
      <c r="D1579" s="7"/>
      <c r="E1579" s="33"/>
      <c r="F1579" s="33"/>
    </row>
    <row r="1580" spans="1:6" ht="12.75" customHeight="1" x14ac:dyDescent="0.2">
      <c r="A1580" s="139"/>
      <c r="B1580" s="7"/>
      <c r="C1580" s="7"/>
      <c r="D1580" s="7"/>
      <c r="E1580" s="33"/>
      <c r="F1580" s="33"/>
    </row>
    <row r="1581" spans="1:6" ht="12.75" customHeight="1" x14ac:dyDescent="0.2">
      <c r="A1581" s="139"/>
      <c r="B1581" s="7"/>
      <c r="C1581" s="7"/>
      <c r="D1581" s="7"/>
      <c r="E1581" s="33"/>
      <c r="F1581" s="33"/>
    </row>
    <row r="1582" spans="1:6" ht="12.75" customHeight="1" x14ac:dyDescent="0.2">
      <c r="A1582" s="127"/>
      <c r="B1582" s="7"/>
      <c r="C1582" s="7"/>
      <c r="D1582" s="131"/>
      <c r="E1582" s="33"/>
      <c r="F1582" s="33"/>
    </row>
    <row r="1583" spans="1:6" ht="12.75" customHeight="1" x14ac:dyDescent="0.2">
      <c r="A1583" s="139"/>
      <c r="B1583" s="7"/>
      <c r="C1583" s="7"/>
      <c r="D1583" s="7"/>
      <c r="E1583" s="33"/>
      <c r="F1583" s="33"/>
    </row>
    <row r="1584" spans="1:6" ht="12.75" customHeight="1" x14ac:dyDescent="0.2">
      <c r="A1584" s="139"/>
      <c r="B1584" s="7"/>
      <c r="C1584" s="7"/>
      <c r="D1584" s="7"/>
      <c r="E1584" s="33"/>
      <c r="F1584" s="33"/>
    </row>
    <row r="1585" spans="1:6" ht="12.75" customHeight="1" x14ac:dyDescent="0.2">
      <c r="A1585" s="139"/>
      <c r="B1585" s="7"/>
      <c r="C1585" s="7"/>
      <c r="D1585" s="7"/>
      <c r="E1585" s="33"/>
      <c r="F1585" s="33"/>
    </row>
    <row r="1586" spans="1:6" ht="12.75" customHeight="1" x14ac:dyDescent="0.2">
      <c r="A1586" s="139"/>
      <c r="B1586" s="7"/>
      <c r="C1586" s="7"/>
      <c r="D1586" s="7"/>
      <c r="E1586" s="33"/>
      <c r="F1586" s="33"/>
    </row>
    <row r="1587" spans="1:6" ht="12.75" customHeight="1" x14ac:dyDescent="0.2">
      <c r="A1587" s="139"/>
      <c r="B1587" s="7"/>
      <c r="C1587" s="7"/>
      <c r="D1587" s="7"/>
      <c r="E1587" s="33"/>
      <c r="F1587" s="33"/>
    </row>
    <row r="1588" spans="1:6" ht="12.75" customHeight="1" x14ac:dyDescent="0.2">
      <c r="A1588" s="139"/>
      <c r="B1588" s="7"/>
      <c r="C1588" s="7"/>
      <c r="D1588" s="7"/>
      <c r="E1588" s="33"/>
      <c r="F1588" s="33"/>
    </row>
    <row r="1589" spans="1:6" ht="12.75" customHeight="1" x14ac:dyDescent="0.2">
      <c r="A1589" s="139"/>
      <c r="B1589" s="7"/>
      <c r="C1589" s="7"/>
      <c r="D1589" s="7"/>
      <c r="E1589" s="33"/>
      <c r="F1589" s="33"/>
    </row>
    <row r="1590" spans="1:6" ht="12.75" customHeight="1" x14ac:dyDescent="0.2">
      <c r="A1590" s="139"/>
      <c r="B1590" s="7"/>
      <c r="C1590" s="7"/>
      <c r="D1590" s="7"/>
      <c r="E1590" s="33"/>
      <c r="F1590" s="33"/>
    </row>
    <row r="1591" spans="1:6" ht="12.75" customHeight="1" x14ac:dyDescent="0.2">
      <c r="A1591" s="139"/>
      <c r="B1591" s="7"/>
      <c r="C1591" s="7"/>
      <c r="D1591" s="7"/>
      <c r="E1591" s="33"/>
      <c r="F1591" s="33"/>
    </row>
    <row r="1592" spans="1:6" ht="12.75" customHeight="1" x14ac:dyDescent="0.2">
      <c r="A1592" s="139"/>
      <c r="B1592" s="7"/>
      <c r="C1592" s="7"/>
      <c r="D1592" s="7"/>
      <c r="E1592" s="33"/>
      <c r="F1592" s="33"/>
    </row>
    <row r="1593" spans="1:6" ht="12.75" customHeight="1" x14ac:dyDescent="0.2">
      <c r="A1593" s="139"/>
      <c r="B1593" s="7"/>
      <c r="C1593" s="7"/>
      <c r="D1593" s="7"/>
      <c r="E1593" s="33"/>
      <c r="F1593" s="33"/>
    </row>
    <row r="1594" spans="1:6" ht="12.75" customHeight="1" x14ac:dyDescent="0.2">
      <c r="A1594" s="139"/>
      <c r="B1594" s="7"/>
      <c r="C1594" s="7"/>
      <c r="D1594" s="7"/>
      <c r="E1594" s="33"/>
      <c r="F1594" s="33"/>
    </row>
    <row r="1595" spans="1:6" ht="12.75" customHeight="1" x14ac:dyDescent="0.2">
      <c r="A1595" s="139"/>
      <c r="B1595" s="7"/>
      <c r="C1595" s="7"/>
      <c r="D1595" s="7"/>
      <c r="E1595" s="33"/>
      <c r="F1595" s="33"/>
    </row>
    <row r="1596" spans="1:6" ht="12.75" customHeight="1" x14ac:dyDescent="0.2">
      <c r="A1596" s="139"/>
      <c r="B1596" s="7"/>
      <c r="C1596" s="7"/>
      <c r="D1596" s="7"/>
      <c r="E1596" s="33"/>
      <c r="F1596" s="33"/>
    </row>
    <row r="1597" spans="1:6" ht="12.75" customHeight="1" x14ac:dyDescent="0.2">
      <c r="A1597" s="139"/>
      <c r="B1597" s="7"/>
      <c r="C1597" s="7"/>
      <c r="D1597" s="7"/>
      <c r="E1597" s="33"/>
      <c r="F1597" s="33"/>
    </row>
    <row r="1598" spans="1:6" ht="12.75" customHeight="1" x14ac:dyDescent="0.2">
      <c r="A1598" s="139"/>
      <c r="B1598" s="7"/>
      <c r="C1598" s="7"/>
      <c r="D1598" s="7"/>
      <c r="E1598" s="33"/>
      <c r="F1598" s="33"/>
    </row>
    <row r="1599" spans="1:6" ht="12.75" customHeight="1" x14ac:dyDescent="0.2">
      <c r="A1599" s="139"/>
      <c r="B1599" s="7"/>
      <c r="C1599" s="7"/>
      <c r="D1599" s="7"/>
      <c r="E1599" s="33"/>
      <c r="F1599" s="33"/>
    </row>
    <row r="1600" spans="1:6" ht="12.75" customHeight="1" x14ac:dyDescent="0.2">
      <c r="A1600" s="139"/>
      <c r="B1600" s="7"/>
      <c r="C1600" s="7"/>
      <c r="D1600" s="7"/>
      <c r="E1600" s="33"/>
      <c r="F1600" s="33"/>
    </row>
    <row r="1601" spans="1:6" ht="12.75" customHeight="1" x14ac:dyDescent="0.2">
      <c r="A1601" s="139"/>
      <c r="B1601" s="7"/>
      <c r="C1601" s="7"/>
      <c r="D1601" s="7"/>
      <c r="E1601" s="33"/>
      <c r="F1601" s="33"/>
    </row>
    <row r="1602" spans="1:6" ht="12.75" customHeight="1" x14ac:dyDescent="0.2">
      <c r="A1602" s="139"/>
      <c r="B1602" s="7"/>
      <c r="C1602" s="7"/>
      <c r="D1602" s="7"/>
      <c r="E1602" s="33"/>
      <c r="F1602" s="33"/>
    </row>
    <row r="1603" spans="1:6" ht="12.75" customHeight="1" x14ac:dyDescent="0.2">
      <c r="A1603" s="139"/>
      <c r="B1603" s="7"/>
      <c r="C1603" s="7"/>
      <c r="D1603" s="7"/>
      <c r="E1603" s="33"/>
      <c r="F1603" s="33"/>
    </row>
    <row r="1604" spans="1:6" ht="12.75" customHeight="1" x14ac:dyDescent="0.2">
      <c r="A1604" s="139"/>
      <c r="B1604" s="7"/>
      <c r="C1604" s="7"/>
      <c r="D1604" s="7"/>
      <c r="E1604" s="33"/>
      <c r="F1604" s="33"/>
    </row>
    <row r="1605" spans="1:6" ht="12.75" customHeight="1" x14ac:dyDescent="0.2">
      <c r="A1605" s="139"/>
      <c r="B1605" s="7"/>
      <c r="C1605" s="7"/>
      <c r="D1605" s="7"/>
      <c r="E1605" s="33"/>
      <c r="F1605" s="33"/>
    </row>
    <row r="1606" spans="1:6" ht="12.75" customHeight="1" x14ac:dyDescent="0.2">
      <c r="A1606" s="139"/>
      <c r="B1606" s="7"/>
      <c r="C1606" s="7"/>
      <c r="D1606" s="7"/>
      <c r="E1606" s="33"/>
      <c r="F1606" s="33"/>
    </row>
    <row r="1607" spans="1:6" ht="12.75" customHeight="1" x14ac:dyDescent="0.2">
      <c r="A1607" s="139"/>
      <c r="B1607" s="7"/>
      <c r="C1607" s="7"/>
      <c r="D1607" s="7"/>
      <c r="E1607" s="33"/>
      <c r="F1607" s="33"/>
    </row>
    <row r="1608" spans="1:6" ht="12.75" customHeight="1" x14ac:dyDescent="0.2">
      <c r="A1608" s="139"/>
      <c r="B1608" s="7"/>
      <c r="C1608" s="7"/>
      <c r="D1608" s="7"/>
      <c r="E1608" s="33"/>
      <c r="F1608" s="33"/>
    </row>
    <row r="1609" spans="1:6" ht="12.75" customHeight="1" x14ac:dyDescent="0.2">
      <c r="A1609" s="139"/>
      <c r="B1609" s="7"/>
      <c r="C1609" s="7"/>
      <c r="D1609" s="7"/>
      <c r="E1609" s="33"/>
      <c r="F1609" s="33"/>
    </row>
    <row r="1610" spans="1:6" ht="12.75" customHeight="1" x14ac:dyDescent="0.2">
      <c r="A1610" s="139"/>
      <c r="B1610" s="7"/>
      <c r="C1610" s="7"/>
      <c r="D1610" s="7"/>
      <c r="E1610" s="33"/>
      <c r="F1610" s="33"/>
    </row>
    <row r="1611" spans="1:6" ht="12.75" customHeight="1" x14ac:dyDescent="0.2">
      <c r="A1611" s="139"/>
      <c r="B1611" s="7"/>
      <c r="C1611" s="7"/>
      <c r="D1611" s="7"/>
      <c r="E1611" s="33"/>
      <c r="F1611" s="33"/>
    </row>
    <row r="1612" spans="1:6" ht="12.75" customHeight="1" x14ac:dyDescent="0.2">
      <c r="A1612" s="127"/>
      <c r="B1612" s="7"/>
      <c r="C1612" s="7"/>
      <c r="D1612" s="131"/>
      <c r="E1612" s="33"/>
      <c r="F1612" s="33"/>
    </row>
    <row r="1613" spans="1:6" ht="12.75" customHeight="1" x14ac:dyDescent="0.2">
      <c r="A1613" s="139"/>
      <c r="B1613" s="7"/>
      <c r="C1613" s="7"/>
      <c r="D1613" s="7"/>
      <c r="E1613" s="33"/>
      <c r="F1613" s="33"/>
    </row>
    <row r="1614" spans="1:6" ht="12.75" customHeight="1" x14ac:dyDescent="0.2">
      <c r="A1614" s="139"/>
      <c r="B1614" s="7"/>
      <c r="C1614" s="7"/>
      <c r="D1614" s="7"/>
      <c r="E1614" s="33"/>
      <c r="F1614" s="33"/>
    </row>
    <row r="1615" spans="1:6" ht="12.75" customHeight="1" x14ac:dyDescent="0.2">
      <c r="A1615" s="139"/>
      <c r="B1615" s="7"/>
      <c r="C1615" s="7"/>
      <c r="D1615" s="7"/>
      <c r="E1615" s="33"/>
      <c r="F1615" s="33"/>
    </row>
    <row r="1616" spans="1:6" ht="12.75" customHeight="1" x14ac:dyDescent="0.2">
      <c r="A1616" s="139"/>
      <c r="B1616" s="7"/>
      <c r="C1616" s="7"/>
      <c r="D1616" s="7"/>
      <c r="E1616" s="33"/>
      <c r="F1616" s="33"/>
    </row>
    <row r="1617" spans="1:8" ht="12.75" customHeight="1" x14ac:dyDescent="0.2">
      <c r="A1617" s="139"/>
      <c r="B1617" s="7"/>
      <c r="C1617" s="7"/>
      <c r="D1617" s="7"/>
      <c r="E1617" s="33"/>
      <c r="F1617" s="33"/>
    </row>
    <row r="1618" spans="1:8" ht="12.75" customHeight="1" x14ac:dyDescent="0.2">
      <c r="A1618" s="139"/>
      <c r="B1618" s="7"/>
      <c r="C1618" s="7"/>
      <c r="D1618" s="7"/>
      <c r="E1618" s="33"/>
      <c r="F1618" s="33"/>
      <c r="H1618" s="165"/>
    </row>
    <row r="1619" spans="1:8" ht="12.75" customHeight="1" x14ac:dyDescent="0.2">
      <c r="A1619" s="139"/>
      <c r="B1619" s="7"/>
      <c r="C1619" s="7"/>
      <c r="D1619" s="7"/>
      <c r="E1619" s="33"/>
      <c r="F1619" s="33"/>
    </row>
    <row r="1620" spans="1:8" ht="12.75" customHeight="1" x14ac:dyDescent="0.2">
      <c r="A1620" s="139"/>
      <c r="B1620" s="7"/>
      <c r="C1620" s="7"/>
      <c r="D1620" s="7"/>
      <c r="E1620" s="33"/>
      <c r="F1620" s="33"/>
    </row>
    <row r="1621" spans="1:8" ht="12.75" customHeight="1" x14ac:dyDescent="0.2">
      <c r="A1621" s="139"/>
      <c r="B1621" s="7"/>
      <c r="C1621" s="7"/>
      <c r="D1621" s="7"/>
      <c r="E1621" s="33"/>
      <c r="F1621" s="33"/>
    </row>
    <row r="1622" spans="1:8" ht="12.75" customHeight="1" x14ac:dyDescent="0.2">
      <c r="A1622" s="139"/>
      <c r="B1622" s="7"/>
      <c r="C1622" s="7"/>
      <c r="D1622" s="7"/>
      <c r="E1622" s="33"/>
      <c r="F1622" s="33"/>
    </row>
    <row r="1623" spans="1:8" ht="12.75" customHeight="1" x14ac:dyDescent="0.2">
      <c r="A1623" s="139"/>
      <c r="B1623" s="7"/>
      <c r="C1623" s="7"/>
      <c r="D1623" s="7"/>
      <c r="E1623" s="33"/>
      <c r="F1623" s="33"/>
    </row>
    <row r="1624" spans="1:8" ht="12.75" customHeight="1" x14ac:dyDescent="0.2">
      <c r="A1624" s="139"/>
      <c r="B1624" s="7"/>
      <c r="C1624" s="7"/>
      <c r="D1624" s="7"/>
      <c r="E1624" s="33"/>
      <c r="F1624" s="33"/>
    </row>
    <row r="1625" spans="1:8" ht="12.75" customHeight="1" x14ac:dyDescent="0.2">
      <c r="A1625" s="139"/>
      <c r="B1625" s="7"/>
      <c r="C1625" s="7"/>
      <c r="D1625" s="7"/>
      <c r="E1625" s="33"/>
      <c r="F1625" s="33"/>
    </row>
    <row r="1626" spans="1:8" ht="12.75" customHeight="1" x14ac:dyDescent="0.2">
      <c r="A1626" s="139"/>
      <c r="B1626" s="7"/>
      <c r="C1626" s="7"/>
      <c r="D1626" s="7"/>
      <c r="E1626" s="33"/>
      <c r="F1626" s="33"/>
    </row>
    <row r="1627" spans="1:8" ht="12.75" customHeight="1" x14ac:dyDescent="0.2">
      <c r="A1627" s="139"/>
      <c r="B1627" s="7"/>
      <c r="C1627" s="7"/>
      <c r="D1627" s="7"/>
      <c r="E1627" s="33"/>
      <c r="F1627" s="33"/>
    </row>
    <row r="1628" spans="1:8" ht="12.75" customHeight="1" x14ac:dyDescent="0.2">
      <c r="A1628" s="127"/>
      <c r="B1628" s="7"/>
      <c r="C1628" s="7"/>
      <c r="D1628" s="131"/>
      <c r="E1628" s="33"/>
      <c r="F1628" s="33"/>
    </row>
    <row r="1629" spans="1:8" ht="12.75" customHeight="1" x14ac:dyDescent="0.2">
      <c r="A1629" s="139"/>
      <c r="B1629" s="7"/>
      <c r="C1629" s="7"/>
      <c r="D1629" s="7"/>
      <c r="E1629" s="33"/>
      <c r="F1629" s="33"/>
    </row>
    <row r="1630" spans="1:8" ht="12.75" customHeight="1" x14ac:dyDescent="0.2">
      <c r="A1630" s="139"/>
      <c r="B1630" s="7"/>
      <c r="C1630" s="7"/>
      <c r="D1630" s="7"/>
      <c r="E1630" s="33"/>
      <c r="F1630" s="33"/>
    </row>
    <row r="1631" spans="1:8" ht="12.75" customHeight="1" x14ac:dyDescent="0.2">
      <c r="A1631" s="139"/>
      <c r="B1631" s="7"/>
      <c r="C1631" s="7"/>
      <c r="D1631" s="7"/>
      <c r="E1631" s="33"/>
      <c r="F1631" s="33"/>
    </row>
    <row r="1632" spans="1:8" ht="12.75" customHeight="1" x14ac:dyDescent="0.2">
      <c r="A1632" s="139"/>
      <c r="B1632" s="7"/>
      <c r="C1632" s="7"/>
      <c r="D1632" s="7"/>
      <c r="E1632" s="33"/>
      <c r="F1632" s="33"/>
    </row>
    <row r="1633" spans="1:23" ht="12.75" customHeight="1" x14ac:dyDescent="0.2">
      <c r="A1633" s="139"/>
      <c r="B1633" s="7"/>
      <c r="C1633" s="7"/>
      <c r="D1633" s="7"/>
      <c r="E1633" s="33"/>
      <c r="F1633" s="33"/>
    </row>
    <row r="1634" spans="1:23" ht="12.75" customHeight="1" x14ac:dyDescent="0.2">
      <c r="A1634" s="139"/>
      <c r="B1634" s="7"/>
      <c r="C1634" s="7"/>
      <c r="D1634" s="7"/>
      <c r="E1634" s="33"/>
      <c r="F1634" s="33"/>
    </row>
    <row r="1635" spans="1:23" ht="12.75" customHeight="1" x14ac:dyDescent="0.2">
      <c r="A1635" s="139"/>
      <c r="B1635" s="7"/>
      <c r="C1635" s="7"/>
      <c r="D1635" s="7"/>
      <c r="E1635" s="33"/>
      <c r="F1635" s="33"/>
    </row>
    <row r="1636" spans="1:23" ht="12.75" customHeight="1" x14ac:dyDescent="0.2">
      <c r="A1636" s="139"/>
      <c r="B1636" s="7"/>
      <c r="C1636" s="7"/>
      <c r="D1636" s="7"/>
      <c r="E1636" s="33"/>
      <c r="F1636" s="33"/>
    </row>
    <row r="1637" spans="1:23" ht="12.75" customHeight="1" x14ac:dyDescent="0.2">
      <c r="A1637" s="139"/>
      <c r="B1637" s="7"/>
      <c r="C1637" s="7"/>
      <c r="D1637" s="7"/>
      <c r="E1637" s="33"/>
      <c r="F1637" s="33"/>
    </row>
    <row r="1638" spans="1:23" ht="12.75" customHeight="1" x14ac:dyDescent="0.2">
      <c r="A1638" s="139"/>
      <c r="B1638" s="7"/>
      <c r="C1638" s="7"/>
      <c r="D1638" s="7"/>
      <c r="E1638" s="33"/>
      <c r="F1638" s="33"/>
    </row>
    <row r="1639" spans="1:23" ht="12.75" customHeight="1" x14ac:dyDescent="0.2">
      <c r="A1639" s="139"/>
      <c r="B1639" s="7"/>
      <c r="C1639" s="7"/>
      <c r="D1639" s="7"/>
      <c r="E1639" s="33"/>
      <c r="F1639" s="33"/>
    </row>
    <row r="1640" spans="1:23" ht="12.75" customHeight="1" x14ac:dyDescent="0.2">
      <c r="A1640" s="139"/>
      <c r="B1640" s="7"/>
      <c r="C1640" s="7"/>
      <c r="D1640" s="7"/>
      <c r="E1640" s="33"/>
      <c r="F1640" s="33"/>
    </row>
    <row r="1641" spans="1:23" ht="12.75" customHeight="1" x14ac:dyDescent="0.2">
      <c r="A1641" s="139"/>
      <c r="B1641" s="7"/>
      <c r="C1641" s="7"/>
      <c r="D1641" s="131"/>
      <c r="E1641" s="33"/>
      <c r="F1641" s="33"/>
    </row>
    <row r="1642" spans="1:23" ht="12.75" customHeight="1" x14ac:dyDescent="0.2">
      <c r="A1642" s="149"/>
      <c r="B1642" s="149"/>
      <c r="C1642" s="149"/>
      <c r="D1642" s="131"/>
      <c r="E1642" s="33"/>
      <c r="F1642" s="33"/>
      <c r="H1642" s="132"/>
      <c r="N1642" s="146"/>
      <c r="O1642" s="146"/>
      <c r="P1642" s="146"/>
      <c r="Q1642" s="146"/>
      <c r="R1642" s="146"/>
      <c r="S1642" s="146"/>
      <c r="T1642" s="146"/>
      <c r="U1642" s="256"/>
      <c r="V1642" s="256"/>
      <c r="W1642" s="256"/>
    </row>
    <row r="1643" spans="1:23" ht="12.75" customHeight="1" x14ac:dyDescent="0.2">
      <c r="A1643" s="131"/>
      <c r="B1643" s="131"/>
      <c r="C1643" s="131"/>
      <c r="D1643" s="131"/>
      <c r="E1643" s="258"/>
      <c r="F1643" s="258"/>
      <c r="G1643" s="131"/>
    </row>
    <row r="1644" spans="1:23" ht="12.75" customHeight="1" x14ac:dyDescent="0.2">
      <c r="A1644" s="131"/>
      <c r="B1644" s="131"/>
      <c r="C1644" s="131"/>
      <c r="D1644" s="131"/>
      <c r="E1644" s="258"/>
      <c r="F1644" s="258"/>
      <c r="G1644" s="131"/>
    </row>
    <row r="1645" spans="1:23" ht="15.75" customHeight="1" x14ac:dyDescent="0.2">
      <c r="A1645" s="127"/>
      <c r="B1645" s="131"/>
      <c r="C1645" s="131"/>
      <c r="D1645" s="131"/>
      <c r="E1645" s="258"/>
      <c r="F1645" s="258"/>
      <c r="G1645" s="131"/>
    </row>
    <row r="1646" spans="1:23" ht="12.75" customHeight="1" x14ac:dyDescent="0.2">
      <c r="A1646" s="139"/>
      <c r="B1646" s="131"/>
      <c r="C1646" s="131"/>
      <c r="D1646" s="131"/>
      <c r="E1646" s="258"/>
      <c r="F1646" s="258"/>
      <c r="G1646" s="131"/>
    </row>
    <row r="1647" spans="1:23" ht="12.75" customHeight="1" x14ac:dyDescent="0.2">
      <c r="A1647" s="254"/>
      <c r="B1647" s="131"/>
      <c r="C1647" s="131"/>
      <c r="D1647" s="131"/>
      <c r="E1647" s="258"/>
      <c r="F1647" s="258"/>
      <c r="G1647" s="131"/>
    </row>
    <row r="1648" spans="1:23" ht="12.75" customHeight="1" x14ac:dyDescent="0.2">
      <c r="A1648" s="139"/>
      <c r="B1648" s="131"/>
      <c r="C1648" s="131"/>
      <c r="D1648" s="131"/>
      <c r="E1648" s="258"/>
      <c r="F1648" s="258"/>
      <c r="G1648" s="131"/>
    </row>
    <row r="1649" spans="1:7" ht="12.75" customHeight="1" x14ac:dyDescent="0.2">
      <c r="A1649" s="142"/>
      <c r="B1649" s="131"/>
      <c r="C1649" s="131"/>
      <c r="D1649" s="131"/>
      <c r="E1649" s="258"/>
      <c r="F1649" s="258"/>
      <c r="G1649" s="131"/>
    </row>
    <row r="1650" spans="1:7" ht="12.75" customHeight="1" x14ac:dyDescent="0.2">
      <c r="A1650" s="139"/>
      <c r="B1650" s="7"/>
      <c r="C1650" s="7"/>
      <c r="D1650" s="131"/>
      <c r="E1650" s="33"/>
      <c r="F1650" s="33"/>
    </row>
    <row r="1651" spans="1:7" ht="12.75" customHeight="1" x14ac:dyDescent="0.2">
      <c r="A1651" s="139"/>
      <c r="B1651" s="7"/>
      <c r="C1651" s="7"/>
      <c r="D1651" s="131"/>
      <c r="E1651" s="33"/>
      <c r="F1651" s="33"/>
    </row>
    <row r="1652" spans="1:7" ht="12.75" customHeight="1" x14ac:dyDescent="0.2">
      <c r="A1652" s="139"/>
      <c r="B1652" s="7"/>
      <c r="C1652" s="7"/>
      <c r="D1652" s="131"/>
      <c r="E1652" s="33"/>
      <c r="F1652" s="33"/>
    </row>
    <row r="1653" spans="1:7" ht="12.75" customHeight="1" x14ac:dyDescent="0.2">
      <c r="A1653" s="139"/>
      <c r="B1653" s="7"/>
      <c r="C1653" s="7"/>
      <c r="D1653" s="131"/>
      <c r="E1653" s="33"/>
      <c r="F1653" s="33"/>
    </row>
    <row r="1654" spans="1:7" ht="12.75" customHeight="1" x14ac:dyDescent="0.2">
      <c r="A1654" s="139"/>
      <c r="B1654" s="7"/>
      <c r="C1654" s="7"/>
      <c r="D1654" s="131"/>
      <c r="E1654" s="33"/>
      <c r="F1654" s="33"/>
    </row>
    <row r="1655" spans="1:7" ht="12.75" customHeight="1" x14ac:dyDescent="0.2">
      <c r="A1655" s="139"/>
      <c r="B1655" s="7"/>
      <c r="C1655" s="7"/>
      <c r="D1655" s="131"/>
      <c r="E1655" s="33"/>
      <c r="F1655" s="33"/>
    </row>
    <row r="1656" spans="1:7" ht="12.75" customHeight="1" x14ac:dyDescent="0.2">
      <c r="A1656" s="127"/>
      <c r="B1656" s="131"/>
      <c r="C1656" s="131"/>
      <c r="D1656" s="131"/>
      <c r="E1656" s="33"/>
      <c r="F1656" s="33"/>
      <c r="G1656" s="131"/>
    </row>
    <row r="1657" spans="1:7" ht="12.75" customHeight="1" x14ac:dyDescent="0.2">
      <c r="A1657" s="139"/>
      <c r="B1657" s="7"/>
      <c r="C1657" s="7"/>
      <c r="D1657" s="131"/>
      <c r="E1657" s="33"/>
      <c r="F1657" s="33"/>
    </row>
    <row r="1658" spans="1:7" ht="12.75" customHeight="1" x14ac:dyDescent="0.2">
      <c r="A1658" s="139"/>
      <c r="B1658" s="7"/>
      <c r="C1658" s="7"/>
      <c r="D1658" s="131"/>
      <c r="E1658" s="33"/>
      <c r="F1658" s="33"/>
    </row>
    <row r="1659" spans="1:7" ht="12.75" customHeight="1" x14ac:dyDescent="0.2">
      <c r="A1659" s="139"/>
      <c r="B1659" s="7"/>
      <c r="C1659" s="7"/>
      <c r="D1659" s="131"/>
      <c r="E1659" s="33"/>
      <c r="F1659" s="33"/>
    </row>
    <row r="1660" spans="1:7" ht="12.75" customHeight="1" x14ac:dyDescent="0.2">
      <c r="A1660" s="139"/>
      <c r="B1660" s="7"/>
      <c r="C1660" s="7"/>
      <c r="D1660" s="131"/>
      <c r="E1660" s="33"/>
      <c r="F1660" s="33"/>
    </row>
    <row r="1661" spans="1:7" ht="12.75" customHeight="1" x14ac:dyDescent="0.2">
      <c r="A1661" s="139"/>
      <c r="B1661" s="7"/>
      <c r="C1661" s="7"/>
      <c r="D1661" s="131"/>
      <c r="E1661" s="33"/>
      <c r="F1661" s="33"/>
    </row>
    <row r="1662" spans="1:7" ht="12.75" customHeight="1" x14ac:dyDescent="0.2">
      <c r="A1662" s="139"/>
      <c r="B1662" s="7"/>
      <c r="C1662" s="7"/>
      <c r="D1662" s="131"/>
      <c r="E1662" s="33"/>
      <c r="F1662" s="33"/>
    </row>
    <row r="1663" spans="1:7" ht="12.75" customHeight="1" x14ac:dyDescent="0.2">
      <c r="A1663" s="139"/>
      <c r="B1663" s="7"/>
      <c r="C1663" s="7"/>
      <c r="D1663" s="131"/>
      <c r="E1663" s="33"/>
      <c r="F1663" s="33"/>
    </row>
    <row r="1664" spans="1:7" ht="12.75" customHeight="1" x14ac:dyDescent="0.2">
      <c r="A1664" s="139"/>
      <c r="B1664" s="7"/>
      <c r="C1664" s="7"/>
      <c r="D1664" s="131"/>
      <c r="E1664" s="33"/>
      <c r="F1664" s="33"/>
    </row>
    <row r="1665" spans="1:7" ht="12.75" customHeight="1" x14ac:dyDescent="0.2">
      <c r="A1665" s="127"/>
      <c r="B1665" s="131"/>
      <c r="C1665" s="131"/>
      <c r="D1665" s="131"/>
      <c r="E1665" s="33"/>
      <c r="F1665" s="33"/>
      <c r="G1665" s="131"/>
    </row>
    <row r="1666" spans="1:7" ht="12.75" customHeight="1" x14ac:dyDescent="0.2">
      <c r="A1666" s="139"/>
      <c r="B1666" s="7"/>
      <c r="C1666" s="7"/>
      <c r="D1666" s="131"/>
      <c r="E1666" s="33"/>
      <c r="F1666" s="33"/>
    </row>
    <row r="1667" spans="1:7" ht="12.75" customHeight="1" x14ac:dyDescent="0.2">
      <c r="A1667" s="139"/>
      <c r="B1667" s="7"/>
      <c r="C1667" s="7"/>
      <c r="D1667" s="131"/>
      <c r="E1667" s="33"/>
      <c r="F1667" s="33"/>
    </row>
    <row r="1668" spans="1:7" ht="12.75" customHeight="1" x14ac:dyDescent="0.2">
      <c r="A1668" s="139"/>
      <c r="B1668" s="7"/>
      <c r="C1668" s="7"/>
      <c r="D1668" s="131"/>
      <c r="E1668" s="33"/>
      <c r="F1668" s="33"/>
    </row>
    <row r="1669" spans="1:7" ht="12.75" customHeight="1" x14ac:dyDescent="0.2">
      <c r="A1669" s="139"/>
      <c r="B1669" s="7"/>
      <c r="C1669" s="7"/>
      <c r="D1669" s="131"/>
      <c r="E1669" s="33"/>
      <c r="F1669" s="33"/>
      <c r="G1669" s="131"/>
    </row>
    <row r="1670" spans="1:7" ht="12.75" customHeight="1" x14ac:dyDescent="0.2">
      <c r="A1670" s="139"/>
      <c r="B1670" s="7"/>
      <c r="C1670" s="7"/>
      <c r="D1670" s="131"/>
      <c r="E1670" s="33"/>
      <c r="F1670" s="33"/>
    </row>
    <row r="1671" spans="1:7" ht="12.75" customHeight="1" x14ac:dyDescent="0.2">
      <c r="A1671" s="139"/>
      <c r="B1671" s="7"/>
      <c r="C1671" s="7"/>
      <c r="D1671" s="131"/>
      <c r="E1671" s="33"/>
      <c r="F1671" s="33"/>
    </row>
    <row r="1672" spans="1:7" ht="12.75" customHeight="1" x14ac:dyDescent="0.2">
      <c r="A1672" s="139"/>
      <c r="B1672" s="7"/>
      <c r="C1672" s="7"/>
      <c r="D1672" s="131"/>
      <c r="E1672" s="33"/>
      <c r="F1672" s="33"/>
    </row>
    <row r="1673" spans="1:7" ht="12.75" customHeight="1" x14ac:dyDescent="0.2">
      <c r="A1673" s="139"/>
      <c r="B1673" s="7"/>
      <c r="C1673" s="7"/>
      <c r="D1673" s="131"/>
      <c r="E1673" s="33"/>
      <c r="F1673" s="33"/>
    </row>
    <row r="1674" spans="1:7" ht="12.75" customHeight="1" x14ac:dyDescent="0.2">
      <c r="A1674" s="139"/>
      <c r="B1674" s="7"/>
      <c r="C1674" s="7"/>
      <c r="D1674" s="131"/>
      <c r="E1674" s="33"/>
      <c r="F1674" s="33"/>
    </row>
    <row r="1675" spans="1:7" ht="12.75" customHeight="1" x14ac:dyDescent="0.2">
      <c r="A1675" s="139"/>
      <c r="B1675" s="7"/>
      <c r="C1675" s="7"/>
      <c r="D1675" s="131"/>
      <c r="E1675" s="33"/>
      <c r="F1675" s="33"/>
    </row>
    <row r="1676" spans="1:7" ht="12.75" customHeight="1" x14ac:dyDescent="0.2">
      <c r="A1676" s="139"/>
      <c r="B1676" s="7"/>
      <c r="C1676" s="7"/>
      <c r="D1676" s="131"/>
      <c r="E1676" s="33"/>
      <c r="F1676" s="33"/>
    </row>
    <row r="1677" spans="1:7" ht="12.75" customHeight="1" x14ac:dyDescent="0.2">
      <c r="A1677" s="139"/>
      <c r="B1677" s="7"/>
      <c r="C1677" s="7"/>
      <c r="D1677" s="131"/>
      <c r="E1677" s="33"/>
      <c r="F1677" s="33"/>
    </row>
    <row r="1678" spans="1:7" ht="12.75" customHeight="1" x14ac:dyDescent="0.2">
      <c r="A1678" s="139"/>
      <c r="B1678" s="7"/>
      <c r="C1678" s="7"/>
      <c r="D1678" s="131"/>
      <c r="E1678" s="33"/>
      <c r="F1678" s="33"/>
    </row>
    <row r="1679" spans="1:7" ht="12.75" customHeight="1" x14ac:dyDescent="0.2">
      <c r="A1679" s="127"/>
      <c r="B1679" s="131"/>
      <c r="C1679" s="131"/>
      <c r="D1679" s="131"/>
      <c r="E1679" s="33"/>
      <c r="F1679" s="33"/>
      <c r="G1679" s="131"/>
    </row>
    <row r="1680" spans="1:7" ht="12.75" customHeight="1" x14ac:dyDescent="0.2">
      <c r="A1680" s="139"/>
      <c r="B1680" s="7"/>
      <c r="C1680" s="7"/>
      <c r="D1680" s="131"/>
      <c r="E1680" s="33"/>
      <c r="F1680" s="33"/>
    </row>
    <row r="1681" spans="1:7" ht="12.75" customHeight="1" x14ac:dyDescent="0.2">
      <c r="A1681" s="139"/>
      <c r="B1681" s="7"/>
      <c r="C1681" s="7"/>
      <c r="D1681" s="131"/>
      <c r="E1681" s="33"/>
      <c r="F1681" s="33"/>
    </row>
    <row r="1682" spans="1:7" ht="12.75" customHeight="1" x14ac:dyDescent="0.2">
      <c r="A1682" s="139"/>
      <c r="B1682" s="7"/>
      <c r="C1682" s="7"/>
      <c r="D1682" s="131"/>
      <c r="E1682" s="33"/>
      <c r="F1682" s="33"/>
    </row>
    <row r="1683" spans="1:7" ht="12.75" customHeight="1" x14ac:dyDescent="0.2">
      <c r="A1683" s="139"/>
      <c r="B1683" s="7"/>
      <c r="C1683" s="7"/>
      <c r="D1683" s="131"/>
      <c r="E1683" s="33"/>
      <c r="F1683" s="33"/>
    </row>
    <row r="1684" spans="1:7" ht="12.75" customHeight="1" x14ac:dyDescent="0.2">
      <c r="A1684" s="139"/>
      <c r="B1684" s="7"/>
      <c r="C1684" s="7"/>
      <c r="D1684" s="131"/>
      <c r="E1684" s="33"/>
      <c r="F1684" s="33"/>
    </row>
    <row r="1685" spans="1:7" ht="12.75" customHeight="1" x14ac:dyDescent="0.2">
      <c r="A1685" s="139"/>
      <c r="B1685" s="7"/>
      <c r="C1685" s="7"/>
      <c r="D1685" s="131"/>
      <c r="E1685" s="33"/>
      <c r="F1685" s="33"/>
    </row>
    <row r="1686" spans="1:7" ht="12.75" customHeight="1" x14ac:dyDescent="0.2">
      <c r="A1686" s="139"/>
      <c r="B1686" s="7"/>
      <c r="C1686" s="7"/>
      <c r="D1686" s="131"/>
      <c r="E1686" s="33"/>
      <c r="F1686" s="33"/>
    </row>
    <row r="1687" spans="1:7" ht="12.75" customHeight="1" x14ac:dyDescent="0.2">
      <c r="A1687" s="139"/>
      <c r="B1687" s="7"/>
      <c r="C1687" s="7"/>
      <c r="D1687" s="131"/>
      <c r="E1687" s="33"/>
      <c r="F1687" s="33"/>
    </row>
    <row r="1688" spans="1:7" ht="12.75" customHeight="1" x14ac:dyDescent="0.2">
      <c r="A1688" s="139"/>
      <c r="B1688" s="7"/>
      <c r="C1688" s="7"/>
      <c r="D1688" s="131"/>
      <c r="E1688" s="33"/>
      <c r="F1688" s="33"/>
    </row>
    <row r="1689" spans="1:7" ht="12.75" customHeight="1" x14ac:dyDescent="0.2">
      <c r="A1689" s="139"/>
      <c r="B1689" s="7"/>
      <c r="C1689" s="7"/>
      <c r="D1689" s="131"/>
      <c r="E1689" s="33"/>
      <c r="F1689" s="33"/>
    </row>
    <row r="1690" spans="1:7" ht="12.75" customHeight="1" x14ac:dyDescent="0.2">
      <c r="A1690" s="139"/>
      <c r="B1690" s="7"/>
      <c r="C1690" s="7"/>
      <c r="D1690" s="131"/>
      <c r="E1690" s="33"/>
      <c r="F1690" s="33"/>
    </row>
    <row r="1691" spans="1:7" ht="12.75" customHeight="1" x14ac:dyDescent="0.2">
      <c r="A1691" s="127"/>
      <c r="B1691" s="131"/>
      <c r="C1691" s="131"/>
      <c r="D1691" s="131"/>
      <c r="E1691" s="33"/>
      <c r="F1691" s="33"/>
      <c r="G1691" s="131"/>
    </row>
    <row r="1692" spans="1:7" ht="12.75" customHeight="1" x14ac:dyDescent="0.2">
      <c r="A1692" s="139"/>
      <c r="B1692" s="7"/>
      <c r="C1692" s="7"/>
      <c r="D1692" s="131"/>
      <c r="E1692" s="33"/>
      <c r="F1692" s="33"/>
    </row>
    <row r="1693" spans="1:7" ht="12.75" customHeight="1" x14ac:dyDescent="0.2">
      <c r="A1693" s="139"/>
      <c r="B1693" s="7"/>
      <c r="C1693" s="7"/>
      <c r="D1693" s="131"/>
      <c r="E1693" s="33"/>
      <c r="F1693" s="33"/>
    </row>
    <row r="1694" spans="1:7" ht="12.75" customHeight="1" x14ac:dyDescent="0.2">
      <c r="A1694" s="139"/>
      <c r="B1694" s="7"/>
      <c r="C1694" s="7"/>
      <c r="D1694" s="131"/>
      <c r="E1694" s="33"/>
      <c r="F1694" s="33"/>
    </row>
    <row r="1695" spans="1:7" ht="12.75" customHeight="1" x14ac:dyDescent="0.2">
      <c r="A1695" s="139"/>
      <c r="B1695" s="7"/>
      <c r="C1695" s="7"/>
      <c r="D1695" s="131"/>
      <c r="E1695" s="33"/>
      <c r="F1695" s="33"/>
    </row>
    <row r="1696" spans="1:7" ht="12.75" customHeight="1" x14ac:dyDescent="0.2">
      <c r="A1696" s="139"/>
      <c r="B1696" s="7"/>
      <c r="C1696" s="7"/>
      <c r="D1696" s="131"/>
      <c r="E1696" s="33"/>
      <c r="F1696" s="33"/>
    </row>
    <row r="1697" spans="1:23" ht="12.75" customHeight="1" x14ac:dyDescent="0.2">
      <c r="A1697" s="127"/>
      <c r="B1697" s="131"/>
      <c r="C1697" s="131"/>
      <c r="D1697" s="131"/>
      <c r="E1697" s="33"/>
      <c r="F1697" s="33"/>
    </row>
    <row r="1698" spans="1:23" ht="12.75" customHeight="1" x14ac:dyDescent="0.2">
      <c r="A1698" s="139"/>
      <c r="B1698" s="7"/>
      <c r="C1698" s="7"/>
      <c r="D1698" s="131"/>
      <c r="E1698" s="33"/>
      <c r="F1698" s="33"/>
    </row>
    <row r="1699" spans="1:23" ht="12.75" customHeight="1" x14ac:dyDescent="0.2">
      <c r="A1699" s="139"/>
      <c r="B1699" s="131"/>
      <c r="C1699" s="131"/>
      <c r="D1699" s="131"/>
      <c r="E1699" s="33"/>
      <c r="F1699" s="33"/>
      <c r="G1699" s="131"/>
    </row>
    <row r="1700" spans="1:23" ht="12.75" customHeight="1" x14ac:dyDescent="0.2">
      <c r="A1700" s="149"/>
      <c r="B1700" s="148"/>
      <c r="C1700" s="148"/>
      <c r="D1700" s="149"/>
      <c r="E1700" s="149"/>
      <c r="F1700" s="149"/>
      <c r="G1700" s="149"/>
      <c r="H1700" s="132"/>
      <c r="N1700" s="146"/>
      <c r="O1700" s="146"/>
      <c r="P1700" s="146"/>
      <c r="Q1700" s="146"/>
      <c r="R1700" s="146"/>
      <c r="S1700" s="146"/>
      <c r="T1700" s="146"/>
      <c r="U1700" s="256"/>
      <c r="V1700" s="256"/>
      <c r="W1700" s="256"/>
    </row>
    <row r="1701" spans="1:23" ht="12.75" customHeight="1" x14ac:dyDescent="0.2">
      <c r="A1701" s="127"/>
      <c r="B1701" s="131"/>
      <c r="C1701" s="131"/>
      <c r="D1701" s="131"/>
      <c r="E1701" s="33"/>
      <c r="F1701" s="33"/>
      <c r="G1701" s="131"/>
    </row>
    <row r="1702" spans="1:23" ht="12.75" customHeight="1" x14ac:dyDescent="0.2">
      <c r="A1702" s="139"/>
      <c r="B1702" s="131"/>
      <c r="C1702" s="131"/>
      <c r="D1702" s="131"/>
      <c r="E1702" s="33"/>
      <c r="F1702" s="33"/>
      <c r="G1702" s="131"/>
    </row>
    <row r="1703" spans="1:23" ht="12.75" customHeight="1" x14ac:dyDescent="0.2">
      <c r="A1703" s="127"/>
      <c r="B1703" s="131"/>
      <c r="C1703" s="131"/>
      <c r="D1703" s="131"/>
      <c r="E1703" s="33"/>
      <c r="F1703" s="33"/>
      <c r="G1703" s="131"/>
    </row>
    <row r="1704" spans="1:23" ht="12.75" customHeight="1" x14ac:dyDescent="0.2">
      <c r="A1704" s="139"/>
      <c r="B1704" s="7"/>
      <c r="C1704" s="7"/>
      <c r="D1704" s="131"/>
      <c r="E1704" s="33"/>
      <c r="F1704" s="33"/>
    </row>
    <row r="1705" spans="1:23" ht="12.75" customHeight="1" x14ac:dyDescent="0.2">
      <c r="A1705" s="139"/>
      <c r="B1705" s="7"/>
      <c r="C1705" s="7"/>
      <c r="D1705" s="131"/>
      <c r="E1705" s="33"/>
      <c r="F1705" s="33"/>
    </row>
    <row r="1706" spans="1:23" ht="12.75" customHeight="1" x14ac:dyDescent="0.2">
      <c r="A1706" s="139"/>
      <c r="B1706" s="7"/>
      <c r="C1706" s="7"/>
      <c r="D1706" s="131"/>
      <c r="E1706" s="33"/>
      <c r="F1706" s="33"/>
    </row>
    <row r="1707" spans="1:23" ht="12.75" customHeight="1" x14ac:dyDescent="0.2">
      <c r="A1707" s="139"/>
      <c r="B1707" s="7"/>
      <c r="C1707" s="7"/>
      <c r="D1707" s="131"/>
      <c r="E1707" s="33"/>
      <c r="F1707" s="33"/>
    </row>
    <row r="1708" spans="1:23" ht="12.75" customHeight="1" x14ac:dyDescent="0.2">
      <c r="A1708" s="139"/>
      <c r="B1708" s="7"/>
      <c r="C1708" s="7"/>
      <c r="D1708" s="131"/>
      <c r="E1708" s="33"/>
      <c r="F1708" s="33"/>
    </row>
    <row r="1709" spans="1:23" ht="12.75" customHeight="1" x14ac:dyDescent="0.2">
      <c r="A1709" s="139"/>
      <c r="B1709" s="7"/>
      <c r="C1709" s="7"/>
      <c r="D1709" s="131"/>
      <c r="E1709" s="33"/>
      <c r="F1709" s="33"/>
    </row>
    <row r="1710" spans="1:23" ht="12.75" customHeight="1" x14ac:dyDescent="0.2">
      <c r="A1710" s="139"/>
      <c r="B1710" s="7"/>
      <c r="C1710" s="7"/>
      <c r="D1710" s="131"/>
      <c r="E1710" s="33"/>
      <c r="F1710" s="33"/>
    </row>
    <row r="1711" spans="1:23" ht="12.75" customHeight="1" x14ac:dyDescent="0.2">
      <c r="A1711" s="139"/>
      <c r="B1711" s="7"/>
      <c r="C1711" s="7"/>
      <c r="D1711" s="131"/>
      <c r="E1711" s="33"/>
      <c r="F1711" s="33"/>
    </row>
    <row r="1712" spans="1:23" ht="12.75" customHeight="1" x14ac:dyDescent="0.2">
      <c r="A1712" s="139"/>
      <c r="B1712" s="7"/>
      <c r="C1712" s="7"/>
      <c r="D1712" s="131"/>
      <c r="E1712" s="33"/>
      <c r="F1712" s="33"/>
    </row>
    <row r="1713" spans="1:23" ht="12.75" customHeight="1" x14ac:dyDescent="0.2">
      <c r="A1713" s="139"/>
      <c r="B1713" s="7"/>
      <c r="C1713" s="7"/>
      <c r="D1713" s="131"/>
      <c r="E1713" s="33"/>
      <c r="F1713" s="33"/>
    </row>
    <row r="1714" spans="1:23" ht="12.75" customHeight="1" x14ac:dyDescent="0.2">
      <c r="A1714" s="139"/>
      <c r="B1714" s="7"/>
      <c r="C1714" s="7"/>
      <c r="D1714" s="131"/>
      <c r="E1714" s="33"/>
      <c r="F1714" s="33"/>
    </row>
    <row r="1715" spans="1:23" ht="12.75" customHeight="1" x14ac:dyDescent="0.2">
      <c r="A1715" s="139"/>
      <c r="B1715" s="131"/>
      <c r="C1715" s="131"/>
      <c r="D1715" s="131"/>
      <c r="E1715" s="33"/>
      <c r="F1715" s="33"/>
      <c r="G1715" s="131"/>
    </row>
    <row r="1716" spans="1:23" ht="12.75" customHeight="1" x14ac:dyDescent="0.2">
      <c r="A1716" s="139"/>
      <c r="B1716" s="7"/>
      <c r="C1716" s="7"/>
      <c r="D1716" s="131"/>
      <c r="E1716" s="33"/>
      <c r="F1716" s="33"/>
    </row>
    <row r="1717" spans="1:23" ht="12.75" customHeight="1" x14ac:dyDescent="0.2">
      <c r="A1717" s="139"/>
      <c r="B1717" s="7"/>
      <c r="C1717" s="7"/>
      <c r="D1717" s="131"/>
      <c r="E1717" s="33"/>
      <c r="F1717" s="33"/>
    </row>
    <row r="1718" spans="1:23" ht="12.75" customHeight="1" x14ac:dyDescent="0.2">
      <c r="A1718" s="139"/>
      <c r="B1718" s="7"/>
      <c r="C1718" s="7"/>
      <c r="D1718" s="131"/>
      <c r="E1718" s="33"/>
      <c r="F1718" s="33"/>
    </row>
    <row r="1719" spans="1:23" ht="12.75" customHeight="1" x14ac:dyDescent="0.2">
      <c r="A1719" s="139"/>
      <c r="B1719" s="7"/>
      <c r="C1719" s="7"/>
      <c r="D1719" s="131"/>
      <c r="E1719" s="33"/>
      <c r="F1719" s="33"/>
    </row>
    <row r="1720" spans="1:23" ht="12.75" customHeight="1" x14ac:dyDescent="0.2">
      <c r="A1720" s="139"/>
      <c r="B1720" s="7"/>
      <c r="C1720" s="7"/>
      <c r="D1720" s="131"/>
      <c r="E1720" s="33"/>
      <c r="F1720" s="33"/>
    </row>
    <row r="1721" spans="1:23" ht="12.75" customHeight="1" x14ac:dyDescent="0.2">
      <c r="A1721" s="139"/>
      <c r="B1721" s="7"/>
      <c r="C1721" s="7"/>
      <c r="D1721" s="131"/>
      <c r="E1721" s="33"/>
      <c r="F1721" s="33"/>
    </row>
    <row r="1722" spans="1:23" ht="12.75" customHeight="1" x14ac:dyDescent="0.2">
      <c r="A1722" s="149"/>
      <c r="B1722" s="149"/>
      <c r="C1722" s="149"/>
      <c r="D1722" s="149"/>
      <c r="E1722" s="149"/>
      <c r="F1722" s="149"/>
      <c r="G1722" s="149"/>
      <c r="H1722" s="132"/>
      <c r="N1722" s="146"/>
      <c r="O1722" s="146"/>
      <c r="P1722" s="146"/>
      <c r="Q1722" s="146"/>
      <c r="R1722" s="146"/>
      <c r="S1722" s="146"/>
      <c r="T1722" s="146"/>
      <c r="U1722" s="256"/>
      <c r="V1722" s="256"/>
      <c r="W1722" s="256"/>
    </row>
    <row r="1723" spans="1:23" ht="12.75" customHeight="1" x14ac:dyDescent="0.2">
      <c r="A1723" s="139"/>
      <c r="B1723" s="7"/>
      <c r="C1723" s="7"/>
      <c r="D1723" s="131"/>
      <c r="E1723" s="33"/>
      <c r="F1723" s="33"/>
    </row>
    <row r="1724" spans="1:23" ht="12.75" customHeight="1" x14ac:dyDescent="0.2">
      <c r="A1724" s="148"/>
      <c r="B1724" s="131"/>
      <c r="C1724" s="131"/>
      <c r="D1724" s="148"/>
      <c r="E1724" s="33"/>
      <c r="F1724" s="33"/>
      <c r="G1724" s="131"/>
    </row>
    <row r="1725" spans="1:23" ht="12.75" customHeight="1" x14ac:dyDescent="0.2">
      <c r="A1725" s="139"/>
      <c r="B1725" s="7"/>
      <c r="C1725" s="7"/>
      <c r="D1725" s="131"/>
      <c r="E1725" s="33"/>
      <c r="F1725" s="33"/>
    </row>
    <row r="1726" spans="1:23" ht="12.75" customHeight="1" x14ac:dyDescent="0.2">
      <c r="A1726" s="139"/>
      <c r="B1726" s="7"/>
      <c r="C1726" s="7"/>
      <c r="D1726" s="131"/>
      <c r="E1726" s="33"/>
      <c r="F1726" s="33"/>
    </row>
    <row r="1727" spans="1:23" ht="12.75" customHeight="1" x14ac:dyDescent="0.2">
      <c r="A1727" s="139"/>
      <c r="B1727" s="7"/>
      <c r="C1727" s="7"/>
      <c r="D1727" s="131"/>
      <c r="E1727" s="33"/>
      <c r="F1727" s="33"/>
    </row>
    <row r="1728" spans="1:23" ht="12.75" customHeight="1" x14ac:dyDescent="0.2">
      <c r="A1728" s="139"/>
      <c r="B1728" s="7"/>
      <c r="C1728" s="7"/>
      <c r="D1728" s="131"/>
      <c r="E1728" s="33"/>
      <c r="F1728" s="33"/>
    </row>
    <row r="1729" spans="1:6" ht="12.75" customHeight="1" x14ac:dyDescent="0.2">
      <c r="A1729" s="139"/>
      <c r="B1729" s="7"/>
      <c r="C1729" s="7"/>
      <c r="D1729" s="131"/>
      <c r="E1729" s="33"/>
      <c r="F1729" s="33"/>
    </row>
    <row r="1730" spans="1:6" ht="12.75" customHeight="1" x14ac:dyDescent="0.2">
      <c r="A1730" s="139"/>
      <c r="B1730" s="7"/>
      <c r="C1730" s="7"/>
      <c r="D1730" s="131"/>
      <c r="E1730" s="33"/>
      <c r="F1730" s="33"/>
    </row>
    <row r="1731" spans="1:6" ht="12.75" customHeight="1" x14ac:dyDescent="0.2">
      <c r="A1731" s="139"/>
      <c r="B1731" s="7"/>
      <c r="C1731" s="7"/>
      <c r="D1731" s="131"/>
      <c r="E1731" s="33"/>
      <c r="F1731" s="33"/>
    </row>
    <row r="1732" spans="1:6" ht="12.75" customHeight="1" x14ac:dyDescent="0.2">
      <c r="A1732" s="139"/>
      <c r="B1732" s="7"/>
      <c r="C1732" s="7"/>
      <c r="D1732" s="131"/>
      <c r="E1732" s="33"/>
      <c r="F1732" s="33"/>
    </row>
    <row r="1733" spans="1:6" ht="12.75" customHeight="1" x14ac:dyDescent="0.2">
      <c r="A1733" s="139"/>
      <c r="B1733" s="7"/>
      <c r="C1733" s="7"/>
      <c r="D1733" s="131"/>
      <c r="E1733" s="33"/>
      <c r="F1733" s="33"/>
    </row>
    <row r="1734" spans="1:6" ht="12.75" customHeight="1" x14ac:dyDescent="0.2">
      <c r="A1734" s="139"/>
      <c r="B1734" s="7"/>
      <c r="C1734" s="7"/>
      <c r="D1734" s="131"/>
      <c r="E1734" s="33"/>
      <c r="F1734" s="33"/>
    </row>
    <row r="1735" spans="1:6" ht="12.75" customHeight="1" x14ac:dyDescent="0.2">
      <c r="A1735" s="139"/>
      <c r="B1735" s="7"/>
      <c r="C1735" s="7"/>
      <c r="D1735" s="131"/>
      <c r="E1735" s="33"/>
      <c r="F1735" s="33"/>
    </row>
    <row r="1736" spans="1:6" ht="12.75" customHeight="1" x14ac:dyDescent="0.2">
      <c r="A1736" s="139"/>
      <c r="B1736" s="7"/>
      <c r="C1736" s="7"/>
      <c r="D1736" s="131"/>
      <c r="E1736" s="33"/>
      <c r="F1736" s="33"/>
    </row>
    <row r="1737" spans="1:6" ht="12.75" customHeight="1" x14ac:dyDescent="0.2">
      <c r="A1737" s="173"/>
      <c r="B1737" s="7"/>
      <c r="C1737" s="7"/>
      <c r="D1737" s="131"/>
      <c r="E1737" s="33"/>
      <c r="F1737" s="33"/>
    </row>
    <row r="1738" spans="1:6" ht="12.75" customHeight="1" x14ac:dyDescent="0.2">
      <c r="A1738" s="139"/>
      <c r="B1738" s="7"/>
      <c r="C1738" s="7"/>
      <c r="D1738" s="131"/>
      <c r="E1738" s="33"/>
      <c r="F1738" s="33"/>
    </row>
    <row r="1739" spans="1:6" ht="12.75" customHeight="1" x14ac:dyDescent="0.2">
      <c r="A1739" s="139"/>
      <c r="B1739" s="7"/>
      <c r="C1739" s="7"/>
      <c r="D1739" s="131"/>
      <c r="E1739" s="33"/>
      <c r="F1739" s="33"/>
    </row>
    <row r="1740" spans="1:6" ht="12.75" customHeight="1" x14ac:dyDescent="0.2">
      <c r="A1740" s="139"/>
      <c r="B1740" s="7"/>
      <c r="C1740" s="7"/>
      <c r="D1740" s="131"/>
      <c r="E1740" s="33"/>
      <c r="F1740" s="33"/>
    </row>
    <row r="1741" spans="1:6" ht="12.75" customHeight="1" x14ac:dyDescent="0.2">
      <c r="A1741" s="139"/>
      <c r="B1741" s="7"/>
      <c r="C1741" s="7"/>
      <c r="D1741" s="131"/>
      <c r="E1741" s="33"/>
      <c r="F1741" s="33"/>
    </row>
    <row r="1742" spans="1:6" ht="12.75" customHeight="1" x14ac:dyDescent="0.2">
      <c r="A1742" s="139"/>
      <c r="B1742" s="7"/>
      <c r="C1742" s="7"/>
      <c r="D1742" s="131"/>
      <c r="E1742" s="33"/>
      <c r="F1742" s="33"/>
    </row>
    <row r="1743" spans="1:6" ht="12.75" customHeight="1" x14ac:dyDescent="0.2">
      <c r="A1743" s="139"/>
      <c r="B1743" s="7"/>
      <c r="C1743" s="7"/>
      <c r="D1743" s="131"/>
      <c r="E1743" s="33"/>
      <c r="F1743" s="33"/>
    </row>
    <row r="1744" spans="1:6" ht="12.75" customHeight="1" x14ac:dyDescent="0.2">
      <c r="A1744" s="139"/>
      <c r="B1744" s="7"/>
      <c r="C1744" s="7"/>
      <c r="D1744" s="131"/>
      <c r="E1744" s="33"/>
      <c r="F1744" s="33"/>
    </row>
    <row r="1745" spans="1:23" ht="12.75" customHeight="1" x14ac:dyDescent="0.2">
      <c r="A1745" s="139"/>
      <c r="B1745" s="7"/>
      <c r="C1745" s="7"/>
      <c r="D1745" s="131"/>
      <c r="E1745" s="33"/>
      <c r="F1745" s="33"/>
    </row>
    <row r="1746" spans="1:23" ht="12.75" customHeight="1" x14ac:dyDescent="0.2">
      <c r="A1746" s="139"/>
      <c r="B1746" s="7"/>
      <c r="C1746" s="7"/>
      <c r="D1746" s="131"/>
      <c r="E1746" s="33"/>
      <c r="F1746" s="33"/>
    </row>
    <row r="1747" spans="1:23" ht="12.75" customHeight="1" x14ac:dyDescent="0.2">
      <c r="A1747" s="139"/>
      <c r="B1747" s="7"/>
      <c r="C1747" s="7"/>
      <c r="D1747" s="131"/>
      <c r="E1747" s="33"/>
      <c r="F1747" s="33"/>
    </row>
    <row r="1748" spans="1:23" ht="12.75" customHeight="1" x14ac:dyDescent="0.2">
      <c r="A1748" s="139"/>
      <c r="B1748" s="7"/>
      <c r="C1748" s="7"/>
      <c r="D1748" s="131"/>
      <c r="E1748" s="33"/>
      <c r="F1748" s="33"/>
    </row>
    <row r="1749" spans="1:23" ht="12.75" customHeight="1" x14ac:dyDescent="0.2">
      <c r="A1749" s="139"/>
      <c r="B1749" s="7"/>
      <c r="C1749" s="7"/>
      <c r="D1749" s="131"/>
      <c r="E1749" s="33"/>
      <c r="F1749" s="33"/>
    </row>
    <row r="1750" spans="1:23" ht="12.75" customHeight="1" x14ac:dyDescent="0.2">
      <c r="A1750" s="139"/>
      <c r="B1750" s="7"/>
      <c r="C1750" s="7"/>
      <c r="D1750" s="131"/>
      <c r="E1750" s="33"/>
      <c r="F1750" s="33"/>
    </row>
    <row r="1751" spans="1:23" ht="12.75" customHeight="1" x14ac:dyDescent="0.2">
      <c r="A1751" s="149"/>
      <c r="B1751" s="149"/>
      <c r="C1751" s="149"/>
      <c r="D1751" s="149"/>
      <c r="E1751" s="149"/>
      <c r="F1751" s="149"/>
      <c r="G1751" s="149"/>
      <c r="H1751" s="132"/>
      <c r="N1751" s="146"/>
      <c r="O1751" s="146"/>
      <c r="P1751" s="146"/>
      <c r="Q1751" s="146"/>
      <c r="R1751" s="146"/>
      <c r="S1751" s="146"/>
      <c r="T1751" s="146"/>
      <c r="U1751" s="256"/>
      <c r="V1751" s="256"/>
      <c r="W1751" s="256"/>
    </row>
    <row r="1752" spans="1:23" ht="12.75" customHeight="1" x14ac:dyDescent="0.2">
      <c r="A1752" s="139"/>
      <c r="B1752" s="7"/>
      <c r="C1752" s="7"/>
      <c r="D1752" s="131"/>
      <c r="E1752" s="33"/>
      <c r="F1752" s="33"/>
    </row>
    <row r="1753" spans="1:23" ht="12.75" customHeight="1" x14ac:dyDescent="0.2">
      <c r="A1753" s="127"/>
      <c r="B1753" s="131"/>
      <c r="C1753" s="131"/>
      <c r="D1753" s="131"/>
      <c r="E1753" s="33"/>
      <c r="F1753" s="33"/>
      <c r="G1753" s="131"/>
    </row>
    <row r="1754" spans="1:23" ht="12.75" customHeight="1" x14ac:dyDescent="0.2">
      <c r="A1754" s="139"/>
      <c r="B1754" s="7"/>
      <c r="C1754" s="7"/>
      <c r="D1754" s="131"/>
      <c r="E1754" s="33"/>
      <c r="F1754" s="33"/>
    </row>
    <row r="1755" spans="1:23" ht="12.75" customHeight="1" x14ac:dyDescent="0.2">
      <c r="A1755" s="139"/>
      <c r="B1755" s="7"/>
      <c r="C1755" s="7"/>
      <c r="D1755" s="131"/>
      <c r="E1755" s="33"/>
      <c r="F1755" s="33"/>
    </row>
    <row r="1756" spans="1:23" ht="12.75" customHeight="1" x14ac:dyDescent="0.2">
      <c r="A1756" s="139"/>
      <c r="B1756" s="7"/>
      <c r="C1756" s="7"/>
      <c r="D1756" s="131"/>
      <c r="E1756" s="33"/>
      <c r="F1756" s="33"/>
    </row>
    <row r="1757" spans="1:23" ht="12.75" customHeight="1" x14ac:dyDescent="0.2">
      <c r="A1757" s="139"/>
      <c r="B1757" s="7"/>
      <c r="C1757" s="7"/>
      <c r="D1757" s="131"/>
      <c r="E1757" s="33"/>
      <c r="F1757" s="33"/>
    </row>
    <row r="1758" spans="1:23" ht="12.75" customHeight="1" x14ac:dyDescent="0.2">
      <c r="A1758" s="139"/>
      <c r="B1758" s="7"/>
      <c r="C1758" s="7"/>
      <c r="D1758" s="131"/>
      <c r="E1758" s="33"/>
      <c r="F1758" s="33"/>
    </row>
    <row r="1759" spans="1:23" ht="12.75" customHeight="1" x14ac:dyDescent="0.2">
      <c r="A1759" s="139"/>
      <c r="B1759" s="7"/>
      <c r="C1759" s="7"/>
      <c r="D1759" s="131"/>
      <c r="E1759" s="33"/>
      <c r="F1759" s="33"/>
    </row>
    <row r="1760" spans="1:23" ht="12.75" customHeight="1" x14ac:dyDescent="0.2">
      <c r="A1760" s="139"/>
      <c r="B1760" s="7"/>
      <c r="C1760" s="7"/>
      <c r="D1760" s="131"/>
      <c r="E1760" s="33"/>
      <c r="F1760" s="33"/>
    </row>
    <row r="1761" spans="1:6" ht="12.75" customHeight="1" x14ac:dyDescent="0.2">
      <c r="A1761" s="139"/>
      <c r="B1761" s="7"/>
      <c r="C1761" s="7"/>
      <c r="D1761" s="131"/>
      <c r="E1761" s="33"/>
      <c r="F1761" s="33"/>
    </row>
    <row r="1762" spans="1:6" ht="12.75" customHeight="1" x14ac:dyDescent="0.2">
      <c r="A1762" s="139"/>
      <c r="B1762" s="7"/>
      <c r="C1762" s="7"/>
      <c r="D1762" s="131"/>
      <c r="E1762" s="33"/>
      <c r="F1762" s="33"/>
    </row>
    <row r="1763" spans="1:6" ht="12.75" customHeight="1" x14ac:dyDescent="0.2">
      <c r="A1763" s="139"/>
      <c r="B1763" s="7"/>
      <c r="C1763" s="7"/>
      <c r="D1763" s="131"/>
      <c r="E1763" s="33"/>
      <c r="F1763" s="33"/>
    </row>
    <row r="1764" spans="1:6" ht="12.75" customHeight="1" x14ac:dyDescent="0.2">
      <c r="A1764" s="139"/>
      <c r="B1764" s="7"/>
      <c r="C1764" s="7"/>
      <c r="D1764" s="131"/>
      <c r="E1764" s="33"/>
      <c r="F1764" s="33"/>
    </row>
    <row r="1765" spans="1:6" ht="12.75" customHeight="1" x14ac:dyDescent="0.2">
      <c r="A1765" s="139"/>
      <c r="B1765" s="7"/>
      <c r="C1765" s="7"/>
      <c r="D1765" s="131"/>
      <c r="E1765" s="33"/>
      <c r="F1765" s="33"/>
    </row>
    <row r="1766" spans="1:6" ht="12.75" customHeight="1" x14ac:dyDescent="0.2">
      <c r="A1766" s="139"/>
      <c r="B1766" s="7"/>
      <c r="C1766" s="7"/>
      <c r="D1766" s="131"/>
      <c r="E1766" s="33"/>
      <c r="F1766" s="33"/>
    </row>
    <row r="1767" spans="1:6" ht="12.75" customHeight="1" x14ac:dyDescent="0.2">
      <c r="A1767" s="139"/>
      <c r="B1767" s="7"/>
      <c r="C1767" s="7"/>
      <c r="D1767" s="131"/>
      <c r="E1767" s="33"/>
      <c r="F1767" s="33"/>
    </row>
    <row r="1768" spans="1:6" ht="12.75" customHeight="1" x14ac:dyDescent="0.2">
      <c r="A1768" s="139"/>
      <c r="B1768" s="7"/>
      <c r="C1768" s="7"/>
      <c r="D1768" s="131"/>
      <c r="E1768" s="33"/>
      <c r="F1768" s="33"/>
    </row>
    <row r="1769" spans="1:6" ht="12.75" customHeight="1" x14ac:dyDescent="0.2">
      <c r="A1769" s="139"/>
      <c r="B1769" s="7"/>
      <c r="C1769" s="7"/>
      <c r="D1769" s="131"/>
      <c r="E1769" s="33"/>
      <c r="F1769" s="33"/>
    </row>
    <row r="1770" spans="1:6" ht="12.75" customHeight="1" x14ac:dyDescent="0.2">
      <c r="A1770" s="139"/>
      <c r="B1770" s="7"/>
      <c r="C1770" s="7"/>
      <c r="D1770" s="131"/>
      <c r="E1770" s="33"/>
      <c r="F1770" s="33"/>
    </row>
    <row r="1771" spans="1:6" ht="12.75" customHeight="1" x14ac:dyDescent="0.2">
      <c r="A1771" s="139"/>
      <c r="B1771" s="7"/>
      <c r="C1771" s="7"/>
      <c r="D1771" s="131"/>
      <c r="E1771" s="33"/>
      <c r="F1771" s="33"/>
    </row>
    <row r="1772" spans="1:6" ht="12.75" customHeight="1" x14ac:dyDescent="0.2">
      <c r="A1772" s="139"/>
      <c r="B1772" s="7"/>
      <c r="C1772" s="7"/>
      <c r="D1772" s="131"/>
      <c r="E1772" s="33"/>
      <c r="F1772" s="33"/>
    </row>
    <row r="1773" spans="1:6" ht="12.75" customHeight="1" x14ac:dyDescent="0.2">
      <c r="A1773" s="139"/>
      <c r="B1773" s="7"/>
      <c r="C1773" s="7"/>
      <c r="D1773" s="131"/>
      <c r="E1773" s="33"/>
      <c r="F1773" s="33"/>
    </row>
    <row r="1774" spans="1:6" ht="12.75" customHeight="1" x14ac:dyDescent="0.2">
      <c r="A1774" s="139"/>
      <c r="B1774" s="7"/>
      <c r="C1774" s="7"/>
      <c r="D1774" s="131"/>
      <c r="E1774" s="33"/>
      <c r="F1774" s="33"/>
    </row>
    <row r="1775" spans="1:6" ht="12.75" customHeight="1" x14ac:dyDescent="0.2">
      <c r="A1775" s="139"/>
      <c r="B1775" s="7"/>
      <c r="C1775" s="7"/>
      <c r="D1775" s="131"/>
      <c r="E1775" s="33"/>
      <c r="F1775" s="33"/>
    </row>
    <row r="1776" spans="1:6" ht="12.75" customHeight="1" x14ac:dyDescent="0.2">
      <c r="A1776" s="139"/>
      <c r="B1776" s="7"/>
      <c r="C1776" s="7"/>
      <c r="D1776" s="131"/>
      <c r="E1776" s="33"/>
      <c r="F1776" s="33"/>
    </row>
    <row r="1777" spans="1:23" ht="12.75" customHeight="1" x14ac:dyDescent="0.2">
      <c r="A1777" s="139"/>
      <c r="B1777" s="7"/>
      <c r="C1777" s="7"/>
      <c r="D1777" s="131"/>
      <c r="E1777" s="33"/>
      <c r="F1777" s="33"/>
    </row>
    <row r="1778" spans="1:23" ht="12.75" customHeight="1" x14ac:dyDescent="0.2">
      <c r="A1778" s="149"/>
      <c r="B1778" s="149"/>
      <c r="C1778" s="149"/>
      <c r="D1778" s="149"/>
      <c r="E1778" s="149"/>
      <c r="F1778" s="149"/>
      <c r="G1778" s="149"/>
      <c r="H1778" s="132"/>
      <c r="N1778" s="146"/>
      <c r="O1778" s="146"/>
      <c r="P1778" s="146"/>
      <c r="Q1778" s="146"/>
      <c r="R1778" s="146"/>
      <c r="S1778" s="146"/>
      <c r="T1778" s="146"/>
      <c r="U1778" s="256"/>
      <c r="V1778" s="256"/>
      <c r="W1778" s="256"/>
    </row>
    <row r="1779" spans="1:23" ht="12.75" customHeight="1" x14ac:dyDescent="0.2">
      <c r="A1779" s="127"/>
      <c r="B1779" s="131"/>
      <c r="C1779" s="131"/>
      <c r="D1779" s="131"/>
      <c r="E1779" s="33"/>
      <c r="F1779" s="33"/>
      <c r="G1779" s="131"/>
    </row>
    <row r="1780" spans="1:23" ht="12.75" customHeight="1" x14ac:dyDescent="0.2">
      <c r="A1780" s="139"/>
      <c r="B1780" s="7"/>
      <c r="C1780" s="7"/>
      <c r="D1780" s="131"/>
      <c r="E1780" s="33"/>
      <c r="F1780" s="33"/>
    </row>
    <row r="1781" spans="1:23" ht="12.75" customHeight="1" x14ac:dyDescent="0.2">
      <c r="A1781" s="139"/>
      <c r="B1781" s="7"/>
      <c r="C1781" s="7"/>
      <c r="D1781" s="131"/>
      <c r="E1781" s="33"/>
      <c r="F1781" s="33"/>
    </row>
    <row r="1782" spans="1:23" ht="12.75" customHeight="1" x14ac:dyDescent="0.2">
      <c r="A1782" s="139"/>
      <c r="B1782" s="7"/>
      <c r="C1782" s="7"/>
      <c r="D1782" s="131"/>
      <c r="E1782" s="33"/>
      <c r="F1782" s="33"/>
    </row>
    <row r="1783" spans="1:23" ht="12.75" customHeight="1" x14ac:dyDescent="0.2">
      <c r="A1783" s="139"/>
      <c r="B1783" s="7"/>
      <c r="C1783" s="7"/>
      <c r="D1783" s="131"/>
      <c r="E1783" s="33"/>
      <c r="F1783" s="33"/>
    </row>
    <row r="1784" spans="1:23" ht="12.75" customHeight="1" x14ac:dyDescent="0.2">
      <c r="A1784" s="139"/>
      <c r="B1784" s="7"/>
      <c r="C1784" s="7"/>
      <c r="D1784" s="131"/>
      <c r="E1784" s="33"/>
      <c r="F1784" s="33"/>
    </row>
    <row r="1785" spans="1:23" ht="12.75" customHeight="1" x14ac:dyDescent="0.2">
      <c r="A1785" s="139"/>
      <c r="B1785" s="7"/>
      <c r="C1785" s="7"/>
      <c r="D1785" s="131"/>
      <c r="E1785" s="33"/>
      <c r="F1785" s="33"/>
    </row>
    <row r="1786" spans="1:23" ht="12.75" customHeight="1" x14ac:dyDescent="0.2">
      <c r="A1786" s="139"/>
      <c r="B1786" s="7"/>
      <c r="C1786" s="7"/>
      <c r="D1786" s="131"/>
      <c r="E1786" s="33"/>
      <c r="F1786" s="33"/>
    </row>
    <row r="1787" spans="1:23" ht="12.75" customHeight="1" x14ac:dyDescent="0.2">
      <c r="A1787" s="139"/>
      <c r="B1787" s="7"/>
      <c r="C1787" s="7"/>
      <c r="D1787" s="131"/>
      <c r="E1787" s="33"/>
      <c r="F1787" s="33"/>
    </row>
    <row r="1788" spans="1:23" ht="12.75" customHeight="1" x14ac:dyDescent="0.2">
      <c r="A1788" s="139"/>
      <c r="B1788" s="7"/>
      <c r="C1788" s="7"/>
      <c r="D1788" s="131"/>
      <c r="E1788" s="33"/>
      <c r="F1788" s="33"/>
    </row>
    <row r="1789" spans="1:23" ht="12.75" customHeight="1" x14ac:dyDescent="0.2">
      <c r="A1789" s="139"/>
      <c r="B1789" s="7"/>
      <c r="C1789" s="7"/>
      <c r="D1789" s="131"/>
      <c r="E1789" s="33"/>
      <c r="F1789" s="33"/>
    </row>
    <row r="1790" spans="1:23" ht="12.75" customHeight="1" x14ac:dyDescent="0.2">
      <c r="A1790" s="139"/>
      <c r="B1790" s="7"/>
      <c r="C1790" s="7"/>
      <c r="D1790" s="131"/>
      <c r="E1790" s="33"/>
      <c r="F1790" s="33"/>
    </row>
    <row r="1791" spans="1:23" ht="12.75" customHeight="1" x14ac:dyDescent="0.2">
      <c r="A1791" s="139"/>
      <c r="B1791" s="7"/>
      <c r="C1791" s="7"/>
      <c r="D1791" s="131"/>
      <c r="E1791" s="33"/>
      <c r="F1791" s="33"/>
    </row>
    <row r="1792" spans="1:23" ht="12.75" customHeight="1" x14ac:dyDescent="0.2">
      <c r="A1792" s="139"/>
      <c r="B1792" s="7"/>
      <c r="C1792" s="7"/>
      <c r="D1792" s="33"/>
      <c r="E1792" s="33"/>
      <c r="F1792" s="33"/>
    </row>
    <row r="1793" spans="1:23" ht="12.75" customHeight="1" x14ac:dyDescent="0.2">
      <c r="A1793" s="139"/>
      <c r="B1793" s="7"/>
      <c r="C1793" s="7"/>
      <c r="D1793" s="33"/>
      <c r="E1793" s="33"/>
      <c r="F1793" s="33"/>
    </row>
    <row r="1794" spans="1:23" ht="12.75" customHeight="1" x14ac:dyDescent="0.2">
      <c r="A1794" s="139"/>
      <c r="B1794" s="7"/>
      <c r="C1794" s="7"/>
      <c r="D1794" s="131"/>
      <c r="E1794" s="33"/>
      <c r="F1794" s="33"/>
    </row>
    <row r="1795" spans="1:23" ht="12.75" customHeight="1" x14ac:dyDescent="0.2">
      <c r="A1795" s="139"/>
      <c r="B1795" s="7"/>
      <c r="C1795" s="7"/>
      <c r="D1795" s="131"/>
      <c r="E1795" s="33"/>
      <c r="F1795" s="33"/>
    </row>
    <row r="1796" spans="1:23" ht="12.75" customHeight="1" x14ac:dyDescent="0.2">
      <c r="A1796" s="139"/>
      <c r="B1796" s="7"/>
      <c r="C1796" s="7"/>
      <c r="D1796" s="131"/>
      <c r="E1796" s="33"/>
      <c r="F1796" s="33"/>
    </row>
    <row r="1797" spans="1:23" ht="12.75" customHeight="1" x14ac:dyDescent="0.2">
      <c r="A1797" s="139"/>
      <c r="B1797" s="7"/>
      <c r="C1797" s="7"/>
      <c r="D1797" s="131"/>
      <c r="E1797" s="33"/>
      <c r="F1797" s="33"/>
    </row>
    <row r="1798" spans="1:23" ht="12.75" customHeight="1" x14ac:dyDescent="0.2">
      <c r="A1798" s="139"/>
      <c r="B1798" s="7"/>
      <c r="C1798" s="7"/>
      <c r="D1798" s="131"/>
      <c r="E1798" s="33"/>
      <c r="F1798" s="33"/>
    </row>
    <row r="1799" spans="1:23" ht="12.75" customHeight="1" x14ac:dyDescent="0.2">
      <c r="A1799" s="139"/>
      <c r="B1799" s="7"/>
      <c r="C1799" s="7"/>
      <c r="D1799" s="131"/>
      <c r="E1799" s="33"/>
      <c r="F1799" s="33"/>
    </row>
    <row r="1800" spans="1:23" ht="12.75" customHeight="1" x14ac:dyDescent="0.2">
      <c r="A1800" s="139"/>
      <c r="B1800" s="7"/>
      <c r="C1800" s="7"/>
      <c r="D1800" s="131"/>
      <c r="E1800" s="33"/>
      <c r="F1800" s="33"/>
    </row>
    <row r="1801" spans="1:23" ht="12.75" customHeight="1" x14ac:dyDescent="0.2">
      <c r="A1801" s="139"/>
      <c r="B1801" s="7"/>
      <c r="C1801" s="7"/>
      <c r="D1801" s="131"/>
      <c r="E1801" s="33"/>
      <c r="F1801" s="33"/>
    </row>
    <row r="1802" spans="1:23" ht="12.75" customHeight="1" x14ac:dyDescent="0.2">
      <c r="A1802" s="139"/>
      <c r="B1802" s="7"/>
      <c r="C1802" s="7"/>
      <c r="D1802" s="131"/>
      <c r="E1802" s="33"/>
      <c r="F1802" s="33"/>
    </row>
    <row r="1803" spans="1:23" ht="12.75" customHeight="1" x14ac:dyDescent="0.2">
      <c r="A1803" s="139"/>
      <c r="B1803" s="7"/>
      <c r="C1803" s="7"/>
      <c r="D1803" s="131"/>
      <c r="E1803" s="33"/>
      <c r="F1803" s="33"/>
    </row>
    <row r="1804" spans="1:23" ht="12.75" customHeight="1" x14ac:dyDescent="0.2">
      <c r="A1804" s="139"/>
      <c r="B1804" s="7"/>
      <c r="C1804" s="7"/>
      <c r="D1804" s="131"/>
      <c r="E1804" s="33"/>
      <c r="F1804" s="33"/>
    </row>
    <row r="1805" spans="1:23" ht="12.75" customHeight="1" x14ac:dyDescent="0.2">
      <c r="A1805" s="139"/>
      <c r="B1805" s="7"/>
      <c r="C1805" s="7"/>
      <c r="D1805" s="131"/>
      <c r="E1805" s="33"/>
      <c r="F1805" s="33"/>
    </row>
    <row r="1806" spans="1:23" ht="12.75" customHeight="1" x14ac:dyDescent="0.2">
      <c r="A1806" s="139"/>
      <c r="B1806" s="7"/>
      <c r="C1806" s="7"/>
      <c r="D1806" s="131"/>
      <c r="E1806" s="33"/>
      <c r="F1806" s="33"/>
    </row>
    <row r="1807" spans="1:23" ht="12.75" customHeight="1" x14ac:dyDescent="0.2">
      <c r="A1807" s="149"/>
      <c r="B1807" s="149"/>
      <c r="C1807" s="149"/>
      <c r="D1807" s="149"/>
      <c r="E1807" s="149"/>
      <c r="F1807" s="149"/>
      <c r="G1807" s="149"/>
      <c r="H1807" s="132"/>
      <c r="N1807" s="146"/>
      <c r="O1807" s="146"/>
      <c r="P1807" s="146"/>
      <c r="Q1807" s="146"/>
      <c r="R1807" s="146"/>
      <c r="S1807" s="146"/>
      <c r="T1807" s="146"/>
      <c r="U1807" s="256"/>
      <c r="V1807" s="256"/>
      <c r="W1807" s="256"/>
    </row>
    <row r="1808" spans="1:23" ht="12.75" customHeight="1" x14ac:dyDescent="0.2">
      <c r="A1808" s="127"/>
      <c r="B1808" s="131"/>
      <c r="C1808" s="131"/>
      <c r="D1808" s="131"/>
      <c r="E1808" s="33"/>
      <c r="F1808" s="33"/>
      <c r="G1808" s="131"/>
    </row>
    <row r="1809" spans="1:6" ht="12.75" customHeight="1" x14ac:dyDescent="0.2">
      <c r="A1809" s="139"/>
      <c r="B1809" s="7"/>
      <c r="C1809" s="7"/>
      <c r="D1809" s="131"/>
      <c r="E1809" s="33"/>
      <c r="F1809" s="33"/>
    </row>
    <row r="1810" spans="1:6" ht="12.75" customHeight="1" x14ac:dyDescent="0.2">
      <c r="A1810" s="139"/>
      <c r="B1810" s="7"/>
      <c r="C1810" s="7"/>
      <c r="D1810" s="131"/>
      <c r="E1810" s="33"/>
      <c r="F1810" s="33"/>
    </row>
    <row r="1811" spans="1:6" ht="12.75" customHeight="1" x14ac:dyDescent="0.2">
      <c r="A1811" s="139"/>
      <c r="B1811" s="7"/>
      <c r="C1811" s="7"/>
      <c r="D1811" s="131"/>
      <c r="E1811" s="33"/>
      <c r="F1811" s="33"/>
    </row>
    <row r="1812" spans="1:6" ht="12.75" customHeight="1" x14ac:dyDescent="0.2">
      <c r="A1812" s="139"/>
      <c r="B1812" s="7"/>
      <c r="C1812" s="7"/>
      <c r="D1812" s="131"/>
      <c r="E1812" s="33"/>
      <c r="F1812" s="33"/>
    </row>
    <row r="1813" spans="1:6" ht="12.75" customHeight="1" x14ac:dyDescent="0.2">
      <c r="A1813" s="139"/>
      <c r="B1813" s="7"/>
      <c r="C1813" s="7"/>
      <c r="D1813" s="131"/>
      <c r="E1813" s="33"/>
      <c r="F1813" s="33"/>
    </row>
    <row r="1814" spans="1:6" ht="12.75" customHeight="1" x14ac:dyDescent="0.2">
      <c r="A1814" s="139"/>
      <c r="B1814" s="7"/>
      <c r="C1814" s="7"/>
      <c r="D1814" s="131"/>
      <c r="E1814" s="33"/>
      <c r="F1814" s="33"/>
    </row>
    <row r="1815" spans="1:6" ht="12.75" customHeight="1" x14ac:dyDescent="0.2">
      <c r="A1815" s="139"/>
      <c r="B1815" s="7"/>
      <c r="C1815" s="7"/>
      <c r="D1815" s="131"/>
      <c r="E1815" s="33"/>
      <c r="F1815" s="33"/>
    </row>
    <row r="1816" spans="1:6" ht="12.75" customHeight="1" x14ac:dyDescent="0.2">
      <c r="A1816" s="139"/>
      <c r="B1816" s="7"/>
      <c r="C1816" s="7"/>
      <c r="D1816" s="131"/>
      <c r="E1816" s="33"/>
      <c r="F1816" s="33"/>
    </row>
    <row r="1817" spans="1:6" ht="12.75" customHeight="1" x14ac:dyDescent="0.2">
      <c r="A1817" s="139"/>
      <c r="B1817" s="7"/>
      <c r="C1817" s="7"/>
      <c r="D1817" s="131"/>
      <c r="E1817" s="33"/>
      <c r="F1817" s="33"/>
    </row>
    <row r="1818" spans="1:6" ht="12.75" customHeight="1" x14ac:dyDescent="0.2">
      <c r="A1818" s="139"/>
      <c r="B1818" s="7"/>
      <c r="C1818" s="7"/>
      <c r="D1818" s="131"/>
      <c r="E1818" s="33"/>
      <c r="F1818" s="33"/>
    </row>
    <row r="1819" spans="1:6" ht="12.75" customHeight="1" x14ac:dyDescent="0.2">
      <c r="A1819" s="139"/>
      <c r="B1819" s="7"/>
      <c r="C1819" s="7"/>
      <c r="D1819" s="131"/>
      <c r="E1819" s="33"/>
      <c r="F1819" s="33"/>
    </row>
    <row r="1820" spans="1:6" ht="12.75" customHeight="1" x14ac:dyDescent="0.2">
      <c r="A1820" s="139"/>
      <c r="B1820" s="7"/>
      <c r="C1820" s="7"/>
      <c r="D1820" s="131"/>
      <c r="E1820" s="33"/>
      <c r="F1820" s="33"/>
    </row>
    <row r="1821" spans="1:6" ht="12.75" customHeight="1" x14ac:dyDescent="0.2">
      <c r="A1821" s="139"/>
      <c r="B1821" s="7"/>
      <c r="C1821" s="7"/>
      <c r="D1821" s="131"/>
      <c r="E1821" s="33"/>
      <c r="F1821" s="33"/>
    </row>
    <row r="1822" spans="1:6" ht="12.75" customHeight="1" x14ac:dyDescent="0.2">
      <c r="A1822" s="139"/>
      <c r="B1822" s="7"/>
      <c r="C1822" s="7"/>
      <c r="D1822" s="131"/>
      <c r="E1822" s="33"/>
      <c r="F1822" s="33"/>
    </row>
    <row r="1823" spans="1:6" ht="12.75" customHeight="1" x14ac:dyDescent="0.2">
      <c r="A1823" s="139"/>
      <c r="B1823" s="7"/>
      <c r="C1823" s="7"/>
      <c r="D1823" s="131"/>
      <c r="E1823" s="33"/>
      <c r="F1823" s="33"/>
    </row>
    <row r="1824" spans="1:6" ht="12.75" customHeight="1" x14ac:dyDescent="0.2">
      <c r="A1824" s="139"/>
      <c r="B1824" s="7"/>
      <c r="C1824" s="7"/>
      <c r="D1824" s="131"/>
      <c r="E1824" s="33"/>
      <c r="F1824" s="33"/>
    </row>
    <row r="1825" spans="1:23" ht="12.75" customHeight="1" x14ac:dyDescent="0.2">
      <c r="A1825" s="139"/>
      <c r="B1825" s="7"/>
      <c r="C1825" s="7"/>
      <c r="D1825" s="131"/>
      <c r="E1825" s="33"/>
      <c r="F1825" s="33"/>
    </row>
    <row r="1826" spans="1:23" ht="12.75" customHeight="1" x14ac:dyDescent="0.2">
      <c r="A1826" s="139"/>
      <c r="B1826" s="7"/>
      <c r="C1826" s="7"/>
      <c r="D1826" s="131"/>
      <c r="E1826" s="33"/>
      <c r="F1826" s="33"/>
    </row>
    <row r="1827" spans="1:23" ht="12.75" customHeight="1" x14ac:dyDescent="0.2">
      <c r="A1827" s="139"/>
      <c r="B1827" s="7"/>
      <c r="C1827" s="7"/>
      <c r="D1827" s="131"/>
      <c r="E1827" s="33"/>
      <c r="F1827" s="33"/>
    </row>
    <row r="1828" spans="1:23" ht="12.75" customHeight="1" x14ac:dyDescent="0.2">
      <c r="A1828" s="139"/>
      <c r="B1828" s="7"/>
      <c r="C1828" s="7"/>
      <c r="D1828" s="131"/>
      <c r="E1828" s="33"/>
      <c r="F1828" s="33"/>
    </row>
    <row r="1829" spans="1:23" ht="12.75" customHeight="1" x14ac:dyDescent="0.2">
      <c r="A1829" s="139"/>
      <c r="B1829" s="7"/>
      <c r="C1829" s="7"/>
      <c r="D1829" s="131"/>
      <c r="E1829" s="33"/>
      <c r="F1829" s="33"/>
    </row>
    <row r="1830" spans="1:23" ht="12.75" customHeight="1" x14ac:dyDescent="0.2">
      <c r="A1830" s="139"/>
      <c r="B1830" s="7"/>
      <c r="C1830" s="7"/>
      <c r="D1830" s="131"/>
      <c r="E1830" s="33"/>
      <c r="F1830" s="33"/>
    </row>
    <row r="1831" spans="1:23" ht="12.75" customHeight="1" x14ac:dyDescent="0.2">
      <c r="A1831" s="139"/>
      <c r="B1831" s="7"/>
      <c r="C1831" s="7"/>
      <c r="D1831" s="131"/>
      <c r="E1831" s="33"/>
      <c r="F1831" s="33"/>
    </row>
    <row r="1832" spans="1:23" ht="12.75" customHeight="1" x14ac:dyDescent="0.2">
      <c r="A1832" s="139"/>
      <c r="B1832" s="7"/>
      <c r="C1832" s="7"/>
      <c r="D1832" s="131"/>
      <c r="E1832" s="33"/>
      <c r="F1832" s="33"/>
    </row>
    <row r="1833" spans="1:23" ht="12.75" customHeight="1" x14ac:dyDescent="0.2">
      <c r="A1833" s="139"/>
      <c r="B1833" s="7"/>
      <c r="C1833" s="7"/>
      <c r="D1833" s="131"/>
      <c r="E1833" s="33"/>
      <c r="F1833" s="33"/>
    </row>
    <row r="1834" spans="1:23" ht="12.75" customHeight="1" x14ac:dyDescent="0.2">
      <c r="A1834" s="139"/>
      <c r="B1834" s="7"/>
      <c r="C1834" s="7"/>
      <c r="D1834" s="131"/>
      <c r="E1834" s="33"/>
      <c r="F1834" s="33"/>
    </row>
    <row r="1835" spans="1:23" ht="12.75" customHeight="1" x14ac:dyDescent="0.2">
      <c r="A1835" s="127"/>
      <c r="B1835" s="131"/>
      <c r="C1835" s="131"/>
      <c r="D1835" s="131"/>
      <c r="E1835" s="33"/>
      <c r="F1835" s="33"/>
    </row>
    <row r="1836" spans="1:23" ht="12.75" customHeight="1" x14ac:dyDescent="0.2">
      <c r="A1836" s="139"/>
      <c r="B1836" s="7"/>
      <c r="C1836" s="7"/>
      <c r="D1836" s="131"/>
      <c r="E1836" s="33"/>
      <c r="F1836" s="33"/>
    </row>
    <row r="1837" spans="1:23" ht="12.75" customHeight="1" x14ac:dyDescent="0.2">
      <c r="A1837" s="149"/>
      <c r="B1837" s="149"/>
      <c r="C1837" s="149"/>
      <c r="D1837" s="131"/>
      <c r="E1837" s="258"/>
      <c r="F1837" s="258"/>
      <c r="G1837" s="131"/>
      <c r="H1837" s="132"/>
      <c r="N1837" s="146"/>
      <c r="O1837" s="146"/>
      <c r="P1837" s="146"/>
      <c r="Q1837" s="146"/>
      <c r="R1837" s="146"/>
      <c r="S1837" s="146"/>
      <c r="T1837" s="146"/>
      <c r="U1837" s="256"/>
      <c r="V1837" s="256"/>
      <c r="W1837" s="256"/>
    </row>
    <row r="1838" spans="1:23" ht="12.75" customHeight="1" x14ac:dyDescent="0.2">
      <c r="A1838" s="173"/>
      <c r="B1838" s="131"/>
      <c r="C1838" s="131"/>
      <c r="D1838" s="131"/>
      <c r="E1838" s="258"/>
      <c r="F1838" s="258"/>
      <c r="G1838" s="131"/>
      <c r="H1838" s="132"/>
      <c r="N1838" s="255"/>
      <c r="O1838" s="255"/>
      <c r="P1838" s="255"/>
      <c r="Q1838" s="255"/>
      <c r="R1838" s="255"/>
      <c r="S1838" s="255"/>
      <c r="T1838" s="255"/>
      <c r="U1838" s="256"/>
      <c r="V1838" s="256"/>
      <c r="W1838" s="256"/>
    </row>
    <row r="1839" spans="1:23" ht="12.75" customHeight="1" x14ac:dyDescent="0.2">
      <c r="A1839" s="148"/>
      <c r="B1839" s="148"/>
      <c r="C1839" s="148"/>
      <c r="D1839" s="131"/>
      <c r="E1839" s="258"/>
      <c r="F1839" s="258"/>
      <c r="G1839" s="131"/>
      <c r="H1839" s="132"/>
      <c r="N1839" s="146"/>
      <c r="O1839" s="146"/>
      <c r="P1839" s="146"/>
      <c r="Q1839" s="146"/>
      <c r="R1839" s="146"/>
      <c r="S1839" s="146"/>
      <c r="T1839" s="146"/>
      <c r="U1839" s="256"/>
      <c r="V1839" s="256"/>
      <c r="W1839" s="256"/>
    </row>
    <row r="1840" spans="1:23" ht="12.75" customHeight="1" x14ac:dyDescent="0.2">
      <c r="A1840" s="148"/>
      <c r="B1840" s="148"/>
      <c r="C1840" s="148"/>
      <c r="D1840" s="131"/>
      <c r="E1840" s="258"/>
      <c r="F1840" s="258"/>
      <c r="G1840" s="131"/>
      <c r="H1840" s="132"/>
      <c r="N1840" s="146"/>
      <c r="O1840" s="146"/>
      <c r="P1840" s="146"/>
      <c r="Q1840" s="146"/>
      <c r="R1840" s="146"/>
      <c r="S1840" s="146"/>
      <c r="T1840" s="146"/>
      <c r="U1840" s="256"/>
      <c r="V1840" s="256"/>
      <c r="W1840" s="256"/>
    </row>
    <row r="1841" spans="1:23" ht="12.75" customHeight="1" x14ac:dyDescent="0.2">
      <c r="A1841" s="149"/>
      <c r="B1841" s="148"/>
      <c r="C1841" s="148"/>
      <c r="D1841" s="131"/>
      <c r="E1841" s="258"/>
      <c r="F1841" s="258"/>
      <c r="G1841" s="131"/>
      <c r="H1841" s="132"/>
      <c r="N1841" s="146"/>
      <c r="O1841" s="146"/>
      <c r="P1841" s="146"/>
      <c r="Q1841" s="146"/>
      <c r="R1841" s="146"/>
      <c r="S1841" s="146"/>
      <c r="T1841" s="146"/>
      <c r="U1841" s="256"/>
      <c r="V1841" s="256"/>
      <c r="W1841" s="256"/>
    </row>
    <row r="1842" spans="1:23" ht="12.75" customHeight="1" x14ac:dyDescent="0.2">
      <c r="A1842" s="148"/>
      <c r="B1842" s="148"/>
      <c r="C1842" s="148"/>
      <c r="D1842" s="131"/>
      <c r="E1842" s="258"/>
      <c r="F1842" s="258"/>
      <c r="G1842" s="131"/>
      <c r="H1842" s="132"/>
      <c r="N1842" s="146"/>
      <c r="O1842" s="146"/>
      <c r="P1842" s="146"/>
      <c r="Q1842" s="146"/>
      <c r="R1842" s="146"/>
      <c r="S1842" s="146"/>
      <c r="T1842" s="146"/>
      <c r="U1842" s="256"/>
      <c r="V1842" s="256"/>
      <c r="W1842" s="256"/>
    </row>
    <row r="1843" spans="1:23" ht="12.75" customHeight="1" x14ac:dyDescent="0.2">
      <c r="B1843" s="88"/>
      <c r="C1843" s="88"/>
      <c r="D1843" s="131"/>
      <c r="E1843" s="258"/>
      <c r="F1843" s="258"/>
      <c r="G1843" s="131"/>
      <c r="H1843" s="92"/>
      <c r="N1843" s="79"/>
      <c r="O1843" s="79"/>
      <c r="P1843" s="79"/>
      <c r="Q1843" s="79"/>
      <c r="R1843" s="79"/>
      <c r="S1843" s="79"/>
      <c r="T1843" s="79"/>
      <c r="U1843" s="80"/>
      <c r="V1843" s="80"/>
      <c r="W1843" s="80"/>
    </row>
    <row r="1844" spans="1:23" ht="12.75" customHeight="1" x14ac:dyDescent="0.2">
      <c r="A1844" s="143"/>
      <c r="B1844" s="131"/>
      <c r="C1844" s="131"/>
      <c r="D1844" s="131"/>
      <c r="E1844" s="258"/>
      <c r="F1844" s="258"/>
      <c r="G1844" s="131"/>
      <c r="H1844" s="132"/>
    </row>
    <row r="1845" spans="1:23" ht="12.75" customHeight="1" x14ac:dyDescent="0.2">
      <c r="A1845" s="131"/>
      <c r="B1845" s="131"/>
      <c r="C1845" s="131"/>
      <c r="D1845" s="131"/>
      <c r="E1845" s="258"/>
      <c r="F1845" s="258"/>
      <c r="G1845" s="131"/>
    </row>
    <row r="1846" spans="1:23" ht="12.75" customHeight="1" x14ac:dyDescent="0.2">
      <c r="A1846" s="131"/>
      <c r="B1846" s="131"/>
      <c r="C1846" s="131"/>
      <c r="D1846" s="131"/>
      <c r="E1846" s="258"/>
      <c r="F1846" s="258"/>
      <c r="G1846" s="131"/>
    </row>
    <row r="1847" spans="1:23" ht="12.75" customHeight="1" x14ac:dyDescent="0.2">
      <c r="A1847" s="148"/>
      <c r="B1847" s="131"/>
      <c r="C1847" s="131"/>
      <c r="D1847" s="131"/>
      <c r="E1847" s="258"/>
      <c r="F1847" s="258"/>
      <c r="G1847" s="131"/>
    </row>
    <row r="1848" spans="1:23" ht="12.75" customHeight="1" x14ac:dyDescent="0.2">
      <c r="A1848" s="131"/>
      <c r="B1848" s="131"/>
      <c r="C1848" s="131"/>
      <c r="D1848" s="131"/>
      <c r="E1848" s="258"/>
      <c r="F1848" s="258"/>
      <c r="G1848" s="131"/>
    </row>
    <row r="1849" spans="1:23" ht="12.75" customHeight="1" x14ac:dyDescent="0.2">
      <c r="A1849" s="145"/>
      <c r="B1849" s="7"/>
      <c r="C1849" s="7"/>
      <c r="D1849" s="7"/>
    </row>
    <row r="1850" spans="1:23" ht="12.75" customHeight="1" x14ac:dyDescent="0.2">
      <c r="A1850" s="139"/>
      <c r="B1850" s="7"/>
      <c r="C1850" s="7"/>
      <c r="D1850" s="7"/>
    </row>
    <row r="1851" spans="1:23" ht="12.75" customHeight="1" x14ac:dyDescent="0.2">
      <c r="A1851" s="139"/>
      <c r="B1851" s="7"/>
      <c r="C1851" s="7"/>
      <c r="D1851" s="7"/>
    </row>
    <row r="1852" spans="1:23" ht="12.75" customHeight="1" x14ac:dyDescent="0.2">
      <c r="A1852" s="139"/>
      <c r="B1852" s="7"/>
      <c r="C1852" s="7"/>
      <c r="D1852" s="7"/>
    </row>
    <row r="1853" spans="1:23" ht="12.75" customHeight="1" x14ac:dyDescent="0.2">
      <c r="A1853" s="139"/>
      <c r="B1853" s="7"/>
      <c r="C1853" s="7"/>
      <c r="D1853" s="7"/>
    </row>
    <row r="1854" spans="1:23" ht="12.75" customHeight="1" x14ac:dyDescent="0.2">
      <c r="A1854" s="139"/>
      <c r="B1854" s="7"/>
      <c r="C1854" s="7"/>
      <c r="D1854" s="7"/>
    </row>
    <row r="1855" spans="1:23" ht="12.75" customHeight="1" x14ac:dyDescent="0.2">
      <c r="A1855" s="139"/>
      <c r="B1855" s="253"/>
      <c r="C1855" s="253"/>
      <c r="D1855" s="147"/>
      <c r="E1855" s="147"/>
      <c r="F1855" s="147"/>
      <c r="G1855" s="147"/>
      <c r="H1855" s="132"/>
    </row>
    <row r="1856" spans="1:23" ht="12.75" customHeight="1" x14ac:dyDescent="0.2">
      <c r="A1856" s="139"/>
      <c r="B1856" s="253"/>
      <c r="C1856" s="253"/>
      <c r="D1856" s="147"/>
      <c r="E1856" s="147"/>
      <c r="F1856" s="147"/>
      <c r="G1856" s="147"/>
      <c r="H1856" s="132"/>
    </row>
    <row r="1857" spans="1:8" ht="12.75" customHeight="1" x14ac:dyDescent="0.2">
      <c r="A1857" s="139"/>
      <c r="B1857" s="253"/>
      <c r="C1857" s="253"/>
      <c r="D1857" s="147"/>
      <c r="E1857" s="147"/>
      <c r="F1857" s="147"/>
      <c r="G1857" s="147"/>
      <c r="H1857" s="132"/>
    </row>
    <row r="1858" spans="1:8" ht="12.75" customHeight="1" x14ac:dyDescent="0.2">
      <c r="A1858" s="139"/>
      <c r="B1858" s="253"/>
      <c r="C1858" s="253"/>
      <c r="D1858" s="147"/>
      <c r="E1858" s="147"/>
      <c r="F1858" s="147"/>
      <c r="G1858" s="147"/>
      <c r="H1858" s="132"/>
    </row>
    <row r="1859" spans="1:8" ht="12.75" customHeight="1" x14ac:dyDescent="0.2">
      <c r="A1859" s="139"/>
      <c r="B1859" s="253"/>
      <c r="C1859" s="253"/>
      <c r="D1859" s="147"/>
      <c r="E1859" s="147"/>
      <c r="F1859" s="147"/>
      <c r="G1859" s="147"/>
      <c r="H1859" s="132"/>
    </row>
    <row r="1860" spans="1:8" ht="12.75" customHeight="1" x14ac:dyDescent="0.2">
      <c r="A1860" s="139"/>
      <c r="B1860" s="147"/>
      <c r="C1860" s="147"/>
      <c r="D1860" s="7"/>
    </row>
    <row r="1861" spans="1:8" ht="12.75" customHeight="1" x14ac:dyDescent="0.2">
      <c r="A1861" s="145"/>
      <c r="B1861" s="7"/>
      <c r="C1861" s="7"/>
      <c r="D1861" s="7"/>
    </row>
    <row r="1862" spans="1:8" ht="12.75" customHeight="1" x14ac:dyDescent="0.2">
      <c r="A1862" s="139"/>
      <c r="B1862" s="7"/>
      <c r="C1862" s="7"/>
      <c r="D1862" s="7"/>
    </row>
    <row r="1863" spans="1:8" ht="12.75" customHeight="1" x14ac:dyDescent="0.2">
      <c r="A1863" s="139"/>
      <c r="B1863" s="7"/>
      <c r="C1863" s="7"/>
      <c r="D1863" s="7"/>
    </row>
    <row r="1864" spans="1:8" ht="12.75" customHeight="1" x14ac:dyDescent="0.2">
      <c r="A1864" s="139"/>
      <c r="B1864" s="7"/>
      <c r="C1864" s="7"/>
      <c r="D1864" s="7"/>
    </row>
    <row r="1865" spans="1:8" ht="12.75" customHeight="1" x14ac:dyDescent="0.2">
      <c r="A1865" s="139"/>
      <c r="B1865" s="7"/>
      <c r="C1865" s="7"/>
      <c r="D1865" s="7"/>
    </row>
    <row r="1866" spans="1:8" ht="12.75" customHeight="1" x14ac:dyDescent="0.2">
      <c r="A1866" s="139"/>
      <c r="B1866" s="7"/>
      <c r="C1866" s="7"/>
      <c r="D1866" s="7"/>
    </row>
    <row r="1867" spans="1:8" ht="12.75" customHeight="1" x14ac:dyDescent="0.2">
      <c r="A1867" s="139"/>
      <c r="B1867" s="7"/>
      <c r="C1867" s="7"/>
      <c r="D1867" s="7"/>
    </row>
    <row r="1868" spans="1:8" ht="12.75" customHeight="1" x14ac:dyDescent="0.2">
      <c r="A1868" s="139"/>
      <c r="B1868" s="7"/>
      <c r="C1868" s="7"/>
      <c r="D1868" s="7"/>
    </row>
    <row r="1869" spans="1:8" ht="12.75" customHeight="1" x14ac:dyDescent="0.2">
      <c r="A1869" s="139"/>
      <c r="B1869" s="7"/>
      <c r="C1869" s="7"/>
      <c r="D1869" s="7"/>
    </row>
    <row r="1870" spans="1:8" ht="12.75" customHeight="1" x14ac:dyDescent="0.2">
      <c r="A1870" s="139"/>
      <c r="B1870" s="7"/>
      <c r="C1870" s="7"/>
      <c r="D1870" s="7"/>
    </row>
    <row r="1871" spans="1:8" ht="12.75" customHeight="1" x14ac:dyDescent="0.2">
      <c r="A1871" s="139"/>
      <c r="B1871" s="7"/>
      <c r="C1871" s="7"/>
      <c r="D1871" s="7"/>
    </row>
    <row r="1872" spans="1:8" ht="12.75" customHeight="1" x14ac:dyDescent="0.2">
      <c r="A1872" s="139"/>
      <c r="B1872" s="7"/>
      <c r="C1872" s="7"/>
      <c r="D1872" s="7"/>
    </row>
    <row r="1873" spans="1:8" ht="12.75" customHeight="1" x14ac:dyDescent="0.2">
      <c r="A1873" s="139"/>
      <c r="B1873" s="7"/>
      <c r="C1873" s="7"/>
      <c r="D1873" s="7"/>
    </row>
    <row r="1874" spans="1:8" ht="12.75" customHeight="1" x14ac:dyDescent="0.2">
      <c r="A1874" s="139"/>
      <c r="B1874" s="7"/>
      <c r="C1874" s="7"/>
      <c r="D1874" s="7"/>
    </row>
    <row r="1875" spans="1:8" ht="12.75" customHeight="1" x14ac:dyDescent="0.2">
      <c r="A1875" s="139"/>
      <c r="B1875" s="7"/>
      <c r="C1875" s="7"/>
      <c r="D1875" s="7"/>
    </row>
    <row r="1876" spans="1:8" ht="12.75" customHeight="1" x14ac:dyDescent="0.2">
      <c r="A1876" s="139"/>
      <c r="B1876" s="7"/>
      <c r="C1876" s="7"/>
      <c r="D1876" s="7"/>
    </row>
    <row r="1877" spans="1:8" ht="12.75" customHeight="1" x14ac:dyDescent="0.2">
      <c r="A1877" s="139"/>
      <c r="B1877" s="7"/>
      <c r="C1877" s="7"/>
      <c r="D1877" s="7"/>
    </row>
    <row r="1878" spans="1:8" ht="12.75" customHeight="1" x14ac:dyDescent="0.2">
      <c r="A1878" s="139"/>
      <c r="B1878" s="7"/>
      <c r="C1878" s="7"/>
      <c r="D1878" s="7"/>
    </row>
    <row r="1879" spans="1:8" ht="12.75" customHeight="1" x14ac:dyDescent="0.2">
      <c r="A1879" s="139"/>
      <c r="B1879" s="253"/>
      <c r="C1879" s="253"/>
      <c r="D1879" s="147"/>
      <c r="E1879" s="147"/>
      <c r="F1879" s="147"/>
      <c r="G1879" s="147"/>
      <c r="H1879" s="132"/>
    </row>
    <row r="1880" spans="1:8" ht="12.75" customHeight="1" x14ac:dyDescent="0.2">
      <c r="A1880" s="139"/>
      <c r="B1880" s="253"/>
      <c r="C1880" s="253"/>
      <c r="D1880" s="147"/>
      <c r="E1880" s="147"/>
      <c r="F1880" s="147"/>
      <c r="G1880" s="147"/>
      <c r="H1880" s="132"/>
    </row>
    <row r="1881" spans="1:8" ht="12.75" customHeight="1" x14ac:dyDescent="0.2">
      <c r="A1881" s="139"/>
      <c r="B1881" s="253"/>
      <c r="C1881" s="253"/>
      <c r="D1881" s="147"/>
      <c r="E1881" s="147"/>
      <c r="F1881" s="147"/>
      <c r="G1881" s="147"/>
      <c r="H1881" s="132"/>
    </row>
    <row r="1882" spans="1:8" ht="12.75" customHeight="1" x14ac:dyDescent="0.2">
      <c r="A1882" s="139"/>
      <c r="B1882" s="253"/>
      <c r="C1882" s="253"/>
      <c r="D1882" s="147"/>
      <c r="E1882" s="147"/>
      <c r="F1882" s="147"/>
      <c r="G1882" s="147"/>
      <c r="H1882" s="132"/>
    </row>
    <row r="1883" spans="1:8" ht="12.75" customHeight="1" x14ac:dyDescent="0.2">
      <c r="A1883" s="139"/>
      <c r="B1883" s="253"/>
      <c r="C1883" s="253"/>
      <c r="D1883" s="147"/>
      <c r="E1883" s="147"/>
      <c r="F1883" s="147"/>
      <c r="G1883" s="147"/>
      <c r="H1883" s="132"/>
    </row>
    <row r="1884" spans="1:8" ht="12.75" customHeight="1" x14ac:dyDescent="0.2">
      <c r="A1884" s="139"/>
      <c r="B1884" s="7"/>
      <c r="C1884" s="7"/>
      <c r="D1884" s="7"/>
    </row>
    <row r="1885" spans="1:8" ht="12.75" customHeight="1" x14ac:dyDescent="0.2">
      <c r="A1885" s="145"/>
      <c r="B1885" s="7"/>
      <c r="C1885" s="7"/>
      <c r="D1885" s="7"/>
    </row>
    <row r="1886" spans="1:8" ht="12.75" customHeight="1" x14ac:dyDescent="0.2">
      <c r="A1886" s="139"/>
      <c r="B1886" s="7"/>
      <c r="C1886" s="7"/>
      <c r="D1886" s="7"/>
    </row>
    <row r="1887" spans="1:8" ht="12.75" customHeight="1" x14ac:dyDescent="0.2">
      <c r="A1887" s="139"/>
      <c r="B1887" s="7"/>
      <c r="C1887" s="7"/>
      <c r="D1887" s="7"/>
    </row>
    <row r="1888" spans="1:8" ht="12.75" customHeight="1" x14ac:dyDescent="0.2">
      <c r="A1888" s="139"/>
      <c r="B1888" s="7"/>
      <c r="C1888" s="7"/>
      <c r="D1888" s="7"/>
    </row>
    <row r="1889" spans="1:4" ht="12.75" customHeight="1" x14ac:dyDescent="0.2">
      <c r="A1889" s="139"/>
      <c r="B1889" s="7"/>
      <c r="C1889" s="7"/>
      <c r="D1889" s="7"/>
    </row>
    <row r="1890" spans="1:4" ht="12.75" customHeight="1" x14ac:dyDescent="0.2">
      <c r="A1890" s="139"/>
      <c r="B1890" s="7"/>
      <c r="C1890" s="7"/>
      <c r="D1890" s="7"/>
    </row>
    <row r="1891" spans="1:4" ht="12.75" customHeight="1" x14ac:dyDescent="0.2">
      <c r="A1891" s="139"/>
      <c r="B1891" s="7"/>
      <c r="C1891" s="7"/>
      <c r="D1891" s="7"/>
    </row>
    <row r="1892" spans="1:4" ht="12.75" customHeight="1" x14ac:dyDescent="0.2">
      <c r="A1892" s="139"/>
      <c r="B1892" s="7"/>
      <c r="C1892" s="7"/>
      <c r="D1892" s="7"/>
    </row>
    <row r="1893" spans="1:4" ht="12.75" customHeight="1" x14ac:dyDescent="0.2">
      <c r="A1893" s="139"/>
      <c r="B1893" s="7"/>
      <c r="C1893" s="7"/>
      <c r="D1893" s="7"/>
    </row>
    <row r="1894" spans="1:4" ht="12.75" customHeight="1" x14ac:dyDescent="0.2">
      <c r="A1894" s="139"/>
      <c r="B1894" s="7"/>
      <c r="C1894" s="7"/>
      <c r="D1894" s="7"/>
    </row>
    <row r="1895" spans="1:4" ht="12.75" customHeight="1" x14ac:dyDescent="0.2">
      <c r="A1895" s="139"/>
      <c r="B1895" s="7"/>
      <c r="C1895" s="7"/>
      <c r="D1895" s="7"/>
    </row>
    <row r="1896" spans="1:4" ht="12.75" customHeight="1" x14ac:dyDescent="0.2">
      <c r="A1896" s="139"/>
      <c r="B1896" s="7"/>
      <c r="C1896" s="7"/>
      <c r="D1896" s="7"/>
    </row>
    <row r="1897" spans="1:4" ht="12.75" customHeight="1" x14ac:dyDescent="0.2">
      <c r="A1897" s="139"/>
      <c r="B1897" s="7"/>
      <c r="C1897" s="7"/>
      <c r="D1897" s="7"/>
    </row>
    <row r="1898" spans="1:4" ht="12.75" customHeight="1" x14ac:dyDescent="0.2">
      <c r="A1898" s="139"/>
      <c r="B1898" s="7"/>
      <c r="C1898" s="7"/>
      <c r="D1898" s="7"/>
    </row>
    <row r="1899" spans="1:4" ht="12.75" customHeight="1" x14ac:dyDescent="0.2">
      <c r="A1899" s="139"/>
      <c r="B1899" s="7"/>
      <c r="C1899" s="7"/>
      <c r="D1899" s="7"/>
    </row>
    <row r="1900" spans="1:4" ht="12.75" customHeight="1" x14ac:dyDescent="0.2">
      <c r="A1900" s="139"/>
      <c r="B1900" s="7"/>
      <c r="C1900" s="7"/>
      <c r="D1900" s="7"/>
    </row>
    <row r="1901" spans="1:4" ht="12.75" customHeight="1" x14ac:dyDescent="0.2">
      <c r="A1901" s="139"/>
      <c r="B1901" s="7"/>
      <c r="C1901" s="7"/>
      <c r="D1901" s="7"/>
    </row>
    <row r="1902" spans="1:4" ht="12.75" customHeight="1" x14ac:dyDescent="0.2">
      <c r="A1902" s="139"/>
      <c r="B1902" s="147"/>
      <c r="C1902" s="147"/>
      <c r="D1902" s="7"/>
    </row>
    <row r="1903" spans="1:4" ht="12.75" customHeight="1" x14ac:dyDescent="0.2">
      <c r="A1903" s="139"/>
      <c r="B1903" s="7"/>
      <c r="C1903" s="7"/>
      <c r="D1903" s="7"/>
    </row>
    <row r="1904" spans="1:4" ht="12.75" customHeight="1" x14ac:dyDescent="0.2">
      <c r="A1904" s="139"/>
      <c r="B1904" s="7"/>
      <c r="C1904" s="7"/>
      <c r="D1904" s="7"/>
    </row>
    <row r="1905" spans="1:6" ht="12.75" customHeight="1" x14ac:dyDescent="0.2">
      <c r="A1905" s="139"/>
      <c r="B1905" s="7"/>
      <c r="C1905" s="7"/>
      <c r="D1905" s="7"/>
    </row>
    <row r="1906" spans="1:6" ht="12.75" customHeight="1" x14ac:dyDescent="0.2">
      <c r="A1906" s="139"/>
      <c r="B1906" s="7"/>
      <c r="C1906" s="7"/>
      <c r="D1906" s="7"/>
    </row>
    <row r="1907" spans="1:6" ht="12.75" customHeight="1" x14ac:dyDescent="0.2">
      <c r="A1907" s="139"/>
      <c r="B1907" s="7"/>
      <c r="C1907" s="7"/>
      <c r="D1907" s="7"/>
    </row>
    <row r="1908" spans="1:6" ht="12.75" customHeight="1" x14ac:dyDescent="0.2">
      <c r="A1908" s="139"/>
      <c r="B1908" s="259"/>
      <c r="C1908" s="259"/>
      <c r="D1908" s="7"/>
    </row>
    <row r="1909" spans="1:6" ht="12.75" customHeight="1" x14ac:dyDescent="0.2">
      <c r="A1909" s="139"/>
      <c r="B1909" s="7"/>
      <c r="C1909" s="7"/>
      <c r="D1909" s="7"/>
    </row>
    <row r="1910" spans="1:6" ht="12.75" customHeight="1" x14ac:dyDescent="0.2">
      <c r="A1910" s="139"/>
      <c r="B1910" s="7"/>
      <c r="C1910" s="7"/>
      <c r="D1910" s="7"/>
      <c r="F1910" s="147"/>
    </row>
    <row r="1911" spans="1:6" ht="12.75" customHeight="1" x14ac:dyDescent="0.2">
      <c r="A1911" s="139"/>
      <c r="B1911" s="7"/>
      <c r="C1911" s="7"/>
      <c r="D1911" s="7"/>
    </row>
    <row r="1912" spans="1:6" ht="12.75" customHeight="1" x14ac:dyDescent="0.2">
      <c r="A1912" s="139"/>
      <c r="B1912" s="7"/>
      <c r="C1912" s="7"/>
      <c r="D1912" s="7"/>
    </row>
    <row r="1913" spans="1:6" ht="12.75" customHeight="1" x14ac:dyDescent="0.2">
      <c r="A1913" s="139"/>
      <c r="B1913" s="7"/>
      <c r="C1913" s="7"/>
      <c r="D1913" s="7"/>
    </row>
    <row r="1914" spans="1:6" ht="12.75" customHeight="1" x14ac:dyDescent="0.2">
      <c r="A1914" s="139"/>
      <c r="B1914" s="7"/>
      <c r="C1914" s="7"/>
      <c r="D1914" s="7"/>
    </row>
    <row r="1915" spans="1:6" ht="12.75" customHeight="1" x14ac:dyDescent="0.2">
      <c r="A1915" s="139"/>
      <c r="B1915" s="7"/>
      <c r="C1915" s="7"/>
      <c r="D1915" s="7"/>
    </row>
    <row r="1916" spans="1:6" ht="12.75" customHeight="1" x14ac:dyDescent="0.2">
      <c r="A1916" s="139"/>
      <c r="B1916" s="7"/>
      <c r="C1916" s="7"/>
      <c r="D1916" s="7"/>
    </row>
    <row r="1917" spans="1:6" ht="12.75" customHeight="1" x14ac:dyDescent="0.2">
      <c r="A1917" s="139"/>
      <c r="B1917" s="7"/>
      <c r="C1917" s="7"/>
      <c r="D1917" s="7"/>
    </row>
    <row r="1918" spans="1:6" ht="12.75" customHeight="1" x14ac:dyDescent="0.2">
      <c r="A1918" s="139"/>
      <c r="B1918" s="7"/>
      <c r="C1918" s="7"/>
      <c r="D1918" s="7"/>
    </row>
    <row r="1919" spans="1:6" ht="12.75" customHeight="1" x14ac:dyDescent="0.2">
      <c r="A1919" s="139"/>
      <c r="B1919" s="7"/>
      <c r="C1919" s="7"/>
      <c r="D1919" s="7"/>
    </row>
    <row r="1920" spans="1:6" ht="12.75" customHeight="1" x14ac:dyDescent="0.2">
      <c r="A1920" s="139"/>
      <c r="B1920" s="7"/>
      <c r="C1920" s="7"/>
      <c r="D1920" s="7"/>
    </row>
    <row r="1921" spans="1:4" ht="12.75" customHeight="1" x14ac:dyDescent="0.2">
      <c r="A1921" s="139"/>
      <c r="B1921" s="7"/>
      <c r="C1921" s="7"/>
      <c r="D1921" s="7"/>
    </row>
    <row r="1922" spans="1:4" ht="12.75" customHeight="1" x14ac:dyDescent="0.2">
      <c r="A1922" s="139"/>
      <c r="B1922" s="7"/>
      <c r="C1922" s="7"/>
      <c r="D1922" s="7"/>
    </row>
    <row r="1923" spans="1:4" ht="12.75" customHeight="1" x14ac:dyDescent="0.2">
      <c r="A1923" s="139"/>
      <c r="B1923" s="7"/>
      <c r="C1923" s="7"/>
      <c r="D1923" s="7"/>
    </row>
    <row r="1924" spans="1:4" ht="12.75" customHeight="1" x14ac:dyDescent="0.2">
      <c r="A1924" s="145"/>
      <c r="B1924" s="7"/>
      <c r="C1924" s="7"/>
      <c r="D1924" s="7"/>
    </row>
    <row r="1925" spans="1:4" ht="12.75" customHeight="1" x14ac:dyDescent="0.2">
      <c r="A1925" s="139"/>
      <c r="B1925" s="7"/>
      <c r="C1925" s="7"/>
      <c r="D1925" s="7"/>
    </row>
    <row r="1926" spans="1:4" ht="12.75" customHeight="1" x14ac:dyDescent="0.2">
      <c r="A1926" s="139"/>
      <c r="B1926" s="7"/>
      <c r="C1926" s="7"/>
      <c r="D1926" s="7"/>
    </row>
    <row r="1927" spans="1:4" ht="12.75" customHeight="1" x14ac:dyDescent="0.2">
      <c r="A1927" s="139"/>
      <c r="B1927" s="7"/>
      <c r="C1927" s="7"/>
      <c r="D1927" s="7"/>
    </row>
    <row r="1928" spans="1:4" ht="12.75" customHeight="1" x14ac:dyDescent="0.2">
      <c r="A1928" s="139"/>
      <c r="B1928" s="7"/>
      <c r="C1928" s="7"/>
      <c r="D1928" s="7"/>
    </row>
    <row r="1929" spans="1:4" ht="12.75" customHeight="1" x14ac:dyDescent="0.2">
      <c r="A1929" s="139"/>
      <c r="B1929" s="7"/>
      <c r="C1929" s="7"/>
      <c r="D1929" s="7"/>
    </row>
    <row r="1930" spans="1:4" ht="12.75" customHeight="1" x14ac:dyDescent="0.2">
      <c r="A1930" s="139"/>
      <c r="B1930" s="7"/>
      <c r="C1930" s="7"/>
      <c r="D1930" s="7"/>
    </row>
    <row r="1931" spans="1:4" ht="12.75" customHeight="1" x14ac:dyDescent="0.2">
      <c r="A1931" s="145"/>
      <c r="B1931" s="7"/>
      <c r="C1931" s="7"/>
      <c r="D1931" s="7"/>
    </row>
    <row r="1932" spans="1:4" ht="12.75" customHeight="1" x14ac:dyDescent="0.2">
      <c r="A1932" s="139"/>
      <c r="B1932" s="7"/>
      <c r="C1932" s="7"/>
      <c r="D1932" s="7"/>
    </row>
    <row r="1933" spans="1:4" ht="12.75" customHeight="1" x14ac:dyDescent="0.2">
      <c r="A1933" s="139"/>
      <c r="B1933" s="7"/>
      <c r="C1933" s="7"/>
      <c r="D1933" s="7"/>
    </row>
    <row r="1934" spans="1:4" ht="12.75" customHeight="1" x14ac:dyDescent="0.2">
      <c r="A1934" s="139"/>
      <c r="B1934" s="7"/>
      <c r="C1934" s="7"/>
      <c r="D1934" s="7"/>
    </row>
    <row r="1935" spans="1:4" ht="12.75" customHeight="1" x14ac:dyDescent="0.2">
      <c r="A1935" s="139"/>
      <c r="B1935" s="7"/>
      <c r="C1935" s="7"/>
      <c r="D1935" s="7"/>
    </row>
    <row r="1936" spans="1:4" ht="12.75" customHeight="1" x14ac:dyDescent="0.2">
      <c r="A1936" s="139"/>
      <c r="B1936" s="7"/>
      <c r="C1936" s="7"/>
      <c r="D1936" s="7"/>
    </row>
    <row r="1937" spans="1:4" ht="12.75" customHeight="1" x14ac:dyDescent="0.2">
      <c r="A1937" s="139"/>
      <c r="B1937" s="7"/>
      <c r="C1937" s="7"/>
      <c r="D1937" s="7"/>
    </row>
    <row r="1938" spans="1:4" ht="12.75" customHeight="1" x14ac:dyDescent="0.2">
      <c r="A1938" s="139"/>
      <c r="B1938" s="7"/>
      <c r="C1938" s="7"/>
      <c r="D1938" s="7"/>
    </row>
    <row r="1939" spans="1:4" ht="12.75" customHeight="1" x14ac:dyDescent="0.2">
      <c r="A1939" s="139"/>
      <c r="B1939" s="7"/>
      <c r="C1939" s="7"/>
      <c r="D1939" s="7"/>
    </row>
    <row r="1940" spans="1:4" ht="12.75" customHeight="1" x14ac:dyDescent="0.2">
      <c r="A1940" s="139"/>
      <c r="B1940" s="7"/>
      <c r="C1940" s="7"/>
      <c r="D1940" s="7"/>
    </row>
    <row r="1941" spans="1:4" ht="12.75" customHeight="1" x14ac:dyDescent="0.2">
      <c r="A1941" s="139"/>
      <c r="B1941" s="7"/>
      <c r="C1941" s="7"/>
      <c r="D1941" s="7"/>
    </row>
    <row r="1942" spans="1:4" ht="12.75" customHeight="1" x14ac:dyDescent="0.2">
      <c r="A1942" s="139"/>
      <c r="B1942" s="7"/>
      <c r="C1942" s="7"/>
      <c r="D1942" s="7"/>
    </row>
    <row r="1943" spans="1:4" ht="12.75" customHeight="1" x14ac:dyDescent="0.2">
      <c r="A1943" s="139"/>
      <c r="B1943" s="7"/>
      <c r="C1943" s="7"/>
      <c r="D1943" s="7"/>
    </row>
    <row r="1944" spans="1:4" ht="12.75" customHeight="1" x14ac:dyDescent="0.2">
      <c r="A1944" s="139"/>
      <c r="B1944" s="7"/>
      <c r="C1944" s="7"/>
      <c r="D1944" s="7"/>
    </row>
    <row r="1945" spans="1:4" ht="12.75" customHeight="1" x14ac:dyDescent="0.2">
      <c r="A1945" s="139"/>
      <c r="B1945" s="7"/>
      <c r="C1945" s="7"/>
      <c r="D1945" s="7"/>
    </row>
    <row r="1946" spans="1:4" ht="12.75" customHeight="1" x14ac:dyDescent="0.2">
      <c r="A1946" s="139"/>
      <c r="B1946" s="7"/>
      <c r="C1946" s="7"/>
      <c r="D1946" s="7"/>
    </row>
    <row r="1947" spans="1:4" ht="12.75" customHeight="1" x14ac:dyDescent="0.2">
      <c r="A1947" s="139"/>
      <c r="B1947" s="7"/>
      <c r="C1947" s="7"/>
      <c r="D1947" s="7"/>
    </row>
    <row r="1948" spans="1:4" ht="12.75" customHeight="1" x14ac:dyDescent="0.2">
      <c r="A1948" s="139"/>
      <c r="B1948" s="7"/>
      <c r="C1948" s="7"/>
      <c r="D1948" s="7"/>
    </row>
    <row r="1949" spans="1:4" ht="12.75" customHeight="1" x14ac:dyDescent="0.2">
      <c r="A1949" s="139"/>
      <c r="B1949" s="7"/>
      <c r="C1949" s="7"/>
      <c r="D1949" s="7"/>
    </row>
    <row r="1950" spans="1:4" ht="12.75" customHeight="1" x14ac:dyDescent="0.2">
      <c r="A1950" s="139"/>
      <c r="B1950" s="7"/>
      <c r="C1950" s="7"/>
      <c r="D1950" s="7"/>
    </row>
    <row r="1951" spans="1:4" ht="12.75" customHeight="1" x14ac:dyDescent="0.2">
      <c r="A1951" s="139"/>
      <c r="B1951" s="7"/>
      <c r="C1951" s="7"/>
      <c r="D1951" s="7"/>
    </row>
    <row r="1952" spans="1:4" ht="12.75" customHeight="1" x14ac:dyDescent="0.2">
      <c r="A1952" s="139"/>
      <c r="B1952" s="7"/>
      <c r="C1952" s="7"/>
      <c r="D1952" s="7"/>
    </row>
    <row r="1953" spans="1:4" ht="12.75" customHeight="1" x14ac:dyDescent="0.2">
      <c r="A1953" s="139"/>
      <c r="B1953" s="7"/>
      <c r="C1953" s="7"/>
      <c r="D1953" s="7"/>
    </row>
    <row r="1954" spans="1:4" ht="12.75" customHeight="1" x14ac:dyDescent="0.2">
      <c r="A1954" s="139"/>
      <c r="B1954" s="7"/>
      <c r="C1954" s="7"/>
      <c r="D1954" s="7"/>
    </row>
    <row r="1955" spans="1:4" ht="12.75" customHeight="1" x14ac:dyDescent="0.2">
      <c r="A1955" s="139"/>
      <c r="B1955" s="7"/>
      <c r="C1955" s="7"/>
      <c r="D1955" s="7"/>
    </row>
    <row r="1956" spans="1:4" ht="12.75" customHeight="1" x14ac:dyDescent="0.2">
      <c r="A1956" s="139"/>
      <c r="B1956" s="7"/>
      <c r="C1956" s="7"/>
      <c r="D1956" s="7"/>
    </row>
    <row r="1957" spans="1:4" ht="12.75" customHeight="1" x14ac:dyDescent="0.2">
      <c r="A1957" s="139"/>
      <c r="B1957" s="7"/>
      <c r="C1957" s="7"/>
      <c r="D1957" s="7"/>
    </row>
    <row r="1958" spans="1:4" ht="12.75" customHeight="1" x14ac:dyDescent="0.2">
      <c r="A1958" s="139"/>
      <c r="B1958" s="7"/>
      <c r="C1958" s="7"/>
      <c r="D1958" s="7"/>
    </row>
    <row r="1959" spans="1:4" ht="12.75" customHeight="1" x14ac:dyDescent="0.2">
      <c r="A1959" s="139"/>
      <c r="B1959" s="7"/>
      <c r="C1959" s="7"/>
      <c r="D1959" s="7"/>
    </row>
    <row r="1960" spans="1:4" ht="12.75" customHeight="1" x14ac:dyDescent="0.2">
      <c r="A1960" s="139"/>
      <c r="B1960" s="7"/>
      <c r="C1960" s="7"/>
      <c r="D1960" s="7"/>
    </row>
    <row r="1961" spans="1:4" ht="12.75" customHeight="1" x14ac:dyDescent="0.2">
      <c r="A1961" s="139"/>
      <c r="B1961" s="7"/>
      <c r="C1961" s="7"/>
      <c r="D1961" s="7"/>
    </row>
    <row r="1962" spans="1:4" ht="12.75" customHeight="1" x14ac:dyDescent="0.2">
      <c r="A1962" s="139"/>
      <c r="B1962" s="7"/>
      <c r="C1962" s="7"/>
      <c r="D1962" s="7"/>
    </row>
    <row r="1963" spans="1:4" ht="12.75" customHeight="1" x14ac:dyDescent="0.2">
      <c r="A1963" s="139"/>
      <c r="B1963" s="7"/>
      <c r="C1963" s="7"/>
      <c r="D1963" s="7"/>
    </row>
    <row r="1964" spans="1:4" ht="12.75" customHeight="1" x14ac:dyDescent="0.2">
      <c r="A1964" s="139"/>
      <c r="B1964" s="7"/>
      <c r="C1964" s="7"/>
      <c r="D1964" s="7"/>
    </row>
    <row r="1965" spans="1:4" ht="12.75" customHeight="1" x14ac:dyDescent="0.2">
      <c r="A1965" s="139"/>
      <c r="B1965" s="7"/>
      <c r="C1965" s="7"/>
      <c r="D1965" s="7"/>
    </row>
    <row r="1966" spans="1:4" ht="12.75" customHeight="1" x14ac:dyDescent="0.2">
      <c r="A1966" s="139"/>
      <c r="B1966" s="7"/>
      <c r="C1966" s="7"/>
      <c r="D1966" s="7"/>
    </row>
    <row r="1967" spans="1:4" ht="12.75" customHeight="1" x14ac:dyDescent="0.2">
      <c r="A1967" s="139"/>
      <c r="B1967" s="7"/>
      <c r="C1967" s="7"/>
      <c r="D1967" s="7"/>
    </row>
    <row r="1968" spans="1:4" ht="12.75" customHeight="1" x14ac:dyDescent="0.2">
      <c r="A1968" s="139"/>
      <c r="B1968" s="7"/>
      <c r="C1968" s="7"/>
      <c r="D1968" s="7"/>
    </row>
    <row r="1969" spans="1:4" ht="12.75" customHeight="1" x14ac:dyDescent="0.2">
      <c r="A1969" s="139"/>
      <c r="B1969" s="7"/>
      <c r="C1969" s="7"/>
      <c r="D1969" s="7"/>
    </row>
    <row r="1970" spans="1:4" ht="12.75" customHeight="1" x14ac:dyDescent="0.2">
      <c r="A1970" s="139"/>
      <c r="B1970" s="7"/>
      <c r="C1970" s="7"/>
      <c r="D1970" s="7"/>
    </row>
    <row r="1971" spans="1:4" ht="12.75" customHeight="1" x14ac:dyDescent="0.2">
      <c r="A1971" s="139"/>
      <c r="B1971" s="7"/>
      <c r="C1971" s="7"/>
      <c r="D1971" s="7"/>
    </row>
    <row r="1972" spans="1:4" ht="12.75" customHeight="1" x14ac:dyDescent="0.2">
      <c r="A1972" s="139"/>
      <c r="B1972" s="7"/>
      <c r="C1972" s="7"/>
      <c r="D1972" s="7"/>
    </row>
    <row r="1973" spans="1:4" ht="12.75" customHeight="1" x14ac:dyDescent="0.2">
      <c r="A1973" s="139"/>
      <c r="B1973" s="7"/>
      <c r="C1973" s="7"/>
      <c r="D1973" s="7"/>
    </row>
    <row r="1974" spans="1:4" ht="12.75" customHeight="1" x14ac:dyDescent="0.2">
      <c r="A1974" s="139"/>
      <c r="B1974" s="7"/>
      <c r="C1974" s="7"/>
      <c r="D1974" s="7"/>
    </row>
    <row r="1975" spans="1:4" ht="12.75" customHeight="1" x14ac:dyDescent="0.2">
      <c r="A1975" s="139"/>
      <c r="B1975" s="7"/>
      <c r="C1975" s="7"/>
      <c r="D1975" s="7"/>
    </row>
    <row r="1976" spans="1:4" ht="12.75" customHeight="1" x14ac:dyDescent="0.2">
      <c r="A1976" s="139"/>
      <c r="B1976" s="7"/>
      <c r="C1976" s="7"/>
      <c r="D1976" s="7"/>
    </row>
    <row r="1977" spans="1:4" ht="12.75" customHeight="1" x14ac:dyDescent="0.2">
      <c r="A1977" s="139"/>
      <c r="B1977" s="7"/>
      <c r="C1977" s="7"/>
      <c r="D1977" s="7"/>
    </row>
    <row r="1978" spans="1:4" ht="12.75" customHeight="1" x14ac:dyDescent="0.2">
      <c r="A1978" s="139"/>
      <c r="B1978" s="7"/>
      <c r="C1978" s="7"/>
      <c r="D1978" s="7"/>
    </row>
    <row r="1979" spans="1:4" ht="12.75" customHeight="1" x14ac:dyDescent="0.2">
      <c r="A1979" s="139"/>
      <c r="B1979" s="7"/>
      <c r="C1979" s="7"/>
      <c r="D1979" s="7"/>
    </row>
    <row r="1980" spans="1:4" ht="12.75" customHeight="1" x14ac:dyDescent="0.2">
      <c r="A1980" s="139"/>
      <c r="B1980" s="7"/>
      <c r="C1980" s="7"/>
      <c r="D1980" s="7"/>
    </row>
    <row r="1981" spans="1:4" ht="12.75" customHeight="1" x14ac:dyDescent="0.2">
      <c r="A1981" s="139"/>
      <c r="B1981" s="7"/>
      <c r="C1981" s="7"/>
      <c r="D1981" s="7"/>
    </row>
    <row r="1982" spans="1:4" ht="12.75" customHeight="1" x14ac:dyDescent="0.2">
      <c r="A1982" s="139"/>
      <c r="B1982" s="7"/>
      <c r="C1982" s="7"/>
      <c r="D1982" s="7"/>
    </row>
    <row r="1983" spans="1:4" ht="12.75" customHeight="1" x14ac:dyDescent="0.2">
      <c r="A1983" s="139"/>
      <c r="B1983" s="7"/>
      <c r="C1983" s="7"/>
      <c r="D1983" s="7"/>
    </row>
    <row r="1984" spans="1:4" ht="12.75" customHeight="1" x14ac:dyDescent="0.2">
      <c r="A1984" s="139"/>
      <c r="B1984" s="7"/>
      <c r="C1984" s="7"/>
      <c r="D1984" s="7"/>
    </row>
    <row r="1985" spans="1:4" ht="12.75" customHeight="1" x14ac:dyDescent="0.2">
      <c r="A1985" s="139"/>
      <c r="B1985" s="7"/>
      <c r="C1985" s="7"/>
      <c r="D1985" s="7"/>
    </row>
    <row r="1986" spans="1:4" ht="12.75" customHeight="1" x14ac:dyDescent="0.2">
      <c r="A1986" s="139"/>
      <c r="B1986" s="7"/>
      <c r="C1986" s="7"/>
      <c r="D1986" s="7"/>
    </row>
    <row r="1987" spans="1:4" ht="12.75" customHeight="1" x14ac:dyDescent="0.2">
      <c r="A1987" s="139"/>
      <c r="B1987" s="7"/>
      <c r="C1987" s="7"/>
      <c r="D1987" s="7"/>
    </row>
    <row r="1988" spans="1:4" ht="12.75" customHeight="1" x14ac:dyDescent="0.2">
      <c r="A1988" s="139"/>
      <c r="B1988" s="7"/>
      <c r="C1988" s="7"/>
      <c r="D1988" s="7"/>
    </row>
    <row r="1989" spans="1:4" ht="12.75" customHeight="1" x14ac:dyDescent="0.2">
      <c r="A1989" s="139"/>
      <c r="B1989" s="7"/>
      <c r="C1989" s="7"/>
      <c r="D1989" s="7"/>
    </row>
    <row r="1990" spans="1:4" ht="12.75" customHeight="1" x14ac:dyDescent="0.2">
      <c r="A1990" s="139"/>
      <c r="B1990" s="7"/>
      <c r="C1990" s="7"/>
      <c r="D1990" s="7"/>
    </row>
    <row r="1991" spans="1:4" ht="12.75" customHeight="1" x14ac:dyDescent="0.2">
      <c r="A1991" s="139"/>
      <c r="B1991" s="7"/>
      <c r="C1991" s="7"/>
      <c r="D1991" s="7"/>
    </row>
    <row r="1992" spans="1:4" ht="12.75" customHeight="1" x14ac:dyDescent="0.2">
      <c r="A1992" s="145"/>
      <c r="B1992" s="7"/>
      <c r="C1992" s="7"/>
      <c r="D1992" s="7"/>
    </row>
    <row r="1993" spans="1:4" ht="12.75" customHeight="1" x14ac:dyDescent="0.2">
      <c r="A1993" s="139"/>
      <c r="B1993" s="7"/>
      <c r="C1993" s="7"/>
      <c r="D1993" s="7"/>
    </row>
    <row r="1994" spans="1:4" ht="12.75" customHeight="1" x14ac:dyDescent="0.2">
      <c r="A1994" s="139"/>
      <c r="B1994" s="7"/>
      <c r="C1994" s="7"/>
      <c r="D1994" s="7"/>
    </row>
    <row r="1995" spans="1:4" ht="12.75" customHeight="1" x14ac:dyDescent="0.2">
      <c r="A1995" s="139"/>
      <c r="B1995" s="7"/>
      <c r="C1995" s="7"/>
      <c r="D1995" s="7"/>
    </row>
    <row r="1996" spans="1:4" ht="12.75" customHeight="1" x14ac:dyDescent="0.2">
      <c r="A1996" s="139"/>
      <c r="B1996" s="7"/>
      <c r="C1996" s="7"/>
      <c r="D1996" s="7"/>
    </row>
    <row r="1997" spans="1:4" ht="12.75" customHeight="1" x14ac:dyDescent="0.2">
      <c r="A1997" s="139"/>
      <c r="B1997" s="7"/>
      <c r="C1997" s="7"/>
      <c r="D1997" s="7"/>
    </row>
    <row r="1998" spans="1:4" ht="12.75" customHeight="1" x14ac:dyDescent="0.2">
      <c r="A1998" s="139"/>
      <c r="B1998" s="7"/>
      <c r="C1998" s="7"/>
      <c r="D1998" s="7"/>
    </row>
    <row r="1999" spans="1:4" ht="12.75" customHeight="1" x14ac:dyDescent="0.2">
      <c r="A1999" s="139"/>
      <c r="B1999" s="7"/>
      <c r="C1999" s="7"/>
      <c r="D1999" s="7"/>
    </row>
    <row r="2000" spans="1:4" ht="12.75" customHeight="1" x14ac:dyDescent="0.2">
      <c r="A2000" s="139"/>
      <c r="B2000" s="7"/>
      <c r="C2000" s="7"/>
      <c r="D2000" s="7"/>
    </row>
    <row r="2001" spans="1:4" ht="12.75" customHeight="1" x14ac:dyDescent="0.2">
      <c r="A2001" s="139"/>
      <c r="B2001" s="7"/>
      <c r="C2001" s="7"/>
      <c r="D2001" s="7"/>
    </row>
    <row r="2002" spans="1:4" ht="12.75" customHeight="1" x14ac:dyDescent="0.2">
      <c r="A2002" s="139"/>
      <c r="B2002" s="7"/>
      <c r="C2002" s="7"/>
      <c r="D2002" s="7"/>
    </row>
    <row r="2003" spans="1:4" ht="12.75" customHeight="1" x14ac:dyDescent="0.2">
      <c r="A2003" s="139"/>
      <c r="B2003" s="7"/>
      <c r="C2003" s="7"/>
      <c r="D2003" s="7"/>
    </row>
    <row r="2004" spans="1:4" ht="12.75" customHeight="1" x14ac:dyDescent="0.2">
      <c r="A2004" s="139"/>
      <c r="B2004" s="7"/>
      <c r="C2004" s="7"/>
      <c r="D2004" s="7"/>
    </row>
    <row r="2005" spans="1:4" ht="12.75" customHeight="1" x14ac:dyDescent="0.2">
      <c r="A2005" s="139"/>
      <c r="B2005" s="7"/>
      <c r="C2005" s="7"/>
      <c r="D2005" s="7"/>
    </row>
    <row r="2006" spans="1:4" ht="12.75" customHeight="1" x14ac:dyDescent="0.2">
      <c r="A2006" s="139"/>
      <c r="B2006" s="7"/>
      <c r="C2006" s="7"/>
      <c r="D2006" s="7"/>
    </row>
    <row r="2007" spans="1:4" ht="12.75" customHeight="1" x14ac:dyDescent="0.2">
      <c r="A2007" s="139"/>
      <c r="B2007" s="7"/>
      <c r="C2007" s="7"/>
      <c r="D2007" s="7"/>
    </row>
    <row r="2008" spans="1:4" ht="12.75" customHeight="1" x14ac:dyDescent="0.2">
      <c r="A2008" s="139"/>
      <c r="B2008" s="7"/>
      <c r="C2008" s="7"/>
      <c r="D2008" s="7"/>
    </row>
    <row r="2009" spans="1:4" ht="12.75" customHeight="1" x14ac:dyDescent="0.2">
      <c r="A2009" s="139"/>
      <c r="B2009" s="7"/>
      <c r="C2009" s="7"/>
      <c r="D2009" s="7"/>
    </row>
    <row r="2010" spans="1:4" ht="12.75" customHeight="1" x14ac:dyDescent="0.2">
      <c r="A2010" s="139"/>
      <c r="B2010" s="7"/>
      <c r="C2010" s="7"/>
      <c r="D2010" s="7"/>
    </row>
    <row r="2011" spans="1:4" ht="12.75" customHeight="1" x14ac:dyDescent="0.2">
      <c r="A2011" s="139"/>
      <c r="B2011" s="7"/>
      <c r="C2011" s="7"/>
      <c r="D2011" s="7"/>
    </row>
    <row r="2012" spans="1:4" ht="12.75" customHeight="1" x14ac:dyDescent="0.2">
      <c r="A2012" s="139"/>
      <c r="B2012" s="7"/>
      <c r="C2012" s="7"/>
      <c r="D2012" s="7"/>
    </row>
    <row r="2013" spans="1:4" ht="12.75" customHeight="1" x14ac:dyDescent="0.2">
      <c r="A2013" s="139"/>
      <c r="B2013" s="7"/>
      <c r="C2013" s="7"/>
      <c r="D2013" s="7"/>
    </row>
    <row r="2014" spans="1:4" ht="12.75" customHeight="1" x14ac:dyDescent="0.2">
      <c r="A2014" s="139"/>
      <c r="B2014" s="7"/>
      <c r="C2014" s="7"/>
      <c r="D2014" s="7"/>
    </row>
    <row r="2015" spans="1:4" ht="12.75" customHeight="1" x14ac:dyDescent="0.2">
      <c r="A2015" s="139"/>
      <c r="B2015" s="7"/>
      <c r="C2015" s="7"/>
      <c r="D2015" s="7"/>
    </row>
    <row r="2016" spans="1:4" ht="12.75" customHeight="1" x14ac:dyDescent="0.2">
      <c r="A2016" s="139"/>
      <c r="B2016" s="7"/>
      <c r="C2016" s="7"/>
      <c r="D2016" s="7"/>
    </row>
    <row r="2017" spans="1:4" ht="12.75" customHeight="1" x14ac:dyDescent="0.2">
      <c r="A2017" s="139"/>
      <c r="B2017" s="7"/>
      <c r="C2017" s="7"/>
      <c r="D2017" s="7"/>
    </row>
    <row r="2018" spans="1:4" ht="12.75" customHeight="1" x14ac:dyDescent="0.2">
      <c r="A2018" s="139"/>
      <c r="B2018" s="7"/>
      <c r="C2018" s="7"/>
      <c r="D2018" s="7"/>
    </row>
    <row r="2019" spans="1:4" ht="12.75" customHeight="1" x14ac:dyDescent="0.2">
      <c r="A2019" s="139"/>
      <c r="B2019" s="7"/>
      <c r="C2019" s="7"/>
      <c r="D2019" s="7"/>
    </row>
    <row r="2020" spans="1:4" ht="12.75" customHeight="1" x14ac:dyDescent="0.2">
      <c r="A2020" s="139"/>
      <c r="B2020" s="7"/>
      <c r="C2020" s="7"/>
      <c r="D2020" s="7"/>
    </row>
    <row r="2021" spans="1:4" ht="12.75" customHeight="1" x14ac:dyDescent="0.2">
      <c r="A2021" s="139"/>
      <c r="B2021" s="7"/>
      <c r="C2021" s="7"/>
      <c r="D2021" s="7"/>
    </row>
    <row r="2022" spans="1:4" ht="12.75" customHeight="1" x14ac:dyDescent="0.2">
      <c r="A2022" s="139"/>
      <c r="B2022" s="7"/>
      <c r="C2022" s="7"/>
      <c r="D2022" s="7"/>
    </row>
    <row r="2023" spans="1:4" ht="12.75" customHeight="1" x14ac:dyDescent="0.2">
      <c r="A2023" s="139"/>
      <c r="B2023" s="7"/>
      <c r="C2023" s="7"/>
      <c r="D2023" s="7"/>
    </row>
    <row r="2024" spans="1:4" ht="12.75" customHeight="1" x14ac:dyDescent="0.2">
      <c r="A2024" s="139"/>
      <c r="B2024" s="7"/>
      <c r="C2024" s="7"/>
      <c r="D2024" s="7"/>
    </row>
    <row r="2025" spans="1:4" ht="12.75" customHeight="1" x14ac:dyDescent="0.2">
      <c r="A2025" s="139"/>
      <c r="B2025" s="7"/>
      <c r="C2025" s="7"/>
      <c r="D2025" s="7"/>
    </row>
    <row r="2026" spans="1:4" ht="12.75" customHeight="1" x14ac:dyDescent="0.2">
      <c r="A2026" s="139"/>
      <c r="B2026" s="7"/>
      <c r="C2026" s="7"/>
      <c r="D2026" s="7"/>
    </row>
    <row r="2027" spans="1:4" ht="12.75" customHeight="1" x14ac:dyDescent="0.2">
      <c r="A2027" s="139"/>
      <c r="B2027" s="7"/>
      <c r="C2027" s="7"/>
      <c r="D2027" s="7"/>
    </row>
    <row r="2028" spans="1:4" ht="12.75" customHeight="1" x14ac:dyDescent="0.2">
      <c r="A2028" s="139"/>
      <c r="B2028" s="7"/>
      <c r="C2028" s="7"/>
      <c r="D2028" s="7"/>
    </row>
    <row r="2029" spans="1:4" ht="12.75" customHeight="1" x14ac:dyDescent="0.2">
      <c r="A2029" s="139"/>
      <c r="B2029" s="7"/>
      <c r="C2029" s="7"/>
      <c r="D2029" s="7"/>
    </row>
    <row r="2030" spans="1:4" ht="12.75" customHeight="1" x14ac:dyDescent="0.2">
      <c r="A2030" s="139"/>
      <c r="B2030" s="7"/>
      <c r="C2030" s="7"/>
      <c r="D2030" s="7"/>
    </row>
    <row r="2031" spans="1:4" ht="12.75" customHeight="1" x14ac:dyDescent="0.2">
      <c r="A2031" s="139"/>
      <c r="B2031" s="7"/>
      <c r="C2031" s="7"/>
      <c r="D2031" s="7"/>
    </row>
    <row r="2032" spans="1:4" ht="12.75" customHeight="1" x14ac:dyDescent="0.2">
      <c r="A2032" s="139"/>
      <c r="B2032" s="7"/>
      <c r="C2032" s="7"/>
      <c r="D2032" s="7"/>
    </row>
    <row r="2033" spans="1:6" ht="12.75" customHeight="1" x14ac:dyDescent="0.2">
      <c r="A2033" s="139"/>
      <c r="B2033" s="7"/>
      <c r="C2033" s="7"/>
      <c r="D2033" s="7"/>
    </row>
    <row r="2034" spans="1:6" ht="12.75" customHeight="1" x14ac:dyDescent="0.2">
      <c r="A2034" s="139"/>
      <c r="B2034" s="7"/>
      <c r="C2034" s="7"/>
      <c r="D2034" s="7"/>
    </row>
    <row r="2035" spans="1:6" ht="12.75" customHeight="1" x14ac:dyDescent="0.2">
      <c r="A2035" s="139"/>
      <c r="B2035" s="7"/>
      <c r="C2035" s="7"/>
      <c r="D2035" s="7"/>
    </row>
    <row r="2036" spans="1:6" ht="12.75" customHeight="1" x14ac:dyDescent="0.2">
      <c r="A2036" s="139"/>
      <c r="B2036" s="7"/>
      <c r="C2036" s="7"/>
      <c r="D2036" s="7"/>
    </row>
    <row r="2037" spans="1:6" ht="12.75" customHeight="1" x14ac:dyDescent="0.2">
      <c r="A2037" s="139"/>
      <c r="B2037" s="7"/>
      <c r="C2037" s="7"/>
      <c r="D2037" s="7"/>
    </row>
    <row r="2038" spans="1:6" ht="12.75" customHeight="1" x14ac:dyDescent="0.2">
      <c r="A2038" s="139"/>
      <c r="B2038" s="7"/>
      <c r="C2038" s="7"/>
      <c r="D2038" s="7"/>
    </row>
    <row r="2039" spans="1:6" ht="12.75" customHeight="1" x14ac:dyDescent="0.2">
      <c r="A2039" s="139"/>
      <c r="B2039" s="7"/>
      <c r="C2039" s="7"/>
      <c r="D2039" s="7"/>
    </row>
    <row r="2040" spans="1:6" ht="12.75" customHeight="1" x14ac:dyDescent="0.2">
      <c r="A2040" s="139"/>
      <c r="B2040" s="7"/>
      <c r="C2040" s="7"/>
      <c r="D2040" s="7"/>
    </row>
    <row r="2041" spans="1:6" ht="12.75" customHeight="1" x14ac:dyDescent="0.2">
      <c r="A2041" s="139"/>
      <c r="B2041" s="7"/>
      <c r="C2041" s="7"/>
      <c r="D2041" s="7"/>
    </row>
    <row r="2042" spans="1:6" ht="12.75" customHeight="1" x14ac:dyDescent="0.2">
      <c r="A2042" s="139"/>
      <c r="B2042" s="7"/>
      <c r="C2042" s="7"/>
      <c r="D2042" s="7"/>
    </row>
    <row r="2043" spans="1:6" ht="12.75" customHeight="1" x14ac:dyDescent="0.2">
      <c r="A2043" s="139"/>
      <c r="B2043" s="147"/>
      <c r="C2043" s="147"/>
      <c r="D2043" s="7"/>
      <c r="E2043" s="147"/>
      <c r="F2043" s="147"/>
    </row>
    <row r="2044" spans="1:6" ht="12.75" customHeight="1" x14ac:dyDescent="0.2">
      <c r="A2044" s="139"/>
      <c r="B2044" s="7"/>
      <c r="C2044" s="7"/>
      <c r="D2044" s="7"/>
    </row>
    <row r="2045" spans="1:6" ht="12.75" customHeight="1" x14ac:dyDescent="0.2">
      <c r="A2045" s="139"/>
      <c r="B2045" s="7"/>
      <c r="C2045" s="7"/>
      <c r="D2045" s="7"/>
    </row>
    <row r="2046" spans="1:6" ht="12.75" customHeight="1" x14ac:dyDescent="0.2">
      <c r="A2046" s="139"/>
      <c r="B2046" s="7"/>
      <c r="C2046" s="7"/>
      <c r="D2046" s="7"/>
    </row>
    <row r="2047" spans="1:6" ht="12.75" customHeight="1" x14ac:dyDescent="0.2">
      <c r="A2047" s="139"/>
      <c r="B2047" s="7"/>
      <c r="C2047" s="7"/>
      <c r="D2047" s="7"/>
    </row>
    <row r="2048" spans="1:6" ht="12.75" customHeight="1" x14ac:dyDescent="0.2">
      <c r="A2048" s="139"/>
      <c r="B2048" s="7"/>
      <c r="C2048" s="7"/>
      <c r="D2048" s="7"/>
    </row>
    <row r="2049" spans="1:4" ht="12.75" customHeight="1" x14ac:dyDescent="0.2">
      <c r="A2049" s="139"/>
      <c r="B2049" s="7"/>
      <c r="C2049" s="7"/>
      <c r="D2049" s="7"/>
    </row>
    <row r="2050" spans="1:4" ht="12.75" customHeight="1" x14ac:dyDescent="0.2">
      <c r="A2050" s="139"/>
      <c r="B2050" s="7"/>
      <c r="C2050" s="7"/>
      <c r="D2050" s="7"/>
    </row>
    <row r="2051" spans="1:4" ht="12.75" customHeight="1" x14ac:dyDescent="0.2">
      <c r="A2051" s="139"/>
      <c r="B2051" s="7"/>
      <c r="C2051" s="7"/>
      <c r="D2051" s="7"/>
    </row>
    <row r="2052" spans="1:4" ht="12.75" customHeight="1" x14ac:dyDescent="0.2">
      <c r="A2052" s="139"/>
      <c r="B2052" s="7"/>
      <c r="C2052" s="7"/>
      <c r="D2052" s="7"/>
    </row>
    <row r="2053" spans="1:4" ht="12.75" customHeight="1" x14ac:dyDescent="0.2">
      <c r="A2053" s="139"/>
      <c r="B2053" s="7"/>
      <c r="C2053" s="7"/>
      <c r="D2053" s="7"/>
    </row>
    <row r="2054" spans="1:4" ht="12.75" customHeight="1" x14ac:dyDescent="0.2">
      <c r="A2054" s="139"/>
      <c r="B2054" s="7"/>
      <c r="C2054" s="7"/>
      <c r="D2054" s="7"/>
    </row>
    <row r="2055" spans="1:4" ht="12.75" customHeight="1" x14ac:dyDescent="0.2">
      <c r="A2055" s="139"/>
      <c r="B2055" s="7"/>
      <c r="C2055" s="7"/>
      <c r="D2055" s="7"/>
    </row>
    <row r="2056" spans="1:4" ht="12.75" customHeight="1" x14ac:dyDescent="0.2">
      <c r="A2056" s="145"/>
      <c r="B2056" s="7"/>
      <c r="C2056" s="7"/>
      <c r="D2056" s="7"/>
    </row>
    <row r="2057" spans="1:4" ht="12.75" customHeight="1" x14ac:dyDescent="0.2">
      <c r="A2057" s="139"/>
      <c r="B2057" s="7"/>
      <c r="C2057" s="7"/>
      <c r="D2057" s="7"/>
    </row>
    <row r="2058" spans="1:4" ht="12.75" customHeight="1" x14ac:dyDescent="0.2">
      <c r="A2058" s="139"/>
      <c r="B2058" s="7"/>
      <c r="C2058" s="7"/>
      <c r="D2058" s="7"/>
    </row>
    <row r="2059" spans="1:4" ht="12.75" customHeight="1" x14ac:dyDescent="0.2">
      <c r="A2059" s="139"/>
      <c r="B2059" s="7"/>
      <c r="C2059" s="7"/>
      <c r="D2059" s="7"/>
    </row>
    <row r="2060" spans="1:4" ht="12.75" customHeight="1" x14ac:dyDescent="0.2">
      <c r="A2060" s="139"/>
      <c r="B2060" s="7"/>
      <c r="C2060" s="7"/>
      <c r="D2060" s="7"/>
    </row>
    <row r="2061" spans="1:4" ht="12.75" customHeight="1" x14ac:dyDescent="0.2">
      <c r="A2061" s="139"/>
      <c r="B2061" s="7"/>
      <c r="C2061" s="7"/>
      <c r="D2061" s="7"/>
    </row>
    <row r="2062" spans="1:4" ht="12.75" customHeight="1" x14ac:dyDescent="0.2">
      <c r="A2062" s="139"/>
      <c r="B2062" s="7"/>
      <c r="C2062" s="7"/>
      <c r="D2062" s="7"/>
    </row>
    <row r="2063" spans="1:4" ht="12.75" customHeight="1" x14ac:dyDescent="0.2">
      <c r="A2063" s="139"/>
      <c r="B2063" s="7"/>
      <c r="C2063" s="7"/>
      <c r="D2063" s="7"/>
    </row>
    <row r="2064" spans="1:4" ht="12.75" customHeight="1" x14ac:dyDescent="0.2">
      <c r="A2064" s="139"/>
      <c r="B2064" s="7"/>
      <c r="C2064" s="7"/>
      <c r="D2064" s="7"/>
    </row>
    <row r="2065" spans="1:4" ht="12.75" customHeight="1" x14ac:dyDescent="0.2">
      <c r="A2065" s="139"/>
      <c r="B2065" s="7"/>
      <c r="C2065" s="7"/>
      <c r="D2065" s="7"/>
    </row>
    <row r="2066" spans="1:4" ht="12.75" customHeight="1" x14ac:dyDescent="0.2">
      <c r="A2066" s="139"/>
      <c r="B2066" s="7"/>
      <c r="C2066" s="7"/>
      <c r="D2066" s="7"/>
    </row>
    <row r="2067" spans="1:4" ht="12.75" customHeight="1" x14ac:dyDescent="0.2">
      <c r="A2067" s="139"/>
      <c r="B2067" s="7"/>
      <c r="C2067" s="7"/>
      <c r="D2067" s="7"/>
    </row>
    <row r="2068" spans="1:4" ht="12.75" customHeight="1" x14ac:dyDescent="0.2">
      <c r="A2068" s="139"/>
      <c r="B2068" s="7"/>
      <c r="C2068" s="7"/>
      <c r="D2068" s="7"/>
    </row>
    <row r="2069" spans="1:4" ht="12.75" customHeight="1" x14ac:dyDescent="0.2">
      <c r="A2069" s="139"/>
      <c r="B2069" s="7"/>
      <c r="C2069" s="7"/>
      <c r="D2069" s="7"/>
    </row>
    <row r="2070" spans="1:4" ht="12.75" customHeight="1" x14ac:dyDescent="0.2">
      <c r="A2070" s="139"/>
      <c r="B2070" s="7"/>
      <c r="C2070" s="7"/>
      <c r="D2070" s="7"/>
    </row>
    <row r="2071" spans="1:4" ht="12.75" customHeight="1" x14ac:dyDescent="0.2">
      <c r="A2071" s="139"/>
      <c r="B2071" s="7"/>
      <c r="C2071" s="7"/>
      <c r="D2071" s="7"/>
    </row>
    <row r="2072" spans="1:4" ht="12.75" customHeight="1" x14ac:dyDescent="0.2">
      <c r="A2072" s="139"/>
      <c r="B2072" s="7"/>
      <c r="C2072" s="7"/>
      <c r="D2072" s="7"/>
    </row>
    <row r="2073" spans="1:4" ht="12.75" customHeight="1" x14ac:dyDescent="0.2">
      <c r="A2073" s="139"/>
      <c r="B2073" s="7"/>
      <c r="C2073" s="7"/>
      <c r="D2073" s="7"/>
    </row>
    <row r="2074" spans="1:4" ht="12.75" customHeight="1" x14ac:dyDescent="0.2">
      <c r="A2074" s="139"/>
      <c r="B2074" s="7"/>
      <c r="C2074" s="7"/>
      <c r="D2074" s="7"/>
    </row>
    <row r="2075" spans="1:4" ht="12.75" customHeight="1" x14ac:dyDescent="0.2">
      <c r="A2075" s="139"/>
      <c r="B2075" s="7"/>
      <c r="C2075" s="7"/>
      <c r="D2075" s="7"/>
    </row>
    <row r="2076" spans="1:4" ht="12.75" customHeight="1" x14ac:dyDescent="0.2">
      <c r="A2076" s="145"/>
      <c r="B2076" s="7"/>
      <c r="C2076" s="7"/>
      <c r="D2076" s="7"/>
    </row>
    <row r="2077" spans="1:4" ht="12.75" customHeight="1" x14ac:dyDescent="0.2">
      <c r="A2077" s="139"/>
      <c r="B2077" s="7"/>
      <c r="C2077" s="7"/>
      <c r="D2077" s="7"/>
    </row>
    <row r="2078" spans="1:4" ht="12.75" customHeight="1" x14ac:dyDescent="0.2">
      <c r="A2078" s="139"/>
      <c r="B2078" s="7"/>
      <c r="C2078" s="7"/>
      <c r="D2078" s="7"/>
    </row>
    <row r="2079" spans="1:4" ht="12.75" customHeight="1" x14ac:dyDescent="0.2">
      <c r="A2079" s="139"/>
      <c r="B2079" s="7"/>
      <c r="C2079" s="7"/>
      <c r="D2079" s="7"/>
    </row>
    <row r="2080" spans="1:4" ht="12.75" customHeight="1" x14ac:dyDescent="0.2">
      <c r="A2080" s="139"/>
      <c r="B2080" s="7"/>
      <c r="C2080" s="7"/>
      <c r="D2080" s="7"/>
    </row>
    <row r="2081" spans="1:8" ht="12.75" customHeight="1" x14ac:dyDescent="0.2">
      <c r="A2081" s="139"/>
      <c r="B2081" s="7"/>
      <c r="C2081" s="7"/>
      <c r="D2081" s="7"/>
    </row>
    <row r="2082" spans="1:8" ht="12.75" customHeight="1" x14ac:dyDescent="0.2">
      <c r="A2082" s="139"/>
      <c r="B2082" s="7"/>
      <c r="C2082" s="7"/>
      <c r="D2082" s="7"/>
    </row>
    <row r="2083" spans="1:8" ht="12.75" customHeight="1" x14ac:dyDescent="0.2">
      <c r="A2083" s="139"/>
      <c r="B2083" s="7"/>
      <c r="C2083" s="7"/>
      <c r="D2083" s="7"/>
    </row>
    <row r="2084" spans="1:8" ht="12.75" customHeight="1" x14ac:dyDescent="0.2">
      <c r="A2084" s="139"/>
      <c r="B2084" s="253"/>
      <c r="C2084" s="253"/>
      <c r="D2084" s="147"/>
      <c r="E2084" s="147"/>
      <c r="F2084" s="147"/>
      <c r="G2084" s="147"/>
      <c r="H2084" s="132"/>
    </row>
    <row r="2085" spans="1:8" ht="12.75" customHeight="1" x14ac:dyDescent="0.2">
      <c r="A2085" s="139"/>
      <c r="B2085" s="253"/>
      <c r="C2085" s="253"/>
      <c r="D2085" s="147"/>
      <c r="E2085" s="147"/>
      <c r="F2085" s="147"/>
      <c r="G2085" s="147"/>
      <c r="H2085" s="132"/>
    </row>
    <row r="2086" spans="1:8" ht="12.75" customHeight="1" x14ac:dyDescent="0.2">
      <c r="A2086" s="139"/>
      <c r="B2086" s="253"/>
      <c r="C2086" s="253"/>
      <c r="D2086" s="147"/>
      <c r="E2086" s="147"/>
      <c r="F2086" s="147"/>
      <c r="G2086" s="147"/>
      <c r="H2086" s="132"/>
    </row>
    <row r="2087" spans="1:8" ht="12.75" customHeight="1" x14ac:dyDescent="0.2">
      <c r="A2087" s="139"/>
      <c r="B2087" s="7"/>
      <c r="C2087" s="7"/>
      <c r="D2087" s="7"/>
    </row>
    <row r="2088" spans="1:8" ht="12.75" customHeight="1" x14ac:dyDescent="0.2">
      <c r="A2088" s="139"/>
      <c r="B2088" s="253"/>
      <c r="C2088" s="253"/>
      <c r="D2088" s="147"/>
      <c r="E2088" s="147"/>
      <c r="F2088" s="147"/>
      <c r="G2088" s="147"/>
      <c r="H2088" s="132"/>
    </row>
    <row r="2089" spans="1:8" ht="12.75" customHeight="1" x14ac:dyDescent="0.2">
      <c r="A2089" s="139"/>
      <c r="B2089" s="7"/>
      <c r="C2089" s="7"/>
      <c r="D2089" s="7"/>
    </row>
    <row r="2090" spans="1:8" ht="12.75" customHeight="1" x14ac:dyDescent="0.2">
      <c r="A2090" s="139"/>
      <c r="B2090" s="253"/>
      <c r="C2090" s="253"/>
      <c r="D2090" s="147"/>
      <c r="E2090" s="147"/>
      <c r="F2090" s="147"/>
      <c r="G2090" s="147"/>
      <c r="H2090" s="132"/>
    </row>
    <row r="2091" spans="1:8" ht="12.75" customHeight="1" x14ac:dyDescent="0.2">
      <c r="A2091" s="139"/>
      <c r="B2091" s="253"/>
      <c r="C2091" s="253"/>
      <c r="D2091" s="147"/>
      <c r="E2091" s="147"/>
      <c r="F2091" s="147"/>
      <c r="G2091" s="147"/>
      <c r="H2091" s="132"/>
    </row>
    <row r="2092" spans="1:8" ht="12.75" customHeight="1" x14ac:dyDescent="0.2">
      <c r="A2092" s="139"/>
      <c r="B2092" s="253"/>
      <c r="C2092" s="253"/>
      <c r="D2092" s="147"/>
      <c r="E2092" s="147"/>
      <c r="F2092" s="147"/>
      <c r="G2092" s="147"/>
      <c r="H2092" s="132"/>
    </row>
    <row r="2093" spans="1:8" ht="12.75" customHeight="1" x14ac:dyDescent="0.2">
      <c r="A2093" s="139"/>
      <c r="B2093" s="253"/>
      <c r="C2093" s="253"/>
      <c r="D2093" s="147"/>
      <c r="E2093" s="147"/>
      <c r="F2093" s="147"/>
      <c r="G2093" s="147"/>
      <c r="H2093" s="132"/>
    </row>
    <row r="2094" spans="1:8" ht="12.75" customHeight="1" x14ac:dyDescent="0.2">
      <c r="A2094" s="139"/>
      <c r="B2094" s="7"/>
      <c r="C2094" s="7"/>
      <c r="D2094" s="7"/>
    </row>
    <row r="2095" spans="1:8" ht="12.75" customHeight="1" x14ac:dyDescent="0.2">
      <c r="A2095" s="139"/>
      <c r="B2095" s="253"/>
      <c r="C2095" s="253"/>
      <c r="D2095" s="147"/>
      <c r="E2095" s="147"/>
      <c r="F2095" s="147"/>
      <c r="G2095" s="147"/>
      <c r="H2095" s="132"/>
    </row>
    <row r="2096" spans="1:8" ht="12.75" customHeight="1" x14ac:dyDescent="0.2">
      <c r="A2096" s="139"/>
      <c r="B2096" s="7"/>
      <c r="C2096" s="7"/>
      <c r="D2096" s="7"/>
    </row>
    <row r="2097" spans="1:8" ht="12.75" customHeight="1" x14ac:dyDescent="0.2">
      <c r="A2097" s="139"/>
      <c r="B2097" s="253"/>
      <c r="C2097" s="253"/>
      <c r="D2097" s="147"/>
      <c r="E2097" s="147"/>
      <c r="F2097" s="147"/>
      <c r="G2097" s="147"/>
      <c r="H2097" s="132"/>
    </row>
    <row r="2098" spans="1:8" ht="12.75" customHeight="1" x14ac:dyDescent="0.2">
      <c r="A2098" s="139"/>
      <c r="B2098" s="253"/>
      <c r="C2098" s="253"/>
      <c r="D2098" s="147"/>
      <c r="E2098" s="147"/>
      <c r="F2098" s="147"/>
      <c r="G2098" s="147"/>
      <c r="H2098" s="132"/>
    </row>
    <row r="2099" spans="1:8" ht="12.75" customHeight="1" x14ac:dyDescent="0.2">
      <c r="A2099" s="139"/>
      <c r="B2099" s="7"/>
      <c r="C2099" s="7"/>
      <c r="D2099" s="7"/>
    </row>
    <row r="2100" spans="1:8" ht="12.75" customHeight="1" x14ac:dyDescent="0.2">
      <c r="A2100" s="139"/>
      <c r="B2100" s="253"/>
      <c r="C2100" s="253"/>
      <c r="D2100" s="147"/>
      <c r="E2100" s="147"/>
      <c r="F2100" s="147"/>
      <c r="G2100" s="147"/>
      <c r="H2100" s="132"/>
    </row>
    <row r="2101" spans="1:8" ht="12.75" customHeight="1" x14ac:dyDescent="0.2">
      <c r="A2101" s="139"/>
      <c r="B2101" s="253"/>
      <c r="C2101" s="253"/>
      <c r="D2101" s="147"/>
      <c r="E2101" s="147"/>
      <c r="F2101" s="147"/>
      <c r="G2101" s="147"/>
      <c r="H2101" s="132"/>
    </row>
    <row r="2102" spans="1:8" ht="12.75" customHeight="1" x14ac:dyDescent="0.2">
      <c r="A2102" s="139"/>
      <c r="B2102" s="253"/>
      <c r="C2102" s="253"/>
      <c r="D2102" s="147"/>
      <c r="E2102" s="147"/>
      <c r="F2102" s="147"/>
      <c r="G2102" s="147"/>
      <c r="H2102" s="132"/>
    </row>
    <row r="2103" spans="1:8" ht="12.75" customHeight="1" x14ac:dyDescent="0.2">
      <c r="A2103" s="139"/>
      <c r="B2103" s="7"/>
      <c r="C2103" s="7"/>
      <c r="D2103" s="7"/>
    </row>
    <row r="2104" spans="1:8" ht="12.75" customHeight="1" x14ac:dyDescent="0.2">
      <c r="A2104" s="139"/>
      <c r="B2104" s="7"/>
      <c r="C2104" s="7"/>
      <c r="D2104" s="7"/>
    </row>
    <row r="2105" spans="1:8" ht="12.75" customHeight="1" x14ac:dyDescent="0.2">
      <c r="A2105" s="139"/>
      <c r="B2105" s="7"/>
      <c r="C2105" s="7"/>
      <c r="D2105" s="7"/>
    </row>
    <row r="2106" spans="1:8" ht="12.75" customHeight="1" x14ac:dyDescent="0.2">
      <c r="A2106" s="139"/>
      <c r="B2106" s="7"/>
      <c r="C2106" s="7"/>
      <c r="D2106" s="7"/>
    </row>
    <row r="2107" spans="1:8" ht="12.75" customHeight="1" x14ac:dyDescent="0.2">
      <c r="A2107" s="139"/>
      <c r="B2107" s="7"/>
      <c r="C2107" s="7"/>
      <c r="D2107" s="7"/>
    </row>
    <row r="2108" spans="1:8" ht="12.75" customHeight="1" x14ac:dyDescent="0.2">
      <c r="A2108" s="139"/>
      <c r="B2108" s="253"/>
      <c r="C2108" s="253"/>
      <c r="D2108" s="147"/>
      <c r="E2108" s="147"/>
      <c r="F2108" s="147"/>
      <c r="G2108" s="147"/>
      <c r="H2108" s="132"/>
    </row>
    <row r="2109" spans="1:8" ht="12.75" customHeight="1" x14ac:dyDescent="0.2">
      <c r="A2109" s="139"/>
      <c r="B2109" s="253"/>
      <c r="C2109" s="253"/>
      <c r="D2109" s="147"/>
      <c r="E2109" s="147"/>
      <c r="F2109" s="147"/>
      <c r="G2109" s="147"/>
      <c r="H2109" s="132"/>
    </row>
    <row r="2110" spans="1:8" ht="12.75" customHeight="1" x14ac:dyDescent="0.2">
      <c r="A2110" s="139"/>
      <c r="B2110" s="7"/>
      <c r="C2110" s="7"/>
      <c r="D2110" s="7"/>
    </row>
    <row r="2111" spans="1:8" ht="12.75" customHeight="1" x14ac:dyDescent="0.2">
      <c r="A2111" s="139"/>
      <c r="B2111" s="253"/>
      <c r="C2111" s="253"/>
      <c r="D2111" s="147"/>
      <c r="E2111" s="147"/>
      <c r="F2111" s="147"/>
      <c r="G2111" s="147"/>
      <c r="H2111" s="132"/>
    </row>
    <row r="2112" spans="1:8" ht="12.75" customHeight="1" x14ac:dyDescent="0.2">
      <c r="A2112" s="139"/>
      <c r="B2112" s="253"/>
      <c r="C2112" s="253"/>
      <c r="D2112" s="147"/>
      <c r="E2112" s="147"/>
      <c r="F2112" s="147"/>
      <c r="G2112" s="147"/>
      <c r="H2112" s="132"/>
    </row>
    <row r="2113" spans="1:8" ht="12.75" customHeight="1" x14ac:dyDescent="0.2">
      <c r="A2113" s="139"/>
      <c r="B2113" s="253"/>
      <c r="C2113" s="253"/>
      <c r="D2113" s="147"/>
      <c r="E2113" s="147"/>
      <c r="F2113" s="147"/>
      <c r="G2113" s="147"/>
      <c r="H2113" s="132"/>
    </row>
    <row r="2114" spans="1:8" ht="12.75" customHeight="1" x14ac:dyDescent="0.2">
      <c r="A2114" s="139"/>
      <c r="B2114" s="253"/>
      <c r="C2114" s="253"/>
      <c r="D2114" s="147"/>
      <c r="E2114" s="147"/>
      <c r="F2114" s="147"/>
      <c r="G2114" s="147"/>
      <c r="H2114" s="132"/>
    </row>
    <row r="2115" spans="1:8" ht="12.75" customHeight="1" x14ac:dyDescent="0.2">
      <c r="A2115" s="139"/>
      <c r="B2115" s="7"/>
      <c r="C2115" s="7"/>
      <c r="D2115" s="7"/>
    </row>
    <row r="2116" spans="1:8" ht="12.75" customHeight="1" x14ac:dyDescent="0.2">
      <c r="A2116" s="139"/>
      <c r="B2116" s="7"/>
      <c r="C2116" s="7"/>
      <c r="D2116" s="7"/>
    </row>
    <row r="2117" spans="1:8" ht="12.75" customHeight="1" x14ac:dyDescent="0.2">
      <c r="A2117" s="139"/>
      <c r="B2117" s="7"/>
      <c r="C2117" s="7"/>
      <c r="D2117" s="7"/>
    </row>
    <row r="2118" spans="1:8" ht="12.75" customHeight="1" x14ac:dyDescent="0.2">
      <c r="A2118" s="145"/>
      <c r="B2118" s="7"/>
      <c r="C2118" s="7"/>
      <c r="D2118" s="7"/>
    </row>
    <row r="2119" spans="1:8" ht="12.75" customHeight="1" x14ac:dyDescent="0.2">
      <c r="A2119" s="139"/>
      <c r="B2119" s="7"/>
      <c r="C2119" s="7"/>
      <c r="D2119" s="7"/>
    </row>
    <row r="2120" spans="1:8" ht="12.75" customHeight="1" x14ac:dyDescent="0.2">
      <c r="A2120" s="139"/>
      <c r="B2120" s="7"/>
      <c r="C2120" s="7"/>
      <c r="D2120" s="7"/>
    </row>
    <row r="2121" spans="1:8" ht="12.75" customHeight="1" x14ac:dyDescent="0.2">
      <c r="A2121" s="139"/>
      <c r="B2121" s="7"/>
      <c r="C2121" s="7"/>
      <c r="D2121" s="7"/>
    </row>
    <row r="2122" spans="1:8" ht="12.75" customHeight="1" x14ac:dyDescent="0.2">
      <c r="A2122" s="139"/>
      <c r="B2122" s="7"/>
      <c r="C2122" s="7"/>
      <c r="D2122" s="7"/>
    </row>
    <row r="2123" spans="1:8" ht="12.75" customHeight="1" x14ac:dyDescent="0.2">
      <c r="A2123" s="139"/>
      <c r="B2123" s="7"/>
      <c r="C2123" s="7"/>
      <c r="D2123" s="7"/>
    </row>
    <row r="2124" spans="1:8" ht="12.75" customHeight="1" x14ac:dyDescent="0.2">
      <c r="A2124" s="139"/>
      <c r="B2124" s="7"/>
      <c r="C2124" s="7"/>
      <c r="D2124" s="7"/>
    </row>
    <row r="2125" spans="1:8" ht="12.75" customHeight="1" x14ac:dyDescent="0.2">
      <c r="A2125" s="139"/>
      <c r="B2125" s="7"/>
      <c r="C2125" s="7"/>
      <c r="D2125" s="7"/>
    </row>
    <row r="2126" spans="1:8" ht="12.75" customHeight="1" x14ac:dyDescent="0.2">
      <c r="A2126" s="139"/>
      <c r="B2126" s="7"/>
      <c r="C2126" s="7"/>
      <c r="D2126" s="7"/>
    </row>
    <row r="2127" spans="1:8" ht="12.75" customHeight="1" x14ac:dyDescent="0.2">
      <c r="A2127" s="139"/>
      <c r="B2127" s="7"/>
      <c r="C2127" s="7"/>
      <c r="D2127" s="7"/>
    </row>
    <row r="2128" spans="1:8" ht="12.75" customHeight="1" x14ac:dyDescent="0.2">
      <c r="A2128" s="139"/>
      <c r="B2128" s="7"/>
      <c r="C2128" s="7"/>
      <c r="D2128" s="7"/>
    </row>
    <row r="2129" spans="1:4" ht="12.75" customHeight="1" x14ac:dyDescent="0.2">
      <c r="A2129" s="139"/>
      <c r="B2129" s="7"/>
      <c r="C2129" s="7"/>
      <c r="D2129" s="7"/>
    </row>
    <row r="2130" spans="1:4" ht="12.75" customHeight="1" x14ac:dyDescent="0.2">
      <c r="A2130" s="139"/>
      <c r="B2130" s="7"/>
      <c r="C2130" s="7"/>
      <c r="D2130" s="7"/>
    </row>
    <row r="2131" spans="1:4" ht="12.75" customHeight="1" x14ac:dyDescent="0.2">
      <c r="A2131" s="139"/>
      <c r="B2131" s="7"/>
      <c r="C2131" s="7"/>
      <c r="D2131" s="7"/>
    </row>
    <row r="2132" spans="1:4" ht="12.75" customHeight="1" x14ac:dyDescent="0.2">
      <c r="A2132" s="139"/>
      <c r="B2132" s="7"/>
      <c r="C2132" s="7"/>
      <c r="D2132" s="7"/>
    </row>
    <row r="2133" spans="1:4" ht="12.75" customHeight="1" x14ac:dyDescent="0.2">
      <c r="A2133" s="139"/>
      <c r="B2133" s="7"/>
      <c r="C2133" s="7"/>
      <c r="D2133" s="7"/>
    </row>
    <row r="2134" spans="1:4" ht="12.75" customHeight="1" x14ac:dyDescent="0.2">
      <c r="A2134" s="139"/>
      <c r="B2134" s="7"/>
      <c r="C2134" s="7"/>
      <c r="D2134" s="7"/>
    </row>
    <row r="2135" spans="1:4" ht="12.75" customHeight="1" x14ac:dyDescent="0.2">
      <c r="A2135" s="139"/>
      <c r="B2135" s="7"/>
      <c r="C2135" s="7"/>
      <c r="D2135" s="7"/>
    </row>
    <row r="2136" spans="1:4" ht="12.75" customHeight="1" x14ac:dyDescent="0.2">
      <c r="A2136" s="139"/>
      <c r="B2136" s="7"/>
      <c r="C2136" s="7"/>
      <c r="D2136" s="7"/>
    </row>
    <row r="2137" spans="1:4" ht="12.75" customHeight="1" x14ac:dyDescent="0.2">
      <c r="A2137" s="139"/>
      <c r="B2137" s="7"/>
      <c r="C2137" s="7"/>
      <c r="D2137" s="7"/>
    </row>
    <row r="2138" spans="1:4" ht="12.75" customHeight="1" x14ac:dyDescent="0.2">
      <c r="A2138" s="139"/>
      <c r="B2138" s="7"/>
      <c r="C2138" s="7"/>
      <c r="D2138" s="7"/>
    </row>
    <row r="2139" spans="1:4" ht="12.75" customHeight="1" x14ac:dyDescent="0.2">
      <c r="A2139" s="139"/>
      <c r="B2139" s="7"/>
      <c r="C2139" s="7"/>
      <c r="D2139" s="7"/>
    </row>
    <row r="2140" spans="1:4" ht="12.75" customHeight="1" x14ac:dyDescent="0.2">
      <c r="A2140" s="139"/>
      <c r="B2140" s="7"/>
      <c r="C2140" s="7"/>
      <c r="D2140" s="7"/>
    </row>
    <row r="2141" spans="1:4" ht="12.75" customHeight="1" x14ac:dyDescent="0.2">
      <c r="A2141" s="139"/>
      <c r="B2141" s="7"/>
      <c r="C2141" s="7"/>
      <c r="D2141" s="7"/>
    </row>
    <row r="2142" spans="1:4" ht="12.75" customHeight="1" x14ac:dyDescent="0.2">
      <c r="A2142" s="139"/>
      <c r="B2142" s="7"/>
      <c r="C2142" s="7"/>
      <c r="D2142" s="7"/>
    </row>
    <row r="2143" spans="1:4" ht="12.75" customHeight="1" x14ac:dyDescent="0.2">
      <c r="A2143" s="139"/>
      <c r="B2143" s="7"/>
      <c r="C2143" s="7"/>
      <c r="D2143" s="7"/>
    </row>
    <row r="2144" spans="1:4" ht="12.75" customHeight="1" x14ac:dyDescent="0.2">
      <c r="A2144" s="139"/>
      <c r="B2144" s="7"/>
      <c r="C2144" s="7"/>
      <c r="D2144" s="7"/>
    </row>
    <row r="2145" spans="1:4" ht="12.75" customHeight="1" x14ac:dyDescent="0.2">
      <c r="A2145" s="139"/>
      <c r="B2145" s="7"/>
      <c r="C2145" s="7"/>
      <c r="D2145" s="7"/>
    </row>
    <row r="2146" spans="1:4" ht="12.75" customHeight="1" x14ac:dyDescent="0.2">
      <c r="A2146" s="139"/>
      <c r="B2146" s="7"/>
      <c r="C2146" s="7"/>
      <c r="D2146" s="7"/>
    </row>
    <row r="2147" spans="1:4" ht="12.75" customHeight="1" x14ac:dyDescent="0.2">
      <c r="A2147" s="139"/>
      <c r="B2147" s="7"/>
      <c r="C2147" s="7"/>
      <c r="D2147" s="7"/>
    </row>
    <row r="2148" spans="1:4" ht="12.75" customHeight="1" x14ac:dyDescent="0.2">
      <c r="A2148" s="139"/>
      <c r="B2148" s="7"/>
      <c r="C2148" s="7"/>
      <c r="D2148" s="7"/>
    </row>
    <row r="2149" spans="1:4" ht="12.75" customHeight="1" x14ac:dyDescent="0.2">
      <c r="A2149" s="139"/>
      <c r="B2149" s="7"/>
      <c r="C2149" s="7"/>
      <c r="D2149" s="7"/>
    </row>
    <row r="2150" spans="1:4" ht="12.75" customHeight="1" x14ac:dyDescent="0.2">
      <c r="A2150" s="139"/>
      <c r="B2150" s="7"/>
      <c r="C2150" s="7"/>
      <c r="D2150" s="7"/>
    </row>
    <row r="2151" spans="1:4" ht="12.75" customHeight="1" x14ac:dyDescent="0.2">
      <c r="A2151" s="139"/>
      <c r="B2151" s="7"/>
      <c r="C2151" s="7"/>
      <c r="D2151" s="7"/>
    </row>
    <row r="2152" spans="1:4" ht="12.75" customHeight="1" x14ac:dyDescent="0.2">
      <c r="A2152" s="139"/>
      <c r="B2152" s="7"/>
      <c r="C2152" s="7"/>
      <c r="D2152" s="7"/>
    </row>
    <row r="2153" spans="1:4" ht="12.75" customHeight="1" x14ac:dyDescent="0.2">
      <c r="A2153" s="139"/>
      <c r="B2153" s="7"/>
      <c r="C2153" s="7"/>
      <c r="D2153" s="7"/>
    </row>
    <row r="2154" spans="1:4" ht="12.75" customHeight="1" x14ac:dyDescent="0.2">
      <c r="A2154" s="139"/>
      <c r="B2154" s="7"/>
      <c r="C2154" s="7"/>
      <c r="D2154" s="7"/>
    </row>
    <row r="2155" spans="1:4" ht="12.75" customHeight="1" x14ac:dyDescent="0.2">
      <c r="A2155" s="139"/>
      <c r="B2155" s="7"/>
      <c r="C2155" s="7"/>
      <c r="D2155" s="7"/>
    </row>
    <row r="2156" spans="1:4" ht="12.75" customHeight="1" x14ac:dyDescent="0.2">
      <c r="A2156" s="139"/>
      <c r="B2156" s="7"/>
      <c r="C2156" s="7"/>
      <c r="D2156" s="7"/>
    </row>
    <row r="2157" spans="1:4" ht="12.75" customHeight="1" x14ac:dyDescent="0.2">
      <c r="A2157" s="139"/>
      <c r="B2157" s="7"/>
      <c r="C2157" s="7"/>
      <c r="D2157" s="7"/>
    </row>
    <row r="2158" spans="1:4" ht="12.75" customHeight="1" x14ac:dyDescent="0.2">
      <c r="A2158" s="139"/>
      <c r="B2158" s="7"/>
      <c r="C2158" s="7"/>
      <c r="D2158" s="7"/>
    </row>
    <row r="2159" spans="1:4" ht="12.75" customHeight="1" x14ac:dyDescent="0.2">
      <c r="A2159" s="139"/>
      <c r="B2159" s="7"/>
      <c r="C2159" s="7"/>
      <c r="D2159" s="7"/>
    </row>
    <row r="2160" spans="1:4" ht="12.75" customHeight="1" x14ac:dyDescent="0.2">
      <c r="A2160" s="139"/>
      <c r="B2160" s="7"/>
      <c r="C2160" s="7"/>
      <c r="D2160" s="7"/>
    </row>
    <row r="2161" spans="1:8" ht="12.75" customHeight="1" x14ac:dyDescent="0.2">
      <c r="A2161" s="139"/>
      <c r="B2161" s="7"/>
      <c r="C2161" s="7"/>
      <c r="D2161" s="7"/>
    </row>
    <row r="2162" spans="1:8" ht="12.75" customHeight="1" x14ac:dyDescent="0.2">
      <c r="A2162" s="145"/>
      <c r="B2162" s="7"/>
      <c r="C2162" s="7"/>
      <c r="D2162" s="7"/>
    </row>
    <row r="2163" spans="1:8" ht="12.75" customHeight="1" x14ac:dyDescent="0.2">
      <c r="A2163" s="139"/>
      <c r="B2163" s="7"/>
      <c r="C2163" s="7"/>
      <c r="D2163" s="7"/>
    </row>
    <row r="2164" spans="1:8" ht="12.75" customHeight="1" x14ac:dyDescent="0.2">
      <c r="A2164" s="139"/>
      <c r="B2164" s="7"/>
      <c r="C2164" s="7"/>
      <c r="D2164" s="7"/>
    </row>
    <row r="2165" spans="1:8" ht="12.75" customHeight="1" x14ac:dyDescent="0.2">
      <c r="A2165" s="139"/>
      <c r="B2165" s="7"/>
      <c r="C2165" s="7"/>
      <c r="D2165" s="7"/>
    </row>
    <row r="2166" spans="1:8" ht="12.75" customHeight="1" x14ac:dyDescent="0.2">
      <c r="A2166" s="139"/>
      <c r="B2166" s="7"/>
      <c r="C2166" s="7"/>
      <c r="D2166" s="7"/>
    </row>
    <row r="2167" spans="1:8" ht="12.75" customHeight="1" x14ac:dyDescent="0.2">
      <c r="A2167" s="139"/>
      <c r="B2167" s="7"/>
      <c r="C2167" s="7"/>
      <c r="D2167" s="7"/>
    </row>
    <row r="2168" spans="1:8" ht="12.75" customHeight="1" x14ac:dyDescent="0.2">
      <c r="A2168" s="139"/>
      <c r="B2168" s="7"/>
      <c r="C2168" s="7"/>
      <c r="D2168" s="7"/>
    </row>
    <row r="2169" spans="1:8" ht="12.75" customHeight="1" x14ac:dyDescent="0.2">
      <c r="A2169" s="139"/>
      <c r="B2169" s="7"/>
      <c r="C2169" s="7"/>
      <c r="D2169" s="7"/>
    </row>
    <row r="2170" spans="1:8" ht="12.75" customHeight="1" x14ac:dyDescent="0.2">
      <c r="A2170" s="139"/>
      <c r="B2170" s="7"/>
      <c r="C2170" s="7"/>
      <c r="D2170" s="7"/>
    </row>
    <row r="2171" spans="1:8" ht="12.75" customHeight="1" x14ac:dyDescent="0.2">
      <c r="A2171" s="139"/>
      <c r="B2171" s="253"/>
      <c r="C2171" s="253"/>
      <c r="D2171" s="147"/>
      <c r="E2171" s="147"/>
      <c r="F2171" s="147"/>
      <c r="G2171" s="147"/>
      <c r="H2171" s="132"/>
    </row>
    <row r="2172" spans="1:8" ht="12.75" customHeight="1" x14ac:dyDescent="0.2">
      <c r="A2172" s="139"/>
      <c r="B2172" s="7"/>
      <c r="C2172" s="7"/>
      <c r="D2172" s="7"/>
    </row>
    <row r="2173" spans="1:8" ht="12.75" customHeight="1" x14ac:dyDescent="0.2">
      <c r="A2173" s="139"/>
      <c r="B2173" s="7"/>
      <c r="C2173" s="7"/>
      <c r="D2173" s="7"/>
    </row>
    <row r="2174" spans="1:8" ht="12.75" customHeight="1" x14ac:dyDescent="0.2">
      <c r="A2174" s="139"/>
      <c r="B2174" s="7"/>
      <c r="C2174" s="7"/>
      <c r="D2174" s="7"/>
    </row>
    <row r="2175" spans="1:8" ht="12.75" customHeight="1" x14ac:dyDescent="0.2">
      <c r="A2175" s="139"/>
      <c r="B2175" s="253"/>
      <c r="C2175" s="253"/>
      <c r="D2175" s="147"/>
      <c r="E2175" s="147"/>
      <c r="F2175" s="147"/>
      <c r="G2175" s="147"/>
      <c r="H2175" s="132"/>
    </row>
    <row r="2176" spans="1:8" ht="12.75" customHeight="1" x14ac:dyDescent="0.2">
      <c r="A2176" s="139"/>
      <c r="B2176" s="7"/>
      <c r="C2176" s="7"/>
      <c r="D2176" s="7"/>
    </row>
    <row r="2177" spans="1:8" ht="12.75" customHeight="1" x14ac:dyDescent="0.2">
      <c r="A2177" s="139"/>
      <c r="B2177" s="253"/>
      <c r="C2177" s="253"/>
      <c r="D2177" s="147"/>
      <c r="E2177" s="147"/>
      <c r="F2177" s="147"/>
      <c r="G2177" s="147"/>
      <c r="H2177" s="132"/>
    </row>
    <row r="2178" spans="1:8" ht="12.75" customHeight="1" x14ac:dyDescent="0.2">
      <c r="A2178" s="139"/>
      <c r="B2178" s="7"/>
      <c r="C2178" s="7"/>
      <c r="D2178" s="7"/>
    </row>
    <row r="2179" spans="1:8" ht="12.75" customHeight="1" x14ac:dyDescent="0.2">
      <c r="A2179" s="139"/>
      <c r="B2179" s="7"/>
      <c r="C2179" s="7"/>
      <c r="D2179" s="7"/>
    </row>
    <row r="2180" spans="1:8" ht="12.75" customHeight="1" x14ac:dyDescent="0.2">
      <c r="A2180" s="139"/>
      <c r="B2180" s="7"/>
      <c r="C2180" s="7"/>
      <c r="D2180" s="7"/>
    </row>
    <row r="2181" spans="1:8" ht="12.75" customHeight="1" x14ac:dyDescent="0.2">
      <c r="A2181" s="139"/>
      <c r="B2181" s="7"/>
      <c r="C2181" s="7"/>
      <c r="D2181" s="7"/>
    </row>
    <row r="2182" spans="1:8" ht="12.75" customHeight="1" x14ac:dyDescent="0.2">
      <c r="A2182" s="139"/>
      <c r="B2182" s="7"/>
      <c r="C2182" s="7"/>
      <c r="D2182" s="7"/>
    </row>
    <row r="2183" spans="1:8" ht="12.75" customHeight="1" x14ac:dyDescent="0.2">
      <c r="A2183" s="139"/>
      <c r="B2183" s="7"/>
      <c r="C2183" s="7"/>
      <c r="D2183" s="7"/>
    </row>
    <row r="2184" spans="1:8" ht="12.75" customHeight="1" x14ac:dyDescent="0.2">
      <c r="A2184" s="139"/>
      <c r="B2184" s="7"/>
      <c r="C2184" s="7"/>
      <c r="D2184" s="7"/>
    </row>
    <row r="2185" spans="1:8" ht="12.75" customHeight="1" x14ac:dyDescent="0.2">
      <c r="A2185" s="139"/>
      <c r="B2185" s="7"/>
      <c r="C2185" s="7"/>
      <c r="D2185" s="7"/>
    </row>
    <row r="2186" spans="1:8" ht="12.75" customHeight="1" x14ac:dyDescent="0.2">
      <c r="A2186" s="139"/>
      <c r="B2186" s="253"/>
      <c r="C2186" s="253"/>
      <c r="D2186" s="147"/>
      <c r="E2186" s="147"/>
      <c r="F2186" s="147"/>
      <c r="G2186" s="147"/>
      <c r="H2186" s="132"/>
    </row>
    <row r="2187" spans="1:8" ht="12.75" customHeight="1" x14ac:dyDescent="0.2">
      <c r="A2187" s="139"/>
      <c r="B2187" s="7"/>
      <c r="C2187" s="7"/>
      <c r="D2187" s="7"/>
    </row>
    <row r="2188" spans="1:8" ht="12.75" customHeight="1" x14ac:dyDescent="0.2">
      <c r="A2188" s="139"/>
      <c r="B2188" s="7"/>
      <c r="C2188" s="7"/>
      <c r="D2188" s="7"/>
    </row>
    <row r="2189" spans="1:8" ht="12.75" customHeight="1" x14ac:dyDescent="0.2">
      <c r="A2189" s="139"/>
      <c r="B2189" s="7"/>
      <c r="C2189" s="7"/>
      <c r="D2189" s="7"/>
    </row>
    <row r="2190" spans="1:8" ht="12.75" customHeight="1" x14ac:dyDescent="0.2">
      <c r="A2190" s="139"/>
      <c r="B2190" s="253"/>
      <c r="C2190" s="253"/>
      <c r="D2190" s="147"/>
      <c r="E2190" s="147"/>
      <c r="F2190" s="147"/>
      <c r="G2190" s="147"/>
      <c r="H2190" s="132"/>
    </row>
    <row r="2191" spans="1:8" ht="12.75" customHeight="1" x14ac:dyDescent="0.2">
      <c r="A2191" s="139"/>
      <c r="B2191" s="253"/>
      <c r="C2191" s="253"/>
      <c r="D2191" s="147"/>
      <c r="E2191" s="147"/>
      <c r="F2191" s="147"/>
      <c r="G2191" s="147"/>
      <c r="H2191" s="132"/>
    </row>
    <row r="2192" spans="1:8" ht="12.75" customHeight="1" x14ac:dyDescent="0.2">
      <c r="A2192" s="139"/>
      <c r="B2192" s="7"/>
      <c r="C2192" s="7"/>
      <c r="D2192" s="7"/>
    </row>
    <row r="2193" spans="1:8" ht="12.75" customHeight="1" x14ac:dyDescent="0.2">
      <c r="A2193" s="139"/>
      <c r="B2193" s="253"/>
      <c r="C2193" s="253"/>
      <c r="D2193" s="147"/>
      <c r="E2193" s="147"/>
      <c r="F2193" s="147"/>
      <c r="G2193" s="147"/>
      <c r="H2193" s="132"/>
    </row>
    <row r="2194" spans="1:8" ht="12.75" customHeight="1" x14ac:dyDescent="0.2">
      <c r="A2194" s="139"/>
      <c r="B2194" s="7"/>
      <c r="C2194" s="7"/>
      <c r="D2194" s="7"/>
    </row>
    <row r="2195" spans="1:8" ht="12.75" customHeight="1" x14ac:dyDescent="0.2">
      <c r="A2195" s="139"/>
      <c r="B2195" s="7"/>
      <c r="C2195" s="7"/>
      <c r="D2195" s="7"/>
    </row>
    <row r="2196" spans="1:8" ht="12.75" customHeight="1" x14ac:dyDescent="0.2">
      <c r="A2196" s="139"/>
      <c r="B2196" s="253"/>
      <c r="C2196" s="253"/>
      <c r="D2196" s="147"/>
      <c r="E2196" s="147"/>
      <c r="F2196" s="147"/>
      <c r="G2196" s="147"/>
      <c r="H2196" s="132"/>
    </row>
    <row r="2197" spans="1:8" ht="12.75" customHeight="1" x14ac:dyDescent="0.2">
      <c r="A2197" s="139"/>
      <c r="B2197" s="253"/>
      <c r="C2197" s="253"/>
      <c r="D2197" s="147"/>
      <c r="E2197" s="147"/>
      <c r="F2197" s="147"/>
      <c r="G2197" s="147"/>
      <c r="H2197" s="132"/>
    </row>
    <row r="2198" spans="1:8" ht="12.75" customHeight="1" x14ac:dyDescent="0.2">
      <c r="A2198" s="139"/>
      <c r="B2198" s="7"/>
      <c r="C2198" s="7"/>
      <c r="D2198" s="7"/>
    </row>
    <row r="2199" spans="1:8" ht="12.75" customHeight="1" x14ac:dyDescent="0.2">
      <c r="A2199" s="139"/>
      <c r="B2199" s="253"/>
      <c r="C2199" s="253"/>
      <c r="D2199" s="147"/>
      <c r="E2199" s="147"/>
      <c r="F2199" s="147"/>
      <c r="G2199" s="147"/>
      <c r="H2199" s="132"/>
    </row>
    <row r="2200" spans="1:8" ht="12.75" customHeight="1" x14ac:dyDescent="0.2">
      <c r="A2200" s="139"/>
      <c r="B2200" s="253"/>
      <c r="C2200" s="253"/>
      <c r="D2200" s="147"/>
      <c r="E2200" s="147"/>
      <c r="F2200" s="147"/>
      <c r="G2200" s="147"/>
      <c r="H2200" s="132"/>
    </row>
    <row r="2201" spans="1:8" ht="12.75" customHeight="1" x14ac:dyDescent="0.2">
      <c r="A2201" s="139"/>
      <c r="B2201" s="253"/>
      <c r="C2201" s="253"/>
      <c r="D2201" s="147"/>
      <c r="E2201" s="147"/>
      <c r="F2201" s="147"/>
      <c r="G2201" s="147"/>
      <c r="H2201" s="132"/>
    </row>
    <row r="2202" spans="1:8" ht="12.75" customHeight="1" x14ac:dyDescent="0.2">
      <c r="A2202" s="139"/>
      <c r="B2202" s="253"/>
      <c r="C2202" s="253"/>
      <c r="D2202" s="147"/>
      <c r="E2202" s="147"/>
      <c r="F2202" s="147"/>
      <c r="G2202" s="147"/>
      <c r="H2202" s="132"/>
    </row>
    <row r="2203" spans="1:8" ht="12.75" customHeight="1" x14ac:dyDescent="0.2">
      <c r="A2203" s="139"/>
      <c r="B2203" s="253"/>
      <c r="C2203" s="253"/>
      <c r="D2203" s="147"/>
      <c r="E2203" s="147"/>
      <c r="F2203" s="147"/>
      <c r="G2203" s="147"/>
      <c r="H2203" s="132"/>
    </row>
    <row r="2204" spans="1:8" ht="12.75" customHeight="1" x14ac:dyDescent="0.2">
      <c r="A2204" s="139"/>
      <c r="B2204" s="7"/>
      <c r="C2204" s="7"/>
      <c r="D2204" s="7"/>
    </row>
    <row r="2205" spans="1:8" ht="12.75" customHeight="1" x14ac:dyDescent="0.2">
      <c r="A2205" s="139"/>
      <c r="B2205" s="253"/>
      <c r="C2205" s="253"/>
      <c r="D2205" s="147"/>
      <c r="E2205" s="147"/>
      <c r="F2205" s="147"/>
      <c r="G2205" s="147"/>
      <c r="H2205" s="132"/>
    </row>
    <row r="2206" spans="1:8" ht="12.75" customHeight="1" x14ac:dyDescent="0.2">
      <c r="A2206" s="139"/>
      <c r="B2206" s="7"/>
      <c r="C2206" s="7"/>
      <c r="D2206" s="7"/>
    </row>
    <row r="2207" spans="1:8" ht="12.75" customHeight="1" x14ac:dyDescent="0.2">
      <c r="A2207" s="145"/>
      <c r="B2207" s="7"/>
      <c r="C2207" s="7"/>
      <c r="D2207" s="7"/>
    </row>
    <row r="2208" spans="1:8" ht="12.75" customHeight="1" x14ac:dyDescent="0.2">
      <c r="A2208" s="139"/>
      <c r="B2208" s="7"/>
      <c r="C2208" s="7"/>
      <c r="D2208" s="7"/>
    </row>
    <row r="2209" spans="1:4" ht="12.75" customHeight="1" x14ac:dyDescent="0.2">
      <c r="A2209" s="139"/>
      <c r="B2209" s="7"/>
      <c r="C2209" s="7"/>
      <c r="D2209" s="7"/>
    </row>
    <row r="2210" spans="1:4" ht="12.75" customHeight="1" x14ac:dyDescent="0.2">
      <c r="A2210" s="139"/>
      <c r="B2210" s="7"/>
      <c r="C2210" s="7"/>
      <c r="D2210" s="7"/>
    </row>
    <row r="2211" spans="1:4" ht="12.75" customHeight="1" x14ac:dyDescent="0.2">
      <c r="A2211" s="139"/>
      <c r="B2211" s="7"/>
      <c r="C2211" s="7"/>
      <c r="D2211" s="7"/>
    </row>
    <row r="2212" spans="1:4" ht="12.75" customHeight="1" x14ac:dyDescent="0.2">
      <c r="A2212" s="139"/>
      <c r="B2212" s="7"/>
      <c r="C2212" s="7"/>
      <c r="D2212" s="7"/>
    </row>
    <row r="2213" spans="1:4" ht="12.75" customHeight="1" x14ac:dyDescent="0.2">
      <c r="A2213" s="139"/>
      <c r="B2213" s="7"/>
      <c r="C2213" s="7"/>
      <c r="D2213" s="7"/>
    </row>
    <row r="2214" spans="1:4" ht="12.75" customHeight="1" x14ac:dyDescent="0.2">
      <c r="A2214" s="139"/>
      <c r="B2214" s="7"/>
      <c r="C2214" s="7"/>
      <c r="D2214" s="7"/>
    </row>
    <row r="2215" spans="1:4" ht="12.75" customHeight="1" x14ac:dyDescent="0.2">
      <c r="A2215" s="139"/>
      <c r="B2215" s="7"/>
      <c r="C2215" s="7"/>
      <c r="D2215" s="7"/>
    </row>
    <row r="2216" spans="1:4" ht="12.75" customHeight="1" x14ac:dyDescent="0.2">
      <c r="A2216" s="139"/>
      <c r="B2216" s="7"/>
      <c r="C2216" s="7"/>
      <c r="D2216" s="7"/>
    </row>
    <row r="2217" spans="1:4" ht="12.75" customHeight="1" x14ac:dyDescent="0.2">
      <c r="A2217" s="139"/>
      <c r="B2217" s="7"/>
      <c r="C2217" s="7"/>
      <c r="D2217" s="7"/>
    </row>
    <row r="2218" spans="1:4" ht="12.75" customHeight="1" x14ac:dyDescent="0.2">
      <c r="A2218" s="139"/>
      <c r="B2218" s="7"/>
      <c r="C2218" s="7"/>
      <c r="D2218" s="7"/>
    </row>
    <row r="2219" spans="1:4" ht="12.75" customHeight="1" x14ac:dyDescent="0.2">
      <c r="A2219" s="139"/>
      <c r="B2219" s="7"/>
      <c r="C2219" s="7"/>
      <c r="D2219" s="7"/>
    </row>
    <row r="2220" spans="1:4" ht="12.75" customHeight="1" x14ac:dyDescent="0.2">
      <c r="A2220" s="139"/>
      <c r="B2220" s="7"/>
      <c r="C2220" s="7"/>
      <c r="D2220" s="7"/>
    </row>
    <row r="2221" spans="1:4" ht="12.75" customHeight="1" x14ac:dyDescent="0.2">
      <c r="A2221" s="139"/>
      <c r="B2221" s="7"/>
      <c r="C2221" s="7"/>
      <c r="D2221" s="7"/>
    </row>
    <row r="2222" spans="1:4" ht="12.75" customHeight="1" x14ac:dyDescent="0.2">
      <c r="A2222" s="139"/>
      <c r="B2222" s="7"/>
      <c r="C2222" s="7"/>
      <c r="D2222" s="7"/>
    </row>
    <row r="2223" spans="1:4" ht="12.75" customHeight="1" x14ac:dyDescent="0.2">
      <c r="A2223" s="139"/>
      <c r="B2223" s="7"/>
      <c r="C2223" s="7"/>
      <c r="D2223" s="7"/>
    </row>
    <row r="2224" spans="1:4" ht="12.75" customHeight="1" x14ac:dyDescent="0.2">
      <c r="A2224" s="139"/>
      <c r="B2224" s="7"/>
      <c r="C2224" s="7"/>
      <c r="D2224" s="7"/>
    </row>
    <row r="2225" spans="1:4" ht="12.75" customHeight="1" x14ac:dyDescent="0.2">
      <c r="A2225" s="139"/>
      <c r="B2225" s="7"/>
      <c r="C2225" s="7"/>
      <c r="D2225" s="7"/>
    </row>
    <row r="2226" spans="1:4" ht="12.75" customHeight="1" x14ac:dyDescent="0.2">
      <c r="A2226" s="139"/>
      <c r="B2226" s="7"/>
      <c r="C2226" s="7"/>
      <c r="D2226" s="7"/>
    </row>
    <row r="2227" spans="1:4" ht="12.75" customHeight="1" x14ac:dyDescent="0.2">
      <c r="A2227" s="139"/>
      <c r="B2227" s="7"/>
      <c r="C2227" s="7"/>
      <c r="D2227" s="7"/>
    </row>
    <row r="2228" spans="1:4" ht="12.75" customHeight="1" x14ac:dyDescent="0.2">
      <c r="A2228" s="139"/>
      <c r="B2228" s="7"/>
      <c r="C2228" s="7"/>
      <c r="D2228" s="7"/>
    </row>
    <row r="2229" spans="1:4" ht="12.75" customHeight="1" x14ac:dyDescent="0.2">
      <c r="A2229" s="139"/>
      <c r="B2229" s="7"/>
      <c r="C2229" s="7"/>
      <c r="D2229" s="7"/>
    </row>
    <row r="2230" spans="1:4" ht="12.75" customHeight="1" x14ac:dyDescent="0.2">
      <c r="A2230" s="139"/>
      <c r="B2230" s="7"/>
      <c r="C2230" s="7"/>
      <c r="D2230" s="7"/>
    </row>
    <row r="2231" spans="1:4" ht="12.75" customHeight="1" x14ac:dyDescent="0.2">
      <c r="A2231" s="139"/>
      <c r="B2231" s="7"/>
      <c r="C2231" s="7"/>
      <c r="D2231" s="7"/>
    </row>
    <row r="2232" spans="1:4" ht="12.75" customHeight="1" x14ac:dyDescent="0.2">
      <c r="A2232" s="139"/>
      <c r="B2232" s="7"/>
      <c r="C2232" s="7"/>
      <c r="D2232" s="7"/>
    </row>
    <row r="2233" spans="1:4" ht="12.75" customHeight="1" x14ac:dyDescent="0.2">
      <c r="A2233" s="139"/>
      <c r="B2233" s="7"/>
      <c r="C2233" s="7"/>
      <c r="D2233" s="7"/>
    </row>
    <row r="2234" spans="1:4" ht="12.75" customHeight="1" x14ac:dyDescent="0.2">
      <c r="A2234" s="139"/>
      <c r="B2234" s="7"/>
      <c r="C2234" s="7"/>
      <c r="D2234" s="7"/>
    </row>
    <row r="2235" spans="1:4" ht="12.75" customHeight="1" x14ac:dyDescent="0.2">
      <c r="A2235" s="139"/>
      <c r="B2235" s="7"/>
      <c r="C2235" s="7"/>
      <c r="D2235" s="7"/>
    </row>
    <row r="2236" spans="1:4" ht="12.75" customHeight="1" x14ac:dyDescent="0.2">
      <c r="A2236" s="139"/>
      <c r="B2236" s="7"/>
      <c r="C2236" s="7"/>
      <c r="D2236" s="7"/>
    </row>
    <row r="2237" spans="1:4" ht="12.75" customHeight="1" x14ac:dyDescent="0.2">
      <c r="A2237" s="139"/>
      <c r="B2237" s="7"/>
      <c r="C2237" s="7"/>
      <c r="D2237" s="7"/>
    </row>
    <row r="2238" spans="1:4" ht="12.75" customHeight="1" x14ac:dyDescent="0.2">
      <c r="A2238" s="139"/>
      <c r="B2238" s="7"/>
      <c r="C2238" s="7"/>
      <c r="D2238" s="7"/>
    </row>
    <row r="2239" spans="1:4" ht="12.75" customHeight="1" x14ac:dyDescent="0.2">
      <c r="A2239" s="139"/>
      <c r="B2239" s="7"/>
      <c r="C2239" s="7"/>
      <c r="D2239" s="7"/>
    </row>
    <row r="2240" spans="1:4" ht="12.75" customHeight="1" x14ac:dyDescent="0.2">
      <c r="A2240" s="139"/>
      <c r="B2240" s="7"/>
      <c r="C2240" s="7"/>
      <c r="D2240" s="7"/>
    </row>
    <row r="2241" spans="1:4" ht="12.75" customHeight="1" x14ac:dyDescent="0.2">
      <c r="A2241" s="139"/>
      <c r="B2241" s="7"/>
      <c r="C2241" s="7"/>
      <c r="D2241" s="7"/>
    </row>
    <row r="2242" spans="1:4" ht="12.75" customHeight="1" x14ac:dyDescent="0.2">
      <c r="A2242" s="139"/>
      <c r="B2242" s="7"/>
      <c r="C2242" s="7"/>
      <c r="D2242" s="7"/>
    </row>
    <row r="2243" spans="1:4" ht="12.75" customHeight="1" x14ac:dyDescent="0.2">
      <c r="A2243" s="139"/>
      <c r="B2243" s="7"/>
      <c r="C2243" s="7"/>
      <c r="D2243" s="7"/>
    </row>
    <row r="2244" spans="1:4" ht="12.75" customHeight="1" x14ac:dyDescent="0.2">
      <c r="A2244" s="139"/>
      <c r="B2244" s="7"/>
      <c r="C2244" s="7"/>
      <c r="D2244" s="7"/>
    </row>
    <row r="2245" spans="1:4" ht="12.75" customHeight="1" x14ac:dyDescent="0.2">
      <c r="A2245" s="139"/>
      <c r="B2245" s="7"/>
      <c r="C2245" s="7"/>
      <c r="D2245" s="7"/>
    </row>
    <row r="2246" spans="1:4" ht="12.75" customHeight="1" x14ac:dyDescent="0.2">
      <c r="A2246" s="139"/>
      <c r="B2246" s="7"/>
      <c r="C2246" s="7"/>
      <c r="D2246" s="7"/>
    </row>
    <row r="2247" spans="1:4" ht="12.75" customHeight="1" x14ac:dyDescent="0.2">
      <c r="A2247" s="139"/>
      <c r="B2247" s="7"/>
      <c r="C2247" s="7"/>
      <c r="D2247" s="7"/>
    </row>
    <row r="2248" spans="1:4" ht="12.75" customHeight="1" x14ac:dyDescent="0.2">
      <c r="A2248" s="139"/>
      <c r="B2248" s="7"/>
      <c r="C2248" s="7"/>
      <c r="D2248" s="7"/>
    </row>
    <row r="2249" spans="1:4" ht="12.75" customHeight="1" x14ac:dyDescent="0.2">
      <c r="A2249" s="139"/>
      <c r="B2249" s="7"/>
      <c r="C2249" s="7"/>
      <c r="D2249" s="7"/>
    </row>
    <row r="2250" spans="1:4" ht="12.75" customHeight="1" x14ac:dyDescent="0.2">
      <c r="A2250" s="139"/>
      <c r="B2250" s="7"/>
      <c r="C2250" s="7"/>
      <c r="D2250" s="7"/>
    </row>
    <row r="2251" spans="1:4" ht="12.75" customHeight="1" x14ac:dyDescent="0.2">
      <c r="A2251" s="139"/>
      <c r="B2251" s="7"/>
      <c r="C2251" s="7"/>
      <c r="D2251" s="7"/>
    </row>
    <row r="2252" spans="1:4" ht="12.75" customHeight="1" x14ac:dyDescent="0.2">
      <c r="A2252" s="139"/>
      <c r="B2252" s="7"/>
      <c r="C2252" s="7"/>
      <c r="D2252" s="7"/>
    </row>
    <row r="2253" spans="1:4" ht="12.75" customHeight="1" x14ac:dyDescent="0.2">
      <c r="A2253" s="139"/>
      <c r="B2253" s="7"/>
      <c r="C2253" s="7"/>
      <c r="D2253" s="7"/>
    </row>
    <row r="2254" spans="1:4" ht="12.75" customHeight="1" x14ac:dyDescent="0.2">
      <c r="A2254" s="139"/>
      <c r="B2254" s="7"/>
      <c r="C2254" s="7"/>
      <c r="D2254" s="7"/>
    </row>
    <row r="2255" spans="1:4" ht="12.75" customHeight="1" x14ac:dyDescent="0.2">
      <c r="A2255" s="139"/>
      <c r="B2255" s="7"/>
      <c r="C2255" s="7"/>
      <c r="D2255" s="7"/>
    </row>
    <row r="2256" spans="1:4" ht="12.75" customHeight="1" x14ac:dyDescent="0.2">
      <c r="A2256" s="139"/>
      <c r="B2256" s="7"/>
      <c r="C2256" s="7"/>
      <c r="D2256" s="7"/>
    </row>
    <row r="2257" spans="1:4" ht="12.75" customHeight="1" x14ac:dyDescent="0.2">
      <c r="A2257" s="139"/>
      <c r="B2257" s="7"/>
      <c r="C2257" s="7"/>
      <c r="D2257" s="7"/>
    </row>
    <row r="2258" spans="1:4" ht="12.75" customHeight="1" x14ac:dyDescent="0.2">
      <c r="A2258" s="139"/>
      <c r="B2258" s="7"/>
      <c r="C2258" s="7"/>
      <c r="D2258" s="7"/>
    </row>
    <row r="2259" spans="1:4" ht="12.75" customHeight="1" x14ac:dyDescent="0.2">
      <c r="A2259" s="139"/>
      <c r="B2259" s="7"/>
      <c r="C2259" s="7"/>
      <c r="D2259" s="7"/>
    </row>
    <row r="2260" spans="1:4" ht="12.75" customHeight="1" x14ac:dyDescent="0.2">
      <c r="A2260" s="139"/>
      <c r="B2260" s="7"/>
      <c r="C2260" s="7"/>
      <c r="D2260" s="7"/>
    </row>
    <row r="2261" spans="1:4" ht="12.75" customHeight="1" x14ac:dyDescent="0.2">
      <c r="A2261" s="139"/>
      <c r="B2261" s="7"/>
      <c r="C2261" s="7"/>
      <c r="D2261" s="7"/>
    </row>
    <row r="2262" spans="1:4" ht="12.75" customHeight="1" x14ac:dyDescent="0.2">
      <c r="A2262" s="139"/>
      <c r="B2262" s="7"/>
      <c r="C2262" s="7"/>
      <c r="D2262" s="7"/>
    </row>
    <row r="2263" spans="1:4" ht="12.75" customHeight="1" x14ac:dyDescent="0.2">
      <c r="A2263" s="139"/>
      <c r="B2263" s="7"/>
      <c r="C2263" s="7"/>
      <c r="D2263" s="7"/>
    </row>
    <row r="2264" spans="1:4" ht="12.75" customHeight="1" x14ac:dyDescent="0.2">
      <c r="A2264" s="139"/>
      <c r="B2264" s="7"/>
      <c r="C2264" s="7"/>
      <c r="D2264" s="7"/>
    </row>
    <row r="2265" spans="1:4" ht="12.75" customHeight="1" x14ac:dyDescent="0.2">
      <c r="A2265" s="139"/>
      <c r="B2265" s="7"/>
      <c r="C2265" s="7"/>
      <c r="D2265" s="7"/>
    </row>
    <row r="2266" spans="1:4" ht="12.75" customHeight="1" x14ac:dyDescent="0.2">
      <c r="A2266" s="145"/>
      <c r="B2266" s="7"/>
      <c r="C2266" s="7"/>
      <c r="D2266" s="7"/>
    </row>
    <row r="2267" spans="1:4" ht="12.75" customHeight="1" x14ac:dyDescent="0.2">
      <c r="A2267" s="139"/>
      <c r="B2267" s="7"/>
      <c r="C2267" s="7"/>
      <c r="D2267" s="7"/>
    </row>
    <row r="2268" spans="1:4" ht="12.75" customHeight="1" x14ac:dyDescent="0.2">
      <c r="A2268" s="139"/>
      <c r="B2268" s="7"/>
      <c r="C2268" s="7"/>
      <c r="D2268" s="7"/>
    </row>
    <row r="2269" spans="1:4" ht="12.75" customHeight="1" x14ac:dyDescent="0.2">
      <c r="A2269" s="139"/>
      <c r="B2269" s="7"/>
      <c r="C2269" s="7"/>
      <c r="D2269" s="7"/>
    </row>
    <row r="2270" spans="1:4" ht="12.75" customHeight="1" x14ac:dyDescent="0.2">
      <c r="A2270" s="139"/>
      <c r="B2270" s="7"/>
      <c r="C2270" s="7"/>
      <c r="D2270" s="7"/>
    </row>
    <row r="2271" spans="1:4" ht="12.75" customHeight="1" x14ac:dyDescent="0.2">
      <c r="A2271" s="139"/>
      <c r="B2271" s="7"/>
      <c r="C2271" s="7"/>
      <c r="D2271" s="7"/>
    </row>
    <row r="2272" spans="1:4" ht="12.75" customHeight="1" x14ac:dyDescent="0.2">
      <c r="A2272" s="139"/>
      <c r="B2272" s="7"/>
      <c r="C2272" s="7"/>
      <c r="D2272" s="7"/>
    </row>
    <row r="2273" spans="1:4" ht="12.75" customHeight="1" x14ac:dyDescent="0.2">
      <c r="A2273" s="139"/>
      <c r="B2273" s="7"/>
      <c r="C2273" s="7"/>
      <c r="D2273" s="7"/>
    </row>
    <row r="2274" spans="1:4" ht="12.75" customHeight="1" x14ac:dyDescent="0.2">
      <c r="A2274" s="139"/>
      <c r="B2274" s="7"/>
      <c r="C2274" s="7"/>
      <c r="D2274" s="7"/>
    </row>
    <row r="2275" spans="1:4" ht="12.75" customHeight="1" x14ac:dyDescent="0.2">
      <c r="A2275" s="139"/>
      <c r="B2275" s="7"/>
      <c r="C2275" s="7"/>
      <c r="D2275" s="7"/>
    </row>
    <row r="2276" spans="1:4" ht="12.75" customHeight="1" x14ac:dyDescent="0.2">
      <c r="A2276" s="139"/>
      <c r="B2276" s="7"/>
      <c r="C2276" s="7"/>
      <c r="D2276" s="7"/>
    </row>
    <row r="2277" spans="1:4" ht="12.75" customHeight="1" x14ac:dyDescent="0.2">
      <c r="A2277" s="139"/>
      <c r="B2277" s="7"/>
      <c r="C2277" s="7"/>
      <c r="D2277" s="7"/>
    </row>
    <row r="2278" spans="1:4" ht="12.75" customHeight="1" x14ac:dyDescent="0.2">
      <c r="A2278" s="139"/>
      <c r="B2278" s="7"/>
      <c r="C2278" s="7"/>
      <c r="D2278" s="7"/>
    </row>
    <row r="2279" spans="1:4" ht="12.75" customHeight="1" x14ac:dyDescent="0.2">
      <c r="A2279" s="139"/>
      <c r="B2279" s="7"/>
      <c r="C2279" s="7"/>
      <c r="D2279" s="7"/>
    </row>
    <row r="2280" spans="1:4" ht="12.75" customHeight="1" x14ac:dyDescent="0.2">
      <c r="A2280" s="139"/>
      <c r="B2280" s="7"/>
      <c r="C2280" s="7"/>
      <c r="D2280" s="7"/>
    </row>
    <row r="2281" spans="1:4" ht="12.75" customHeight="1" x14ac:dyDescent="0.2">
      <c r="A2281" s="139"/>
      <c r="B2281" s="7"/>
      <c r="C2281" s="7"/>
      <c r="D2281" s="7"/>
    </row>
    <row r="2282" spans="1:4" ht="12.75" customHeight="1" x14ac:dyDescent="0.2">
      <c r="A2282" s="139"/>
      <c r="B2282" s="7"/>
      <c r="C2282" s="7"/>
      <c r="D2282" s="7"/>
    </row>
    <row r="2283" spans="1:4" ht="12.75" customHeight="1" x14ac:dyDescent="0.2">
      <c r="A2283" s="139"/>
      <c r="B2283" s="7"/>
      <c r="C2283" s="7"/>
      <c r="D2283" s="7"/>
    </row>
    <row r="2284" spans="1:4" ht="12.75" customHeight="1" x14ac:dyDescent="0.2">
      <c r="A2284" s="139"/>
      <c r="B2284" s="7"/>
      <c r="C2284" s="7"/>
      <c r="D2284" s="7"/>
    </row>
    <row r="2285" spans="1:4" ht="12.75" customHeight="1" x14ac:dyDescent="0.2">
      <c r="A2285" s="139"/>
      <c r="B2285" s="7"/>
      <c r="C2285" s="7"/>
      <c r="D2285" s="7"/>
    </row>
    <row r="2286" spans="1:4" ht="12.75" customHeight="1" x14ac:dyDescent="0.2">
      <c r="A2286" s="139"/>
      <c r="B2286" s="7"/>
      <c r="C2286" s="7"/>
      <c r="D2286" s="7"/>
    </row>
    <row r="2287" spans="1:4" ht="12.75" customHeight="1" x14ac:dyDescent="0.2">
      <c r="A2287" s="139"/>
      <c r="B2287" s="7"/>
      <c r="C2287" s="7"/>
      <c r="D2287" s="7"/>
    </row>
    <row r="2288" spans="1:4" ht="12.75" customHeight="1" x14ac:dyDescent="0.2">
      <c r="A2288" s="139"/>
      <c r="B2288" s="7"/>
      <c r="C2288" s="7"/>
      <c r="D2288" s="7"/>
    </row>
    <row r="2289" spans="1:4" ht="12.75" customHeight="1" x14ac:dyDescent="0.2">
      <c r="A2289" s="139"/>
      <c r="B2289" s="7"/>
      <c r="C2289" s="7"/>
      <c r="D2289" s="7"/>
    </row>
    <row r="2290" spans="1:4" ht="12.75" customHeight="1" x14ac:dyDescent="0.2">
      <c r="A2290" s="139"/>
      <c r="B2290" s="7"/>
      <c r="C2290" s="7"/>
      <c r="D2290" s="7"/>
    </row>
    <row r="2291" spans="1:4" ht="12.75" customHeight="1" x14ac:dyDescent="0.2">
      <c r="A2291" s="139"/>
      <c r="B2291" s="7"/>
      <c r="C2291" s="7"/>
      <c r="D2291" s="7"/>
    </row>
    <row r="2292" spans="1:4" ht="12.75" customHeight="1" x14ac:dyDescent="0.2">
      <c r="A2292" s="139"/>
      <c r="B2292" s="7"/>
      <c r="C2292" s="7"/>
      <c r="D2292" s="7"/>
    </row>
    <row r="2293" spans="1:4" ht="12.75" customHeight="1" x14ac:dyDescent="0.2">
      <c r="A2293" s="139"/>
      <c r="B2293" s="7"/>
      <c r="C2293" s="7"/>
      <c r="D2293" s="7"/>
    </row>
    <row r="2294" spans="1:4" ht="12.75" customHeight="1" x14ac:dyDescent="0.2">
      <c r="A2294" s="139"/>
      <c r="B2294" s="7"/>
      <c r="C2294" s="7"/>
      <c r="D2294" s="7"/>
    </row>
    <row r="2295" spans="1:4" ht="12.75" customHeight="1" x14ac:dyDescent="0.2">
      <c r="A2295" s="139"/>
      <c r="B2295" s="7"/>
      <c r="C2295" s="7"/>
      <c r="D2295" s="7"/>
    </row>
    <row r="2296" spans="1:4" ht="12.75" customHeight="1" x14ac:dyDescent="0.2">
      <c r="A2296" s="139"/>
      <c r="B2296" s="7"/>
      <c r="C2296" s="7"/>
      <c r="D2296" s="7"/>
    </row>
    <row r="2297" spans="1:4" ht="12.75" customHeight="1" x14ac:dyDescent="0.2">
      <c r="A2297" s="139"/>
      <c r="B2297" s="7"/>
      <c r="C2297" s="7"/>
      <c r="D2297" s="7"/>
    </row>
    <row r="2298" spans="1:4" ht="12.75" customHeight="1" x14ac:dyDescent="0.2">
      <c r="A2298" s="139"/>
      <c r="B2298" s="7"/>
      <c r="C2298" s="7"/>
      <c r="D2298" s="7"/>
    </row>
    <row r="2299" spans="1:4" ht="12.75" customHeight="1" x14ac:dyDescent="0.2">
      <c r="A2299" s="139"/>
      <c r="B2299" s="7"/>
      <c r="C2299" s="7"/>
      <c r="D2299" s="7"/>
    </row>
    <row r="2300" spans="1:4" ht="12.75" customHeight="1" x14ac:dyDescent="0.2">
      <c r="A2300" s="139"/>
      <c r="B2300" s="7"/>
      <c r="C2300" s="7"/>
      <c r="D2300" s="7"/>
    </row>
    <row r="2301" spans="1:4" ht="12.75" customHeight="1" x14ac:dyDescent="0.2">
      <c r="A2301" s="139"/>
      <c r="B2301" s="7"/>
      <c r="C2301" s="7"/>
      <c r="D2301" s="7"/>
    </row>
    <row r="2302" spans="1:4" ht="12.75" customHeight="1" x14ac:dyDescent="0.2">
      <c r="A2302" s="139"/>
      <c r="B2302" s="7"/>
      <c r="C2302" s="7"/>
      <c r="D2302" s="7"/>
    </row>
    <row r="2303" spans="1:4" ht="12.75" customHeight="1" x14ac:dyDescent="0.2">
      <c r="A2303" s="139"/>
      <c r="B2303" s="7"/>
      <c r="C2303" s="7"/>
      <c r="D2303" s="7"/>
    </row>
    <row r="2304" spans="1:4" ht="12.75" customHeight="1" x14ac:dyDescent="0.2">
      <c r="A2304" s="139"/>
      <c r="B2304" s="7"/>
      <c r="C2304" s="7"/>
      <c r="D2304" s="7"/>
    </row>
    <row r="2305" spans="1:4" ht="12.75" customHeight="1" x14ac:dyDescent="0.2">
      <c r="A2305" s="139"/>
      <c r="B2305" s="7"/>
      <c r="C2305" s="7"/>
      <c r="D2305" s="7"/>
    </row>
    <row r="2306" spans="1:4" ht="12.75" customHeight="1" x14ac:dyDescent="0.2">
      <c r="A2306" s="139"/>
      <c r="B2306" s="7"/>
      <c r="C2306" s="7"/>
      <c r="D2306" s="7"/>
    </row>
    <row r="2307" spans="1:4" ht="12.75" customHeight="1" x14ac:dyDescent="0.2">
      <c r="A2307" s="139"/>
      <c r="B2307" s="7"/>
      <c r="C2307" s="7"/>
      <c r="D2307" s="7"/>
    </row>
    <row r="2308" spans="1:4" ht="12.75" customHeight="1" x14ac:dyDescent="0.2">
      <c r="A2308" s="139"/>
      <c r="B2308" s="7"/>
      <c r="C2308" s="7"/>
      <c r="D2308" s="7"/>
    </row>
    <row r="2309" spans="1:4" ht="12.75" customHeight="1" x14ac:dyDescent="0.2">
      <c r="A2309" s="139"/>
      <c r="B2309" s="7"/>
      <c r="C2309" s="7"/>
      <c r="D2309" s="7"/>
    </row>
    <row r="2310" spans="1:4" ht="12.75" customHeight="1" x14ac:dyDescent="0.2">
      <c r="A2310" s="139"/>
      <c r="B2310" s="7"/>
      <c r="C2310" s="7"/>
      <c r="D2310" s="7"/>
    </row>
    <row r="2311" spans="1:4" ht="12.75" customHeight="1" x14ac:dyDescent="0.2">
      <c r="A2311" s="139"/>
      <c r="B2311" s="7"/>
      <c r="C2311" s="7"/>
      <c r="D2311" s="7"/>
    </row>
    <row r="2312" spans="1:4" ht="12.75" customHeight="1" x14ac:dyDescent="0.2">
      <c r="A2312" s="139"/>
      <c r="B2312" s="7"/>
      <c r="C2312" s="7"/>
      <c r="D2312" s="7"/>
    </row>
    <row r="2313" spans="1:4" ht="12.75" customHeight="1" x14ac:dyDescent="0.2">
      <c r="A2313" s="139"/>
      <c r="B2313" s="7"/>
      <c r="C2313" s="7"/>
      <c r="D2313" s="7"/>
    </row>
    <row r="2314" spans="1:4" ht="12.75" customHeight="1" x14ac:dyDescent="0.2">
      <c r="A2314" s="139"/>
      <c r="B2314" s="7"/>
      <c r="C2314" s="7"/>
      <c r="D2314" s="7"/>
    </row>
    <row r="2315" spans="1:4" ht="12.75" customHeight="1" x14ac:dyDescent="0.2">
      <c r="A2315" s="139"/>
      <c r="B2315" s="7"/>
      <c r="C2315" s="7"/>
      <c r="D2315" s="7"/>
    </row>
    <row r="2316" spans="1:4" ht="12.75" customHeight="1" x14ac:dyDescent="0.2">
      <c r="A2316" s="139"/>
      <c r="B2316" s="7"/>
      <c r="C2316" s="7"/>
      <c r="D2316" s="7"/>
    </row>
    <row r="2317" spans="1:4" ht="12.75" customHeight="1" x14ac:dyDescent="0.2">
      <c r="A2317" s="145"/>
      <c r="B2317" s="7"/>
      <c r="C2317" s="7"/>
      <c r="D2317" s="7"/>
    </row>
    <row r="2318" spans="1:4" ht="12.75" customHeight="1" x14ac:dyDescent="0.2">
      <c r="A2318" s="139"/>
      <c r="B2318" s="7"/>
      <c r="C2318" s="7"/>
      <c r="D2318" s="7"/>
    </row>
    <row r="2319" spans="1:4" ht="12.75" customHeight="1" x14ac:dyDescent="0.2">
      <c r="A2319" s="139"/>
      <c r="B2319" s="7"/>
      <c r="C2319" s="7"/>
      <c r="D2319" s="7"/>
    </row>
    <row r="2320" spans="1:4" ht="12.75" customHeight="1" x14ac:dyDescent="0.2">
      <c r="A2320" s="139"/>
      <c r="B2320" s="7"/>
      <c r="C2320" s="7"/>
      <c r="D2320" s="7"/>
    </row>
    <row r="2321" spans="1:4" ht="12.75" customHeight="1" x14ac:dyDescent="0.2">
      <c r="A2321" s="139"/>
      <c r="B2321" s="7"/>
      <c r="C2321" s="7"/>
      <c r="D2321" s="7"/>
    </row>
    <row r="2322" spans="1:4" ht="12.75" customHeight="1" x14ac:dyDescent="0.2">
      <c r="A2322" s="139"/>
      <c r="B2322" s="7"/>
      <c r="C2322" s="7"/>
      <c r="D2322" s="7"/>
    </row>
    <row r="2323" spans="1:4" ht="12.75" customHeight="1" x14ac:dyDescent="0.2">
      <c r="A2323" s="139"/>
      <c r="B2323" s="7"/>
      <c r="C2323" s="7"/>
      <c r="D2323" s="7"/>
    </row>
    <row r="2324" spans="1:4" ht="12.75" customHeight="1" x14ac:dyDescent="0.2">
      <c r="A2324" s="139"/>
      <c r="B2324" s="7"/>
      <c r="C2324" s="7"/>
      <c r="D2324" s="7"/>
    </row>
    <row r="2325" spans="1:4" ht="12.75" customHeight="1" x14ac:dyDescent="0.2">
      <c r="A2325" s="139"/>
      <c r="B2325" s="7"/>
      <c r="C2325" s="7"/>
      <c r="D2325" s="7"/>
    </row>
    <row r="2326" spans="1:4" ht="12.75" customHeight="1" x14ac:dyDescent="0.2">
      <c r="A2326" s="139"/>
      <c r="B2326" s="7"/>
      <c r="C2326" s="7"/>
      <c r="D2326" s="7"/>
    </row>
    <row r="2327" spans="1:4" ht="12.75" customHeight="1" x14ac:dyDescent="0.2">
      <c r="A2327" s="139"/>
      <c r="B2327" s="7"/>
      <c r="C2327" s="7"/>
      <c r="D2327" s="7"/>
    </row>
    <row r="2328" spans="1:4" ht="12.75" customHeight="1" x14ac:dyDescent="0.2">
      <c r="A2328" s="139"/>
      <c r="B2328" s="7"/>
      <c r="C2328" s="7"/>
      <c r="D2328" s="7"/>
    </row>
    <row r="2329" spans="1:4" ht="12.75" customHeight="1" x14ac:dyDescent="0.2">
      <c r="A2329" s="139"/>
      <c r="B2329" s="7"/>
      <c r="C2329" s="7"/>
      <c r="D2329" s="7"/>
    </row>
    <row r="2330" spans="1:4" ht="12.75" customHeight="1" x14ac:dyDescent="0.2">
      <c r="A2330" s="139"/>
      <c r="B2330" s="7"/>
      <c r="C2330" s="7"/>
      <c r="D2330" s="7"/>
    </row>
    <row r="2331" spans="1:4" ht="12.75" customHeight="1" x14ac:dyDescent="0.2">
      <c r="A2331" s="139"/>
      <c r="B2331" s="2"/>
      <c r="C2331" s="2"/>
    </row>
    <row r="2332" spans="1:4" ht="12.75" customHeight="1" x14ac:dyDescent="0.2">
      <c r="A2332" s="139"/>
      <c r="B2332" s="7"/>
      <c r="C2332" s="7"/>
      <c r="D2332" s="7"/>
    </row>
    <row r="2333" spans="1:4" ht="12.75" customHeight="1" x14ac:dyDescent="0.2">
      <c r="A2333" s="139"/>
      <c r="B2333" s="7"/>
      <c r="C2333" s="7"/>
      <c r="D2333" s="7"/>
    </row>
    <row r="2334" spans="1:4" ht="12.75" customHeight="1" x14ac:dyDescent="0.2">
      <c r="A2334" s="139"/>
      <c r="B2334" s="7"/>
      <c r="C2334" s="7"/>
      <c r="D2334" s="7"/>
    </row>
    <row r="2335" spans="1:4" ht="12.75" customHeight="1" x14ac:dyDescent="0.2">
      <c r="A2335" s="139"/>
      <c r="B2335" s="7"/>
      <c r="C2335" s="7"/>
      <c r="D2335" s="7"/>
    </row>
    <row r="2336" spans="1:4" ht="12.75" customHeight="1" x14ac:dyDescent="0.2">
      <c r="A2336" s="139"/>
      <c r="B2336" s="7"/>
      <c r="C2336" s="7"/>
      <c r="D2336" s="7"/>
    </row>
    <row r="2337" spans="1:4" ht="12.75" customHeight="1" x14ac:dyDescent="0.2">
      <c r="A2337" s="139"/>
      <c r="B2337" s="7"/>
      <c r="C2337" s="7"/>
      <c r="D2337" s="7"/>
    </row>
    <row r="2338" spans="1:4" ht="12.75" customHeight="1" x14ac:dyDescent="0.2">
      <c r="A2338" s="139"/>
      <c r="B2338" s="7"/>
      <c r="C2338" s="7"/>
      <c r="D2338" s="7"/>
    </row>
    <row r="2339" spans="1:4" ht="12.75" customHeight="1" x14ac:dyDescent="0.2">
      <c r="A2339" s="139"/>
      <c r="B2339" s="7"/>
      <c r="C2339" s="7"/>
      <c r="D2339" s="7"/>
    </row>
    <row r="2340" spans="1:4" ht="12.75" customHeight="1" x14ac:dyDescent="0.2">
      <c r="A2340" s="139"/>
      <c r="B2340" s="7"/>
      <c r="C2340" s="7"/>
      <c r="D2340" s="7"/>
    </row>
    <row r="2341" spans="1:4" ht="12.75" customHeight="1" x14ac:dyDescent="0.2">
      <c r="A2341" s="139"/>
      <c r="B2341" s="7"/>
      <c r="C2341" s="7"/>
      <c r="D2341" s="7"/>
    </row>
    <row r="2342" spans="1:4" ht="12.75" customHeight="1" x14ac:dyDescent="0.2">
      <c r="A2342" s="139"/>
      <c r="B2342" s="7"/>
      <c r="C2342" s="7"/>
      <c r="D2342" s="7"/>
    </row>
    <row r="2343" spans="1:4" ht="12.75" customHeight="1" x14ac:dyDescent="0.2">
      <c r="A2343" s="139"/>
      <c r="B2343" s="7"/>
      <c r="C2343" s="7"/>
      <c r="D2343" s="7"/>
    </row>
    <row r="2344" spans="1:4" ht="12.75" customHeight="1" x14ac:dyDescent="0.2">
      <c r="A2344" s="139"/>
      <c r="B2344" s="7"/>
      <c r="C2344" s="7"/>
      <c r="D2344" s="7"/>
    </row>
    <row r="2345" spans="1:4" ht="12.75" customHeight="1" x14ac:dyDescent="0.2">
      <c r="A2345" s="139"/>
      <c r="B2345" s="7"/>
      <c r="C2345" s="7"/>
      <c r="D2345" s="7"/>
    </row>
    <row r="2346" spans="1:4" ht="12.75" customHeight="1" x14ac:dyDescent="0.2">
      <c r="A2346" s="139"/>
      <c r="B2346" s="7"/>
      <c r="C2346" s="7"/>
      <c r="D2346" s="7"/>
    </row>
    <row r="2347" spans="1:4" ht="12.75" customHeight="1" x14ac:dyDescent="0.2">
      <c r="A2347" s="139"/>
      <c r="B2347" s="7"/>
      <c r="C2347" s="7"/>
      <c r="D2347" s="7"/>
    </row>
    <row r="2348" spans="1:4" ht="12.75" customHeight="1" x14ac:dyDescent="0.2">
      <c r="A2348" s="139"/>
      <c r="B2348" s="7"/>
      <c r="C2348" s="7"/>
      <c r="D2348" s="7"/>
    </row>
    <row r="2349" spans="1:4" ht="12.75" customHeight="1" x14ac:dyDescent="0.2">
      <c r="A2349" s="139"/>
      <c r="B2349" s="7"/>
      <c r="C2349" s="7"/>
      <c r="D2349" s="7"/>
    </row>
    <row r="2350" spans="1:4" ht="12.75" customHeight="1" x14ac:dyDescent="0.2">
      <c r="A2350" s="139"/>
      <c r="B2350" s="7"/>
      <c r="C2350" s="7"/>
      <c r="D2350" s="7"/>
    </row>
    <row r="2351" spans="1:4" ht="12.75" customHeight="1" x14ac:dyDescent="0.2">
      <c r="A2351" s="139"/>
      <c r="B2351" s="7"/>
      <c r="C2351" s="7"/>
      <c r="D2351" s="7"/>
    </row>
    <row r="2352" spans="1:4" ht="12.75" customHeight="1" x14ac:dyDescent="0.2">
      <c r="A2352" s="139"/>
      <c r="B2352" s="7"/>
      <c r="C2352" s="7"/>
      <c r="D2352" s="7"/>
    </row>
    <row r="2353" spans="1:4" ht="12.75" customHeight="1" x14ac:dyDescent="0.2">
      <c r="A2353" s="139"/>
      <c r="B2353" s="7"/>
      <c r="C2353" s="7"/>
      <c r="D2353" s="7"/>
    </row>
    <row r="2354" spans="1:4" ht="12.75" customHeight="1" x14ac:dyDescent="0.2">
      <c r="A2354" s="139"/>
      <c r="B2354" s="7"/>
      <c r="C2354" s="7"/>
      <c r="D2354" s="7"/>
    </row>
    <row r="2355" spans="1:4" ht="12.75" customHeight="1" x14ac:dyDescent="0.2">
      <c r="A2355" s="139"/>
      <c r="B2355" s="7"/>
      <c r="C2355" s="7"/>
      <c r="D2355" s="7"/>
    </row>
    <row r="2356" spans="1:4" ht="12.75" customHeight="1" x14ac:dyDescent="0.2">
      <c r="A2356" s="139"/>
      <c r="B2356" s="7"/>
      <c r="C2356" s="7"/>
      <c r="D2356" s="7"/>
    </row>
    <row r="2357" spans="1:4" ht="12.75" customHeight="1" x14ac:dyDescent="0.2">
      <c r="A2357" s="139"/>
      <c r="B2357" s="7"/>
      <c r="C2357" s="7"/>
      <c r="D2357" s="7"/>
    </row>
    <row r="2358" spans="1:4" ht="12.75" customHeight="1" x14ac:dyDescent="0.2">
      <c r="A2358" s="139"/>
      <c r="B2358" s="7"/>
      <c r="C2358" s="7"/>
      <c r="D2358" s="7"/>
    </row>
    <row r="2359" spans="1:4" ht="12.75" customHeight="1" x14ac:dyDescent="0.2">
      <c r="A2359" s="139"/>
      <c r="B2359" s="174"/>
      <c r="C2359" s="174"/>
      <c r="D2359" s="7"/>
    </row>
    <row r="2360" spans="1:4" ht="12.75" customHeight="1" x14ac:dyDescent="0.2">
      <c r="A2360" s="139"/>
      <c r="B2360" s="7"/>
      <c r="C2360" s="7"/>
      <c r="D2360" s="7"/>
    </row>
    <row r="2361" spans="1:4" ht="12.75" customHeight="1" x14ac:dyDescent="0.2">
      <c r="A2361" s="139"/>
      <c r="B2361" s="174"/>
      <c r="C2361" s="174"/>
      <c r="D2361" s="7"/>
    </row>
    <row r="2362" spans="1:4" ht="12.75" customHeight="1" x14ac:dyDescent="0.2">
      <c r="A2362" s="139"/>
      <c r="B2362" s="7"/>
      <c r="C2362" s="7"/>
      <c r="D2362" s="7"/>
    </row>
    <row r="2363" spans="1:4" ht="12.75" customHeight="1" x14ac:dyDescent="0.2">
      <c r="A2363" s="145"/>
      <c r="B2363" s="7"/>
      <c r="C2363" s="7"/>
      <c r="D2363" s="7"/>
    </row>
    <row r="2364" spans="1:4" ht="12.75" customHeight="1" x14ac:dyDescent="0.2">
      <c r="A2364" s="139"/>
      <c r="B2364" s="7"/>
      <c r="C2364" s="7"/>
      <c r="D2364" s="7"/>
    </row>
    <row r="2365" spans="1:4" ht="12.75" customHeight="1" x14ac:dyDescent="0.2">
      <c r="A2365" s="139"/>
      <c r="B2365" s="7"/>
      <c r="C2365" s="7"/>
      <c r="D2365" s="7"/>
    </row>
    <row r="2366" spans="1:4" ht="12.75" customHeight="1" x14ac:dyDescent="0.2">
      <c r="A2366" s="139"/>
      <c r="B2366" s="7"/>
      <c r="C2366" s="7"/>
      <c r="D2366" s="7"/>
    </row>
    <row r="2367" spans="1:4" ht="12.75" customHeight="1" x14ac:dyDescent="0.2">
      <c r="A2367" s="139"/>
      <c r="B2367" s="7"/>
      <c r="C2367" s="7"/>
      <c r="D2367" s="7"/>
    </row>
    <row r="2368" spans="1:4" ht="12.75" customHeight="1" x14ac:dyDescent="0.2">
      <c r="A2368" s="139"/>
      <c r="B2368" s="7"/>
      <c r="C2368" s="7"/>
      <c r="D2368" s="7"/>
    </row>
    <row r="2369" spans="1:7" ht="12.75" customHeight="1" x14ac:dyDescent="0.2">
      <c r="A2369" s="139"/>
      <c r="B2369" s="7"/>
      <c r="C2369" s="7"/>
      <c r="D2369" s="7"/>
    </row>
    <row r="2370" spans="1:7" ht="12.75" customHeight="1" x14ac:dyDescent="0.2">
      <c r="A2370" s="139"/>
      <c r="B2370" s="7"/>
      <c r="C2370" s="7"/>
      <c r="D2370" s="7"/>
    </row>
    <row r="2371" spans="1:7" ht="12.75" customHeight="1" x14ac:dyDescent="0.2">
      <c r="A2371" s="139"/>
      <c r="B2371" s="260"/>
      <c r="C2371" s="260"/>
      <c r="D2371" s="7"/>
      <c r="G2371" s="260"/>
    </row>
    <row r="2372" spans="1:7" ht="12.75" customHeight="1" x14ac:dyDescent="0.2">
      <c r="A2372" s="139"/>
      <c r="B2372" s="7"/>
      <c r="C2372" s="7"/>
      <c r="D2372" s="7"/>
    </row>
    <row r="2373" spans="1:7" ht="12.75" customHeight="1" x14ac:dyDescent="0.2">
      <c r="A2373" s="139"/>
      <c r="B2373" s="7"/>
      <c r="C2373" s="7"/>
      <c r="D2373" s="7"/>
    </row>
    <row r="2374" spans="1:7" ht="12.75" customHeight="1" x14ac:dyDescent="0.2">
      <c r="A2374" s="139"/>
      <c r="B2374" s="7"/>
      <c r="C2374" s="7"/>
      <c r="D2374" s="7"/>
    </row>
    <row r="2375" spans="1:7" ht="12.75" customHeight="1" x14ac:dyDescent="0.2">
      <c r="A2375" s="139"/>
      <c r="B2375" s="7"/>
      <c r="C2375" s="7"/>
      <c r="D2375" s="7"/>
    </row>
    <row r="2376" spans="1:7" ht="12.75" customHeight="1" x14ac:dyDescent="0.2">
      <c r="A2376" s="139"/>
      <c r="B2376" s="7"/>
      <c r="C2376" s="7"/>
      <c r="D2376" s="7"/>
    </row>
    <row r="2377" spans="1:7" ht="12.75" customHeight="1" x14ac:dyDescent="0.2">
      <c r="A2377" s="139"/>
      <c r="B2377" s="7"/>
      <c r="C2377" s="7"/>
      <c r="D2377" s="7"/>
    </row>
    <row r="2378" spans="1:7" ht="12.75" customHeight="1" x14ac:dyDescent="0.2">
      <c r="A2378" s="139"/>
      <c r="B2378" s="7"/>
      <c r="C2378" s="7"/>
      <c r="D2378" s="7"/>
    </row>
    <row r="2379" spans="1:7" ht="12.75" customHeight="1" x14ac:dyDescent="0.2">
      <c r="A2379" s="139"/>
      <c r="B2379" s="7"/>
      <c r="C2379" s="7"/>
      <c r="D2379" s="7"/>
    </row>
    <row r="2380" spans="1:7" ht="12.75" customHeight="1" x14ac:dyDescent="0.2">
      <c r="A2380" s="139"/>
      <c r="B2380" s="7"/>
      <c r="C2380" s="7"/>
      <c r="D2380" s="7"/>
    </row>
    <row r="2381" spans="1:7" ht="12.75" customHeight="1" x14ac:dyDescent="0.2">
      <c r="A2381" s="139"/>
      <c r="B2381" s="7"/>
      <c r="C2381" s="7"/>
      <c r="D2381" s="7"/>
    </row>
    <row r="2382" spans="1:7" ht="12.75" customHeight="1" x14ac:dyDescent="0.2">
      <c r="A2382" s="139"/>
      <c r="B2382" s="260"/>
      <c r="C2382" s="260"/>
      <c r="D2382" s="7"/>
      <c r="G2382" s="260"/>
    </row>
    <row r="2383" spans="1:7" ht="12.75" customHeight="1" x14ac:dyDescent="0.2">
      <c r="A2383" s="139"/>
      <c r="B2383" s="7"/>
      <c r="C2383" s="7"/>
      <c r="D2383" s="7"/>
    </row>
    <row r="2384" spans="1:7" ht="12.75" customHeight="1" x14ac:dyDescent="0.2">
      <c r="A2384" s="139"/>
      <c r="B2384" s="7"/>
      <c r="C2384" s="7"/>
      <c r="D2384" s="7"/>
      <c r="G2384" s="260"/>
    </row>
    <row r="2385" spans="1:7" ht="12.75" customHeight="1" x14ac:dyDescent="0.2">
      <c r="A2385" s="139"/>
      <c r="B2385" s="7"/>
      <c r="C2385" s="7"/>
      <c r="D2385" s="7"/>
    </row>
    <row r="2386" spans="1:7" ht="12.75" customHeight="1" x14ac:dyDescent="0.2">
      <c r="A2386" s="139"/>
      <c r="B2386" s="7"/>
      <c r="C2386" s="7"/>
      <c r="D2386" s="7"/>
    </row>
    <row r="2387" spans="1:7" ht="12.75" customHeight="1" x14ac:dyDescent="0.2">
      <c r="A2387" s="139"/>
      <c r="B2387" s="7"/>
      <c r="C2387" s="7"/>
      <c r="D2387" s="7"/>
    </row>
    <row r="2388" spans="1:7" ht="12.75" customHeight="1" x14ac:dyDescent="0.2">
      <c r="A2388" s="139"/>
      <c r="B2388" s="7"/>
      <c r="C2388" s="7"/>
      <c r="D2388" s="7"/>
    </row>
    <row r="2389" spans="1:7" ht="12.75" customHeight="1" x14ac:dyDescent="0.2">
      <c r="A2389" s="139"/>
      <c r="B2389" s="260"/>
      <c r="C2389" s="260"/>
      <c r="D2389" s="7"/>
      <c r="G2389" s="260"/>
    </row>
    <row r="2390" spans="1:7" ht="12.75" customHeight="1" x14ac:dyDescent="0.2">
      <c r="A2390" s="139"/>
      <c r="B2390" s="7"/>
      <c r="C2390" s="7"/>
      <c r="D2390" s="7"/>
    </row>
    <row r="2391" spans="1:7" ht="12.75" customHeight="1" x14ac:dyDescent="0.2">
      <c r="A2391" s="139"/>
      <c r="B2391" s="260"/>
      <c r="C2391" s="260"/>
      <c r="D2391" s="7"/>
      <c r="G2391" s="260"/>
    </row>
    <row r="2392" spans="1:7" ht="12.75" customHeight="1" x14ac:dyDescent="0.2">
      <c r="A2392" s="139"/>
      <c r="B2392" s="260"/>
      <c r="C2392" s="260"/>
      <c r="D2392" s="7"/>
      <c r="G2392" s="260"/>
    </row>
    <row r="2393" spans="1:7" ht="12.75" customHeight="1" x14ac:dyDescent="0.2">
      <c r="A2393" s="139"/>
      <c r="B2393" s="7"/>
      <c r="C2393" s="7"/>
      <c r="D2393" s="7"/>
    </row>
    <row r="2394" spans="1:7" ht="12.75" customHeight="1" x14ac:dyDescent="0.2">
      <c r="A2394" s="139"/>
      <c r="B2394" s="7"/>
      <c r="C2394" s="7"/>
      <c r="D2394" s="7"/>
    </row>
    <row r="2395" spans="1:7" ht="12.75" customHeight="1" x14ac:dyDescent="0.2">
      <c r="A2395" s="139"/>
      <c r="B2395" s="7"/>
      <c r="C2395" s="7"/>
      <c r="D2395" s="7"/>
    </row>
    <row r="2396" spans="1:7" ht="12.75" customHeight="1" x14ac:dyDescent="0.2">
      <c r="A2396" s="139"/>
      <c r="B2396" s="7"/>
      <c r="C2396" s="7"/>
      <c r="D2396" s="7"/>
    </row>
    <row r="2397" spans="1:7" ht="12.75" customHeight="1" x14ac:dyDescent="0.2">
      <c r="A2397" s="139"/>
      <c r="B2397" s="7"/>
      <c r="C2397" s="7"/>
      <c r="D2397" s="7"/>
    </row>
    <row r="2398" spans="1:7" ht="12.75" customHeight="1" x14ac:dyDescent="0.2">
      <c r="A2398" s="139"/>
      <c r="B2398" s="7"/>
      <c r="C2398" s="7"/>
      <c r="D2398" s="7"/>
    </row>
    <row r="2399" spans="1:7" ht="12.75" customHeight="1" x14ac:dyDescent="0.2">
      <c r="A2399" s="139"/>
      <c r="B2399" s="7"/>
      <c r="C2399" s="7"/>
      <c r="D2399" s="7"/>
    </row>
    <row r="2400" spans="1:7" ht="12.75" customHeight="1" x14ac:dyDescent="0.2">
      <c r="A2400" s="139"/>
      <c r="B2400" s="7"/>
      <c r="C2400" s="7"/>
      <c r="D2400" s="7"/>
    </row>
    <row r="2401" spans="1:7" ht="12.75" customHeight="1" x14ac:dyDescent="0.2">
      <c r="A2401" s="139"/>
      <c r="B2401" s="7"/>
      <c r="C2401" s="7"/>
      <c r="D2401" s="7"/>
    </row>
    <row r="2402" spans="1:7" ht="12.75" customHeight="1" x14ac:dyDescent="0.2">
      <c r="A2402" s="139"/>
      <c r="B2402" s="7"/>
      <c r="C2402" s="7"/>
      <c r="D2402" s="7"/>
    </row>
    <row r="2403" spans="1:7" ht="12.75" customHeight="1" x14ac:dyDescent="0.2">
      <c r="A2403" s="139"/>
      <c r="B2403" s="7"/>
      <c r="C2403" s="7"/>
      <c r="D2403" s="7"/>
    </row>
    <row r="2404" spans="1:7" ht="12.75" customHeight="1" x14ac:dyDescent="0.2">
      <c r="A2404" s="139"/>
      <c r="B2404" s="7"/>
      <c r="C2404" s="7"/>
      <c r="D2404" s="7"/>
    </row>
    <row r="2405" spans="1:7" ht="12.75" customHeight="1" x14ac:dyDescent="0.2">
      <c r="A2405" s="139"/>
      <c r="B2405" s="7"/>
      <c r="C2405" s="7"/>
      <c r="D2405" s="7"/>
    </row>
    <row r="2406" spans="1:7" ht="12.75" customHeight="1" x14ac:dyDescent="0.2">
      <c r="A2406" s="139"/>
      <c r="B2406" s="7"/>
      <c r="C2406" s="7"/>
      <c r="D2406" s="7"/>
    </row>
    <row r="2407" spans="1:7" ht="12.75" customHeight="1" x14ac:dyDescent="0.2">
      <c r="A2407" s="139"/>
      <c r="B2407" s="7"/>
      <c r="C2407" s="7"/>
      <c r="D2407" s="7"/>
    </row>
    <row r="2408" spans="1:7" ht="12.75" customHeight="1" x14ac:dyDescent="0.2">
      <c r="A2408" s="139"/>
      <c r="B2408" s="7"/>
      <c r="C2408" s="7"/>
      <c r="D2408" s="7"/>
    </row>
    <row r="2409" spans="1:7" ht="12.75" customHeight="1" x14ac:dyDescent="0.2">
      <c r="A2409" s="139"/>
      <c r="B2409" s="7"/>
      <c r="C2409" s="7"/>
      <c r="D2409" s="7"/>
    </row>
    <row r="2410" spans="1:7" ht="12.75" customHeight="1" x14ac:dyDescent="0.2">
      <c r="A2410" s="139"/>
      <c r="B2410" s="260"/>
      <c r="C2410" s="260"/>
      <c r="D2410" s="7"/>
      <c r="G2410" s="260"/>
    </row>
    <row r="2411" spans="1:7" ht="12.75" customHeight="1" x14ac:dyDescent="0.2">
      <c r="A2411" s="139"/>
      <c r="B2411" s="7"/>
      <c r="C2411" s="7"/>
      <c r="D2411" s="7"/>
    </row>
    <row r="2412" spans="1:7" ht="12.75" customHeight="1" x14ac:dyDescent="0.2">
      <c r="A2412" s="139"/>
      <c r="B2412" s="7"/>
      <c r="C2412" s="7"/>
      <c r="D2412" s="7"/>
    </row>
    <row r="2413" spans="1:7" ht="12.75" customHeight="1" x14ac:dyDescent="0.2">
      <c r="A2413" s="139"/>
      <c r="B2413" s="7"/>
      <c r="C2413" s="7"/>
      <c r="D2413" s="7"/>
    </row>
    <row r="2414" spans="1:7" ht="12.75" customHeight="1" x14ac:dyDescent="0.2">
      <c r="A2414" s="145"/>
      <c r="B2414" s="7"/>
      <c r="C2414" s="7"/>
      <c r="D2414" s="7"/>
    </row>
    <row r="2415" spans="1:7" ht="12.75" customHeight="1" x14ac:dyDescent="0.2">
      <c r="A2415" s="139"/>
      <c r="B2415" s="7"/>
      <c r="C2415" s="7"/>
      <c r="D2415" s="7"/>
    </row>
    <row r="2416" spans="1:7" ht="12.75" customHeight="1" x14ac:dyDescent="0.2">
      <c r="A2416" s="139"/>
      <c r="B2416" s="7"/>
      <c r="C2416" s="7"/>
      <c r="D2416" s="7"/>
    </row>
    <row r="2417" spans="1:6" ht="12.75" customHeight="1" x14ac:dyDescent="0.2">
      <c r="A2417" s="139"/>
      <c r="B2417" s="7"/>
      <c r="C2417" s="7"/>
      <c r="D2417" s="7"/>
    </row>
    <row r="2418" spans="1:6" ht="12.75" customHeight="1" x14ac:dyDescent="0.2">
      <c r="A2418" s="139"/>
      <c r="B2418" s="7"/>
      <c r="C2418" s="7"/>
      <c r="D2418" s="7"/>
    </row>
    <row r="2419" spans="1:6" ht="12.75" customHeight="1" x14ac:dyDescent="0.2">
      <c r="A2419" s="139"/>
      <c r="B2419" s="7"/>
      <c r="C2419" s="7"/>
      <c r="D2419" s="7"/>
    </row>
    <row r="2420" spans="1:6" ht="12.75" customHeight="1" x14ac:dyDescent="0.2">
      <c r="A2420" s="139"/>
      <c r="B2420" s="7"/>
      <c r="C2420" s="7"/>
      <c r="D2420" s="7"/>
    </row>
    <row r="2421" spans="1:6" ht="12.75" customHeight="1" x14ac:dyDescent="0.2">
      <c r="A2421" s="139"/>
      <c r="B2421" s="7"/>
      <c r="C2421" s="7"/>
      <c r="D2421" s="7"/>
      <c r="E2421" s="147"/>
      <c r="F2421" s="147"/>
    </row>
    <row r="2422" spans="1:6" ht="12.75" customHeight="1" x14ac:dyDescent="0.2">
      <c r="A2422" s="139"/>
      <c r="B2422" s="7"/>
      <c r="C2422" s="7"/>
      <c r="D2422" s="7"/>
    </row>
    <row r="2423" spans="1:6" ht="12.75" customHeight="1" x14ac:dyDescent="0.2">
      <c r="A2423" s="139"/>
      <c r="B2423" s="7"/>
      <c r="C2423" s="7"/>
      <c r="D2423" s="7"/>
    </row>
    <row r="2424" spans="1:6" ht="12.75" customHeight="1" x14ac:dyDescent="0.2">
      <c r="A2424" s="139"/>
      <c r="B2424" s="7"/>
      <c r="C2424" s="7"/>
      <c r="D2424" s="7"/>
    </row>
    <row r="2425" spans="1:6" ht="12.75" customHeight="1" x14ac:dyDescent="0.2">
      <c r="A2425" s="139"/>
      <c r="B2425" s="7"/>
      <c r="C2425" s="7"/>
      <c r="D2425" s="7"/>
    </row>
    <row r="2426" spans="1:6" ht="12.75" customHeight="1" x14ac:dyDescent="0.2">
      <c r="A2426" s="139"/>
      <c r="B2426" s="7"/>
      <c r="C2426" s="7"/>
      <c r="D2426" s="7"/>
    </row>
    <row r="2427" spans="1:6" ht="12.75" customHeight="1" x14ac:dyDescent="0.2">
      <c r="A2427" s="139"/>
      <c r="B2427" s="7"/>
      <c r="C2427" s="7"/>
      <c r="D2427" s="7"/>
    </row>
    <row r="2428" spans="1:6" ht="12.75" customHeight="1" x14ac:dyDescent="0.2">
      <c r="A2428" s="139"/>
      <c r="B2428" s="7"/>
      <c r="C2428" s="7"/>
      <c r="D2428" s="7"/>
    </row>
    <row r="2429" spans="1:6" ht="12.75" customHeight="1" x14ac:dyDescent="0.2">
      <c r="A2429" s="139"/>
      <c r="B2429" s="7"/>
      <c r="C2429" s="7"/>
      <c r="D2429" s="7"/>
    </row>
    <row r="2430" spans="1:6" ht="12.75" customHeight="1" x14ac:dyDescent="0.2">
      <c r="A2430" s="139"/>
      <c r="B2430" s="7"/>
      <c r="C2430" s="7"/>
      <c r="D2430" s="7"/>
    </row>
    <row r="2431" spans="1:6" ht="12.75" customHeight="1" x14ac:dyDescent="0.2">
      <c r="A2431" s="139"/>
      <c r="B2431" s="7"/>
      <c r="C2431" s="7"/>
      <c r="D2431" s="7"/>
    </row>
    <row r="2432" spans="1:6" ht="12.75" customHeight="1" x14ac:dyDescent="0.2">
      <c r="A2432" s="139"/>
      <c r="B2432" s="7"/>
      <c r="C2432" s="7"/>
      <c r="D2432" s="7"/>
    </row>
    <row r="2433" spans="1:8" ht="12.75" customHeight="1" x14ac:dyDescent="0.2">
      <c r="A2433" s="139"/>
      <c r="B2433" s="7"/>
      <c r="C2433" s="7"/>
      <c r="D2433" s="7"/>
    </row>
    <row r="2434" spans="1:8" ht="12.75" customHeight="1" x14ac:dyDescent="0.2">
      <c r="A2434" s="139"/>
      <c r="B2434" s="7"/>
      <c r="C2434" s="7"/>
      <c r="D2434" s="7"/>
    </row>
    <row r="2435" spans="1:8" ht="12.75" customHeight="1" x14ac:dyDescent="0.2">
      <c r="A2435" s="139"/>
      <c r="B2435" s="7"/>
      <c r="C2435" s="7"/>
      <c r="D2435" s="7"/>
    </row>
    <row r="2436" spans="1:8" ht="12.75" customHeight="1" x14ac:dyDescent="0.2">
      <c r="A2436" s="139"/>
      <c r="B2436" s="147"/>
      <c r="C2436" s="147"/>
      <c r="D2436" s="7"/>
      <c r="H2436" s="132"/>
    </row>
    <row r="2437" spans="1:8" ht="12.75" customHeight="1" x14ac:dyDescent="0.2">
      <c r="A2437" s="145"/>
      <c r="B2437" s="7"/>
      <c r="C2437" s="7"/>
      <c r="D2437" s="7"/>
    </row>
    <row r="2438" spans="1:8" ht="12.75" customHeight="1" x14ac:dyDescent="0.2">
      <c r="A2438" s="139"/>
      <c r="B2438" s="7"/>
      <c r="C2438" s="7"/>
      <c r="D2438" s="7"/>
    </row>
    <row r="2439" spans="1:8" ht="12.75" customHeight="1" x14ac:dyDescent="0.2">
      <c r="A2439" s="139"/>
      <c r="B2439" s="7"/>
      <c r="C2439" s="7"/>
      <c r="D2439" s="7"/>
    </row>
    <row r="2440" spans="1:8" ht="12.75" customHeight="1" x14ac:dyDescent="0.2">
      <c r="A2440" s="139"/>
      <c r="B2440" s="7"/>
      <c r="C2440" s="7"/>
      <c r="D2440" s="7"/>
    </row>
    <row r="2441" spans="1:8" ht="12.75" customHeight="1" x14ac:dyDescent="0.2">
      <c r="A2441" s="139"/>
      <c r="B2441" s="147"/>
      <c r="C2441" s="147"/>
      <c r="D2441" s="147"/>
      <c r="E2441" s="147"/>
      <c r="F2441" s="147"/>
      <c r="G2441" s="147"/>
      <c r="H2441" s="132"/>
    </row>
    <row r="2442" spans="1:8" ht="12.75" customHeight="1" x14ac:dyDescent="0.2">
      <c r="A2442" s="145"/>
      <c r="B2442" s="7"/>
      <c r="C2442" s="7"/>
      <c r="D2442" s="7"/>
    </row>
    <row r="2443" spans="1:8" ht="12.75" customHeight="1" x14ac:dyDescent="0.2">
      <c r="A2443" s="139"/>
      <c r="B2443" s="7"/>
      <c r="C2443" s="7"/>
      <c r="D2443" s="7"/>
    </row>
    <row r="2444" spans="1:8" ht="12.75" customHeight="1" x14ac:dyDescent="0.2">
      <c r="A2444" s="139"/>
      <c r="B2444" s="7"/>
      <c r="C2444" s="7"/>
      <c r="D2444" s="7"/>
    </row>
    <row r="2445" spans="1:8" ht="12.75" customHeight="1" x14ac:dyDescent="0.2">
      <c r="A2445" s="139"/>
      <c r="B2445" s="7"/>
      <c r="C2445" s="7"/>
      <c r="D2445" s="7"/>
    </row>
    <row r="2446" spans="1:8" ht="12.75" customHeight="1" x14ac:dyDescent="0.2">
      <c r="A2446" s="139"/>
      <c r="B2446" s="7"/>
      <c r="C2446" s="7"/>
      <c r="D2446" s="7"/>
    </row>
    <row r="2447" spans="1:8" ht="12.75" customHeight="1" x14ac:dyDescent="0.2">
      <c r="A2447" s="139"/>
      <c r="B2447" s="7"/>
      <c r="C2447" s="7"/>
      <c r="D2447" s="7"/>
    </row>
    <row r="2448" spans="1:8" ht="12.75" customHeight="1" x14ac:dyDescent="0.2">
      <c r="A2448" s="139"/>
      <c r="B2448" s="7"/>
      <c r="C2448" s="7"/>
      <c r="D2448" s="7"/>
    </row>
    <row r="2449" spans="1:8" ht="12.75" customHeight="1" x14ac:dyDescent="0.2">
      <c r="A2449" s="139"/>
      <c r="B2449" s="7"/>
      <c r="C2449" s="7"/>
      <c r="D2449" s="7"/>
    </row>
    <row r="2450" spans="1:8" ht="12.75" customHeight="1" x14ac:dyDescent="0.2">
      <c r="A2450" s="139"/>
      <c r="B2450" s="147"/>
      <c r="C2450" s="147"/>
      <c r="D2450" s="147"/>
      <c r="E2450" s="147"/>
      <c r="F2450" s="147"/>
      <c r="G2450" s="147"/>
      <c r="H2450" s="132"/>
    </row>
    <row r="2451" spans="1:8" ht="12.75" customHeight="1" x14ac:dyDescent="0.2">
      <c r="A2451" s="145"/>
      <c r="B2451" s="7"/>
      <c r="C2451" s="7"/>
      <c r="D2451" s="7"/>
    </row>
    <row r="2452" spans="1:8" ht="12.75" customHeight="1" x14ac:dyDescent="0.2">
      <c r="A2452" s="139"/>
      <c r="B2452" s="7"/>
      <c r="C2452" s="7"/>
      <c r="D2452" s="7"/>
    </row>
    <row r="2453" spans="1:8" ht="12.75" customHeight="1" x14ac:dyDescent="0.2">
      <c r="A2453" s="139"/>
      <c r="B2453" s="7"/>
      <c r="C2453" s="7"/>
      <c r="D2453" s="7"/>
    </row>
    <row r="2454" spans="1:8" ht="12.75" customHeight="1" x14ac:dyDescent="0.2">
      <c r="A2454" s="139"/>
      <c r="B2454" s="7"/>
      <c r="C2454" s="7"/>
      <c r="D2454" s="7"/>
    </row>
    <row r="2455" spans="1:8" ht="12.75" customHeight="1" x14ac:dyDescent="0.2">
      <c r="A2455" s="139"/>
      <c r="B2455" s="7"/>
      <c r="C2455" s="7"/>
      <c r="D2455" s="7"/>
    </row>
    <row r="2456" spans="1:8" ht="12.75" customHeight="1" x14ac:dyDescent="0.2">
      <c r="A2456" s="139"/>
      <c r="B2456" s="7"/>
      <c r="C2456" s="7"/>
      <c r="D2456" s="7"/>
    </row>
    <row r="2457" spans="1:8" ht="12.75" customHeight="1" x14ac:dyDescent="0.2">
      <c r="A2457" s="139"/>
      <c r="B2457" s="7"/>
      <c r="C2457" s="7"/>
      <c r="D2457" s="7"/>
      <c r="H2457" s="132"/>
    </row>
    <row r="2458" spans="1:8" ht="12.75" customHeight="1" x14ac:dyDescent="0.2">
      <c r="A2458" s="139"/>
      <c r="B2458" s="7"/>
      <c r="C2458" s="7"/>
      <c r="D2458" s="7"/>
    </row>
    <row r="2459" spans="1:8" ht="12.75" customHeight="1" x14ac:dyDescent="0.2">
      <c r="A2459" s="139"/>
      <c r="B2459" s="7"/>
      <c r="C2459" s="7"/>
      <c r="D2459" s="7"/>
    </row>
    <row r="2460" spans="1:8" ht="12.75" customHeight="1" x14ac:dyDescent="0.2">
      <c r="A2460" s="139"/>
      <c r="B2460" s="7"/>
      <c r="C2460" s="7"/>
      <c r="D2460" s="7"/>
    </row>
    <row r="2461" spans="1:8" ht="12.75" customHeight="1" x14ac:dyDescent="0.2">
      <c r="A2461" s="139"/>
      <c r="B2461" s="7"/>
      <c r="C2461" s="7"/>
      <c r="D2461" s="7"/>
    </row>
    <row r="2462" spans="1:8" ht="12.75" customHeight="1" x14ac:dyDescent="0.2">
      <c r="A2462" s="139"/>
      <c r="B2462" s="7"/>
      <c r="C2462" s="7"/>
      <c r="D2462" s="7"/>
    </row>
    <row r="2463" spans="1:8" ht="12.75" customHeight="1" x14ac:dyDescent="0.2">
      <c r="A2463" s="139"/>
      <c r="B2463" s="7"/>
      <c r="C2463" s="7"/>
      <c r="D2463" s="7"/>
    </row>
    <row r="2464" spans="1:8" ht="12.75" customHeight="1" x14ac:dyDescent="0.2">
      <c r="A2464" s="139"/>
      <c r="B2464" s="7"/>
      <c r="C2464" s="7"/>
      <c r="D2464" s="7"/>
    </row>
    <row r="2465" spans="1:4" ht="12.75" customHeight="1" x14ac:dyDescent="0.2">
      <c r="A2465" s="139"/>
      <c r="B2465" s="7"/>
      <c r="C2465" s="7"/>
      <c r="D2465" s="7"/>
    </row>
    <row r="2466" spans="1:4" ht="12.75" customHeight="1" x14ac:dyDescent="0.2">
      <c r="A2466" s="139"/>
      <c r="B2466" s="7"/>
      <c r="C2466" s="7"/>
      <c r="D2466" s="7"/>
    </row>
    <row r="2467" spans="1:4" ht="12.75" customHeight="1" x14ac:dyDescent="0.2">
      <c r="A2467" s="139"/>
      <c r="B2467" s="7"/>
      <c r="C2467" s="7"/>
      <c r="D2467" s="7"/>
    </row>
    <row r="2468" spans="1:4" ht="12.75" customHeight="1" x14ac:dyDescent="0.2">
      <c r="A2468" s="139"/>
      <c r="B2468" s="7"/>
      <c r="C2468" s="7"/>
      <c r="D2468" s="7"/>
    </row>
    <row r="2469" spans="1:4" ht="12.75" customHeight="1" x14ac:dyDescent="0.2">
      <c r="A2469" s="139"/>
      <c r="B2469" s="7"/>
      <c r="C2469" s="7"/>
      <c r="D2469" s="7"/>
    </row>
    <row r="2470" spans="1:4" ht="12.75" customHeight="1" x14ac:dyDescent="0.2">
      <c r="A2470" s="139"/>
      <c r="B2470" s="7"/>
      <c r="C2470" s="7"/>
      <c r="D2470" s="7"/>
    </row>
    <row r="2471" spans="1:4" ht="12.75" customHeight="1" x14ac:dyDescent="0.2">
      <c r="A2471" s="139"/>
      <c r="B2471" s="7"/>
      <c r="C2471" s="7"/>
      <c r="D2471" s="7"/>
    </row>
    <row r="2472" spans="1:4" ht="12.75" customHeight="1" x14ac:dyDescent="0.2">
      <c r="A2472" s="139"/>
      <c r="B2472" s="7"/>
      <c r="C2472" s="7"/>
      <c r="D2472" s="7"/>
    </row>
    <row r="2473" spans="1:4" ht="12.75" customHeight="1" x14ac:dyDescent="0.2">
      <c r="A2473" s="145"/>
      <c r="B2473" s="7"/>
      <c r="C2473" s="7"/>
      <c r="D2473" s="7"/>
    </row>
    <row r="2474" spans="1:4" ht="12.75" customHeight="1" x14ac:dyDescent="0.2">
      <c r="A2474" s="139"/>
      <c r="B2474" s="7"/>
      <c r="C2474" s="7"/>
      <c r="D2474" s="7"/>
    </row>
    <row r="2475" spans="1:4" ht="12.75" customHeight="1" x14ac:dyDescent="0.2">
      <c r="A2475" s="139"/>
      <c r="B2475" s="7"/>
      <c r="C2475" s="7"/>
      <c r="D2475" s="7"/>
    </row>
    <row r="2476" spans="1:4" ht="12.75" customHeight="1" x14ac:dyDescent="0.2">
      <c r="A2476" s="139"/>
      <c r="B2476" s="7"/>
      <c r="C2476" s="7"/>
      <c r="D2476" s="7"/>
    </row>
    <row r="2477" spans="1:4" ht="12.75" customHeight="1" x14ac:dyDescent="0.2">
      <c r="A2477" s="139"/>
      <c r="B2477" s="7"/>
      <c r="C2477" s="7"/>
      <c r="D2477" s="7"/>
    </row>
    <row r="2478" spans="1:4" ht="12.75" customHeight="1" x14ac:dyDescent="0.2">
      <c r="A2478" s="139"/>
      <c r="B2478" s="7"/>
      <c r="C2478" s="7"/>
      <c r="D2478" s="7"/>
    </row>
    <row r="2479" spans="1:4" ht="12.75" customHeight="1" x14ac:dyDescent="0.2">
      <c r="A2479" s="139"/>
      <c r="B2479" s="7"/>
      <c r="C2479" s="7"/>
      <c r="D2479" s="7"/>
    </row>
    <row r="2480" spans="1:4" ht="12.75" customHeight="1" x14ac:dyDescent="0.2">
      <c r="A2480" s="139"/>
      <c r="B2480" s="7"/>
      <c r="C2480" s="7"/>
      <c r="D2480" s="7"/>
    </row>
    <row r="2481" spans="1:4" ht="12.75" customHeight="1" x14ac:dyDescent="0.2">
      <c r="A2481" s="139"/>
      <c r="B2481" s="7"/>
      <c r="C2481" s="7"/>
      <c r="D2481" s="7"/>
    </row>
    <row r="2482" spans="1:4" ht="12.75" customHeight="1" x14ac:dyDescent="0.2">
      <c r="A2482" s="139"/>
      <c r="B2482" s="7"/>
      <c r="C2482" s="7"/>
      <c r="D2482" s="7"/>
    </row>
    <row r="2483" spans="1:4" ht="12.75" customHeight="1" x14ac:dyDescent="0.2">
      <c r="A2483" s="139"/>
      <c r="B2483" s="7"/>
      <c r="C2483" s="7"/>
      <c r="D2483" s="7"/>
    </row>
    <row r="2484" spans="1:4" ht="12.75" customHeight="1" x14ac:dyDescent="0.2">
      <c r="A2484" s="139"/>
      <c r="B2484" s="7"/>
      <c r="C2484" s="7"/>
      <c r="D2484" s="7"/>
    </row>
    <row r="2485" spans="1:4" ht="12.75" customHeight="1" x14ac:dyDescent="0.2">
      <c r="A2485" s="139"/>
      <c r="B2485" s="7"/>
      <c r="C2485" s="7"/>
      <c r="D2485" s="7"/>
    </row>
    <row r="2486" spans="1:4" ht="12.75" customHeight="1" x14ac:dyDescent="0.2">
      <c r="A2486" s="139"/>
      <c r="B2486" s="7"/>
      <c r="C2486" s="7"/>
      <c r="D2486" s="7"/>
    </row>
    <row r="2487" spans="1:4" ht="12.75" customHeight="1" x14ac:dyDescent="0.2">
      <c r="A2487" s="139"/>
      <c r="B2487" s="7"/>
      <c r="C2487" s="7"/>
      <c r="D2487" s="7"/>
    </row>
    <row r="2488" spans="1:4" ht="12.75" customHeight="1" x14ac:dyDescent="0.2">
      <c r="A2488" s="139"/>
      <c r="B2488" s="7"/>
      <c r="C2488" s="7"/>
      <c r="D2488" s="7"/>
    </row>
    <row r="2489" spans="1:4" ht="12.75" customHeight="1" x14ac:dyDescent="0.2">
      <c r="A2489" s="139"/>
      <c r="B2489" s="7"/>
      <c r="C2489" s="7"/>
      <c r="D2489" s="7"/>
    </row>
    <row r="2490" spans="1:4" ht="12.75" customHeight="1" x14ac:dyDescent="0.2">
      <c r="A2490" s="139"/>
      <c r="B2490" s="7"/>
      <c r="C2490" s="7"/>
      <c r="D2490" s="7"/>
    </row>
    <row r="2491" spans="1:4" ht="12.75" customHeight="1" x14ac:dyDescent="0.2">
      <c r="A2491" s="139"/>
      <c r="B2491" s="7"/>
      <c r="C2491" s="7"/>
      <c r="D2491" s="7"/>
    </row>
    <row r="2492" spans="1:4" ht="12.75" customHeight="1" x14ac:dyDescent="0.2">
      <c r="A2492" s="139"/>
      <c r="B2492" s="7"/>
      <c r="C2492" s="7"/>
      <c r="D2492" s="7"/>
    </row>
    <row r="2493" spans="1:4" ht="12.75" customHeight="1" x14ac:dyDescent="0.2">
      <c r="A2493" s="139"/>
      <c r="B2493" s="7"/>
      <c r="C2493" s="7"/>
      <c r="D2493" s="7"/>
    </row>
    <row r="2494" spans="1:4" ht="12.75" customHeight="1" x14ac:dyDescent="0.2">
      <c r="A2494" s="139"/>
      <c r="B2494" s="7"/>
      <c r="C2494" s="7"/>
      <c r="D2494" s="7"/>
    </row>
    <row r="2495" spans="1:4" ht="12.75" customHeight="1" x14ac:dyDescent="0.2">
      <c r="A2495" s="139"/>
      <c r="B2495" s="7"/>
      <c r="C2495" s="7"/>
      <c r="D2495" s="7"/>
    </row>
    <row r="2496" spans="1:4" ht="12.75" customHeight="1" x14ac:dyDescent="0.2">
      <c r="A2496" s="139"/>
      <c r="B2496" s="7"/>
      <c r="C2496" s="7"/>
      <c r="D2496" s="7"/>
    </row>
    <row r="2497" spans="1:4" ht="12.75" customHeight="1" x14ac:dyDescent="0.2">
      <c r="A2497" s="139"/>
      <c r="B2497" s="7"/>
      <c r="C2497" s="7"/>
      <c r="D2497" s="7"/>
    </row>
    <row r="2498" spans="1:4" ht="12.75" customHeight="1" x14ac:dyDescent="0.2">
      <c r="A2498" s="139"/>
      <c r="B2498" s="7"/>
      <c r="C2498" s="7"/>
      <c r="D2498" s="7"/>
    </row>
    <row r="2499" spans="1:4" ht="12.75" customHeight="1" x14ac:dyDescent="0.2">
      <c r="A2499" s="139"/>
      <c r="B2499" s="7"/>
      <c r="C2499" s="7"/>
      <c r="D2499" s="7"/>
    </row>
    <row r="2500" spans="1:4" ht="12.75" customHeight="1" x14ac:dyDescent="0.2">
      <c r="A2500" s="139"/>
      <c r="B2500" s="7"/>
      <c r="C2500" s="7"/>
      <c r="D2500" s="7"/>
    </row>
    <row r="2501" spans="1:4" ht="12.75" customHeight="1" x14ac:dyDescent="0.2">
      <c r="A2501" s="139"/>
      <c r="B2501" s="7"/>
      <c r="C2501" s="7"/>
      <c r="D2501" s="7"/>
    </row>
    <row r="2502" spans="1:4" ht="12.75" customHeight="1" x14ac:dyDescent="0.2">
      <c r="A2502" s="139"/>
      <c r="B2502" s="7"/>
      <c r="C2502" s="7"/>
      <c r="D2502" s="7"/>
    </row>
    <row r="2503" spans="1:4" ht="12.75" customHeight="1" x14ac:dyDescent="0.2">
      <c r="A2503" s="139"/>
      <c r="B2503" s="7"/>
      <c r="C2503" s="7"/>
      <c r="D2503" s="7"/>
    </row>
    <row r="2504" spans="1:4" ht="12.75" customHeight="1" x14ac:dyDescent="0.2">
      <c r="A2504" s="139"/>
      <c r="B2504" s="7"/>
      <c r="C2504" s="7"/>
      <c r="D2504" s="7"/>
    </row>
    <row r="2505" spans="1:4" ht="12.75" customHeight="1" x14ac:dyDescent="0.2">
      <c r="A2505" s="139"/>
      <c r="D2505" s="7"/>
    </row>
    <row r="2506" spans="1:4" ht="12.75" customHeight="1" x14ac:dyDescent="0.2">
      <c r="A2506" s="139"/>
      <c r="D2506" s="7"/>
    </row>
    <row r="2507" spans="1:4" ht="12.75" customHeight="1" x14ac:dyDescent="0.2">
      <c r="A2507" s="139"/>
      <c r="B2507" s="7"/>
      <c r="C2507" s="7"/>
      <c r="D2507" s="7"/>
    </row>
    <row r="2508" spans="1:4" ht="12.75" customHeight="1" x14ac:dyDescent="0.2">
      <c r="A2508" s="139"/>
      <c r="B2508" s="7"/>
      <c r="C2508" s="7"/>
      <c r="D2508" s="7"/>
    </row>
    <row r="2509" spans="1:4" ht="12.75" customHeight="1" x14ac:dyDescent="0.2">
      <c r="A2509" s="139"/>
      <c r="B2509" s="7"/>
      <c r="C2509" s="7"/>
      <c r="D2509" s="7"/>
    </row>
    <row r="2510" spans="1:4" ht="12.75" customHeight="1" x14ac:dyDescent="0.2">
      <c r="A2510" s="145"/>
      <c r="B2510" s="7"/>
      <c r="C2510" s="7"/>
      <c r="D2510" s="7"/>
    </row>
    <row r="2511" spans="1:4" ht="12.75" customHeight="1" x14ac:dyDescent="0.2">
      <c r="A2511" s="139"/>
      <c r="B2511" s="7"/>
      <c r="C2511" s="7"/>
      <c r="D2511" s="7"/>
    </row>
    <row r="2512" spans="1:4" ht="12.75" customHeight="1" x14ac:dyDescent="0.2">
      <c r="A2512" s="139"/>
      <c r="B2512" s="7"/>
      <c r="C2512" s="7"/>
      <c r="D2512" s="7"/>
    </row>
    <row r="2513" spans="1:23" ht="12.75" customHeight="1" x14ac:dyDescent="0.2">
      <c r="A2513" s="139"/>
      <c r="B2513" s="7"/>
      <c r="C2513" s="7"/>
      <c r="D2513" s="7"/>
    </row>
    <row r="2514" spans="1:23" ht="12.75" customHeight="1" x14ac:dyDescent="0.2">
      <c r="A2514" s="139"/>
      <c r="B2514" s="7"/>
      <c r="C2514" s="7"/>
      <c r="D2514" s="7"/>
    </row>
    <row r="2515" spans="1:23" ht="12.75" customHeight="1" x14ac:dyDescent="0.2">
      <c r="A2515" s="139"/>
      <c r="B2515" s="7"/>
      <c r="C2515" s="7"/>
      <c r="D2515" s="7"/>
    </row>
    <row r="2516" spans="1:23" ht="12.75" customHeight="1" x14ac:dyDescent="0.2">
      <c r="A2516" s="139"/>
      <c r="B2516" s="7"/>
      <c r="C2516" s="7"/>
      <c r="D2516" s="7"/>
    </row>
    <row r="2517" spans="1:23" ht="12" customHeight="1" x14ac:dyDescent="0.2">
      <c r="A2517" s="139"/>
      <c r="B2517" s="7"/>
      <c r="C2517" s="7"/>
      <c r="D2517" s="7"/>
      <c r="H2517" s="92"/>
      <c r="N2517" s="79"/>
      <c r="O2517" s="79"/>
      <c r="P2517" s="79"/>
      <c r="Q2517" s="79"/>
      <c r="R2517" s="79"/>
      <c r="S2517" s="79"/>
      <c r="T2517" s="79"/>
      <c r="U2517" s="80"/>
      <c r="V2517" s="80"/>
      <c r="W2517" s="80"/>
    </row>
    <row r="2518" spans="1:23" ht="19.5" customHeight="1" x14ac:dyDescent="0.2">
      <c r="A2518" s="81"/>
      <c r="B2518" s="82"/>
      <c r="C2518" s="82"/>
      <c r="D2518" s="82"/>
      <c r="E2518" s="82"/>
      <c r="F2518" s="2"/>
      <c r="G2518" s="49"/>
      <c r="H2518" s="130"/>
      <c r="I2518" s="49"/>
      <c r="J2518" s="49"/>
      <c r="K2518" s="49"/>
      <c r="L2518" s="49"/>
      <c r="M2518" s="49"/>
      <c r="N2518" s="49"/>
      <c r="O2518" s="49"/>
      <c r="P2518" s="49"/>
      <c r="Q2518" s="49"/>
      <c r="R2518" s="79"/>
      <c r="S2518" s="79"/>
      <c r="T2518" s="79"/>
      <c r="U2518" s="79"/>
      <c r="V2518" s="79"/>
      <c r="W2518" s="79"/>
    </row>
    <row r="2519" spans="1:23" ht="12.75" customHeight="1" x14ac:dyDescent="0.2">
      <c r="A2519" s="143"/>
      <c r="B2519" s="7"/>
      <c r="C2519" s="7"/>
      <c r="D2519" s="147"/>
      <c r="E2519" s="147"/>
      <c r="F2519" s="49"/>
      <c r="G2519" s="49"/>
      <c r="H2519" s="130"/>
      <c r="I2519" s="49"/>
      <c r="J2519" s="49"/>
      <c r="K2519" s="49"/>
      <c r="L2519" s="49"/>
      <c r="M2519" s="49"/>
      <c r="N2519" s="164"/>
      <c r="O2519" s="4"/>
      <c r="P2519" s="49"/>
      <c r="Q2519" s="49"/>
      <c r="R2519" s="79"/>
      <c r="S2519" s="79"/>
      <c r="T2519" s="79"/>
      <c r="U2519" s="79"/>
      <c r="V2519" s="79"/>
      <c r="W2519" s="79"/>
    </row>
    <row r="2520" spans="1:23" ht="12.75" customHeight="1" x14ac:dyDescent="0.2">
      <c r="A2520" s="143"/>
      <c r="B2520" s="7"/>
      <c r="C2520" s="7"/>
      <c r="D2520" s="147"/>
      <c r="E2520" s="147"/>
      <c r="F2520" s="49"/>
      <c r="G2520" s="49"/>
      <c r="H2520" s="130"/>
      <c r="I2520" s="49"/>
      <c r="J2520" s="49"/>
      <c r="K2520" s="49"/>
      <c r="L2520" s="49"/>
      <c r="M2520" s="49"/>
      <c r="N2520" s="49"/>
      <c r="O2520" s="49"/>
      <c r="P2520" s="49"/>
      <c r="Q2520" s="49"/>
      <c r="R2520" s="79"/>
      <c r="S2520" s="79"/>
      <c r="T2520" s="79"/>
      <c r="U2520" s="79"/>
      <c r="V2520" s="79"/>
      <c r="W2520" s="79"/>
    </row>
    <row r="2521" spans="1:23" ht="12.75" customHeight="1" x14ac:dyDescent="0.2">
      <c r="A2521" s="254"/>
      <c r="B2521" s="261"/>
      <c r="C2521" s="261"/>
      <c r="D2521" s="261"/>
      <c r="E2521" s="261"/>
      <c r="F2521" s="262"/>
      <c r="G2521" s="262"/>
      <c r="H2521" s="263"/>
      <c r="I2521" s="262"/>
      <c r="J2521" s="262"/>
      <c r="K2521" s="262"/>
      <c r="L2521" s="262"/>
      <c r="M2521" s="262"/>
      <c r="N2521" s="253"/>
      <c r="O2521" s="253"/>
      <c r="P2521" s="253"/>
      <c r="Q2521" s="49"/>
      <c r="R2521" s="79"/>
      <c r="S2521" s="79"/>
      <c r="T2521" s="79"/>
      <c r="U2521" s="79"/>
      <c r="V2521" s="79"/>
      <c r="W2521" s="79"/>
    </row>
    <row r="2522" spans="1:23" ht="12.75" customHeight="1" x14ac:dyDescent="0.2">
      <c r="A2522" s="254"/>
      <c r="B2522" s="261"/>
      <c r="C2522" s="261"/>
      <c r="D2522" s="261"/>
      <c r="E2522" s="261"/>
      <c r="F2522" s="262"/>
      <c r="G2522" s="262"/>
      <c r="H2522" s="263"/>
      <c r="I2522" s="262"/>
      <c r="J2522" s="262"/>
      <c r="K2522" s="262"/>
      <c r="L2522" s="262"/>
      <c r="M2522" s="253"/>
      <c r="N2522" s="253"/>
      <c r="O2522" s="253"/>
      <c r="P2522" s="2"/>
      <c r="Q2522" s="49"/>
      <c r="R2522" s="79"/>
      <c r="S2522" s="79"/>
      <c r="T2522" s="79"/>
      <c r="U2522" s="79"/>
      <c r="V2522" s="79"/>
      <c r="W2522" s="79"/>
    </row>
    <row r="2523" spans="1:23" ht="12.75" customHeight="1" x14ac:dyDescent="0.2">
      <c r="A2523" s="254"/>
      <c r="B2523" s="264"/>
      <c r="C2523" s="264"/>
      <c r="D2523" s="261"/>
      <c r="E2523" s="261"/>
      <c r="F2523" s="262"/>
      <c r="G2523" s="262"/>
      <c r="H2523" s="263"/>
      <c r="I2523" s="262"/>
      <c r="J2523" s="262"/>
      <c r="K2523" s="262"/>
      <c r="L2523" s="262"/>
      <c r="M2523" s="262"/>
      <c r="N2523" s="253"/>
      <c r="O2523" s="253"/>
      <c r="P2523" s="2"/>
      <c r="Q2523" s="49"/>
      <c r="R2523" s="79"/>
      <c r="S2523" s="79"/>
      <c r="T2523" s="79"/>
      <c r="U2523" s="79"/>
      <c r="V2523" s="79"/>
      <c r="W2523" s="79"/>
    </row>
    <row r="2524" spans="1:23" ht="12.75" customHeight="1" x14ac:dyDescent="0.2">
      <c r="A2524" s="254"/>
      <c r="B2524" s="147"/>
      <c r="C2524" s="147"/>
      <c r="D2524" s="147"/>
      <c r="E2524" s="147"/>
      <c r="F2524" s="2"/>
      <c r="G2524" s="2"/>
      <c r="H2524" s="189"/>
      <c r="I2524" s="2"/>
      <c r="J2524" s="2"/>
      <c r="K2524" s="2"/>
      <c r="L2524" s="2"/>
      <c r="M2524" s="2"/>
      <c r="N2524" s="2"/>
      <c r="O2524" s="2"/>
      <c r="P2524" s="2"/>
      <c r="Q2524" s="49"/>
      <c r="R2524" s="79"/>
      <c r="S2524" s="79"/>
      <c r="T2524" s="79"/>
      <c r="U2524" s="79"/>
      <c r="V2524" s="79"/>
      <c r="W2524" s="79"/>
    </row>
    <row r="2525" spans="1:23" ht="12.75" customHeight="1" x14ac:dyDescent="0.2">
      <c r="A2525" s="254"/>
      <c r="B2525" s="147"/>
      <c r="C2525" s="147"/>
      <c r="D2525" s="147"/>
      <c r="E2525" s="147"/>
      <c r="F2525" s="2"/>
      <c r="G2525" s="2"/>
      <c r="H2525" s="189"/>
      <c r="I2525" s="2"/>
      <c r="J2525" s="2"/>
      <c r="K2525" s="2"/>
      <c r="L2525" s="2"/>
      <c r="M2525" s="2"/>
      <c r="N2525" s="2"/>
      <c r="O2525" s="2"/>
      <c r="P2525" s="2"/>
      <c r="Q2525" s="49"/>
      <c r="R2525" s="79"/>
      <c r="S2525" s="79"/>
      <c r="T2525" s="79"/>
      <c r="U2525" s="79"/>
      <c r="V2525" s="79"/>
      <c r="W2525" s="79"/>
    </row>
    <row r="2526" spans="1:23" ht="15.75" customHeight="1" x14ac:dyDescent="0.2">
      <c r="A2526" s="254"/>
      <c r="B2526" s="147"/>
      <c r="C2526" s="147"/>
      <c r="D2526" s="147"/>
      <c r="E2526" s="147"/>
      <c r="F2526" s="253"/>
      <c r="G2526" s="253"/>
      <c r="H2526" s="263"/>
      <c r="I2526" s="253"/>
      <c r="J2526" s="253"/>
      <c r="K2526" s="253"/>
      <c r="L2526" s="2"/>
      <c r="M2526" s="2"/>
      <c r="N2526" s="2"/>
      <c r="O2526" s="2"/>
      <c r="P2526" s="2"/>
      <c r="Q2526" s="49"/>
      <c r="R2526" s="79"/>
      <c r="S2526" s="79"/>
      <c r="T2526" s="79"/>
      <c r="U2526" s="79"/>
      <c r="V2526" s="79"/>
      <c r="W2526" s="79"/>
    </row>
    <row r="2527" spans="1:23" ht="12.75" customHeight="1" x14ac:dyDescent="0.2">
      <c r="A2527" s="254"/>
      <c r="B2527" s="253"/>
      <c r="C2527" s="253"/>
      <c r="D2527" s="147"/>
      <c r="E2527" s="147"/>
      <c r="F2527" s="264"/>
      <c r="G2527" s="2"/>
      <c r="H2527" s="189"/>
      <c r="I2527" s="2"/>
      <c r="J2527" s="2"/>
      <c r="K2527" s="2"/>
      <c r="L2527" s="2"/>
      <c r="M2527" s="2"/>
      <c r="N2527" s="2"/>
      <c r="O2527" s="2"/>
      <c r="P2527" s="2"/>
      <c r="Q2527" s="49"/>
      <c r="R2527" s="79"/>
      <c r="S2527" s="79"/>
      <c r="T2527" s="79"/>
      <c r="U2527" s="79"/>
      <c r="V2527" s="79"/>
      <c r="W2527" s="79"/>
    </row>
    <row r="2528" spans="1:23" ht="12.75" customHeight="1" x14ac:dyDescent="0.2">
      <c r="A2528" s="254"/>
      <c r="B2528" s="147"/>
      <c r="C2528" s="147"/>
      <c r="D2528" s="147"/>
      <c r="E2528" s="147"/>
      <c r="F2528" s="253"/>
      <c r="G2528" s="264"/>
      <c r="H2528" s="189"/>
      <c r="I2528" s="2"/>
      <c r="J2528" s="2"/>
      <c r="K2528" s="2"/>
      <c r="L2528" s="2"/>
      <c r="M2528" s="2"/>
      <c r="N2528" s="2"/>
      <c r="O2528" s="2"/>
      <c r="P2528" s="2"/>
      <c r="Q2528" s="49"/>
      <c r="R2528" s="79"/>
      <c r="S2528" s="79"/>
      <c r="T2528" s="79"/>
      <c r="U2528" s="79"/>
      <c r="V2528" s="79"/>
      <c r="W2528" s="79"/>
    </row>
    <row r="2529" spans="1:23" ht="12.75" customHeight="1" x14ac:dyDescent="0.2">
      <c r="A2529" s="2"/>
      <c r="B2529" s="2"/>
      <c r="C2529" s="2"/>
      <c r="D2529" s="147"/>
      <c r="E2529" s="147"/>
      <c r="F2529" s="2"/>
      <c r="G2529" s="2"/>
      <c r="H2529" s="189"/>
      <c r="I2529" s="2"/>
      <c r="J2529" s="2"/>
      <c r="K2529" s="2"/>
      <c r="L2529" s="2"/>
      <c r="M2529" s="2"/>
      <c r="N2529" s="2"/>
      <c r="O2529" s="2"/>
      <c r="P2529" s="2"/>
      <c r="Q2529" s="49"/>
      <c r="R2529" s="79"/>
      <c r="S2529" s="79"/>
      <c r="T2529" s="79"/>
      <c r="U2529" s="79"/>
      <c r="V2529" s="79"/>
      <c r="W2529" s="79"/>
    </row>
    <row r="2530" spans="1:23" ht="12.75" customHeight="1" x14ac:dyDescent="0.2">
      <c r="A2530" s="2"/>
      <c r="B2530" s="2"/>
      <c r="C2530" s="2"/>
      <c r="D2530" s="147"/>
      <c r="E2530" s="147"/>
      <c r="F2530" s="2"/>
      <c r="G2530" s="2"/>
      <c r="H2530" s="189"/>
      <c r="I2530" s="2"/>
      <c r="J2530" s="2"/>
      <c r="K2530" s="2"/>
      <c r="L2530" s="2"/>
      <c r="M2530" s="2"/>
      <c r="N2530" s="2"/>
      <c r="O2530" s="2"/>
      <c r="P2530" s="2"/>
      <c r="Q2530" s="49"/>
      <c r="R2530" s="79"/>
      <c r="S2530" s="79"/>
      <c r="T2530" s="79"/>
      <c r="U2530" s="79"/>
      <c r="V2530" s="79"/>
      <c r="W2530" s="79"/>
    </row>
    <row r="2531" spans="1:23" ht="12.75" customHeight="1" x14ac:dyDescent="0.2">
      <c r="A2531" s="2"/>
      <c r="B2531" s="2"/>
      <c r="C2531" s="2"/>
      <c r="D2531" s="147"/>
      <c r="E2531" s="147"/>
      <c r="F2531" s="2"/>
      <c r="G2531" s="2"/>
      <c r="H2531" s="189"/>
      <c r="I2531" s="2"/>
      <c r="J2531" s="2"/>
      <c r="K2531" s="2"/>
      <c r="L2531" s="2"/>
      <c r="M2531" s="2"/>
      <c r="N2531" s="2"/>
      <c r="O2531" s="2"/>
      <c r="P2531" s="2"/>
      <c r="Q2531" s="49"/>
      <c r="R2531" s="79"/>
      <c r="S2531" s="79"/>
      <c r="T2531" s="79"/>
      <c r="U2531" s="79"/>
      <c r="V2531" s="79"/>
      <c r="W2531" s="79"/>
    </row>
    <row r="2532" spans="1:23" ht="12.75" customHeight="1" x14ac:dyDescent="0.2">
      <c r="A2532" s="2"/>
      <c r="B2532" s="2"/>
      <c r="C2532" s="2"/>
      <c r="D2532" s="147"/>
      <c r="E2532" s="147"/>
      <c r="F2532" s="2"/>
      <c r="G2532" s="2"/>
      <c r="H2532" s="189"/>
      <c r="I2532" s="2"/>
      <c r="J2532" s="2"/>
      <c r="K2532" s="2"/>
      <c r="L2532" s="2"/>
      <c r="M2532" s="2"/>
      <c r="N2532" s="2"/>
      <c r="O2532" s="2"/>
      <c r="P2532" s="2"/>
      <c r="Q2532" s="49"/>
      <c r="R2532" s="79"/>
      <c r="S2532" s="79"/>
      <c r="T2532" s="79"/>
      <c r="U2532" s="79"/>
      <c r="V2532" s="79"/>
      <c r="W2532" s="79"/>
    </row>
    <row r="2533" spans="1:23" ht="12.75" customHeight="1" x14ac:dyDescent="0.2">
      <c r="A2533" s="2"/>
      <c r="B2533" s="147"/>
      <c r="C2533" s="147"/>
      <c r="D2533" s="147"/>
      <c r="E2533" s="147"/>
      <c r="F2533" s="2"/>
      <c r="G2533" s="2"/>
      <c r="H2533" s="265"/>
      <c r="I2533" s="147"/>
      <c r="J2533" s="264"/>
      <c r="K2533" s="264"/>
      <c r="L2533" s="264"/>
      <c r="M2533" s="2"/>
      <c r="N2533" s="2"/>
      <c r="O2533" s="264"/>
      <c r="P2533" s="2"/>
      <c r="Q2533" s="49"/>
      <c r="R2533" s="79"/>
      <c r="S2533" s="79"/>
      <c r="T2533" s="79"/>
      <c r="U2533" s="79"/>
      <c r="V2533" s="79"/>
      <c r="W2533" s="79"/>
    </row>
    <row r="2534" spans="1:23" ht="12.75" customHeight="1" x14ac:dyDescent="0.2">
      <c r="A2534" s="2"/>
      <c r="B2534" s="2"/>
      <c r="C2534" s="2"/>
      <c r="D2534" s="147"/>
      <c r="E2534" s="147"/>
      <c r="F2534" s="2"/>
      <c r="G2534" s="147"/>
      <c r="H2534" s="189"/>
      <c r="I2534" s="2"/>
      <c r="J2534" s="2"/>
      <c r="K2534" s="2"/>
      <c r="L2534" s="2"/>
      <c r="M2534" s="2"/>
      <c r="N2534" s="264"/>
      <c r="O2534" s="264"/>
      <c r="P2534" s="2"/>
      <c r="Q2534" s="49"/>
      <c r="R2534" s="79"/>
      <c r="S2534" s="79"/>
      <c r="T2534" s="79"/>
      <c r="U2534" s="79"/>
      <c r="V2534" s="79"/>
      <c r="W2534" s="79"/>
    </row>
    <row r="2535" spans="1:23" ht="12.75" customHeight="1" x14ac:dyDescent="0.2">
      <c r="A2535" s="2"/>
      <c r="B2535" s="2"/>
      <c r="C2535" s="2"/>
      <c r="D2535" s="147"/>
      <c r="E2535" s="147"/>
      <c r="F2535" s="2"/>
      <c r="G2535" s="2"/>
      <c r="H2535" s="189"/>
      <c r="I2535" s="2"/>
      <c r="J2535" s="2"/>
      <c r="K2535" s="2"/>
      <c r="L2535" s="2"/>
      <c r="M2535" s="2"/>
      <c r="N2535" s="2"/>
      <c r="O2535" s="2"/>
      <c r="P2535" s="49"/>
      <c r="Q2535" s="49"/>
      <c r="R2535" s="79"/>
      <c r="S2535" s="79"/>
      <c r="T2535" s="79"/>
      <c r="U2535" s="79"/>
      <c r="V2535" s="79"/>
      <c r="W2535" s="79"/>
    </row>
    <row r="2536" spans="1:23" ht="12.75" customHeight="1" x14ac:dyDescent="0.2">
      <c r="A2536" s="2"/>
      <c r="B2536" s="147"/>
      <c r="C2536" s="147"/>
      <c r="D2536" s="147"/>
      <c r="E2536" s="147"/>
      <c r="F2536" s="2"/>
      <c r="G2536" s="2"/>
      <c r="H2536" s="265"/>
      <c r="I2536" s="147"/>
      <c r="J2536" s="264"/>
      <c r="K2536" s="264"/>
      <c r="L2536" s="264"/>
      <c r="M2536" s="2"/>
      <c r="N2536" s="2"/>
      <c r="O2536" s="264"/>
      <c r="P2536" s="2"/>
      <c r="Q2536" s="49"/>
      <c r="R2536" s="79"/>
      <c r="S2536" s="79"/>
      <c r="T2536" s="79"/>
      <c r="U2536" s="79"/>
      <c r="V2536" s="79"/>
      <c r="W2536" s="79"/>
    </row>
    <row r="2537" spans="1:23" ht="12.75" customHeight="1" x14ac:dyDescent="0.2">
      <c r="A2537" s="2"/>
      <c r="B2537" s="2"/>
      <c r="C2537" s="2"/>
      <c r="D2537" s="147"/>
      <c r="E2537" s="147"/>
      <c r="F2537" s="2"/>
      <c r="G2537" s="147"/>
      <c r="H2537" s="189"/>
      <c r="I2537" s="2"/>
      <c r="J2537" s="2"/>
      <c r="K2537" s="2"/>
      <c r="L2537" s="2"/>
      <c r="M2537" s="2"/>
      <c r="N2537" s="264"/>
      <c r="O2537" s="264"/>
      <c r="P2537" s="2"/>
      <c r="Q2537" s="49"/>
      <c r="R2537" s="79"/>
      <c r="S2537" s="79"/>
      <c r="T2537" s="79"/>
      <c r="U2537" s="79"/>
      <c r="V2537" s="79"/>
      <c r="W2537" s="79"/>
    </row>
    <row r="2538" spans="1:23" ht="12.75" customHeight="1" x14ac:dyDescent="0.2">
      <c r="A2538" s="2"/>
      <c r="B2538" s="2"/>
      <c r="C2538" s="2"/>
      <c r="D2538" s="147"/>
      <c r="E2538" s="147"/>
      <c r="F2538" s="2"/>
      <c r="G2538" s="147"/>
      <c r="H2538" s="189"/>
      <c r="I2538" s="2"/>
      <c r="J2538" s="2"/>
      <c r="K2538" s="2"/>
      <c r="L2538" s="2"/>
      <c r="M2538" s="2"/>
      <c r="N2538" s="264"/>
      <c r="O2538" s="264"/>
      <c r="P2538" s="2"/>
      <c r="Q2538" s="49"/>
      <c r="R2538" s="79"/>
      <c r="S2538" s="79"/>
      <c r="T2538" s="79"/>
      <c r="U2538" s="79"/>
      <c r="V2538" s="79"/>
      <c r="W2538" s="79"/>
    </row>
    <row r="2539" spans="1:23" ht="12.75" customHeight="1" x14ac:dyDescent="0.2">
      <c r="A2539" s="139"/>
      <c r="B2539" s="7"/>
      <c r="C2539" s="7"/>
      <c r="D2539" s="7"/>
      <c r="H2539" s="92"/>
      <c r="N2539" s="79"/>
      <c r="O2539" s="79"/>
      <c r="P2539" s="79"/>
      <c r="Q2539" s="79"/>
      <c r="R2539" s="79"/>
      <c r="S2539" s="79"/>
      <c r="T2539" s="79"/>
      <c r="U2539" s="79"/>
      <c r="V2539" s="79"/>
      <c r="W2539" s="79"/>
    </row>
    <row r="2540" spans="1:23" ht="12.75" customHeight="1" x14ac:dyDescent="0.2">
      <c r="A2540" s="139"/>
      <c r="B2540" s="7"/>
      <c r="C2540" s="7"/>
      <c r="D2540" s="7"/>
    </row>
    <row r="2541" spans="1:23" ht="12.75" customHeight="1" x14ac:dyDescent="0.2">
      <c r="A2541" s="139"/>
      <c r="B2541" s="7"/>
      <c r="C2541" s="7"/>
      <c r="D2541" s="7"/>
    </row>
    <row r="2542" spans="1:23" ht="12.75" customHeight="1" x14ac:dyDescent="0.2">
      <c r="A2542" s="127"/>
      <c r="B2542" s="7"/>
      <c r="C2542" s="7"/>
      <c r="D2542" s="7"/>
    </row>
    <row r="2543" spans="1:23" ht="12.75" customHeight="1" x14ac:dyDescent="0.2">
      <c r="A2543" s="81"/>
      <c r="B2543" s="7"/>
      <c r="C2543" s="7"/>
      <c r="D2543" s="7"/>
    </row>
    <row r="2544" spans="1:23" ht="12.75" customHeight="1" x14ac:dyDescent="0.2">
      <c r="A2544" s="254"/>
      <c r="B2544" s="131"/>
      <c r="C2544" s="131"/>
      <c r="D2544" s="7"/>
    </row>
    <row r="2545" spans="1:6" ht="12.75" customHeight="1" x14ac:dyDescent="0.2">
      <c r="A2545" s="7"/>
      <c r="B2545" s="7"/>
      <c r="C2545" s="7"/>
      <c r="D2545" s="131"/>
      <c r="E2545" s="33"/>
      <c r="F2545" s="33"/>
    </row>
    <row r="2546" spans="1:6" ht="12.75" customHeight="1" x14ac:dyDescent="0.2">
      <c r="A2546" s="7"/>
      <c r="B2546" s="7"/>
      <c r="C2546" s="7"/>
      <c r="D2546" s="131"/>
      <c r="E2546" s="33"/>
      <c r="F2546" s="33"/>
    </row>
    <row r="2547" spans="1:6" ht="12.75" customHeight="1" x14ac:dyDescent="0.2">
      <c r="A2547" s="7"/>
      <c r="B2547" s="7"/>
      <c r="C2547" s="7"/>
      <c r="D2547" s="131"/>
      <c r="E2547" s="33"/>
      <c r="F2547" s="33"/>
    </row>
    <row r="2548" spans="1:6" ht="12.75" customHeight="1" x14ac:dyDescent="0.2">
      <c r="A2548" s="7"/>
      <c r="B2548" s="7"/>
      <c r="C2548" s="7"/>
      <c r="D2548" s="131"/>
    </row>
    <row r="2549" spans="1:6" ht="12.75" customHeight="1" x14ac:dyDescent="0.2">
      <c r="A2549" s="7"/>
      <c r="B2549" s="7"/>
      <c r="C2549" s="7"/>
      <c r="D2549" s="131"/>
      <c r="E2549" s="33"/>
      <c r="F2549" s="33"/>
    </row>
    <row r="2550" spans="1:6" ht="12.75" customHeight="1" x14ac:dyDescent="0.2">
      <c r="A2550" s="7"/>
      <c r="B2550" s="7"/>
      <c r="C2550" s="7"/>
      <c r="D2550" s="131"/>
    </row>
    <row r="2551" spans="1:6" ht="12.75" customHeight="1" x14ac:dyDescent="0.2">
      <c r="A2551" s="7"/>
      <c r="B2551" s="7"/>
      <c r="C2551" s="7"/>
      <c r="D2551" s="131"/>
      <c r="E2551" s="33"/>
      <c r="F2551" s="33"/>
    </row>
    <row r="2552" spans="1:6" ht="12.75" customHeight="1" x14ac:dyDescent="0.2">
      <c r="A2552" s="7"/>
      <c r="B2552" s="7"/>
      <c r="C2552" s="7"/>
      <c r="D2552" s="131"/>
      <c r="E2552" s="33"/>
      <c r="F2552" s="33"/>
    </row>
    <row r="2553" spans="1:6" ht="12.75" customHeight="1" x14ac:dyDescent="0.2">
      <c r="A2553" s="7"/>
      <c r="B2553" s="7"/>
      <c r="C2553" s="7"/>
      <c r="D2553" s="131"/>
      <c r="E2553" s="33"/>
      <c r="F2553" s="33"/>
    </row>
    <row r="2554" spans="1:6" ht="12.75" customHeight="1" x14ac:dyDescent="0.2">
      <c r="A2554" s="7"/>
      <c r="B2554" s="7"/>
      <c r="C2554" s="7"/>
      <c r="D2554" s="131"/>
      <c r="E2554" s="33"/>
      <c r="F2554" s="33"/>
    </row>
    <row r="2555" spans="1:6" ht="12.75" customHeight="1" x14ac:dyDescent="0.2">
      <c r="A2555" s="7"/>
      <c r="B2555" s="7"/>
      <c r="C2555" s="7"/>
      <c r="D2555" s="131"/>
      <c r="E2555" s="33"/>
      <c r="F2555" s="33"/>
    </row>
    <row r="2556" spans="1:6" ht="12.75" customHeight="1" x14ac:dyDescent="0.2">
      <c r="A2556" s="7"/>
      <c r="B2556" s="7"/>
      <c r="C2556" s="7"/>
      <c r="D2556" s="131"/>
      <c r="E2556" s="33"/>
      <c r="F2556" s="33"/>
    </row>
    <row r="2557" spans="1:6" ht="12.75" customHeight="1" x14ac:dyDescent="0.2">
      <c r="A2557" s="7"/>
      <c r="B2557" s="7"/>
      <c r="C2557" s="7"/>
      <c r="D2557" s="131"/>
      <c r="E2557" s="33"/>
      <c r="F2557" s="33"/>
    </row>
    <row r="2558" spans="1:6" ht="12.75" customHeight="1" x14ac:dyDescent="0.2">
      <c r="A2558" s="7"/>
      <c r="B2558" s="7"/>
      <c r="C2558" s="7"/>
      <c r="D2558" s="131"/>
      <c r="E2558" s="33"/>
      <c r="F2558" s="33"/>
    </row>
    <row r="2559" spans="1:6" ht="12.75" customHeight="1" x14ac:dyDescent="0.2">
      <c r="A2559" s="7"/>
      <c r="B2559" s="7"/>
      <c r="C2559" s="7"/>
      <c r="D2559" s="131"/>
      <c r="E2559" s="33"/>
      <c r="F2559" s="33"/>
    </row>
    <row r="2560" spans="1:6" ht="12.75" customHeight="1" x14ac:dyDescent="0.2">
      <c r="A2560" s="7"/>
      <c r="B2560" s="7"/>
      <c r="C2560" s="7"/>
      <c r="D2560" s="131"/>
      <c r="E2560" s="33"/>
      <c r="F2560" s="33"/>
    </row>
    <row r="2561" spans="1:23" ht="12.75" customHeight="1" x14ac:dyDescent="0.2">
      <c r="A2561" s="127"/>
      <c r="B2561" s="7"/>
      <c r="C2561" s="7"/>
      <c r="D2561" s="131"/>
      <c r="E2561" s="33"/>
      <c r="F2561" s="33"/>
    </row>
    <row r="2562" spans="1:23" ht="12.75" customHeight="1" x14ac:dyDescent="0.2">
      <c r="A2562" s="7"/>
      <c r="B2562" s="7"/>
      <c r="C2562" s="7"/>
      <c r="D2562" s="131"/>
      <c r="E2562" s="33"/>
      <c r="F2562" s="33"/>
    </row>
    <row r="2563" spans="1:23" ht="12.75" customHeight="1" x14ac:dyDescent="0.2">
      <c r="A2563" s="7"/>
      <c r="B2563" s="7"/>
      <c r="C2563" s="7"/>
      <c r="D2563" s="131"/>
      <c r="E2563" s="33"/>
      <c r="F2563" s="33"/>
    </row>
    <row r="2564" spans="1:23" ht="12.75" customHeight="1" x14ac:dyDescent="0.2">
      <c r="A2564" s="7"/>
      <c r="B2564" s="7"/>
      <c r="C2564" s="7"/>
      <c r="D2564" s="131"/>
      <c r="E2564" s="33"/>
      <c r="F2564" s="33"/>
    </row>
    <row r="2565" spans="1:23" ht="12.75" customHeight="1" x14ac:dyDescent="0.2">
      <c r="A2565" s="7"/>
      <c r="B2565" s="7"/>
      <c r="C2565" s="7"/>
      <c r="D2565" s="131"/>
      <c r="E2565" s="33"/>
      <c r="F2565" s="33"/>
    </row>
    <row r="2566" spans="1:23" ht="12.75" customHeight="1" x14ac:dyDescent="0.2">
      <c r="A2566" s="7"/>
      <c r="B2566" s="7"/>
      <c r="C2566" s="7"/>
      <c r="D2566" s="131"/>
      <c r="E2566" s="33"/>
      <c r="F2566" s="33"/>
    </row>
    <row r="2567" spans="1:23" ht="12.75" customHeight="1" x14ac:dyDescent="0.2">
      <c r="A2567" s="7"/>
      <c r="B2567" s="7"/>
      <c r="C2567" s="7"/>
      <c r="D2567" s="131"/>
      <c r="E2567" s="33"/>
      <c r="F2567" s="33"/>
    </row>
    <row r="2568" spans="1:23" ht="12.75" customHeight="1" x14ac:dyDescent="0.2">
      <c r="A2568" s="7"/>
      <c r="B2568" s="7"/>
      <c r="C2568" s="7"/>
      <c r="D2568" s="131"/>
      <c r="E2568" s="33"/>
      <c r="F2568" s="33"/>
    </row>
    <row r="2569" spans="1:23" ht="12.75" customHeight="1" x14ac:dyDescent="0.2">
      <c r="A2569" s="7"/>
      <c r="B2569" s="7"/>
      <c r="C2569" s="7"/>
      <c r="D2569" s="131"/>
      <c r="E2569" s="33"/>
      <c r="F2569" s="33"/>
    </row>
    <row r="2570" spans="1:23" ht="12.75" customHeight="1" x14ac:dyDescent="0.2">
      <c r="A2570" s="7"/>
      <c r="B2570" s="7"/>
      <c r="C2570" s="7"/>
      <c r="D2570" s="131"/>
      <c r="E2570" s="33"/>
      <c r="F2570" s="33"/>
    </row>
    <row r="2571" spans="1:23" ht="12.75" customHeight="1" x14ac:dyDescent="0.2">
      <c r="A2571" s="7"/>
      <c r="B2571" s="7"/>
      <c r="C2571" s="7"/>
      <c r="D2571" s="131"/>
      <c r="E2571" s="33"/>
      <c r="F2571" s="33"/>
    </row>
    <row r="2572" spans="1:23" ht="12.75" customHeight="1" x14ac:dyDescent="0.2">
      <c r="A2572" s="7"/>
      <c r="B2572" s="7"/>
      <c r="C2572" s="7"/>
      <c r="D2572" s="131"/>
      <c r="E2572" s="33"/>
      <c r="F2572" s="33"/>
    </row>
    <row r="2573" spans="1:23" ht="12.75" customHeight="1" x14ac:dyDescent="0.2">
      <c r="A2573" s="149"/>
      <c r="B2573" s="149"/>
      <c r="C2573" s="149"/>
      <c r="D2573" s="7"/>
      <c r="F2573" s="149"/>
      <c r="H2573" s="132"/>
      <c r="N2573" s="146"/>
      <c r="O2573" s="146"/>
      <c r="P2573" s="146"/>
      <c r="Q2573" s="146"/>
      <c r="R2573" s="146"/>
      <c r="S2573" s="146"/>
      <c r="T2573" s="146"/>
      <c r="U2573" s="256"/>
      <c r="V2573" s="256"/>
      <c r="W2573" s="256"/>
    </row>
    <row r="2574" spans="1:23" ht="12.75" customHeight="1" x14ac:dyDescent="0.2">
      <c r="A2574" s="7"/>
      <c r="B2574" s="7"/>
      <c r="C2574" s="7"/>
      <c r="D2574" s="7"/>
    </row>
    <row r="2575" spans="1:23" ht="12.75" customHeight="1" x14ac:dyDescent="0.2">
      <c r="A2575" s="7"/>
      <c r="B2575" s="7"/>
      <c r="C2575" s="7"/>
      <c r="D2575" s="7"/>
    </row>
    <row r="2576" spans="1:23" ht="12.75" customHeight="1" x14ac:dyDescent="0.2">
      <c r="A2576" s="253"/>
      <c r="B2576" s="7"/>
      <c r="C2576" s="7"/>
      <c r="D2576" s="7"/>
    </row>
    <row r="2577" spans="1:7" ht="12.75" customHeight="1" x14ac:dyDescent="0.2">
      <c r="A2577" s="7"/>
      <c r="B2577" s="7"/>
      <c r="C2577" s="7"/>
      <c r="D2577" s="7"/>
    </row>
    <row r="2578" spans="1:7" ht="12.75" customHeight="1" x14ac:dyDescent="0.2">
      <c r="A2578" s="7"/>
      <c r="B2578" s="7"/>
      <c r="C2578" s="7"/>
      <c r="D2578" s="7"/>
    </row>
    <row r="2579" spans="1:7" ht="12.75" customHeight="1" x14ac:dyDescent="0.2">
      <c r="A2579" s="7"/>
      <c r="B2579" s="7"/>
      <c r="C2579" s="7"/>
      <c r="D2579" s="7"/>
    </row>
    <row r="2580" spans="1:7" ht="12.75" customHeight="1" x14ac:dyDescent="0.2">
      <c r="A2580" s="7"/>
      <c r="B2580" s="7"/>
      <c r="C2580" s="7"/>
      <c r="D2580" s="7"/>
    </row>
    <row r="2581" spans="1:7" ht="12.75" customHeight="1" x14ac:dyDescent="0.2">
      <c r="A2581" s="163"/>
      <c r="B2581" s="164"/>
      <c r="C2581" s="164"/>
      <c r="D2581" s="7"/>
    </row>
    <row r="2582" spans="1:7" ht="12.75" customHeight="1" x14ac:dyDescent="0.2">
      <c r="A2582" s="163"/>
      <c r="B2582" s="163"/>
      <c r="C2582" s="163"/>
      <c r="D2582" s="7"/>
    </row>
    <row r="2583" spans="1:7" ht="12.75" customHeight="1" x14ac:dyDescent="0.2">
      <c r="A2583" s="131"/>
      <c r="B2583" s="131"/>
      <c r="C2583" s="131"/>
      <c r="D2583" s="131"/>
      <c r="E2583" s="33"/>
      <c r="F2583" s="33"/>
      <c r="G2583" s="131"/>
    </row>
    <row r="2584" spans="1:7" ht="12.75" customHeight="1" x14ac:dyDescent="0.2">
      <c r="A2584" s="131"/>
      <c r="B2584" s="131"/>
      <c r="C2584" s="131"/>
      <c r="D2584" s="131"/>
      <c r="E2584" s="33"/>
      <c r="F2584" s="33"/>
      <c r="G2584" s="131"/>
    </row>
    <row r="2585" spans="1:7" ht="12.75" customHeight="1" x14ac:dyDescent="0.2">
      <c r="A2585" s="131"/>
      <c r="B2585" s="131"/>
      <c r="C2585" s="131"/>
      <c r="D2585" s="131"/>
      <c r="E2585" s="33"/>
      <c r="F2585" s="33"/>
      <c r="G2585" s="131"/>
    </row>
    <row r="2586" spans="1:7" ht="12.75" customHeight="1" x14ac:dyDescent="0.2">
      <c r="A2586" s="131"/>
      <c r="B2586" s="149"/>
      <c r="C2586" s="149"/>
      <c r="D2586" s="131"/>
      <c r="E2586" s="33"/>
      <c r="F2586" s="167"/>
      <c r="G2586" s="131"/>
    </row>
    <row r="2587" spans="1:7" ht="12.75" customHeight="1" x14ac:dyDescent="0.2">
      <c r="A2587" s="131"/>
      <c r="B2587" s="131"/>
      <c r="C2587" s="131"/>
      <c r="D2587" s="131"/>
      <c r="E2587" s="33"/>
      <c r="F2587" s="33"/>
      <c r="G2587" s="131"/>
    </row>
    <row r="2588" spans="1:7" ht="12.75" customHeight="1" x14ac:dyDescent="0.2">
      <c r="A2588" s="131"/>
      <c r="B2588" s="131"/>
      <c r="C2588" s="131"/>
      <c r="D2588" s="131"/>
      <c r="E2588" s="33"/>
      <c r="F2588" s="33"/>
      <c r="G2588" s="131"/>
    </row>
    <row r="2589" spans="1:7" ht="12.75" customHeight="1" x14ac:dyDescent="0.2">
      <c r="A2589" s="131"/>
      <c r="B2589" s="131"/>
      <c r="C2589" s="131"/>
      <c r="D2589" s="131"/>
      <c r="E2589" s="33"/>
      <c r="F2589" s="33"/>
      <c r="G2589" s="131"/>
    </row>
    <row r="2590" spans="1:7" ht="12.75" customHeight="1" x14ac:dyDescent="0.2">
      <c r="A2590" s="131"/>
      <c r="B2590" s="131"/>
      <c r="C2590" s="131"/>
      <c r="D2590" s="131"/>
      <c r="E2590" s="33"/>
      <c r="F2590" s="33"/>
      <c r="G2590" s="131"/>
    </row>
    <row r="2591" spans="1:7" ht="12.75" customHeight="1" x14ac:dyDescent="0.2">
      <c r="A2591" s="131"/>
      <c r="B2591" s="131"/>
      <c r="C2591" s="131"/>
      <c r="D2591" s="131"/>
      <c r="E2591" s="33"/>
      <c r="F2591" s="33"/>
      <c r="G2591" s="131"/>
    </row>
    <row r="2592" spans="1:7" ht="12.75" customHeight="1" x14ac:dyDescent="0.2">
      <c r="A2592" s="131"/>
      <c r="B2592" s="131"/>
      <c r="C2592" s="131"/>
      <c r="D2592" s="131"/>
      <c r="E2592" s="33"/>
      <c r="F2592" s="33"/>
      <c r="G2592" s="131"/>
    </row>
    <row r="2593" spans="1:7" ht="12.75" customHeight="1" x14ac:dyDescent="0.2">
      <c r="A2593" s="131"/>
      <c r="B2593" s="131"/>
      <c r="C2593" s="131"/>
      <c r="D2593" s="131"/>
      <c r="E2593" s="33"/>
      <c r="F2593" s="33"/>
      <c r="G2593" s="131"/>
    </row>
    <row r="2594" spans="1:7" ht="12.75" customHeight="1" x14ac:dyDescent="0.2">
      <c r="A2594" s="131"/>
      <c r="B2594" s="131"/>
      <c r="C2594" s="131"/>
      <c r="D2594" s="131"/>
      <c r="E2594" s="33"/>
      <c r="F2594" s="33"/>
      <c r="G2594" s="131"/>
    </row>
    <row r="2595" spans="1:7" ht="12.75" customHeight="1" x14ac:dyDescent="0.2">
      <c r="A2595" s="131"/>
      <c r="B2595" s="131"/>
      <c r="C2595" s="131"/>
      <c r="D2595" s="131"/>
      <c r="E2595" s="33"/>
      <c r="F2595" s="33"/>
      <c r="G2595" s="131"/>
    </row>
    <row r="2596" spans="1:7" ht="12.75" customHeight="1" x14ac:dyDescent="0.2">
      <c r="A2596" s="131"/>
      <c r="B2596" s="131"/>
      <c r="C2596" s="131"/>
      <c r="D2596" s="131"/>
      <c r="E2596" s="33"/>
      <c r="F2596" s="33"/>
      <c r="G2596" s="131"/>
    </row>
    <row r="2597" spans="1:7" ht="12.75" customHeight="1" x14ac:dyDescent="0.2">
      <c r="A2597" s="148"/>
      <c r="B2597" s="131"/>
      <c r="C2597" s="131"/>
      <c r="D2597" s="131"/>
      <c r="E2597" s="33"/>
      <c r="F2597" s="33"/>
      <c r="G2597" s="131"/>
    </row>
    <row r="2598" spans="1:7" ht="12.75" customHeight="1" x14ac:dyDescent="0.2">
      <c r="A2598" s="131"/>
      <c r="B2598" s="131"/>
      <c r="C2598" s="131"/>
      <c r="D2598" s="131"/>
      <c r="E2598" s="33"/>
      <c r="F2598" s="33"/>
      <c r="G2598" s="131"/>
    </row>
    <row r="2599" spans="1:7" ht="12.75" customHeight="1" x14ac:dyDescent="0.2">
      <c r="A2599" s="131"/>
      <c r="B2599" s="131"/>
      <c r="C2599" s="131"/>
      <c r="D2599" s="131"/>
      <c r="E2599" s="33"/>
      <c r="F2599" s="33"/>
      <c r="G2599" s="131"/>
    </row>
    <row r="2600" spans="1:7" ht="12.75" customHeight="1" x14ac:dyDescent="0.2">
      <c r="A2600" s="131"/>
      <c r="B2600" s="131"/>
      <c r="C2600" s="131"/>
      <c r="D2600" s="131"/>
      <c r="E2600" s="33"/>
      <c r="F2600" s="33"/>
      <c r="G2600" s="131"/>
    </row>
    <row r="2601" spans="1:7" ht="12.75" customHeight="1" x14ac:dyDescent="0.2">
      <c r="A2601" s="131"/>
      <c r="B2601" s="131"/>
      <c r="C2601" s="131"/>
      <c r="D2601" s="131"/>
      <c r="E2601" s="33"/>
      <c r="F2601" s="33"/>
      <c r="G2601" s="131"/>
    </row>
    <row r="2602" spans="1:7" ht="12.75" customHeight="1" x14ac:dyDescent="0.2">
      <c r="A2602" s="131"/>
      <c r="B2602" s="131"/>
      <c r="C2602" s="131"/>
      <c r="D2602" s="131"/>
      <c r="E2602" s="33"/>
      <c r="F2602" s="33"/>
      <c r="G2602" s="131"/>
    </row>
    <row r="2603" spans="1:7" ht="12.75" customHeight="1" x14ac:dyDescent="0.2">
      <c r="A2603" s="131"/>
      <c r="B2603" s="131"/>
      <c r="C2603" s="131"/>
      <c r="D2603" s="131"/>
      <c r="E2603" s="33"/>
      <c r="F2603" s="33"/>
      <c r="G2603" s="131"/>
    </row>
    <row r="2604" spans="1:7" ht="12.75" customHeight="1" x14ac:dyDescent="0.2">
      <c r="A2604" s="131"/>
      <c r="B2604" s="131"/>
      <c r="C2604" s="131"/>
      <c r="D2604" s="131"/>
      <c r="E2604" s="33"/>
      <c r="F2604" s="33"/>
      <c r="G2604" s="131"/>
    </row>
    <row r="2605" spans="1:7" ht="12.75" customHeight="1" x14ac:dyDescent="0.2">
      <c r="A2605" s="131"/>
      <c r="B2605" s="131"/>
      <c r="C2605" s="131"/>
      <c r="D2605" s="131"/>
      <c r="E2605" s="33"/>
      <c r="F2605" s="33"/>
      <c r="G2605" s="131"/>
    </row>
    <row r="2606" spans="1:7" ht="12.75" customHeight="1" x14ac:dyDescent="0.2">
      <c r="A2606" s="131"/>
      <c r="B2606" s="131"/>
      <c r="C2606" s="131"/>
      <c r="D2606" s="131"/>
      <c r="E2606" s="33"/>
      <c r="F2606" s="33"/>
      <c r="G2606" s="131"/>
    </row>
    <row r="2607" spans="1:7" ht="12.75" customHeight="1" x14ac:dyDescent="0.2">
      <c r="A2607" s="131"/>
      <c r="B2607" s="131"/>
      <c r="C2607" s="131"/>
      <c r="D2607" s="131"/>
      <c r="E2607" s="33"/>
      <c r="F2607" s="33"/>
      <c r="G2607" s="131"/>
    </row>
    <row r="2608" spans="1:7" ht="12.75" customHeight="1" x14ac:dyDescent="0.2">
      <c r="A2608" s="131"/>
      <c r="B2608" s="131"/>
      <c r="C2608" s="131"/>
      <c r="D2608" s="131"/>
      <c r="E2608" s="33"/>
      <c r="F2608" s="33"/>
      <c r="G2608" s="131"/>
    </row>
    <row r="2609" spans="1:7" ht="12.75" customHeight="1" x14ac:dyDescent="0.2">
      <c r="A2609" s="131"/>
      <c r="B2609" s="131"/>
      <c r="C2609" s="131"/>
      <c r="D2609" s="131"/>
      <c r="E2609" s="33"/>
      <c r="F2609" s="33"/>
      <c r="G2609" s="131"/>
    </row>
    <row r="2610" spans="1:7" ht="12.75" customHeight="1" x14ac:dyDescent="0.2">
      <c r="A2610" s="131"/>
      <c r="B2610" s="131"/>
      <c r="C2610" s="131"/>
      <c r="D2610" s="131"/>
      <c r="E2610" s="33"/>
      <c r="F2610" s="33"/>
      <c r="G2610" s="131"/>
    </row>
    <row r="2611" spans="1:7" ht="12.75" customHeight="1" x14ac:dyDescent="0.2">
      <c r="A2611" s="131"/>
      <c r="B2611" s="131"/>
      <c r="C2611" s="131"/>
      <c r="D2611" s="131"/>
      <c r="E2611" s="33"/>
      <c r="F2611" s="33"/>
      <c r="G2611" s="131"/>
    </row>
    <row r="2612" spans="1:7" ht="12.75" customHeight="1" x14ac:dyDescent="0.2">
      <c r="A2612" s="149"/>
      <c r="B2612" s="131"/>
      <c r="C2612" s="131"/>
      <c r="D2612" s="131"/>
      <c r="E2612" s="33"/>
      <c r="F2612" s="33"/>
      <c r="G2612" s="131"/>
    </row>
    <row r="2613" spans="1:7" ht="12.75" customHeight="1" x14ac:dyDescent="0.2">
      <c r="A2613" s="131"/>
      <c r="B2613" s="131"/>
      <c r="C2613" s="131"/>
      <c r="D2613" s="131"/>
      <c r="E2613" s="33"/>
      <c r="F2613" s="33"/>
      <c r="G2613" s="131"/>
    </row>
    <row r="2614" spans="1:7" ht="12.75" customHeight="1" x14ac:dyDescent="0.2">
      <c r="A2614" s="131"/>
      <c r="B2614" s="7"/>
      <c r="C2614" s="7"/>
      <c r="D2614" s="131"/>
      <c r="E2614" s="33"/>
      <c r="F2614" s="33"/>
      <c r="G2614" s="131"/>
    </row>
    <row r="2615" spans="1:7" ht="12.75" customHeight="1" x14ac:dyDescent="0.2">
      <c r="A2615" s="131"/>
      <c r="B2615" s="131"/>
      <c r="C2615" s="131"/>
      <c r="D2615" s="131"/>
      <c r="E2615" s="33"/>
      <c r="F2615" s="33"/>
      <c r="G2615" s="131"/>
    </row>
    <row r="2616" spans="1:7" ht="12.75" customHeight="1" x14ac:dyDescent="0.2">
      <c r="A2616" s="131"/>
      <c r="B2616" s="131"/>
      <c r="C2616" s="131"/>
      <c r="D2616" s="131"/>
      <c r="E2616" s="33"/>
      <c r="F2616" s="33"/>
      <c r="G2616" s="131"/>
    </row>
    <row r="2617" spans="1:7" ht="12.75" customHeight="1" x14ac:dyDescent="0.2">
      <c r="A2617" s="131"/>
      <c r="B2617" s="131"/>
      <c r="C2617" s="131"/>
      <c r="D2617" s="131"/>
      <c r="E2617" s="33"/>
      <c r="F2617" s="33"/>
      <c r="G2617" s="131"/>
    </row>
    <row r="2618" spans="1:7" ht="12.75" customHeight="1" x14ac:dyDescent="0.2">
      <c r="A2618" s="131"/>
      <c r="B2618" s="131"/>
      <c r="C2618" s="131"/>
      <c r="D2618" s="131"/>
      <c r="E2618" s="33"/>
      <c r="F2618" s="33"/>
      <c r="G2618" s="131"/>
    </row>
    <row r="2619" spans="1:7" ht="12.75" customHeight="1" x14ac:dyDescent="0.2">
      <c r="A2619" s="131"/>
      <c r="B2619" s="131"/>
      <c r="C2619" s="131"/>
      <c r="D2619" s="131"/>
      <c r="E2619" s="33"/>
      <c r="F2619" s="33"/>
      <c r="G2619" s="131"/>
    </row>
    <row r="2620" spans="1:7" ht="12.75" customHeight="1" x14ac:dyDescent="0.2">
      <c r="A2620" s="131"/>
      <c r="B2620" s="131"/>
      <c r="C2620" s="131"/>
      <c r="D2620" s="131"/>
      <c r="E2620" s="33"/>
      <c r="F2620" s="33"/>
      <c r="G2620" s="131"/>
    </row>
    <row r="2621" spans="1:7" ht="12.75" customHeight="1" x14ac:dyDescent="0.2">
      <c r="A2621" s="131"/>
      <c r="B2621" s="131"/>
      <c r="C2621" s="131"/>
      <c r="D2621" s="131"/>
      <c r="E2621" s="33"/>
      <c r="F2621" s="33"/>
      <c r="G2621" s="131"/>
    </row>
    <row r="2622" spans="1:7" ht="12.75" customHeight="1" x14ac:dyDescent="0.2">
      <c r="A2622" s="131"/>
      <c r="B2622" s="131"/>
      <c r="C2622" s="131"/>
      <c r="D2622" s="131"/>
      <c r="E2622" s="33"/>
      <c r="F2622" s="33"/>
      <c r="G2622" s="131"/>
    </row>
    <row r="2623" spans="1:7" ht="12.75" customHeight="1" x14ac:dyDescent="0.2">
      <c r="A2623" s="131"/>
      <c r="B2623" s="131"/>
      <c r="C2623" s="131"/>
      <c r="D2623" s="131"/>
      <c r="E2623" s="33"/>
      <c r="F2623" s="33"/>
      <c r="G2623" s="131"/>
    </row>
    <row r="2624" spans="1:7" ht="12.75" customHeight="1" x14ac:dyDescent="0.2">
      <c r="A2624" s="131"/>
      <c r="B2624" s="131"/>
      <c r="C2624" s="131"/>
      <c r="D2624" s="131"/>
      <c r="E2624" s="33"/>
      <c r="F2624" s="33"/>
      <c r="G2624" s="131"/>
    </row>
    <row r="2625" spans="1:23" ht="12.75" customHeight="1" x14ac:dyDescent="0.2">
      <c r="A2625" s="131"/>
      <c r="B2625" s="131"/>
      <c r="C2625" s="131"/>
      <c r="D2625" s="131"/>
      <c r="E2625" s="33"/>
      <c r="F2625" s="33"/>
      <c r="G2625" s="131"/>
    </row>
    <row r="2626" spans="1:23" ht="12.75" customHeight="1" x14ac:dyDescent="0.2">
      <c r="A2626" s="131"/>
      <c r="B2626" s="131"/>
      <c r="C2626" s="131"/>
      <c r="D2626" s="131"/>
      <c r="E2626" s="33"/>
      <c r="F2626" s="33"/>
      <c r="G2626" s="131"/>
    </row>
    <row r="2627" spans="1:23" ht="12.75" customHeight="1" x14ac:dyDescent="0.2">
      <c r="A2627" s="131"/>
      <c r="B2627" s="131"/>
      <c r="C2627" s="131"/>
      <c r="D2627" s="131"/>
      <c r="E2627" s="33"/>
      <c r="F2627" s="33"/>
      <c r="G2627" s="131"/>
    </row>
    <row r="2628" spans="1:23" ht="12.75" customHeight="1" x14ac:dyDescent="0.2">
      <c r="A2628" s="131"/>
      <c r="B2628" s="131"/>
      <c r="C2628" s="131"/>
      <c r="D2628" s="131"/>
      <c r="E2628" s="33"/>
      <c r="F2628" s="33"/>
      <c r="G2628" s="131"/>
    </row>
    <row r="2629" spans="1:23" ht="12.75" customHeight="1" x14ac:dyDescent="0.2">
      <c r="A2629" s="131"/>
      <c r="B2629" s="131"/>
      <c r="C2629" s="131"/>
      <c r="D2629" s="131"/>
      <c r="E2629" s="33"/>
      <c r="F2629" s="33"/>
      <c r="G2629" s="131"/>
    </row>
    <row r="2630" spans="1:23" ht="12.75" customHeight="1" x14ac:dyDescent="0.2">
      <c r="A2630" s="131"/>
      <c r="B2630" s="131"/>
      <c r="C2630" s="131"/>
      <c r="D2630" s="131"/>
      <c r="E2630" s="33"/>
      <c r="F2630" s="33"/>
      <c r="G2630" s="131"/>
    </row>
    <row r="2631" spans="1:23" ht="12.75" customHeight="1" x14ac:dyDescent="0.2">
      <c r="A2631" s="131"/>
      <c r="B2631" s="131"/>
      <c r="C2631" s="131"/>
      <c r="D2631" s="131"/>
      <c r="E2631" s="33"/>
      <c r="F2631" s="33"/>
      <c r="G2631" s="131"/>
    </row>
    <row r="2632" spans="1:23" ht="12.75" customHeight="1" x14ac:dyDescent="0.2">
      <c r="A2632" s="131"/>
      <c r="B2632" s="131"/>
      <c r="C2632" s="131"/>
      <c r="D2632" s="131"/>
      <c r="E2632" s="33"/>
      <c r="F2632" s="33"/>
      <c r="G2632" s="131"/>
    </row>
    <row r="2633" spans="1:23" ht="12.75" customHeight="1" x14ac:dyDescent="0.2">
      <c r="A2633" s="131"/>
      <c r="B2633" s="163"/>
      <c r="C2633" s="163"/>
      <c r="D2633" s="131"/>
      <c r="E2633" s="33"/>
      <c r="F2633" s="33"/>
      <c r="G2633" s="131"/>
      <c r="H2633" s="92"/>
      <c r="N2633" s="79"/>
      <c r="O2633" s="79"/>
      <c r="P2633" s="79"/>
      <c r="Q2633" s="79"/>
      <c r="R2633" s="79"/>
      <c r="S2633" s="79"/>
      <c r="T2633" s="79"/>
      <c r="U2633" s="80"/>
      <c r="V2633" s="80"/>
      <c r="W2633" s="80"/>
    </row>
    <row r="2634" spans="1:23" ht="12.75" customHeight="1" x14ac:dyDescent="0.2">
      <c r="A2634" s="131"/>
      <c r="B2634" s="131"/>
      <c r="C2634" s="131"/>
      <c r="D2634" s="131"/>
      <c r="E2634" s="33"/>
      <c r="F2634" s="33"/>
      <c r="G2634" s="131"/>
    </row>
    <row r="2635" spans="1:23" ht="12.75" customHeight="1" x14ac:dyDescent="0.2">
      <c r="A2635" s="142"/>
      <c r="B2635" s="148"/>
      <c r="C2635" s="148"/>
      <c r="D2635" s="131"/>
      <c r="E2635" s="164"/>
      <c r="F2635" s="164"/>
      <c r="G2635" s="131"/>
    </row>
    <row r="2636" spans="1:23" ht="12.75" customHeight="1" x14ac:dyDescent="0.2">
      <c r="A2636" s="173"/>
      <c r="B2636" s="148"/>
      <c r="C2636" s="148"/>
      <c r="D2636" s="131"/>
      <c r="E2636" s="164"/>
      <c r="F2636" s="164"/>
      <c r="G2636" s="131"/>
    </row>
    <row r="2637" spans="1:23" ht="12.75" customHeight="1" x14ac:dyDescent="0.2">
      <c r="A2637" s="131"/>
      <c r="B2637" s="131"/>
      <c r="C2637" s="131"/>
      <c r="D2637" s="131"/>
      <c r="E2637" s="33"/>
      <c r="F2637" s="33"/>
      <c r="G2637" s="131"/>
    </row>
    <row r="2638" spans="1:23" ht="12.75" customHeight="1" x14ac:dyDescent="0.2">
      <c r="A2638" s="139"/>
      <c r="B2638" s="131"/>
      <c r="C2638" s="131"/>
      <c r="D2638" s="131"/>
      <c r="E2638" s="33"/>
      <c r="F2638" s="33"/>
      <c r="G2638" s="131"/>
    </row>
    <row r="2639" spans="1:23" ht="12.75" customHeight="1" x14ac:dyDescent="0.2">
      <c r="A2639" s="139"/>
      <c r="B2639" s="131"/>
      <c r="C2639" s="131"/>
      <c r="D2639" s="131"/>
      <c r="E2639" s="33"/>
      <c r="F2639" s="33"/>
      <c r="G2639" s="131"/>
    </row>
    <row r="2640" spans="1:23" ht="12.75" customHeight="1" x14ac:dyDescent="0.2">
      <c r="A2640" s="139"/>
      <c r="B2640" s="131"/>
      <c r="C2640" s="131"/>
      <c r="D2640" s="131"/>
      <c r="E2640" s="33"/>
      <c r="F2640" s="33"/>
      <c r="G2640" s="131"/>
    </row>
    <row r="2641" spans="1:7" ht="12.75" customHeight="1" x14ac:dyDescent="0.2">
      <c r="A2641" s="139"/>
      <c r="B2641" s="131"/>
      <c r="C2641" s="131"/>
      <c r="D2641" s="131"/>
      <c r="E2641" s="33"/>
      <c r="F2641" s="33"/>
      <c r="G2641" s="131"/>
    </row>
    <row r="2642" spans="1:7" ht="12.75" customHeight="1" x14ac:dyDescent="0.2">
      <c r="A2642" s="139"/>
      <c r="B2642" s="131"/>
      <c r="C2642" s="131"/>
      <c r="D2642" s="131"/>
      <c r="E2642" s="33"/>
      <c r="F2642" s="33"/>
      <c r="G2642" s="131"/>
    </row>
    <row r="2643" spans="1:7" ht="12.75" customHeight="1" x14ac:dyDescent="0.2">
      <c r="A2643" s="139"/>
      <c r="B2643" s="131"/>
      <c r="C2643" s="131"/>
      <c r="D2643" s="131"/>
      <c r="E2643" s="33"/>
      <c r="F2643" s="33"/>
      <c r="G2643" s="131"/>
    </row>
    <row r="2644" spans="1:7" ht="12.75" customHeight="1" x14ac:dyDescent="0.2">
      <c r="A2644" s="131"/>
      <c r="B2644" s="131"/>
      <c r="C2644" s="131"/>
      <c r="D2644" s="131"/>
      <c r="E2644" s="33"/>
      <c r="F2644" s="33"/>
      <c r="G2644" s="131"/>
    </row>
    <row r="2645" spans="1:7" ht="12.75" customHeight="1" x14ac:dyDescent="0.2">
      <c r="A2645" s="148"/>
      <c r="B2645" s="148"/>
      <c r="C2645" s="148"/>
      <c r="D2645" s="131"/>
      <c r="E2645" s="33"/>
      <c r="F2645" s="33"/>
      <c r="G2645" s="131"/>
    </row>
    <row r="2646" spans="1:7" ht="12.75" customHeight="1" x14ac:dyDescent="0.2">
      <c r="A2646" s="148"/>
      <c r="B2646" s="148"/>
      <c r="C2646" s="148"/>
      <c r="D2646" s="131"/>
      <c r="E2646" s="33"/>
      <c r="F2646" s="33"/>
      <c r="G2646" s="131"/>
    </row>
    <row r="2647" spans="1:7" ht="12.75" customHeight="1" x14ac:dyDescent="0.2">
      <c r="A2647" s="131"/>
      <c r="B2647" s="131"/>
      <c r="C2647" s="131"/>
      <c r="D2647" s="131"/>
      <c r="E2647" s="33"/>
      <c r="F2647" s="33"/>
      <c r="G2647" s="131"/>
    </row>
    <row r="2648" spans="1:7" ht="12.75" customHeight="1" x14ac:dyDescent="0.2">
      <c r="A2648" s="131"/>
      <c r="B2648" s="131"/>
      <c r="C2648" s="131"/>
      <c r="D2648" s="131"/>
      <c r="E2648" s="33"/>
      <c r="F2648" s="33"/>
      <c r="G2648" s="131"/>
    </row>
    <row r="2649" spans="1:7" ht="12.75" customHeight="1" x14ac:dyDescent="0.2">
      <c r="A2649" s="131"/>
      <c r="B2649" s="131"/>
      <c r="C2649" s="131"/>
      <c r="D2649" s="131"/>
      <c r="E2649" s="33"/>
      <c r="F2649" s="33"/>
      <c r="G2649" s="131"/>
    </row>
    <row r="2650" spans="1:7" ht="12.75" customHeight="1" x14ac:dyDescent="0.2">
      <c r="A2650" s="131"/>
      <c r="B2650" s="131"/>
      <c r="C2650" s="131"/>
      <c r="D2650" s="131"/>
      <c r="E2650" s="33"/>
      <c r="F2650" s="33"/>
      <c r="G2650" s="131"/>
    </row>
    <row r="2651" spans="1:7" ht="12.75" customHeight="1" x14ac:dyDescent="0.2">
      <c r="A2651" s="131"/>
      <c r="B2651" s="131"/>
      <c r="C2651" s="131"/>
      <c r="D2651" s="131"/>
      <c r="E2651" s="33"/>
      <c r="F2651" s="33"/>
      <c r="G2651" s="131"/>
    </row>
    <row r="2652" spans="1:7" ht="12.75" customHeight="1" x14ac:dyDescent="0.2">
      <c r="A2652" s="148"/>
      <c r="B2652" s="131"/>
      <c r="C2652" s="131"/>
      <c r="D2652" s="131"/>
      <c r="E2652" s="33"/>
      <c r="F2652" s="33"/>
      <c r="G2652" s="131"/>
    </row>
    <row r="2653" spans="1:7" ht="12.75" customHeight="1" x14ac:dyDescent="0.2">
      <c r="A2653" s="131"/>
      <c r="B2653" s="131"/>
      <c r="C2653" s="131"/>
      <c r="D2653" s="131"/>
      <c r="E2653" s="33"/>
      <c r="F2653" s="33"/>
      <c r="G2653" s="131"/>
    </row>
    <row r="2654" spans="1:7" ht="12.75" customHeight="1" x14ac:dyDescent="0.2">
      <c r="A2654" s="131"/>
      <c r="B2654" s="131"/>
      <c r="C2654" s="131"/>
      <c r="D2654" s="131"/>
      <c r="E2654" s="33"/>
      <c r="F2654" s="33"/>
      <c r="G2654" s="131"/>
    </row>
    <row r="2655" spans="1:7" ht="12.75" customHeight="1" x14ac:dyDescent="0.2">
      <c r="A2655" s="131"/>
      <c r="B2655" s="131"/>
      <c r="C2655" s="131"/>
      <c r="D2655" s="131"/>
      <c r="E2655" s="33"/>
      <c r="F2655" s="33"/>
      <c r="G2655" s="131"/>
    </row>
    <row r="2656" spans="1:7" ht="12.75" customHeight="1" x14ac:dyDescent="0.2">
      <c r="A2656" s="131"/>
      <c r="B2656" s="131"/>
      <c r="C2656" s="131"/>
      <c r="D2656" s="131"/>
      <c r="E2656" s="33"/>
      <c r="F2656" s="33"/>
      <c r="G2656" s="131"/>
    </row>
    <row r="2657" spans="1:7" ht="12.75" customHeight="1" x14ac:dyDescent="0.2">
      <c r="A2657" s="131"/>
      <c r="B2657" s="131"/>
      <c r="C2657" s="131"/>
      <c r="D2657" s="131"/>
      <c r="E2657" s="33"/>
      <c r="F2657" s="33"/>
      <c r="G2657" s="131"/>
    </row>
    <row r="2658" spans="1:7" ht="12.75" customHeight="1" x14ac:dyDescent="0.2">
      <c r="A2658" s="131"/>
      <c r="B2658" s="131"/>
      <c r="C2658" s="131"/>
      <c r="D2658" s="131"/>
      <c r="E2658" s="33"/>
      <c r="F2658" s="33"/>
      <c r="G2658" s="131"/>
    </row>
    <row r="2659" spans="1:7" ht="12.75" customHeight="1" x14ac:dyDescent="0.2">
      <c r="A2659" s="131"/>
      <c r="B2659" s="131"/>
      <c r="C2659" s="131"/>
      <c r="D2659" s="131"/>
      <c r="E2659" s="33"/>
      <c r="F2659" s="33"/>
      <c r="G2659" s="131"/>
    </row>
    <row r="2660" spans="1:7" ht="12.75" customHeight="1" x14ac:dyDescent="0.2">
      <c r="A2660" s="131"/>
      <c r="B2660" s="131"/>
      <c r="C2660" s="131"/>
      <c r="D2660" s="131"/>
      <c r="E2660" s="33"/>
      <c r="F2660" s="33"/>
      <c r="G2660" s="131"/>
    </row>
    <row r="2661" spans="1:7" ht="12.75" customHeight="1" x14ac:dyDescent="0.2">
      <c r="A2661" s="131"/>
      <c r="B2661" s="131"/>
      <c r="C2661" s="131"/>
      <c r="D2661" s="131"/>
      <c r="E2661" s="33"/>
      <c r="F2661" s="33"/>
      <c r="G2661" s="131"/>
    </row>
    <row r="2662" spans="1:7" ht="12.75" customHeight="1" x14ac:dyDescent="0.2">
      <c r="A2662" s="131"/>
      <c r="B2662" s="131"/>
      <c r="C2662" s="131"/>
      <c r="D2662" s="131"/>
      <c r="E2662" s="33"/>
      <c r="F2662" s="33"/>
      <c r="G2662" s="131"/>
    </row>
    <row r="2663" spans="1:7" ht="12.75" customHeight="1" x14ac:dyDescent="0.2">
      <c r="A2663" s="131"/>
      <c r="B2663" s="131"/>
      <c r="C2663" s="131"/>
      <c r="D2663" s="131"/>
      <c r="E2663" s="33"/>
      <c r="F2663" s="33"/>
      <c r="G2663" s="131"/>
    </row>
    <row r="2664" spans="1:7" ht="12.75" customHeight="1" x14ac:dyDescent="0.2">
      <c r="A2664" s="131"/>
      <c r="B2664" s="131"/>
      <c r="C2664" s="131"/>
      <c r="D2664" s="131"/>
      <c r="E2664" s="33"/>
      <c r="F2664" s="33"/>
      <c r="G2664" s="131"/>
    </row>
    <row r="2665" spans="1:7" ht="12.75" customHeight="1" x14ac:dyDescent="0.2">
      <c r="A2665" s="131"/>
      <c r="B2665" s="131"/>
      <c r="C2665" s="131"/>
      <c r="D2665" s="131"/>
      <c r="E2665" s="33"/>
      <c r="F2665" s="33"/>
      <c r="G2665" s="131"/>
    </row>
    <row r="2666" spans="1:7" ht="12.75" customHeight="1" x14ac:dyDescent="0.2">
      <c r="A2666" s="131"/>
      <c r="B2666" s="131"/>
      <c r="C2666" s="131"/>
      <c r="D2666" s="131"/>
      <c r="E2666" s="33"/>
      <c r="F2666" s="33"/>
      <c r="G2666" s="131"/>
    </row>
    <row r="2667" spans="1:7" ht="12.75" customHeight="1" x14ac:dyDescent="0.2">
      <c r="A2667" s="131"/>
      <c r="B2667" s="131"/>
      <c r="C2667" s="131"/>
      <c r="D2667" s="131"/>
      <c r="E2667" s="33"/>
      <c r="F2667" s="33"/>
      <c r="G2667" s="131"/>
    </row>
    <row r="2668" spans="1:7" ht="12.75" customHeight="1" x14ac:dyDescent="0.2">
      <c r="A2668" s="131"/>
      <c r="B2668" s="131"/>
      <c r="C2668" s="131"/>
      <c r="D2668" s="131"/>
      <c r="E2668" s="33"/>
      <c r="F2668" s="33"/>
      <c r="G2668" s="131"/>
    </row>
    <row r="2669" spans="1:7" ht="12.75" customHeight="1" x14ac:dyDescent="0.2">
      <c r="A2669" s="131"/>
      <c r="B2669" s="131"/>
      <c r="C2669" s="131"/>
      <c r="D2669" s="131"/>
      <c r="E2669" s="33"/>
      <c r="F2669" s="33"/>
      <c r="G2669" s="131"/>
    </row>
    <row r="2670" spans="1:7" ht="12.75" customHeight="1" x14ac:dyDescent="0.2">
      <c r="A2670" s="131"/>
      <c r="B2670" s="131"/>
      <c r="C2670" s="131"/>
      <c r="D2670" s="131"/>
      <c r="E2670" s="33"/>
      <c r="F2670" s="33"/>
      <c r="G2670" s="131"/>
    </row>
    <row r="2671" spans="1:7" ht="12.75" customHeight="1" x14ac:dyDescent="0.2">
      <c r="A2671" s="148"/>
      <c r="B2671" s="131"/>
      <c r="C2671" s="131"/>
      <c r="D2671" s="131"/>
      <c r="E2671" s="33"/>
      <c r="F2671" s="33"/>
      <c r="G2671" s="131"/>
    </row>
    <row r="2672" spans="1:7" ht="12.75" customHeight="1" x14ac:dyDescent="0.2">
      <c r="A2672" s="131"/>
      <c r="B2672" s="131"/>
      <c r="C2672" s="131"/>
      <c r="D2672" s="131"/>
      <c r="E2672" s="33"/>
      <c r="F2672" s="33"/>
      <c r="G2672" s="131"/>
    </row>
    <row r="2673" spans="1:23" ht="12.75" customHeight="1" x14ac:dyDescent="0.2">
      <c r="A2673" s="131"/>
      <c r="B2673" s="131"/>
      <c r="C2673" s="131"/>
      <c r="D2673" s="131"/>
      <c r="E2673" s="33"/>
      <c r="F2673" s="33"/>
      <c r="G2673" s="131"/>
    </row>
    <row r="2674" spans="1:23" ht="12.75" customHeight="1" x14ac:dyDescent="0.2">
      <c r="A2674" s="131"/>
      <c r="B2674" s="131"/>
      <c r="C2674" s="131"/>
      <c r="D2674" s="131"/>
      <c r="E2674" s="33"/>
      <c r="F2674" s="33"/>
      <c r="G2674" s="131"/>
    </row>
    <row r="2675" spans="1:23" ht="12.75" customHeight="1" x14ac:dyDescent="0.2">
      <c r="A2675" s="131"/>
      <c r="B2675" s="131"/>
      <c r="C2675" s="131"/>
      <c r="D2675" s="131"/>
      <c r="E2675" s="33"/>
      <c r="F2675" s="33"/>
      <c r="G2675" s="131"/>
    </row>
    <row r="2676" spans="1:23" s="2" customFormat="1" ht="12.75" customHeight="1" x14ac:dyDescent="0.2">
      <c r="A2676" s="131"/>
      <c r="B2676" s="131"/>
      <c r="C2676" s="131"/>
      <c r="D2676" s="131"/>
      <c r="E2676" s="33"/>
      <c r="F2676" s="33"/>
      <c r="G2676" s="131"/>
      <c r="H2676" s="129"/>
      <c r="I2676" s="7"/>
      <c r="J2676" s="7"/>
      <c r="K2676" s="7"/>
      <c r="L2676" s="7"/>
      <c r="M2676" s="7"/>
      <c r="N2676" s="130"/>
      <c r="O2676" s="130"/>
      <c r="P2676" s="130"/>
      <c r="Q2676" s="64"/>
      <c r="R2676" s="64"/>
      <c r="S2676" s="64"/>
      <c r="T2676" s="64"/>
      <c r="U2676" s="175"/>
      <c r="V2676" s="175"/>
      <c r="W2676" s="175"/>
    </row>
    <row r="2677" spans="1:23" ht="12.75" customHeight="1" x14ac:dyDescent="0.2">
      <c r="A2677" s="131"/>
      <c r="B2677" s="131"/>
      <c r="C2677" s="131"/>
      <c r="D2677" s="131"/>
      <c r="E2677" s="33"/>
      <c r="F2677" s="33"/>
      <c r="G2677" s="131"/>
    </row>
    <row r="2678" spans="1:23" ht="12.75" customHeight="1" x14ac:dyDescent="0.2">
      <c r="A2678" s="131"/>
      <c r="B2678" s="131"/>
      <c r="C2678" s="131"/>
      <c r="D2678" s="131"/>
      <c r="E2678" s="33"/>
      <c r="F2678" s="33"/>
      <c r="G2678" s="131"/>
    </row>
    <row r="2679" spans="1:23" ht="12.75" customHeight="1" x14ac:dyDescent="0.2">
      <c r="A2679" s="131"/>
      <c r="B2679" s="149"/>
      <c r="C2679" s="149"/>
      <c r="D2679" s="131"/>
      <c r="E2679" s="33"/>
      <c r="F2679" s="33"/>
      <c r="G2679" s="131"/>
    </row>
    <row r="2680" spans="1:23" ht="12.75" customHeight="1" x14ac:dyDescent="0.2">
      <c r="A2680" s="131"/>
      <c r="B2680" s="149"/>
      <c r="C2680" s="149"/>
      <c r="D2680" s="131"/>
      <c r="E2680" s="33"/>
      <c r="F2680" s="33"/>
      <c r="G2680" s="131"/>
    </row>
    <row r="2681" spans="1:23" ht="12.75" customHeight="1" x14ac:dyDescent="0.2">
      <c r="A2681" s="131"/>
      <c r="B2681" s="149"/>
      <c r="C2681" s="149"/>
      <c r="D2681" s="131"/>
      <c r="E2681" s="33"/>
      <c r="F2681" s="33"/>
      <c r="G2681" s="131"/>
    </row>
    <row r="2682" spans="1:23" ht="12.75" customHeight="1" x14ac:dyDescent="0.2">
      <c r="A2682" s="131"/>
      <c r="B2682" s="131"/>
      <c r="C2682" s="131"/>
      <c r="D2682" s="131"/>
      <c r="E2682" s="33"/>
      <c r="F2682" s="33"/>
      <c r="G2682" s="131"/>
    </row>
    <row r="2683" spans="1:23" ht="12.75" customHeight="1" x14ac:dyDescent="0.2">
      <c r="A2683" s="131"/>
      <c r="B2683" s="131"/>
      <c r="C2683" s="131"/>
      <c r="D2683" s="131"/>
      <c r="E2683" s="33"/>
      <c r="F2683" s="33"/>
      <c r="G2683" s="131"/>
    </row>
    <row r="2684" spans="1:23" ht="12.75" customHeight="1" x14ac:dyDescent="0.2">
      <c r="A2684" s="131"/>
      <c r="B2684" s="131"/>
      <c r="C2684" s="131"/>
      <c r="D2684" s="131"/>
      <c r="E2684" s="33"/>
      <c r="F2684" s="33"/>
      <c r="G2684" s="131"/>
    </row>
    <row r="2685" spans="1:23" ht="12.75" customHeight="1" x14ac:dyDescent="0.2">
      <c r="A2685" s="131"/>
      <c r="B2685" s="131"/>
      <c r="C2685" s="131"/>
      <c r="D2685" s="131"/>
      <c r="E2685" s="33"/>
      <c r="F2685" s="33"/>
      <c r="G2685" s="131"/>
    </row>
    <row r="2686" spans="1:23" ht="12.75" customHeight="1" x14ac:dyDescent="0.2">
      <c r="A2686" s="131"/>
      <c r="B2686" s="131"/>
      <c r="C2686" s="131"/>
      <c r="D2686" s="131"/>
      <c r="E2686" s="33"/>
      <c r="F2686" s="33"/>
      <c r="G2686" s="131"/>
    </row>
    <row r="2687" spans="1:23" ht="12.75" customHeight="1" x14ac:dyDescent="0.2">
      <c r="A2687" s="131"/>
      <c r="B2687" s="131"/>
      <c r="C2687" s="131"/>
      <c r="D2687" s="131"/>
      <c r="E2687" s="33"/>
      <c r="F2687" s="33"/>
      <c r="G2687" s="131"/>
    </row>
    <row r="2688" spans="1:23" ht="12.75" customHeight="1" x14ac:dyDescent="0.2">
      <c r="A2688" s="131"/>
      <c r="B2688" s="131"/>
      <c r="C2688" s="131"/>
      <c r="D2688" s="131"/>
      <c r="E2688" s="33"/>
      <c r="F2688" s="33"/>
      <c r="G2688" s="131"/>
    </row>
    <row r="2689" spans="1:23" ht="12.75" customHeight="1" x14ac:dyDescent="0.2">
      <c r="A2689" s="148"/>
      <c r="B2689" s="131"/>
      <c r="C2689" s="131"/>
      <c r="D2689" s="131"/>
      <c r="E2689" s="33"/>
      <c r="F2689" s="33"/>
      <c r="G2689" s="131"/>
    </row>
    <row r="2690" spans="1:23" ht="12.75" customHeight="1" x14ac:dyDescent="0.2">
      <c r="A2690" s="131"/>
      <c r="B2690" s="131"/>
      <c r="C2690" s="131"/>
      <c r="D2690" s="131"/>
      <c r="E2690" s="33"/>
      <c r="F2690" s="33"/>
      <c r="G2690" s="131"/>
    </row>
    <row r="2691" spans="1:23" ht="12.75" customHeight="1" x14ac:dyDescent="0.2">
      <c r="A2691" s="131"/>
      <c r="B2691" s="131"/>
      <c r="C2691" s="131"/>
      <c r="D2691" s="7"/>
      <c r="E2691" s="33"/>
      <c r="F2691" s="33"/>
    </row>
    <row r="2692" spans="1:23" ht="12.75" customHeight="1" x14ac:dyDescent="0.2">
      <c r="A2692" s="131"/>
      <c r="B2692" s="163"/>
      <c r="C2692" s="163"/>
      <c r="D2692" s="7"/>
      <c r="E2692" s="33"/>
      <c r="F2692" s="33"/>
      <c r="H2692" s="92"/>
      <c r="N2692" s="79"/>
      <c r="O2692" s="79"/>
      <c r="P2692" s="79"/>
      <c r="Q2692" s="79"/>
      <c r="R2692" s="79"/>
      <c r="S2692" s="79"/>
      <c r="T2692" s="79"/>
      <c r="U2692" s="80"/>
      <c r="V2692" s="80"/>
      <c r="W2692" s="80"/>
    </row>
    <row r="2693" spans="1:23" ht="12.75" customHeight="1" x14ac:dyDescent="0.2">
      <c r="A2693" s="131"/>
      <c r="B2693" s="131"/>
      <c r="C2693" s="131"/>
      <c r="D2693" s="147"/>
      <c r="E2693" s="167"/>
      <c r="F2693" s="167"/>
      <c r="G2693" s="147"/>
      <c r="N2693" s="138"/>
      <c r="O2693" s="138"/>
      <c r="P2693" s="138"/>
      <c r="Q2693" s="138"/>
      <c r="R2693" s="138"/>
      <c r="S2693" s="138"/>
      <c r="T2693" s="138"/>
      <c r="U2693" s="257"/>
      <c r="V2693" s="257"/>
      <c r="W2693" s="257"/>
    </row>
    <row r="2694" spans="1:23" ht="12.75" customHeight="1" x14ac:dyDescent="0.2">
      <c r="A2694" s="266"/>
      <c r="B2694" s="163"/>
      <c r="C2694" s="163"/>
      <c r="D2694" s="7"/>
      <c r="E2694" s="33"/>
      <c r="F2694" s="33"/>
      <c r="H2694" s="92"/>
      <c r="N2694" s="79"/>
      <c r="O2694" s="79"/>
      <c r="P2694" s="79"/>
      <c r="Q2694" s="79"/>
      <c r="R2694" s="79"/>
      <c r="S2694" s="79"/>
      <c r="T2694" s="79"/>
      <c r="U2694" s="80"/>
      <c r="V2694" s="80"/>
      <c r="W2694" s="80"/>
    </row>
    <row r="2695" spans="1:23" ht="12.75" customHeight="1" x14ac:dyDescent="0.2">
      <c r="A2695" s="131"/>
      <c r="B2695" s="131"/>
      <c r="C2695" s="131"/>
      <c r="D2695" s="149"/>
      <c r="E2695" s="163"/>
      <c r="F2695" s="163"/>
      <c r="G2695" s="149"/>
      <c r="H2695" s="132"/>
    </row>
    <row r="2696" spans="1:23" ht="12.75" customHeight="1" x14ac:dyDescent="0.2">
      <c r="A2696" s="131"/>
      <c r="B2696" s="149"/>
      <c r="C2696" s="149"/>
      <c r="D2696" s="7"/>
      <c r="E2696" s="33"/>
      <c r="F2696" s="33"/>
    </row>
    <row r="2697" spans="1:23" ht="12.75" customHeight="1" x14ac:dyDescent="0.2">
      <c r="A2697" s="173"/>
      <c r="B2697" s="7"/>
      <c r="C2697" s="7"/>
      <c r="D2697" s="7"/>
      <c r="E2697" s="33"/>
      <c r="F2697" s="33"/>
    </row>
    <row r="2698" spans="1:23" ht="12.75" customHeight="1" x14ac:dyDescent="0.2">
      <c r="A2698" s="139"/>
      <c r="B2698" s="139"/>
      <c r="C2698" s="139"/>
      <c r="D2698" s="7"/>
      <c r="E2698" s="33"/>
      <c r="F2698" s="33"/>
    </row>
    <row r="2699" spans="1:23" ht="12.75" customHeight="1" x14ac:dyDescent="0.2">
      <c r="A2699" s="253"/>
      <c r="B2699" s="7"/>
      <c r="C2699" s="7"/>
      <c r="D2699" s="7"/>
      <c r="E2699" s="33"/>
      <c r="F2699" s="33"/>
    </row>
    <row r="2700" spans="1:23" ht="12.75" customHeight="1" x14ac:dyDescent="0.2">
      <c r="A2700" s="253"/>
      <c r="B2700" s="7"/>
      <c r="C2700" s="7"/>
      <c r="D2700" s="7"/>
      <c r="E2700" s="33"/>
      <c r="F2700" s="33"/>
    </row>
    <row r="2701" spans="1:23" ht="12.75" customHeight="1" x14ac:dyDescent="0.2">
      <c r="A2701" s="253"/>
      <c r="B2701" s="7"/>
      <c r="C2701" s="7"/>
      <c r="D2701" s="7"/>
      <c r="E2701" s="33"/>
      <c r="F2701" s="33"/>
    </row>
    <row r="2702" spans="1:23" ht="12.75" customHeight="1" x14ac:dyDescent="0.2">
      <c r="A2702" s="163"/>
      <c r="B2702" s="163"/>
      <c r="C2702" s="163"/>
      <c r="D2702" s="7"/>
      <c r="E2702" s="33"/>
      <c r="F2702" s="33"/>
    </row>
    <row r="2703" spans="1:23" ht="12.75" customHeight="1" x14ac:dyDescent="0.2">
      <c r="A2703" s="149"/>
      <c r="B2703" s="131"/>
      <c r="C2703" s="131"/>
      <c r="D2703" s="131"/>
      <c r="E2703" s="33"/>
      <c r="F2703" s="33"/>
    </row>
    <row r="2704" spans="1:23" ht="12.75" customHeight="1" x14ac:dyDescent="0.2">
      <c r="A2704" s="131"/>
      <c r="B2704" s="131"/>
      <c r="C2704" s="131"/>
      <c r="D2704" s="131"/>
      <c r="E2704" s="33"/>
      <c r="F2704" s="33"/>
      <c r="G2704" s="131"/>
    </row>
    <row r="2705" spans="1:7" ht="12.75" customHeight="1" x14ac:dyDescent="0.2">
      <c r="A2705" s="131"/>
      <c r="B2705" s="131"/>
      <c r="C2705" s="131"/>
      <c r="D2705" s="131"/>
      <c r="E2705" s="33"/>
      <c r="F2705" s="33"/>
      <c r="G2705" s="131"/>
    </row>
    <row r="2706" spans="1:7" ht="12.75" customHeight="1" x14ac:dyDescent="0.2">
      <c r="A2706" s="131"/>
      <c r="B2706" s="131"/>
      <c r="C2706" s="131"/>
      <c r="D2706" s="131"/>
      <c r="E2706" s="33"/>
      <c r="F2706" s="33"/>
      <c r="G2706" s="131"/>
    </row>
    <row r="2707" spans="1:7" ht="12.75" customHeight="1" x14ac:dyDescent="0.2">
      <c r="A2707" s="131"/>
      <c r="B2707" s="131"/>
      <c r="C2707" s="131"/>
      <c r="D2707" s="131"/>
      <c r="E2707" s="33"/>
      <c r="F2707" s="33"/>
      <c r="G2707" s="131"/>
    </row>
    <row r="2708" spans="1:7" ht="12.75" customHeight="1" x14ac:dyDescent="0.2">
      <c r="A2708" s="149"/>
      <c r="B2708" s="131"/>
      <c r="C2708" s="131"/>
      <c r="D2708" s="131"/>
      <c r="E2708" s="33"/>
      <c r="F2708" s="33"/>
      <c r="G2708" s="131"/>
    </row>
    <row r="2709" spans="1:7" ht="12.75" customHeight="1" x14ac:dyDescent="0.2">
      <c r="A2709" s="131"/>
      <c r="B2709" s="131"/>
      <c r="C2709" s="131"/>
      <c r="D2709" s="131"/>
      <c r="E2709" s="33"/>
      <c r="F2709" s="33"/>
      <c r="G2709" s="131"/>
    </row>
    <row r="2710" spans="1:7" ht="12.75" customHeight="1" x14ac:dyDescent="0.2">
      <c r="A2710" s="131"/>
      <c r="B2710" s="131"/>
      <c r="C2710" s="131"/>
      <c r="D2710" s="131"/>
      <c r="E2710" s="33"/>
      <c r="F2710" s="33"/>
      <c r="G2710" s="131"/>
    </row>
    <row r="2711" spans="1:7" ht="12.75" customHeight="1" x14ac:dyDescent="0.2">
      <c r="A2711" s="131"/>
      <c r="B2711" s="131"/>
      <c r="C2711" s="131"/>
      <c r="D2711" s="131"/>
      <c r="E2711" s="33"/>
      <c r="F2711" s="33"/>
      <c r="G2711" s="131"/>
    </row>
    <row r="2712" spans="1:7" ht="12.75" customHeight="1" x14ac:dyDescent="0.2">
      <c r="A2712" s="131"/>
      <c r="B2712" s="131"/>
      <c r="C2712" s="131"/>
      <c r="D2712" s="131"/>
      <c r="E2712" s="33"/>
      <c r="F2712" s="33"/>
      <c r="G2712" s="131"/>
    </row>
    <row r="2713" spans="1:7" ht="12.75" customHeight="1" x14ac:dyDescent="0.2">
      <c r="A2713" s="131"/>
      <c r="B2713" s="131"/>
      <c r="C2713" s="131"/>
      <c r="D2713" s="131"/>
      <c r="E2713" s="33"/>
      <c r="F2713" s="33"/>
      <c r="G2713" s="131"/>
    </row>
    <row r="2714" spans="1:7" ht="12.75" customHeight="1" x14ac:dyDescent="0.2">
      <c r="A2714" s="131"/>
      <c r="B2714" s="131"/>
      <c r="C2714" s="131"/>
      <c r="D2714" s="131"/>
      <c r="E2714" s="33"/>
      <c r="F2714" s="33"/>
      <c r="G2714" s="131"/>
    </row>
    <row r="2715" spans="1:7" ht="12.75" customHeight="1" x14ac:dyDescent="0.2">
      <c r="A2715" s="131"/>
      <c r="B2715" s="131"/>
      <c r="C2715" s="131"/>
      <c r="D2715" s="131"/>
      <c r="E2715" s="33"/>
      <c r="F2715" s="33"/>
      <c r="G2715" s="131"/>
    </row>
    <row r="2716" spans="1:7" ht="12.75" customHeight="1" x14ac:dyDescent="0.2">
      <c r="A2716" s="131"/>
      <c r="B2716" s="131"/>
      <c r="C2716" s="131"/>
      <c r="D2716" s="131"/>
      <c r="E2716" s="33"/>
      <c r="F2716" s="33"/>
      <c r="G2716" s="131"/>
    </row>
    <row r="2717" spans="1:7" ht="12.75" customHeight="1" x14ac:dyDescent="0.2">
      <c r="A2717" s="131"/>
      <c r="B2717" s="131"/>
      <c r="C2717" s="131"/>
      <c r="D2717" s="131"/>
      <c r="E2717" s="33"/>
      <c r="F2717" s="33"/>
      <c r="G2717" s="131"/>
    </row>
    <row r="2718" spans="1:7" ht="12.75" customHeight="1" x14ac:dyDescent="0.2">
      <c r="A2718" s="149"/>
      <c r="B2718" s="131"/>
      <c r="C2718" s="131"/>
      <c r="D2718" s="131"/>
      <c r="E2718" s="33"/>
      <c r="F2718" s="33"/>
      <c r="G2718" s="131"/>
    </row>
    <row r="2719" spans="1:7" ht="12.75" customHeight="1" x14ac:dyDescent="0.2">
      <c r="A2719" s="131"/>
      <c r="B2719" s="131"/>
      <c r="C2719" s="131"/>
      <c r="D2719" s="131"/>
      <c r="E2719" s="33"/>
      <c r="F2719" s="33"/>
      <c r="G2719" s="131"/>
    </row>
    <row r="2720" spans="1:7" ht="12.75" customHeight="1" x14ac:dyDescent="0.2">
      <c r="A2720" s="131"/>
      <c r="B2720" s="131"/>
      <c r="C2720" s="131"/>
      <c r="D2720" s="131"/>
      <c r="E2720" s="33"/>
      <c r="F2720" s="33"/>
      <c r="G2720" s="131"/>
    </row>
    <row r="2721" spans="1:7" ht="12.75" customHeight="1" x14ac:dyDescent="0.2">
      <c r="A2721" s="131"/>
      <c r="B2721" s="131"/>
      <c r="C2721" s="131"/>
      <c r="D2721" s="131"/>
      <c r="E2721" s="33"/>
      <c r="F2721" s="33"/>
      <c r="G2721" s="131"/>
    </row>
    <row r="2722" spans="1:7" ht="12.75" customHeight="1" x14ac:dyDescent="0.2">
      <c r="A2722" s="131"/>
      <c r="B2722" s="131"/>
      <c r="C2722" s="131"/>
      <c r="D2722" s="131"/>
      <c r="E2722" s="33"/>
      <c r="F2722" s="33"/>
      <c r="G2722" s="131"/>
    </row>
    <row r="2723" spans="1:7" ht="12.75" customHeight="1" x14ac:dyDescent="0.2">
      <c r="A2723" s="131"/>
      <c r="B2723" s="131"/>
      <c r="C2723" s="131"/>
      <c r="D2723" s="131"/>
      <c r="E2723" s="33"/>
      <c r="F2723" s="33"/>
      <c r="G2723" s="131"/>
    </row>
    <row r="2724" spans="1:7" ht="12.75" customHeight="1" x14ac:dyDescent="0.2">
      <c r="A2724" s="131"/>
      <c r="B2724" s="131"/>
      <c r="C2724" s="131"/>
      <c r="D2724" s="131"/>
      <c r="E2724" s="33"/>
      <c r="F2724" s="33"/>
      <c r="G2724" s="131"/>
    </row>
    <row r="2725" spans="1:7" ht="12.75" customHeight="1" x14ac:dyDescent="0.2">
      <c r="A2725" s="131"/>
      <c r="B2725" s="131"/>
      <c r="C2725" s="131"/>
      <c r="D2725" s="131"/>
      <c r="E2725" s="33"/>
      <c r="F2725" s="33"/>
      <c r="G2725" s="131"/>
    </row>
    <row r="2726" spans="1:7" ht="12.75" customHeight="1" x14ac:dyDescent="0.2">
      <c r="A2726" s="131"/>
      <c r="B2726" s="131"/>
      <c r="C2726" s="131"/>
      <c r="D2726" s="131"/>
      <c r="E2726" s="33"/>
      <c r="F2726" s="33"/>
      <c r="G2726" s="131"/>
    </row>
    <row r="2727" spans="1:7" ht="12.75" customHeight="1" x14ac:dyDescent="0.2">
      <c r="A2727" s="131"/>
      <c r="B2727" s="131"/>
      <c r="C2727" s="131"/>
      <c r="D2727" s="131"/>
      <c r="E2727" s="33"/>
      <c r="F2727" s="33"/>
      <c r="G2727" s="131"/>
    </row>
    <row r="2728" spans="1:7" ht="12.75" customHeight="1" x14ac:dyDescent="0.2">
      <c r="A2728" s="131"/>
      <c r="B2728" s="131"/>
      <c r="C2728" s="131"/>
      <c r="D2728" s="131"/>
      <c r="E2728" s="33"/>
      <c r="F2728" s="33"/>
      <c r="G2728" s="131"/>
    </row>
    <row r="2729" spans="1:7" ht="12.75" customHeight="1" x14ac:dyDescent="0.2">
      <c r="A2729" s="149"/>
      <c r="B2729" s="131"/>
      <c r="C2729" s="131"/>
      <c r="D2729" s="131"/>
      <c r="E2729" s="33"/>
      <c r="F2729" s="33"/>
      <c r="G2729" s="131"/>
    </row>
    <row r="2730" spans="1:7" ht="12.75" customHeight="1" x14ac:dyDescent="0.2">
      <c r="A2730" s="131"/>
      <c r="B2730" s="131"/>
      <c r="C2730" s="131"/>
      <c r="D2730" s="131"/>
      <c r="E2730" s="33"/>
      <c r="F2730" s="33"/>
      <c r="G2730" s="131"/>
    </row>
    <row r="2731" spans="1:7" ht="12.75" customHeight="1" x14ac:dyDescent="0.2">
      <c r="A2731" s="131"/>
      <c r="B2731" s="131"/>
      <c r="C2731" s="131"/>
      <c r="D2731" s="131"/>
      <c r="E2731" s="33"/>
      <c r="F2731" s="33"/>
      <c r="G2731" s="131"/>
    </row>
    <row r="2732" spans="1:7" ht="12.75" customHeight="1" x14ac:dyDescent="0.2">
      <c r="A2732" s="131"/>
      <c r="B2732" s="131"/>
      <c r="C2732" s="131"/>
      <c r="D2732" s="131"/>
      <c r="E2732" s="33"/>
      <c r="F2732" s="33"/>
      <c r="G2732" s="131"/>
    </row>
    <row r="2733" spans="1:7" ht="12.75" customHeight="1" x14ac:dyDescent="0.2">
      <c r="A2733" s="131"/>
      <c r="B2733" s="131"/>
      <c r="C2733" s="131"/>
      <c r="D2733" s="131"/>
      <c r="E2733" s="33"/>
      <c r="F2733" s="33"/>
      <c r="G2733" s="131"/>
    </row>
    <row r="2734" spans="1:7" ht="12.75" customHeight="1" x14ac:dyDescent="0.2">
      <c r="A2734" s="131"/>
      <c r="B2734" s="131"/>
      <c r="C2734" s="131"/>
      <c r="D2734" s="131"/>
      <c r="E2734" s="33"/>
      <c r="F2734" s="33"/>
      <c r="G2734" s="131"/>
    </row>
    <row r="2735" spans="1:7" ht="12.75" customHeight="1" x14ac:dyDescent="0.2">
      <c r="A2735" s="131"/>
      <c r="B2735" s="131"/>
      <c r="C2735" s="131"/>
      <c r="D2735" s="131"/>
      <c r="E2735" s="33"/>
      <c r="F2735" s="33"/>
      <c r="G2735" s="131"/>
    </row>
    <row r="2736" spans="1:7" ht="12.75" customHeight="1" x14ac:dyDescent="0.2">
      <c r="A2736" s="131"/>
      <c r="B2736" s="131"/>
      <c r="C2736" s="131"/>
      <c r="D2736" s="131"/>
      <c r="E2736" s="33"/>
      <c r="F2736" s="33"/>
      <c r="G2736" s="131"/>
    </row>
    <row r="2737" spans="1:7" ht="12.75" customHeight="1" x14ac:dyDescent="0.2">
      <c r="A2737" s="131"/>
      <c r="B2737" s="131"/>
      <c r="C2737" s="131"/>
      <c r="D2737" s="131"/>
      <c r="E2737" s="33"/>
      <c r="F2737" s="33"/>
      <c r="G2737" s="131"/>
    </row>
    <row r="2738" spans="1:7" ht="12.75" customHeight="1" x14ac:dyDescent="0.2">
      <c r="A2738" s="131"/>
      <c r="B2738" s="131"/>
      <c r="C2738" s="131"/>
      <c r="D2738" s="131"/>
      <c r="E2738" s="33"/>
      <c r="F2738" s="33"/>
      <c r="G2738" s="131"/>
    </row>
    <row r="2739" spans="1:7" ht="12.75" customHeight="1" x14ac:dyDescent="0.2">
      <c r="A2739" s="131"/>
      <c r="B2739" s="131"/>
      <c r="C2739" s="131"/>
      <c r="D2739" s="131"/>
      <c r="E2739" s="33"/>
      <c r="F2739" s="33"/>
      <c r="G2739" s="131"/>
    </row>
    <row r="2740" spans="1:7" ht="12.75" customHeight="1" x14ac:dyDescent="0.2">
      <c r="A2740" s="131"/>
      <c r="B2740" s="131"/>
      <c r="C2740" s="131"/>
      <c r="D2740" s="131"/>
      <c r="E2740" s="33"/>
      <c r="F2740" s="33"/>
      <c r="G2740" s="131"/>
    </row>
    <row r="2741" spans="1:7" ht="12.75" customHeight="1" x14ac:dyDescent="0.2">
      <c r="A2741" s="131"/>
      <c r="B2741" s="131"/>
      <c r="C2741" s="131"/>
      <c r="D2741" s="131"/>
      <c r="E2741" s="33"/>
      <c r="F2741" s="33"/>
      <c r="G2741" s="131"/>
    </row>
    <row r="2742" spans="1:7" ht="12.75" customHeight="1" x14ac:dyDescent="0.2">
      <c r="A2742" s="131"/>
      <c r="B2742" s="131"/>
      <c r="C2742" s="131"/>
      <c r="D2742" s="131"/>
      <c r="E2742" s="33"/>
      <c r="F2742" s="33"/>
      <c r="G2742" s="131"/>
    </row>
    <row r="2743" spans="1:7" ht="12.75" customHeight="1" x14ac:dyDescent="0.2">
      <c r="A2743" s="131"/>
      <c r="B2743" s="131"/>
      <c r="C2743" s="131"/>
      <c r="D2743" s="131"/>
      <c r="E2743" s="33"/>
      <c r="F2743" s="33"/>
      <c r="G2743" s="131"/>
    </row>
    <row r="2744" spans="1:7" ht="12.75" customHeight="1" x14ac:dyDescent="0.2">
      <c r="A2744" s="149"/>
      <c r="B2744" s="131"/>
      <c r="C2744" s="131"/>
      <c r="D2744" s="131"/>
      <c r="E2744" s="33"/>
      <c r="F2744" s="33"/>
      <c r="G2744" s="131"/>
    </row>
    <row r="2745" spans="1:7" ht="12.75" customHeight="1" x14ac:dyDescent="0.2">
      <c r="A2745" s="131"/>
      <c r="B2745" s="131"/>
      <c r="C2745" s="131"/>
      <c r="D2745" s="131"/>
      <c r="E2745" s="33"/>
      <c r="F2745" s="33"/>
      <c r="G2745" s="131"/>
    </row>
    <row r="2746" spans="1:7" ht="12.75" customHeight="1" x14ac:dyDescent="0.2">
      <c r="A2746" s="131"/>
      <c r="B2746" s="131"/>
      <c r="C2746" s="131"/>
      <c r="D2746" s="131"/>
      <c r="E2746" s="33"/>
      <c r="F2746" s="33"/>
      <c r="G2746" s="131"/>
    </row>
    <row r="2747" spans="1:7" ht="12.75" customHeight="1" x14ac:dyDescent="0.2">
      <c r="A2747" s="131"/>
      <c r="B2747" s="131"/>
      <c r="C2747" s="131"/>
      <c r="D2747" s="131"/>
      <c r="E2747" s="33"/>
      <c r="F2747" s="33"/>
      <c r="G2747" s="131"/>
    </row>
    <row r="2748" spans="1:7" ht="12.75" customHeight="1" x14ac:dyDescent="0.2">
      <c r="A2748" s="131"/>
      <c r="B2748" s="131"/>
      <c r="C2748" s="131"/>
      <c r="D2748" s="131"/>
      <c r="E2748" s="33"/>
      <c r="F2748" s="33"/>
      <c r="G2748" s="131"/>
    </row>
    <row r="2749" spans="1:7" ht="12.75" customHeight="1" x14ac:dyDescent="0.2">
      <c r="A2749" s="131"/>
      <c r="B2749" s="131"/>
      <c r="C2749" s="131"/>
      <c r="D2749" s="131"/>
      <c r="E2749" s="33"/>
      <c r="F2749" s="33"/>
      <c r="G2749" s="131"/>
    </row>
    <row r="2750" spans="1:7" ht="12.75" customHeight="1" x14ac:dyDescent="0.2">
      <c r="A2750" s="131"/>
      <c r="B2750" s="131"/>
      <c r="C2750" s="131"/>
      <c r="D2750" s="131"/>
      <c r="E2750" s="33"/>
      <c r="F2750" s="33"/>
      <c r="G2750" s="131"/>
    </row>
    <row r="2751" spans="1:7" ht="12.75" customHeight="1" x14ac:dyDescent="0.2">
      <c r="A2751" s="131"/>
      <c r="B2751" s="131"/>
      <c r="C2751" s="131"/>
      <c r="D2751" s="131"/>
      <c r="E2751" s="33"/>
      <c r="F2751" s="33"/>
      <c r="G2751" s="131"/>
    </row>
    <row r="2752" spans="1:7" ht="12.75" customHeight="1" x14ac:dyDescent="0.2">
      <c r="A2752" s="131"/>
      <c r="B2752" s="131"/>
      <c r="C2752" s="131"/>
      <c r="D2752" s="131"/>
      <c r="E2752" s="33"/>
      <c r="F2752" s="33"/>
      <c r="G2752" s="131"/>
    </row>
    <row r="2753" spans="1:23" ht="12.75" customHeight="1" x14ac:dyDescent="0.2">
      <c r="A2753" s="131"/>
      <c r="B2753" s="131"/>
      <c r="C2753" s="131"/>
      <c r="D2753" s="131"/>
      <c r="E2753" s="33"/>
      <c r="F2753" s="33"/>
      <c r="G2753" s="131"/>
    </row>
    <row r="2754" spans="1:23" ht="12.75" customHeight="1" x14ac:dyDescent="0.2">
      <c r="A2754" s="131"/>
      <c r="B2754" s="131"/>
      <c r="C2754" s="131"/>
      <c r="D2754" s="131"/>
      <c r="E2754" s="33"/>
      <c r="F2754" s="33"/>
      <c r="G2754" s="131"/>
    </row>
    <row r="2755" spans="1:23" ht="12.75" customHeight="1" x14ac:dyDescent="0.2">
      <c r="A2755" s="131"/>
      <c r="B2755" s="131"/>
      <c r="C2755" s="131"/>
      <c r="D2755" s="131"/>
      <c r="E2755" s="33"/>
      <c r="F2755" s="33"/>
      <c r="G2755" s="131"/>
    </row>
    <row r="2756" spans="1:23" ht="12.75" customHeight="1" x14ac:dyDescent="0.2">
      <c r="A2756" s="131"/>
      <c r="B2756" s="131"/>
      <c r="C2756" s="131"/>
      <c r="D2756" s="131"/>
      <c r="E2756" s="33"/>
      <c r="F2756" s="33"/>
      <c r="G2756" s="131"/>
    </row>
    <row r="2757" spans="1:23" ht="12.75" customHeight="1" x14ac:dyDescent="0.2">
      <c r="A2757" s="149"/>
      <c r="B2757" s="149"/>
      <c r="C2757" s="149"/>
      <c r="D2757" s="149"/>
      <c r="E2757" s="167"/>
      <c r="F2757" s="167"/>
      <c r="G2757" s="149"/>
      <c r="H2757" s="132"/>
      <c r="N2757" s="146"/>
      <c r="O2757" s="146"/>
      <c r="P2757" s="146"/>
      <c r="Q2757" s="146"/>
      <c r="R2757" s="146"/>
      <c r="S2757" s="146"/>
      <c r="T2757" s="146"/>
      <c r="U2757" s="256"/>
      <c r="V2757" s="256"/>
      <c r="W2757" s="256"/>
    </row>
    <row r="2758" spans="1:23" ht="12.75" customHeight="1" x14ac:dyDescent="0.2">
      <c r="A2758" s="148"/>
      <c r="B2758" s="148"/>
      <c r="C2758" s="148"/>
      <c r="D2758" s="131"/>
      <c r="E2758" s="33"/>
      <c r="F2758" s="33"/>
      <c r="G2758" s="131"/>
    </row>
    <row r="2759" spans="1:23" ht="12.75" customHeight="1" x14ac:dyDescent="0.2">
      <c r="A2759" s="148"/>
      <c r="B2759" s="148"/>
      <c r="C2759" s="148"/>
      <c r="D2759" s="131"/>
      <c r="E2759" s="33"/>
      <c r="F2759" s="33"/>
      <c r="G2759" s="131"/>
    </row>
    <row r="2760" spans="1:23" ht="12.75" customHeight="1" x14ac:dyDescent="0.2">
      <c r="A2760" s="149"/>
      <c r="B2760" s="131"/>
      <c r="C2760" s="131"/>
      <c r="D2760" s="131"/>
      <c r="E2760" s="33"/>
      <c r="F2760" s="33"/>
      <c r="G2760" s="131"/>
    </row>
    <row r="2761" spans="1:23" ht="12.75" customHeight="1" x14ac:dyDescent="0.2">
      <c r="A2761" s="131"/>
      <c r="B2761" s="131"/>
      <c r="C2761" s="131"/>
      <c r="D2761" s="131"/>
      <c r="E2761" s="33"/>
      <c r="F2761" s="33"/>
      <c r="G2761" s="131"/>
    </row>
    <row r="2762" spans="1:23" ht="12.75" customHeight="1" x14ac:dyDescent="0.2">
      <c r="A2762" s="131"/>
      <c r="B2762" s="131"/>
      <c r="C2762" s="131"/>
      <c r="D2762" s="131"/>
      <c r="E2762" s="33"/>
      <c r="F2762" s="33"/>
      <c r="G2762" s="131"/>
    </row>
    <row r="2763" spans="1:23" ht="12.75" customHeight="1" x14ac:dyDescent="0.2">
      <c r="A2763" s="131"/>
      <c r="B2763" s="131"/>
      <c r="C2763" s="131"/>
      <c r="D2763" s="131"/>
      <c r="E2763" s="33"/>
      <c r="F2763" s="33"/>
      <c r="G2763" s="131"/>
    </row>
    <row r="2764" spans="1:23" ht="12.75" customHeight="1" x14ac:dyDescent="0.2">
      <c r="A2764" s="131"/>
      <c r="B2764" s="131"/>
      <c r="C2764" s="131"/>
      <c r="D2764" s="131"/>
      <c r="E2764" s="33"/>
      <c r="F2764" s="33"/>
      <c r="G2764" s="131"/>
    </row>
    <row r="2765" spans="1:23" ht="12.75" customHeight="1" x14ac:dyDescent="0.2">
      <c r="A2765" s="131"/>
      <c r="B2765" s="131"/>
      <c r="C2765" s="131"/>
      <c r="D2765" s="131"/>
      <c r="E2765" s="33"/>
      <c r="F2765" s="33"/>
      <c r="G2765" s="131"/>
    </row>
    <row r="2766" spans="1:23" ht="12.75" customHeight="1" x14ac:dyDescent="0.2">
      <c r="A2766" s="131"/>
      <c r="B2766" s="131"/>
      <c r="C2766" s="131"/>
      <c r="D2766" s="131"/>
      <c r="E2766" s="33"/>
      <c r="F2766" s="33"/>
      <c r="G2766" s="131"/>
    </row>
    <row r="2767" spans="1:23" ht="12.75" customHeight="1" x14ac:dyDescent="0.2">
      <c r="A2767" s="131"/>
      <c r="B2767" s="131"/>
      <c r="C2767" s="131"/>
      <c r="D2767" s="131"/>
      <c r="E2767" s="33"/>
      <c r="F2767" s="33"/>
      <c r="G2767" s="131"/>
    </row>
    <row r="2768" spans="1:23" ht="12.75" customHeight="1" x14ac:dyDescent="0.2">
      <c r="A2768" s="131"/>
      <c r="B2768" s="131"/>
      <c r="C2768" s="131"/>
      <c r="D2768" s="131"/>
      <c r="E2768" s="33"/>
      <c r="F2768" s="33"/>
      <c r="G2768" s="131"/>
    </row>
    <row r="2769" spans="1:7" ht="12.75" customHeight="1" x14ac:dyDescent="0.2">
      <c r="A2769" s="131"/>
      <c r="B2769" s="131"/>
      <c r="C2769" s="131"/>
      <c r="D2769" s="131"/>
      <c r="E2769" s="33"/>
      <c r="F2769" s="33"/>
      <c r="G2769" s="131"/>
    </row>
    <row r="2770" spans="1:7" ht="12.75" customHeight="1" x14ac:dyDescent="0.2">
      <c r="A2770" s="131"/>
      <c r="B2770" s="131"/>
      <c r="C2770" s="131"/>
      <c r="D2770" s="131"/>
      <c r="E2770" s="33"/>
      <c r="F2770" s="33"/>
      <c r="G2770" s="131"/>
    </row>
    <row r="2771" spans="1:7" ht="12.75" customHeight="1" x14ac:dyDescent="0.2">
      <c r="A2771" s="131"/>
      <c r="B2771" s="131"/>
      <c r="C2771" s="131"/>
      <c r="D2771" s="131"/>
      <c r="E2771" s="33"/>
      <c r="F2771" s="33"/>
      <c r="G2771" s="131"/>
    </row>
    <row r="2772" spans="1:7" ht="12.75" customHeight="1" x14ac:dyDescent="0.2">
      <c r="A2772" s="131"/>
      <c r="B2772" s="131"/>
      <c r="C2772" s="131"/>
      <c r="D2772" s="131"/>
      <c r="E2772" s="33"/>
      <c r="F2772" s="33"/>
      <c r="G2772" s="131"/>
    </row>
    <row r="2773" spans="1:7" ht="12.75" customHeight="1" x14ac:dyDescent="0.2">
      <c r="A2773" s="131"/>
      <c r="B2773" s="131"/>
      <c r="C2773" s="131"/>
      <c r="D2773" s="131"/>
      <c r="E2773" s="33"/>
      <c r="F2773" s="33"/>
      <c r="G2773" s="131"/>
    </row>
    <row r="2774" spans="1:7" ht="12.75" customHeight="1" x14ac:dyDescent="0.2">
      <c r="A2774" s="131"/>
      <c r="B2774" s="131"/>
      <c r="C2774" s="131"/>
      <c r="D2774" s="131"/>
      <c r="E2774" s="33"/>
      <c r="F2774" s="33"/>
      <c r="G2774" s="131"/>
    </row>
    <row r="2775" spans="1:7" ht="12.75" customHeight="1" x14ac:dyDescent="0.2">
      <c r="A2775" s="139"/>
      <c r="B2775" s="131"/>
      <c r="C2775" s="131"/>
      <c r="D2775" s="131"/>
      <c r="E2775" s="33"/>
      <c r="F2775" s="33"/>
      <c r="G2775" s="131"/>
    </row>
    <row r="2776" spans="1:7" ht="12.75" customHeight="1" x14ac:dyDescent="0.2">
      <c r="A2776" s="131"/>
      <c r="B2776" s="131"/>
      <c r="C2776" s="131"/>
      <c r="D2776" s="131"/>
      <c r="E2776" s="33"/>
      <c r="F2776" s="33"/>
      <c r="G2776" s="131"/>
    </row>
    <row r="2777" spans="1:7" ht="12.75" customHeight="1" x14ac:dyDescent="0.2">
      <c r="A2777" s="131"/>
      <c r="B2777" s="131"/>
      <c r="C2777" s="131"/>
      <c r="D2777" s="131"/>
      <c r="E2777" s="33"/>
      <c r="F2777" s="33"/>
      <c r="G2777" s="131"/>
    </row>
    <row r="2778" spans="1:7" ht="12.75" customHeight="1" x14ac:dyDescent="0.2">
      <c r="A2778" s="131"/>
      <c r="B2778" s="131"/>
      <c r="C2778" s="131"/>
      <c r="D2778" s="131"/>
      <c r="E2778" s="33"/>
      <c r="F2778" s="33"/>
      <c r="G2778" s="131"/>
    </row>
    <row r="2779" spans="1:7" ht="12.75" customHeight="1" x14ac:dyDescent="0.2">
      <c r="A2779" s="131"/>
      <c r="B2779" s="131"/>
      <c r="C2779" s="131"/>
      <c r="D2779" s="131"/>
      <c r="E2779" s="33"/>
      <c r="F2779" s="33"/>
      <c r="G2779" s="131"/>
    </row>
    <row r="2780" spans="1:7" ht="12.75" customHeight="1" x14ac:dyDescent="0.2">
      <c r="A2780" s="139"/>
      <c r="B2780" s="7"/>
      <c r="C2780" s="7"/>
      <c r="D2780" s="7"/>
      <c r="E2780" s="33"/>
      <c r="F2780" s="33"/>
    </row>
    <row r="2781" spans="1:7" ht="12.75" customHeight="1" x14ac:dyDescent="0.2">
      <c r="A2781" s="139"/>
      <c r="B2781" s="7"/>
      <c r="C2781" s="7"/>
      <c r="D2781" s="7"/>
      <c r="E2781" s="33"/>
      <c r="F2781" s="33"/>
    </row>
    <row r="2782" spans="1:7" ht="12.75" customHeight="1" x14ac:dyDescent="0.2">
      <c r="A2782" s="139"/>
      <c r="B2782" s="7"/>
      <c r="C2782" s="7"/>
      <c r="D2782" s="7"/>
      <c r="E2782" s="33"/>
      <c r="F2782" s="33"/>
    </row>
    <row r="2783" spans="1:7" ht="12.75" customHeight="1" x14ac:dyDescent="0.2">
      <c r="A2783" s="139"/>
      <c r="B2783" s="7"/>
      <c r="C2783" s="7"/>
      <c r="D2783" s="7"/>
      <c r="E2783" s="33"/>
      <c r="F2783" s="33"/>
    </row>
    <row r="2784" spans="1:7" ht="12.75" customHeight="1" x14ac:dyDescent="0.2">
      <c r="A2784" s="139"/>
      <c r="B2784" s="7"/>
      <c r="C2784" s="7"/>
      <c r="D2784" s="7"/>
      <c r="E2784" s="33"/>
      <c r="F2784" s="33"/>
    </row>
    <row r="2785" spans="1:7" ht="12.75" customHeight="1" x14ac:dyDescent="0.2">
      <c r="A2785" s="139"/>
      <c r="B2785" s="7"/>
      <c r="C2785" s="7"/>
      <c r="D2785" s="7"/>
      <c r="E2785" s="33"/>
      <c r="F2785" s="33"/>
    </row>
    <row r="2786" spans="1:7" ht="12.75" customHeight="1" x14ac:dyDescent="0.2">
      <c r="A2786" s="139"/>
      <c r="B2786" s="7"/>
      <c r="C2786" s="7"/>
      <c r="D2786" s="7"/>
      <c r="E2786" s="33"/>
      <c r="F2786" s="33"/>
    </row>
    <row r="2787" spans="1:7" ht="12.75" customHeight="1" x14ac:dyDescent="0.2">
      <c r="A2787" s="139"/>
      <c r="B2787" s="7"/>
      <c r="C2787" s="7"/>
      <c r="D2787" s="7"/>
      <c r="E2787" s="33"/>
      <c r="F2787" s="33"/>
    </row>
    <row r="2788" spans="1:7" ht="12.75" customHeight="1" x14ac:dyDescent="0.2">
      <c r="A2788" s="139"/>
      <c r="B2788" s="7"/>
      <c r="C2788" s="7"/>
      <c r="D2788" s="7"/>
      <c r="E2788" s="33"/>
      <c r="F2788" s="33"/>
    </row>
    <row r="2789" spans="1:7" ht="12.75" customHeight="1" x14ac:dyDescent="0.2">
      <c r="A2789" s="139"/>
      <c r="B2789" s="7"/>
      <c r="C2789" s="7"/>
      <c r="D2789" s="7"/>
      <c r="E2789" s="33"/>
      <c r="F2789" s="33"/>
    </row>
    <row r="2790" spans="1:7" ht="12.75" customHeight="1" x14ac:dyDescent="0.2">
      <c r="A2790" s="139"/>
      <c r="B2790" s="7"/>
      <c r="C2790" s="7"/>
      <c r="D2790" s="7"/>
      <c r="E2790" s="33"/>
      <c r="F2790" s="33"/>
    </row>
    <row r="2791" spans="1:7" ht="12.75" customHeight="1" x14ac:dyDescent="0.2">
      <c r="A2791" s="148"/>
      <c r="B2791" s="148"/>
      <c r="C2791" s="148"/>
      <c r="D2791" s="131"/>
      <c r="E2791" s="33"/>
      <c r="F2791" s="33"/>
      <c r="G2791" s="131"/>
    </row>
    <row r="2792" spans="1:7" ht="12.75" customHeight="1" x14ac:dyDescent="0.2">
      <c r="A2792" s="149"/>
      <c r="B2792" s="131"/>
      <c r="C2792" s="131"/>
      <c r="D2792" s="131"/>
      <c r="E2792" s="33"/>
      <c r="F2792" s="33"/>
      <c r="G2792" s="131"/>
    </row>
    <row r="2793" spans="1:7" ht="12.75" customHeight="1" x14ac:dyDescent="0.2">
      <c r="A2793" s="131"/>
      <c r="B2793" s="131"/>
      <c r="C2793" s="131"/>
      <c r="D2793" s="131"/>
      <c r="E2793" s="33"/>
      <c r="F2793" s="33"/>
      <c r="G2793" s="131"/>
    </row>
    <row r="2794" spans="1:7" ht="12.75" customHeight="1" x14ac:dyDescent="0.2">
      <c r="A2794" s="131"/>
      <c r="B2794" s="131"/>
      <c r="C2794" s="131"/>
      <c r="D2794" s="131"/>
      <c r="E2794" s="33"/>
      <c r="F2794" s="33"/>
      <c r="G2794" s="131"/>
    </row>
    <row r="2795" spans="1:7" ht="12.75" customHeight="1" x14ac:dyDescent="0.2">
      <c r="A2795" s="139"/>
      <c r="B2795" s="7"/>
      <c r="C2795" s="7"/>
      <c r="D2795" s="131"/>
      <c r="E2795" s="33"/>
      <c r="F2795" s="33"/>
    </row>
    <row r="2796" spans="1:7" ht="12.75" customHeight="1" x14ac:dyDescent="0.2">
      <c r="A2796" s="139"/>
      <c r="B2796" s="7"/>
      <c r="C2796" s="7"/>
      <c r="D2796" s="131"/>
      <c r="E2796" s="33"/>
      <c r="F2796" s="33"/>
    </row>
    <row r="2797" spans="1:7" ht="12.75" customHeight="1" x14ac:dyDescent="0.2">
      <c r="A2797" s="139"/>
      <c r="B2797" s="7"/>
      <c r="C2797" s="7"/>
      <c r="D2797" s="7"/>
      <c r="E2797" s="33"/>
      <c r="F2797" s="33"/>
    </row>
    <row r="2798" spans="1:7" ht="12.75" customHeight="1" x14ac:dyDescent="0.2">
      <c r="A2798" s="139"/>
      <c r="B2798" s="7"/>
      <c r="C2798" s="7"/>
      <c r="D2798" s="7"/>
      <c r="E2798" s="33"/>
      <c r="F2798" s="33"/>
    </row>
    <row r="2799" spans="1:7" ht="12.75" customHeight="1" x14ac:dyDescent="0.2">
      <c r="A2799" s="139"/>
      <c r="B2799" s="7"/>
      <c r="C2799" s="7"/>
      <c r="D2799" s="7"/>
      <c r="E2799" s="33"/>
      <c r="F2799" s="33"/>
    </row>
    <row r="2800" spans="1:7" ht="12.75" customHeight="1" x14ac:dyDescent="0.2">
      <c r="A2800" s="139"/>
      <c r="B2800" s="7"/>
      <c r="C2800" s="7"/>
      <c r="D2800" s="7"/>
      <c r="E2800" s="33"/>
      <c r="F2800" s="33"/>
    </row>
    <row r="2801" spans="1:6" ht="12.75" customHeight="1" x14ac:dyDescent="0.2">
      <c r="A2801" s="139"/>
      <c r="B2801" s="7"/>
      <c r="C2801" s="7"/>
      <c r="D2801" s="7"/>
      <c r="E2801" s="33"/>
      <c r="F2801" s="33"/>
    </row>
    <row r="2802" spans="1:6" ht="12.75" customHeight="1" x14ac:dyDescent="0.2">
      <c r="A2802" s="139"/>
      <c r="B2802" s="7"/>
      <c r="C2802" s="7"/>
      <c r="D2802" s="7"/>
      <c r="E2802" s="33"/>
      <c r="F2802" s="33"/>
    </row>
    <row r="2803" spans="1:6" ht="12.75" customHeight="1" x14ac:dyDescent="0.2">
      <c r="A2803" s="139"/>
      <c r="B2803" s="7"/>
      <c r="C2803" s="7"/>
      <c r="D2803" s="7"/>
      <c r="E2803" s="33"/>
      <c r="F2803" s="33"/>
    </row>
    <row r="2804" spans="1:6" ht="12.75" customHeight="1" x14ac:dyDescent="0.2">
      <c r="A2804" s="139"/>
      <c r="B2804" s="7"/>
      <c r="C2804" s="7"/>
      <c r="D2804" s="7"/>
      <c r="E2804" s="33"/>
      <c r="F2804" s="33"/>
    </row>
    <row r="2805" spans="1:6" ht="12.75" customHeight="1" x14ac:dyDescent="0.2">
      <c r="A2805" s="139"/>
      <c r="B2805" s="7"/>
      <c r="C2805" s="7"/>
      <c r="D2805" s="7"/>
      <c r="E2805" s="33"/>
      <c r="F2805" s="33"/>
    </row>
    <row r="2806" spans="1:6" ht="12.75" customHeight="1" x14ac:dyDescent="0.2">
      <c r="A2806" s="139"/>
      <c r="B2806" s="7"/>
      <c r="C2806" s="7"/>
      <c r="D2806" s="7"/>
      <c r="E2806" s="33"/>
      <c r="F2806" s="33"/>
    </row>
    <row r="2807" spans="1:6" ht="12.75" customHeight="1" x14ac:dyDescent="0.2">
      <c r="A2807" s="139"/>
      <c r="B2807" s="7"/>
      <c r="C2807" s="7"/>
      <c r="D2807" s="7"/>
      <c r="E2807" s="33"/>
      <c r="F2807" s="33"/>
    </row>
    <row r="2808" spans="1:6" ht="12.75" customHeight="1" x14ac:dyDescent="0.2">
      <c r="A2808" s="139"/>
      <c r="B2808" s="7"/>
      <c r="C2808" s="7"/>
      <c r="D2808" s="7"/>
      <c r="E2808" s="33"/>
      <c r="F2808" s="33"/>
    </row>
    <row r="2809" spans="1:6" ht="12.75" customHeight="1" x14ac:dyDescent="0.2">
      <c r="A2809" s="139"/>
      <c r="B2809" s="7"/>
      <c r="C2809" s="7"/>
      <c r="D2809" s="7"/>
      <c r="E2809" s="33"/>
      <c r="F2809" s="33"/>
    </row>
    <row r="2810" spans="1:6" ht="12.75" customHeight="1" x14ac:dyDescent="0.2">
      <c r="A2810" s="139"/>
      <c r="B2810" s="7"/>
      <c r="C2810" s="7"/>
      <c r="D2810" s="7"/>
      <c r="E2810" s="33"/>
      <c r="F2810" s="33"/>
    </row>
    <row r="2811" spans="1:6" ht="12.75" customHeight="1" x14ac:dyDescent="0.2">
      <c r="A2811" s="139"/>
      <c r="B2811" s="7"/>
      <c r="C2811" s="7"/>
      <c r="D2811" s="7"/>
      <c r="E2811" s="33"/>
      <c r="F2811" s="33"/>
    </row>
    <row r="2812" spans="1:6" ht="12.75" customHeight="1" x14ac:dyDescent="0.2">
      <c r="A2812" s="139"/>
      <c r="B2812" s="7"/>
      <c r="C2812" s="7"/>
      <c r="D2812" s="7"/>
      <c r="E2812" s="33"/>
      <c r="F2812" s="33"/>
    </row>
    <row r="2813" spans="1:6" ht="12.75" customHeight="1" x14ac:dyDescent="0.2">
      <c r="A2813" s="139"/>
      <c r="B2813" s="7"/>
      <c r="C2813" s="7"/>
      <c r="D2813" s="7"/>
      <c r="E2813" s="33"/>
      <c r="F2813" s="33"/>
    </row>
    <row r="2814" spans="1:6" ht="12.75" customHeight="1" x14ac:dyDescent="0.2">
      <c r="A2814" s="139"/>
      <c r="B2814" s="7"/>
      <c r="C2814" s="7"/>
      <c r="D2814" s="7"/>
      <c r="E2814" s="33"/>
      <c r="F2814" s="33"/>
    </row>
    <row r="2815" spans="1:6" ht="12.75" customHeight="1" x14ac:dyDescent="0.2">
      <c r="A2815" s="139"/>
      <c r="B2815" s="7"/>
      <c r="C2815" s="7"/>
      <c r="D2815" s="7"/>
      <c r="E2815" s="33"/>
      <c r="F2815" s="33"/>
    </row>
    <row r="2816" spans="1:6" ht="12.75" customHeight="1" x14ac:dyDescent="0.2">
      <c r="A2816" s="139"/>
      <c r="B2816" s="7"/>
      <c r="C2816" s="7"/>
      <c r="D2816" s="7"/>
      <c r="E2816" s="33"/>
      <c r="F2816" s="33"/>
    </row>
    <row r="2817" spans="1:7" ht="12.75" customHeight="1" x14ac:dyDescent="0.2">
      <c r="A2817" s="139"/>
      <c r="B2817" s="7"/>
      <c r="C2817" s="7"/>
      <c r="D2817" s="7"/>
      <c r="E2817" s="33"/>
      <c r="F2817" s="33"/>
    </row>
    <row r="2818" spans="1:7" ht="12.75" customHeight="1" x14ac:dyDescent="0.2">
      <c r="A2818" s="139"/>
      <c r="B2818" s="7"/>
      <c r="C2818" s="7"/>
      <c r="D2818" s="131"/>
      <c r="E2818" s="33"/>
      <c r="F2818" s="33"/>
    </row>
    <row r="2819" spans="1:7" ht="12.75" customHeight="1" x14ac:dyDescent="0.2">
      <c r="A2819" s="139"/>
      <c r="B2819" s="7"/>
      <c r="C2819" s="7"/>
      <c r="D2819" s="7"/>
      <c r="E2819" s="33"/>
      <c r="F2819" s="33"/>
    </row>
    <row r="2820" spans="1:7" ht="12.75" customHeight="1" x14ac:dyDescent="0.2">
      <c r="A2820" s="139"/>
      <c r="B2820" s="7"/>
      <c r="C2820" s="7"/>
      <c r="D2820" s="131"/>
      <c r="E2820" s="33"/>
      <c r="F2820" s="33"/>
    </row>
    <row r="2821" spans="1:7" ht="12.75" customHeight="1" x14ac:dyDescent="0.2">
      <c r="A2821" s="131"/>
      <c r="B2821" s="131"/>
      <c r="C2821" s="131"/>
      <c r="D2821" s="131"/>
      <c r="E2821" s="33"/>
      <c r="F2821" s="33"/>
      <c r="G2821" s="131"/>
    </row>
    <row r="2822" spans="1:7" ht="12.75" customHeight="1" x14ac:dyDescent="0.2">
      <c r="A2822" s="131"/>
      <c r="B2822" s="131"/>
      <c r="C2822" s="131"/>
      <c r="D2822" s="131"/>
      <c r="E2822" s="33"/>
      <c r="F2822" s="33"/>
      <c r="G2822" s="131"/>
    </row>
    <row r="2823" spans="1:7" ht="12.75" customHeight="1" x14ac:dyDescent="0.2">
      <c r="A2823" s="131"/>
      <c r="B2823" s="131"/>
      <c r="C2823" s="131"/>
      <c r="D2823" s="131"/>
      <c r="E2823" s="33"/>
      <c r="F2823" s="33"/>
      <c r="G2823" s="131"/>
    </row>
    <row r="2824" spans="1:7" ht="12.75" customHeight="1" x14ac:dyDescent="0.2">
      <c r="A2824" s="131"/>
      <c r="B2824" s="131"/>
      <c r="C2824" s="131"/>
      <c r="D2824" s="7"/>
      <c r="E2824" s="33"/>
      <c r="F2824" s="33"/>
      <c r="G2824" s="131"/>
    </row>
    <row r="2825" spans="1:7" ht="12.75" customHeight="1" x14ac:dyDescent="0.2">
      <c r="A2825" s="131"/>
      <c r="B2825" s="131"/>
      <c r="C2825" s="131"/>
      <c r="D2825" s="7"/>
      <c r="E2825" s="33"/>
      <c r="F2825" s="33"/>
      <c r="G2825" s="131"/>
    </row>
    <row r="2826" spans="1:7" ht="12.75" customHeight="1" x14ac:dyDescent="0.2">
      <c r="A2826" s="131"/>
      <c r="B2826" s="131"/>
      <c r="C2826" s="131"/>
      <c r="D2826" s="131"/>
      <c r="E2826" s="33"/>
      <c r="F2826" s="33"/>
      <c r="G2826" s="131"/>
    </row>
    <row r="2827" spans="1:7" ht="12.75" customHeight="1" x14ac:dyDescent="0.2">
      <c r="A2827" s="131"/>
      <c r="B2827" s="131"/>
      <c r="C2827" s="131"/>
      <c r="D2827" s="131"/>
      <c r="E2827" s="33"/>
      <c r="F2827" s="33"/>
      <c r="G2827" s="131"/>
    </row>
    <row r="2828" spans="1:7" ht="12.75" customHeight="1" x14ac:dyDescent="0.2">
      <c r="A2828" s="131"/>
      <c r="B2828" s="131"/>
      <c r="C2828" s="131"/>
      <c r="D2828" s="131"/>
      <c r="E2828" s="33"/>
      <c r="F2828" s="33"/>
      <c r="G2828" s="131"/>
    </row>
    <row r="2829" spans="1:7" ht="12.75" customHeight="1" x14ac:dyDescent="0.2">
      <c r="A2829" s="131"/>
      <c r="B2829" s="131"/>
      <c r="C2829" s="131"/>
      <c r="D2829" s="131"/>
      <c r="E2829" s="33"/>
      <c r="F2829" s="33"/>
      <c r="G2829" s="131"/>
    </row>
    <row r="2830" spans="1:7" ht="12.75" customHeight="1" x14ac:dyDescent="0.2">
      <c r="A2830" s="148"/>
      <c r="B2830" s="131"/>
      <c r="C2830" s="131"/>
      <c r="D2830" s="131"/>
      <c r="E2830" s="33"/>
      <c r="F2830" s="33"/>
      <c r="G2830" s="131"/>
    </row>
    <row r="2831" spans="1:7" ht="12.75" customHeight="1" x14ac:dyDescent="0.2">
      <c r="A2831" s="149"/>
      <c r="B2831" s="131"/>
      <c r="C2831" s="131"/>
      <c r="D2831" s="131"/>
      <c r="E2831" s="33"/>
      <c r="F2831" s="33"/>
      <c r="G2831" s="131"/>
    </row>
    <row r="2832" spans="1:7" ht="12.75" customHeight="1" x14ac:dyDescent="0.2">
      <c r="A2832" s="131"/>
      <c r="B2832" s="131"/>
      <c r="C2832" s="131"/>
      <c r="D2832" s="131"/>
      <c r="E2832" s="33"/>
      <c r="F2832" s="33"/>
      <c r="G2832" s="131"/>
    </row>
    <row r="2833" spans="1:6" ht="12.75" customHeight="1" x14ac:dyDescent="0.2">
      <c r="A2833" s="7"/>
      <c r="D2833" s="7"/>
      <c r="E2833" s="33"/>
      <c r="F2833" s="33"/>
    </row>
    <row r="2834" spans="1:6" ht="12.75" customHeight="1" x14ac:dyDescent="0.2">
      <c r="A2834" s="7"/>
      <c r="D2834" s="7"/>
      <c r="E2834" s="33"/>
      <c r="F2834" s="33"/>
    </row>
    <row r="2835" spans="1:6" ht="12.75" customHeight="1" x14ac:dyDescent="0.2">
      <c r="A2835" s="7"/>
      <c r="D2835" s="7"/>
      <c r="E2835" s="33"/>
      <c r="F2835" s="33"/>
    </row>
    <row r="2836" spans="1:6" ht="12.75" customHeight="1" x14ac:dyDescent="0.2">
      <c r="A2836" s="7"/>
      <c r="D2836" s="7"/>
      <c r="E2836" s="33"/>
      <c r="F2836" s="33"/>
    </row>
    <row r="2837" spans="1:6" ht="12.75" customHeight="1" x14ac:dyDescent="0.2">
      <c r="A2837" s="7"/>
      <c r="D2837" s="7"/>
      <c r="E2837" s="33"/>
      <c r="F2837" s="33"/>
    </row>
    <row r="2838" spans="1:6" ht="12.75" customHeight="1" x14ac:dyDescent="0.2">
      <c r="A2838" s="7"/>
      <c r="D2838" s="7"/>
      <c r="E2838" s="33"/>
      <c r="F2838" s="33"/>
    </row>
    <row r="2839" spans="1:6" ht="12.75" customHeight="1" x14ac:dyDescent="0.2">
      <c r="A2839" s="7"/>
      <c r="B2839" s="7"/>
      <c r="C2839" s="7"/>
      <c r="D2839" s="7"/>
      <c r="E2839" s="33"/>
      <c r="F2839" s="33"/>
    </row>
    <row r="2840" spans="1:6" ht="12.75" customHeight="1" x14ac:dyDescent="0.2">
      <c r="A2840" s="7"/>
      <c r="B2840" s="7"/>
      <c r="C2840" s="7"/>
      <c r="D2840" s="7"/>
      <c r="E2840" s="33"/>
      <c r="F2840" s="33"/>
    </row>
    <row r="2841" spans="1:6" ht="12.75" customHeight="1" x14ac:dyDescent="0.2">
      <c r="A2841" s="7"/>
      <c r="D2841" s="7"/>
      <c r="E2841" s="33"/>
      <c r="F2841" s="33"/>
    </row>
    <row r="2842" spans="1:6" ht="12.75" customHeight="1" x14ac:dyDescent="0.2">
      <c r="A2842" s="7"/>
      <c r="D2842" s="7"/>
      <c r="E2842" s="33"/>
      <c r="F2842" s="33"/>
    </row>
    <row r="2843" spans="1:6" ht="12.75" customHeight="1" x14ac:dyDescent="0.2">
      <c r="A2843" s="7"/>
      <c r="D2843" s="7"/>
      <c r="E2843" s="33"/>
      <c r="F2843" s="33"/>
    </row>
    <row r="2844" spans="1:6" ht="12.75" customHeight="1" x14ac:dyDescent="0.2">
      <c r="A2844" s="7"/>
      <c r="D2844" s="7"/>
      <c r="E2844" s="33"/>
      <c r="F2844" s="33"/>
    </row>
    <row r="2845" spans="1:6" ht="12.75" customHeight="1" x14ac:dyDescent="0.2">
      <c r="A2845" s="7"/>
      <c r="D2845" s="7"/>
      <c r="E2845" s="33"/>
      <c r="F2845" s="33"/>
    </row>
    <row r="2846" spans="1:6" ht="12.75" customHeight="1" x14ac:dyDescent="0.2">
      <c r="A2846" s="7"/>
      <c r="D2846" s="7"/>
      <c r="E2846" s="33"/>
      <c r="F2846" s="33"/>
    </row>
    <row r="2847" spans="1:6" ht="12.75" customHeight="1" x14ac:dyDescent="0.2">
      <c r="A2847" s="7"/>
      <c r="D2847" s="7"/>
      <c r="E2847" s="33"/>
      <c r="F2847" s="33"/>
    </row>
    <row r="2848" spans="1:6" ht="12.75" customHeight="1" x14ac:dyDescent="0.2">
      <c r="A2848" s="7"/>
      <c r="D2848" s="7"/>
      <c r="E2848" s="33"/>
      <c r="F2848" s="33"/>
    </row>
    <row r="2849" spans="1:7" ht="12.75" customHeight="1" x14ac:dyDescent="0.2">
      <c r="A2849" s="7"/>
      <c r="D2849" s="7"/>
      <c r="E2849" s="33"/>
      <c r="F2849" s="33"/>
    </row>
    <row r="2850" spans="1:7" ht="12.75" customHeight="1" x14ac:dyDescent="0.2">
      <c r="A2850" s="7"/>
      <c r="D2850" s="7"/>
      <c r="E2850" s="33"/>
      <c r="F2850" s="33"/>
    </row>
    <row r="2851" spans="1:7" ht="12.75" customHeight="1" x14ac:dyDescent="0.2">
      <c r="A2851" s="7"/>
      <c r="D2851" s="7"/>
      <c r="E2851" s="33"/>
      <c r="F2851" s="33"/>
    </row>
    <row r="2852" spans="1:7" ht="12.75" customHeight="1" x14ac:dyDescent="0.2">
      <c r="A2852" s="7"/>
      <c r="D2852" s="7"/>
      <c r="E2852" s="33"/>
      <c r="F2852" s="33"/>
    </row>
    <row r="2853" spans="1:7" ht="12.75" customHeight="1" x14ac:dyDescent="0.2">
      <c r="A2853" s="7"/>
      <c r="D2853" s="7"/>
      <c r="E2853" s="33"/>
      <c r="F2853" s="33"/>
    </row>
    <row r="2854" spans="1:7" ht="12.75" customHeight="1" x14ac:dyDescent="0.2">
      <c r="A2854" s="7"/>
      <c r="D2854" s="7"/>
      <c r="E2854" s="33"/>
      <c r="F2854" s="33"/>
    </row>
    <row r="2855" spans="1:7" ht="12.75" customHeight="1" x14ac:dyDescent="0.2">
      <c r="A2855" s="131"/>
      <c r="B2855" s="131"/>
      <c r="C2855" s="131"/>
      <c r="D2855" s="131"/>
      <c r="E2855" s="33"/>
      <c r="F2855" s="33"/>
      <c r="G2855" s="131"/>
    </row>
    <row r="2856" spans="1:7" ht="12.75" customHeight="1" x14ac:dyDescent="0.2">
      <c r="A2856" s="148"/>
      <c r="B2856" s="131"/>
      <c r="C2856" s="131"/>
      <c r="D2856" s="131"/>
      <c r="E2856" s="33"/>
      <c r="F2856" s="33"/>
      <c r="G2856" s="131"/>
    </row>
    <row r="2857" spans="1:7" ht="12.75" customHeight="1" x14ac:dyDescent="0.2">
      <c r="A2857" s="149"/>
      <c r="B2857" s="131"/>
      <c r="C2857" s="131"/>
      <c r="D2857" s="131"/>
      <c r="E2857" s="33"/>
      <c r="F2857" s="33"/>
      <c r="G2857" s="131"/>
    </row>
    <row r="2858" spans="1:7" ht="12.75" customHeight="1" x14ac:dyDescent="0.2">
      <c r="A2858" s="131"/>
      <c r="B2858" s="131"/>
      <c r="C2858" s="131"/>
      <c r="D2858" s="131"/>
      <c r="E2858" s="33"/>
      <c r="F2858" s="33"/>
      <c r="G2858" s="131"/>
    </row>
    <row r="2859" spans="1:7" ht="12.75" customHeight="1" x14ac:dyDescent="0.2">
      <c r="A2859" s="131"/>
      <c r="B2859" s="131"/>
      <c r="C2859" s="131"/>
      <c r="D2859" s="131"/>
      <c r="E2859" s="33"/>
      <c r="F2859" s="33"/>
      <c r="G2859" s="131"/>
    </row>
    <row r="2860" spans="1:7" ht="12.75" customHeight="1" x14ac:dyDescent="0.2">
      <c r="A2860" s="131"/>
      <c r="B2860" s="131"/>
      <c r="C2860" s="131"/>
      <c r="D2860" s="131"/>
      <c r="E2860" s="33"/>
      <c r="F2860" s="33"/>
      <c r="G2860" s="131"/>
    </row>
    <row r="2861" spans="1:7" ht="12.75" customHeight="1" x14ac:dyDescent="0.2">
      <c r="A2861" s="131"/>
      <c r="B2861" s="131"/>
      <c r="C2861" s="131"/>
      <c r="D2861" s="131"/>
      <c r="E2861" s="33"/>
      <c r="F2861" s="33"/>
      <c r="G2861" s="131"/>
    </row>
    <row r="2862" spans="1:7" ht="12.75" customHeight="1" x14ac:dyDescent="0.2">
      <c r="A2862" s="131"/>
      <c r="B2862" s="131"/>
      <c r="C2862" s="131"/>
      <c r="D2862" s="131"/>
      <c r="E2862" s="33"/>
      <c r="F2862" s="33"/>
      <c r="G2862" s="131"/>
    </row>
    <row r="2863" spans="1:7" ht="12.75" customHeight="1" x14ac:dyDescent="0.2">
      <c r="A2863" s="131"/>
      <c r="B2863" s="131"/>
      <c r="C2863" s="131"/>
      <c r="D2863" s="131"/>
      <c r="E2863" s="33"/>
      <c r="F2863" s="33"/>
      <c r="G2863" s="131"/>
    </row>
    <row r="2864" spans="1:7" ht="12.75" customHeight="1" x14ac:dyDescent="0.2">
      <c r="A2864" s="131"/>
      <c r="B2864" s="131"/>
      <c r="C2864" s="131"/>
      <c r="D2864" s="131"/>
      <c r="E2864" s="33"/>
      <c r="F2864" s="33"/>
      <c r="G2864" s="131"/>
    </row>
    <row r="2865" spans="1:7" ht="12.75" customHeight="1" x14ac:dyDescent="0.2">
      <c r="A2865" s="131"/>
      <c r="B2865" s="131"/>
      <c r="C2865" s="131"/>
      <c r="D2865" s="131"/>
      <c r="E2865" s="33"/>
      <c r="F2865" s="33"/>
      <c r="G2865" s="131"/>
    </row>
    <row r="2866" spans="1:7" ht="12.75" customHeight="1" x14ac:dyDescent="0.2">
      <c r="A2866" s="131"/>
      <c r="B2866" s="131"/>
      <c r="C2866" s="131"/>
      <c r="D2866" s="131"/>
      <c r="E2866" s="33"/>
      <c r="F2866" s="33"/>
      <c r="G2866" s="131"/>
    </row>
    <row r="2867" spans="1:7" ht="12.75" customHeight="1" x14ac:dyDescent="0.2">
      <c r="A2867" s="131"/>
      <c r="B2867" s="131"/>
      <c r="C2867" s="131"/>
      <c r="D2867" s="131"/>
      <c r="E2867" s="33"/>
      <c r="F2867" s="33"/>
      <c r="G2867" s="131"/>
    </row>
    <row r="2868" spans="1:7" ht="12.75" customHeight="1" x14ac:dyDescent="0.2">
      <c r="A2868" s="131"/>
      <c r="B2868" s="131"/>
      <c r="C2868" s="131"/>
      <c r="D2868" s="131"/>
      <c r="E2868" s="33"/>
      <c r="F2868" s="33"/>
      <c r="G2868" s="131"/>
    </row>
    <row r="2869" spans="1:7" ht="12.75" customHeight="1" x14ac:dyDescent="0.2">
      <c r="A2869" s="131"/>
      <c r="B2869" s="131"/>
      <c r="C2869" s="131"/>
      <c r="D2869" s="131"/>
      <c r="E2869" s="33"/>
      <c r="F2869" s="33"/>
      <c r="G2869" s="131"/>
    </row>
    <row r="2870" spans="1:7" ht="12.75" customHeight="1" x14ac:dyDescent="0.2">
      <c r="A2870" s="131"/>
      <c r="B2870" s="131"/>
      <c r="C2870" s="131"/>
      <c r="D2870" s="131"/>
      <c r="E2870" s="33"/>
      <c r="F2870" s="33"/>
      <c r="G2870" s="131"/>
    </row>
    <row r="2871" spans="1:7" ht="12.75" customHeight="1" x14ac:dyDescent="0.2">
      <c r="A2871" s="131"/>
      <c r="B2871" s="131"/>
      <c r="C2871" s="131"/>
      <c r="D2871" s="131"/>
      <c r="E2871" s="33"/>
      <c r="F2871" s="33"/>
      <c r="G2871" s="131"/>
    </row>
    <row r="2872" spans="1:7" ht="12.75" customHeight="1" x14ac:dyDescent="0.2">
      <c r="A2872" s="131"/>
      <c r="B2872" s="131"/>
      <c r="C2872" s="131"/>
      <c r="D2872" s="131"/>
      <c r="E2872" s="33"/>
      <c r="F2872" s="33"/>
      <c r="G2872" s="131"/>
    </row>
    <row r="2873" spans="1:7" ht="12.75" customHeight="1" x14ac:dyDescent="0.2">
      <c r="A2873" s="131"/>
      <c r="B2873" s="131"/>
      <c r="C2873" s="131"/>
      <c r="D2873" s="131"/>
      <c r="E2873" s="33"/>
      <c r="F2873" s="33"/>
      <c r="G2873" s="131"/>
    </row>
    <row r="2874" spans="1:7" ht="12.75" customHeight="1" x14ac:dyDescent="0.2">
      <c r="A2874" s="131"/>
      <c r="B2874" s="131"/>
      <c r="C2874" s="131"/>
      <c r="D2874" s="131"/>
      <c r="E2874" s="33"/>
      <c r="F2874" s="33"/>
      <c r="G2874" s="131"/>
    </row>
    <row r="2875" spans="1:7" ht="12.75" customHeight="1" x14ac:dyDescent="0.2">
      <c r="A2875" s="131"/>
      <c r="B2875" s="131"/>
      <c r="C2875" s="131"/>
      <c r="D2875" s="131"/>
      <c r="E2875" s="33"/>
      <c r="F2875" s="33"/>
      <c r="G2875" s="131"/>
    </row>
    <row r="2876" spans="1:7" ht="12.75" customHeight="1" x14ac:dyDescent="0.2">
      <c r="A2876" s="131"/>
      <c r="B2876" s="131"/>
      <c r="C2876" s="131"/>
      <c r="D2876" s="131"/>
      <c r="E2876" s="33"/>
      <c r="F2876" s="33"/>
      <c r="G2876" s="131"/>
    </row>
    <row r="2877" spans="1:7" ht="12.75" customHeight="1" x14ac:dyDescent="0.2">
      <c r="A2877" s="131"/>
      <c r="B2877" s="131"/>
      <c r="C2877" s="131"/>
      <c r="D2877" s="131"/>
      <c r="E2877" s="33"/>
      <c r="F2877" s="33"/>
      <c r="G2877" s="131"/>
    </row>
    <row r="2878" spans="1:7" ht="12.75" customHeight="1" x14ac:dyDescent="0.2">
      <c r="A2878" s="131"/>
      <c r="B2878" s="131"/>
      <c r="C2878" s="131"/>
      <c r="D2878" s="164"/>
      <c r="E2878" s="43"/>
      <c r="F2878" s="43"/>
      <c r="G2878" s="131"/>
    </row>
    <row r="2879" spans="1:7" ht="12.75" customHeight="1" x14ac:dyDescent="0.2">
      <c r="A2879" s="131"/>
      <c r="B2879" s="131"/>
      <c r="C2879" s="131"/>
      <c r="D2879" s="131"/>
      <c r="E2879" s="33"/>
      <c r="F2879" s="33"/>
      <c r="G2879" s="131"/>
    </row>
    <row r="2880" spans="1:7" ht="12.75" customHeight="1" x14ac:dyDescent="0.2">
      <c r="A2880" s="148"/>
      <c r="B2880" s="131"/>
      <c r="C2880" s="131"/>
      <c r="D2880" s="131"/>
      <c r="E2880" s="33"/>
      <c r="F2880" s="33"/>
      <c r="G2880" s="131"/>
    </row>
    <row r="2881" spans="1:7" ht="12.75" customHeight="1" x14ac:dyDescent="0.2">
      <c r="A2881" s="149"/>
      <c r="B2881" s="131"/>
      <c r="C2881" s="131"/>
      <c r="D2881" s="131"/>
      <c r="E2881" s="33"/>
      <c r="F2881" s="33"/>
      <c r="G2881" s="131"/>
    </row>
    <row r="2882" spans="1:7" ht="12.75" customHeight="1" x14ac:dyDescent="0.2">
      <c r="A2882" s="131"/>
      <c r="B2882" s="131"/>
      <c r="C2882" s="131"/>
      <c r="D2882" s="131"/>
      <c r="E2882" s="33"/>
      <c r="F2882" s="33"/>
      <c r="G2882" s="131"/>
    </row>
    <row r="2883" spans="1:7" ht="12.75" customHeight="1" x14ac:dyDescent="0.2">
      <c r="A2883" s="131"/>
      <c r="B2883" s="131"/>
      <c r="C2883" s="131"/>
      <c r="D2883" s="131"/>
      <c r="E2883" s="33"/>
      <c r="F2883" s="33"/>
      <c r="G2883" s="131"/>
    </row>
    <row r="2884" spans="1:7" ht="12.75" customHeight="1" x14ac:dyDescent="0.2">
      <c r="A2884" s="131"/>
      <c r="B2884" s="131"/>
      <c r="C2884" s="131"/>
      <c r="D2884" s="131"/>
      <c r="E2884" s="33"/>
      <c r="F2884" s="33"/>
      <c r="G2884" s="131"/>
    </row>
    <row r="2885" spans="1:7" ht="12.75" customHeight="1" x14ac:dyDescent="0.2">
      <c r="A2885" s="131"/>
      <c r="B2885" s="131"/>
      <c r="C2885" s="131"/>
      <c r="D2885" s="131"/>
      <c r="E2885" s="33"/>
      <c r="F2885" s="33"/>
      <c r="G2885" s="131"/>
    </row>
    <row r="2886" spans="1:7" ht="12.75" customHeight="1" x14ac:dyDescent="0.2">
      <c r="A2886" s="131"/>
      <c r="B2886" s="131"/>
      <c r="C2886" s="131"/>
      <c r="D2886" s="131"/>
      <c r="E2886" s="33"/>
      <c r="F2886" s="33"/>
      <c r="G2886" s="131"/>
    </row>
    <row r="2887" spans="1:7" ht="12.75" customHeight="1" x14ac:dyDescent="0.2">
      <c r="A2887" s="131"/>
      <c r="B2887" s="131"/>
      <c r="C2887" s="131"/>
      <c r="D2887" s="131"/>
      <c r="E2887" s="33"/>
      <c r="F2887" s="33"/>
      <c r="G2887" s="131"/>
    </row>
    <row r="2888" spans="1:7" ht="12.75" customHeight="1" x14ac:dyDescent="0.2">
      <c r="A2888" s="131"/>
      <c r="B2888" s="131"/>
      <c r="C2888" s="131"/>
      <c r="D2888" s="131"/>
      <c r="E2888" s="33"/>
      <c r="F2888" s="33"/>
      <c r="G2888" s="131"/>
    </row>
    <row r="2889" spans="1:7" ht="12.75" customHeight="1" x14ac:dyDescent="0.2">
      <c r="A2889" s="131"/>
      <c r="B2889" s="131"/>
      <c r="C2889" s="131"/>
      <c r="D2889" s="131"/>
      <c r="E2889" s="33"/>
      <c r="F2889" s="33"/>
      <c r="G2889" s="131"/>
    </row>
    <row r="2890" spans="1:7" ht="12.75" customHeight="1" x14ac:dyDescent="0.2">
      <c r="A2890" s="131"/>
      <c r="B2890" s="131"/>
      <c r="C2890" s="131"/>
      <c r="D2890" s="131"/>
      <c r="E2890" s="33"/>
      <c r="F2890" s="33"/>
      <c r="G2890" s="131"/>
    </row>
    <row r="2891" spans="1:7" ht="12.75" customHeight="1" x14ac:dyDescent="0.2">
      <c r="A2891" s="131"/>
      <c r="B2891" s="131"/>
      <c r="C2891" s="131"/>
      <c r="D2891" s="131"/>
      <c r="E2891" s="33"/>
      <c r="F2891" s="33"/>
      <c r="G2891" s="131"/>
    </row>
    <row r="2892" spans="1:7" ht="12.75" customHeight="1" x14ac:dyDescent="0.2">
      <c r="A2892" s="131"/>
      <c r="B2892" s="131"/>
      <c r="C2892" s="131"/>
      <c r="D2892" s="131"/>
      <c r="E2892" s="33"/>
      <c r="F2892" s="33"/>
      <c r="G2892" s="131"/>
    </row>
    <row r="2893" spans="1:7" ht="12.75" customHeight="1" x14ac:dyDescent="0.2">
      <c r="A2893" s="131"/>
      <c r="B2893" s="131"/>
      <c r="C2893" s="131"/>
      <c r="D2893" s="131"/>
      <c r="E2893" s="33"/>
      <c r="F2893" s="33"/>
      <c r="G2893" s="131"/>
    </row>
    <row r="2894" spans="1:7" ht="12.75" customHeight="1" x14ac:dyDescent="0.2">
      <c r="A2894" s="131"/>
      <c r="B2894" s="131"/>
      <c r="C2894" s="131"/>
      <c r="D2894" s="131"/>
      <c r="E2894" s="33"/>
      <c r="F2894" s="33"/>
      <c r="G2894" s="131"/>
    </row>
    <row r="2895" spans="1:7" ht="12.75" customHeight="1" x14ac:dyDescent="0.2">
      <c r="A2895" s="131"/>
      <c r="B2895" s="131"/>
      <c r="C2895" s="131"/>
      <c r="D2895" s="131"/>
      <c r="E2895" s="33"/>
      <c r="F2895" s="33"/>
      <c r="G2895" s="131"/>
    </row>
    <row r="2896" spans="1:7" ht="12.75" customHeight="1" x14ac:dyDescent="0.2">
      <c r="A2896" s="131"/>
      <c r="B2896" s="131"/>
      <c r="C2896" s="131"/>
      <c r="D2896" s="131"/>
      <c r="E2896" s="33"/>
      <c r="F2896" s="33"/>
      <c r="G2896" s="131"/>
    </row>
    <row r="2897" spans="1:7" ht="12.75" customHeight="1" x14ac:dyDescent="0.2">
      <c r="A2897" s="131"/>
      <c r="B2897" s="131"/>
      <c r="C2897" s="131"/>
      <c r="D2897" s="131"/>
      <c r="E2897" s="33"/>
      <c r="F2897" s="33"/>
      <c r="G2897" s="131"/>
    </row>
    <row r="2898" spans="1:7" ht="12.75" customHeight="1" x14ac:dyDescent="0.2">
      <c r="A2898" s="131"/>
      <c r="B2898" s="131"/>
      <c r="C2898" s="131"/>
      <c r="D2898" s="131"/>
      <c r="E2898" s="33"/>
      <c r="F2898" s="33"/>
      <c r="G2898" s="131"/>
    </row>
    <row r="2899" spans="1:7" ht="12.75" customHeight="1" x14ac:dyDescent="0.2">
      <c r="A2899" s="131"/>
      <c r="B2899" s="131"/>
      <c r="C2899" s="131"/>
      <c r="D2899" s="131"/>
      <c r="E2899" s="33"/>
      <c r="F2899" s="33"/>
      <c r="G2899" s="131"/>
    </row>
    <row r="2900" spans="1:7" ht="12.75" customHeight="1" x14ac:dyDescent="0.2">
      <c r="A2900" s="131"/>
      <c r="B2900" s="131"/>
      <c r="C2900" s="131"/>
      <c r="D2900" s="131"/>
      <c r="E2900" s="33"/>
      <c r="F2900" s="33"/>
      <c r="G2900" s="131"/>
    </row>
    <row r="2901" spans="1:7" ht="12.75" customHeight="1" x14ac:dyDescent="0.2">
      <c r="A2901" s="131"/>
      <c r="B2901" s="131"/>
      <c r="C2901" s="131"/>
      <c r="D2901" s="131"/>
      <c r="E2901" s="33"/>
      <c r="F2901" s="33"/>
      <c r="G2901" s="131"/>
    </row>
    <row r="2902" spans="1:7" ht="12.75" customHeight="1" x14ac:dyDescent="0.2">
      <c r="A2902" s="131"/>
      <c r="B2902" s="131"/>
      <c r="C2902" s="131"/>
      <c r="D2902" s="131"/>
      <c r="E2902" s="33"/>
      <c r="F2902" s="33"/>
      <c r="G2902" s="131"/>
    </row>
    <row r="2903" spans="1:7" ht="12.75" customHeight="1" x14ac:dyDescent="0.2">
      <c r="A2903" s="131"/>
      <c r="B2903" s="131"/>
      <c r="C2903" s="131"/>
      <c r="D2903" s="131"/>
      <c r="E2903" s="33"/>
      <c r="F2903" s="33"/>
      <c r="G2903" s="131"/>
    </row>
    <row r="2904" spans="1:7" ht="12.75" customHeight="1" x14ac:dyDescent="0.2">
      <c r="A2904" s="131"/>
      <c r="B2904" s="131"/>
      <c r="C2904" s="131"/>
      <c r="D2904" s="131"/>
      <c r="E2904" s="33"/>
      <c r="F2904" s="33"/>
      <c r="G2904" s="131"/>
    </row>
    <row r="2905" spans="1:7" ht="12.75" customHeight="1" x14ac:dyDescent="0.2">
      <c r="A2905" s="131"/>
      <c r="B2905" s="131"/>
      <c r="C2905" s="131"/>
      <c r="D2905" s="131"/>
      <c r="E2905" s="33"/>
      <c r="F2905" s="33"/>
      <c r="G2905" s="131"/>
    </row>
    <row r="2906" spans="1:7" ht="12.75" customHeight="1" x14ac:dyDescent="0.2">
      <c r="A2906" s="131"/>
      <c r="B2906" s="131"/>
      <c r="C2906" s="131"/>
      <c r="D2906" s="131"/>
      <c r="E2906" s="33"/>
      <c r="F2906" s="33"/>
      <c r="G2906" s="131"/>
    </row>
    <row r="2907" spans="1:7" ht="12.75" customHeight="1" x14ac:dyDescent="0.2">
      <c r="A2907" s="131"/>
      <c r="B2907" s="131"/>
      <c r="C2907" s="131"/>
      <c r="D2907" s="131"/>
      <c r="E2907" s="33"/>
      <c r="F2907" s="33"/>
      <c r="G2907" s="131"/>
    </row>
    <row r="2908" spans="1:7" ht="12.75" customHeight="1" x14ac:dyDescent="0.2">
      <c r="A2908" s="131"/>
      <c r="B2908" s="131"/>
      <c r="C2908" s="131"/>
      <c r="D2908" s="131"/>
      <c r="E2908" s="33"/>
      <c r="F2908" s="33"/>
      <c r="G2908" s="131"/>
    </row>
    <row r="2909" spans="1:7" ht="12.75" customHeight="1" x14ac:dyDescent="0.2">
      <c r="A2909" s="131"/>
      <c r="B2909" s="131"/>
      <c r="C2909" s="131"/>
      <c r="D2909" s="131"/>
      <c r="E2909" s="33"/>
      <c r="F2909" s="33"/>
      <c r="G2909" s="131"/>
    </row>
    <row r="2910" spans="1:7" ht="12.75" customHeight="1" x14ac:dyDescent="0.2">
      <c r="A2910" s="131"/>
      <c r="B2910" s="131"/>
      <c r="C2910" s="131"/>
      <c r="D2910" s="131"/>
      <c r="E2910" s="33"/>
      <c r="F2910" s="33"/>
      <c r="G2910" s="131"/>
    </row>
    <row r="2911" spans="1:7" ht="12.75" customHeight="1" x14ac:dyDescent="0.2">
      <c r="A2911" s="131"/>
      <c r="B2911" s="131"/>
      <c r="C2911" s="131"/>
      <c r="D2911" s="131"/>
      <c r="E2911" s="33"/>
      <c r="F2911" s="33"/>
      <c r="G2911" s="131"/>
    </row>
    <row r="2912" spans="1:7" ht="12.75" customHeight="1" x14ac:dyDescent="0.2">
      <c r="A2912" s="148"/>
      <c r="B2912" s="148"/>
      <c r="C2912" s="148"/>
      <c r="D2912" s="131"/>
      <c r="E2912" s="33"/>
      <c r="F2912" s="33"/>
      <c r="G2912" s="131"/>
    </row>
    <row r="2913" spans="1:7" ht="12.75" customHeight="1" x14ac:dyDescent="0.2">
      <c r="A2913" s="89"/>
      <c r="B2913" s="131"/>
      <c r="C2913" s="131"/>
      <c r="D2913" s="131"/>
      <c r="E2913" s="33"/>
      <c r="F2913" s="33"/>
      <c r="G2913" s="131"/>
    </row>
    <row r="2914" spans="1:7" ht="12.75" customHeight="1" x14ac:dyDescent="0.2">
      <c r="A2914" s="131"/>
      <c r="B2914" s="131"/>
      <c r="C2914" s="131"/>
      <c r="D2914" s="131"/>
      <c r="E2914" s="33"/>
      <c r="F2914" s="33"/>
      <c r="G2914" s="131"/>
    </row>
    <row r="2915" spans="1:7" ht="12.75" customHeight="1" x14ac:dyDescent="0.2">
      <c r="A2915" s="131"/>
      <c r="B2915" s="131"/>
      <c r="C2915" s="131"/>
      <c r="D2915" s="131"/>
      <c r="E2915" s="33"/>
      <c r="F2915" s="33"/>
      <c r="G2915" s="131"/>
    </row>
    <row r="2916" spans="1:7" ht="12.75" customHeight="1" x14ac:dyDescent="0.2">
      <c r="A2916" s="131"/>
      <c r="B2916" s="131"/>
      <c r="C2916" s="131"/>
      <c r="D2916" s="131"/>
      <c r="E2916" s="33"/>
      <c r="F2916" s="33"/>
      <c r="G2916" s="131"/>
    </row>
    <row r="2917" spans="1:7" ht="12.75" customHeight="1" x14ac:dyDescent="0.2">
      <c r="A2917" s="131"/>
      <c r="B2917" s="131"/>
      <c r="C2917" s="131"/>
      <c r="D2917" s="131"/>
      <c r="E2917" s="33"/>
      <c r="F2917" s="33"/>
      <c r="G2917" s="131"/>
    </row>
    <row r="2918" spans="1:7" ht="12.75" customHeight="1" x14ac:dyDescent="0.2">
      <c r="A2918" s="131"/>
      <c r="B2918" s="131"/>
      <c r="C2918" s="131"/>
      <c r="D2918" s="131"/>
      <c r="E2918" s="33"/>
      <c r="F2918" s="33"/>
      <c r="G2918" s="131"/>
    </row>
    <row r="2919" spans="1:7" ht="12.75" customHeight="1" x14ac:dyDescent="0.2">
      <c r="A2919" s="131"/>
      <c r="B2919" s="131"/>
      <c r="C2919" s="131"/>
      <c r="D2919" s="131"/>
      <c r="E2919" s="33"/>
      <c r="F2919" s="33"/>
      <c r="G2919" s="131"/>
    </row>
    <row r="2920" spans="1:7" ht="12.75" customHeight="1" x14ac:dyDescent="0.2">
      <c r="A2920" s="148"/>
      <c r="B2920" s="149"/>
      <c r="C2920" s="149"/>
      <c r="D2920" s="131"/>
      <c r="E2920" s="33"/>
      <c r="F2920" s="33"/>
      <c r="G2920" s="131"/>
    </row>
    <row r="2921" spans="1:7" ht="12.75" customHeight="1" x14ac:dyDescent="0.2">
      <c r="A2921" s="90"/>
      <c r="B2921" s="89"/>
      <c r="C2921" s="89"/>
      <c r="D2921" s="131"/>
      <c r="E2921" s="33"/>
      <c r="F2921" s="33"/>
      <c r="G2921" s="131"/>
    </row>
    <row r="2922" spans="1:7" ht="12.75" customHeight="1" x14ac:dyDescent="0.2">
      <c r="A2922" s="131"/>
      <c r="B2922" s="131"/>
      <c r="C2922" s="131"/>
      <c r="D2922" s="131"/>
      <c r="E2922" s="33"/>
      <c r="F2922" s="33"/>
      <c r="G2922" s="131"/>
    </row>
    <row r="2923" spans="1:7" ht="12.75" customHeight="1" x14ac:dyDescent="0.2">
      <c r="A2923" s="131"/>
      <c r="B2923" s="131"/>
      <c r="C2923" s="131"/>
      <c r="D2923" s="131"/>
      <c r="E2923" s="33"/>
      <c r="F2923" s="33"/>
      <c r="G2923" s="131"/>
    </row>
    <row r="2924" spans="1:7" ht="12.75" customHeight="1" x14ac:dyDescent="0.2">
      <c r="A2924" s="131"/>
      <c r="B2924" s="131"/>
      <c r="C2924" s="131"/>
      <c r="D2924" s="131"/>
      <c r="E2924" s="33"/>
      <c r="F2924" s="33"/>
      <c r="G2924" s="131"/>
    </row>
    <row r="2925" spans="1:7" ht="12.75" customHeight="1" x14ac:dyDescent="0.2">
      <c r="A2925" s="131"/>
      <c r="B2925" s="131"/>
      <c r="C2925" s="131"/>
      <c r="D2925" s="131"/>
      <c r="E2925" s="33"/>
      <c r="F2925" s="33"/>
      <c r="G2925" s="131"/>
    </row>
    <row r="2926" spans="1:7" ht="12.75" customHeight="1" x14ac:dyDescent="0.2">
      <c r="A2926" s="148"/>
      <c r="B2926" s="149"/>
      <c r="C2926" s="149"/>
      <c r="D2926" s="131"/>
      <c r="E2926" s="33"/>
      <c r="F2926" s="33"/>
      <c r="G2926" s="131"/>
    </row>
    <row r="2927" spans="1:7" ht="12.75" customHeight="1" x14ac:dyDescent="0.2">
      <c r="A2927" s="89"/>
      <c r="B2927" s="131"/>
      <c r="C2927" s="131"/>
      <c r="D2927" s="131"/>
      <c r="E2927" s="33"/>
      <c r="F2927" s="33"/>
      <c r="G2927" s="131"/>
    </row>
    <row r="2928" spans="1:7" ht="12.75" customHeight="1" x14ac:dyDescent="0.2">
      <c r="A2928" s="131"/>
      <c r="B2928" s="131"/>
      <c r="C2928" s="131"/>
      <c r="D2928" s="131"/>
      <c r="E2928" s="33"/>
      <c r="F2928" s="33"/>
      <c r="G2928" s="131"/>
    </row>
    <row r="2929" spans="1:7" ht="12.75" customHeight="1" x14ac:dyDescent="0.2">
      <c r="A2929" s="131"/>
      <c r="B2929" s="131"/>
      <c r="C2929" s="131"/>
      <c r="D2929" s="131"/>
      <c r="E2929" s="33"/>
      <c r="F2929" s="33"/>
      <c r="G2929" s="131"/>
    </row>
    <row r="2930" spans="1:7" ht="12.75" customHeight="1" x14ac:dyDescent="0.2">
      <c r="A2930" s="131"/>
      <c r="B2930" s="131"/>
      <c r="C2930" s="131"/>
      <c r="D2930" s="131"/>
      <c r="E2930" s="33"/>
      <c r="F2930" s="33"/>
      <c r="G2930" s="131"/>
    </row>
    <row r="2931" spans="1:7" ht="12.75" customHeight="1" x14ac:dyDescent="0.2">
      <c r="A2931" s="131"/>
      <c r="B2931" s="131"/>
      <c r="C2931" s="131"/>
      <c r="D2931" s="131"/>
      <c r="E2931" s="33"/>
      <c r="F2931" s="33"/>
      <c r="G2931" s="131"/>
    </row>
    <row r="2932" spans="1:7" ht="12.75" customHeight="1" x14ac:dyDescent="0.2">
      <c r="A2932" s="131"/>
      <c r="B2932" s="131"/>
      <c r="C2932" s="131"/>
      <c r="D2932" s="131"/>
      <c r="E2932" s="33"/>
      <c r="F2932" s="33"/>
      <c r="G2932" s="131"/>
    </row>
    <row r="2933" spans="1:7" ht="12.75" customHeight="1" x14ac:dyDescent="0.2">
      <c r="A2933" s="131"/>
      <c r="B2933" s="131"/>
      <c r="C2933" s="131"/>
      <c r="D2933" s="131"/>
      <c r="E2933" s="33"/>
      <c r="F2933" s="33"/>
      <c r="G2933" s="131"/>
    </row>
    <row r="2934" spans="1:7" ht="12.75" customHeight="1" x14ac:dyDescent="0.2">
      <c r="A2934" s="131"/>
      <c r="B2934" s="131"/>
      <c r="C2934" s="131"/>
      <c r="D2934" s="131"/>
      <c r="E2934" s="33"/>
      <c r="F2934" s="33"/>
      <c r="G2934" s="131"/>
    </row>
    <row r="2935" spans="1:7" ht="12.75" customHeight="1" x14ac:dyDescent="0.2">
      <c r="A2935" s="148"/>
      <c r="B2935" s="149"/>
      <c r="C2935" s="149"/>
      <c r="D2935" s="131"/>
      <c r="E2935" s="33"/>
      <c r="F2935" s="33"/>
      <c r="G2935" s="131"/>
    </row>
    <row r="2936" spans="1:7" ht="12.75" customHeight="1" x14ac:dyDescent="0.2">
      <c r="A2936" s="89"/>
      <c r="B2936" s="131"/>
      <c r="C2936" s="131"/>
      <c r="D2936" s="131"/>
      <c r="E2936" s="33"/>
      <c r="F2936" s="33"/>
      <c r="G2936" s="131"/>
    </row>
    <row r="2937" spans="1:7" ht="12.75" customHeight="1" x14ac:dyDescent="0.2">
      <c r="A2937" s="131"/>
      <c r="B2937" s="131"/>
      <c r="C2937" s="131"/>
      <c r="D2937" s="131"/>
      <c r="E2937" s="33"/>
      <c r="F2937" s="33"/>
      <c r="G2937" s="131"/>
    </row>
    <row r="2938" spans="1:7" ht="12.75" customHeight="1" x14ac:dyDescent="0.2">
      <c r="A2938" s="148"/>
      <c r="B2938" s="149"/>
      <c r="C2938" s="149"/>
      <c r="D2938" s="131"/>
      <c r="E2938" s="33"/>
      <c r="F2938" s="33"/>
      <c r="G2938" s="131"/>
    </row>
    <row r="2939" spans="1:7" ht="12.75" customHeight="1" x14ac:dyDescent="0.2">
      <c r="A2939" s="89"/>
      <c r="B2939" s="131"/>
      <c r="C2939" s="131"/>
      <c r="D2939" s="131"/>
      <c r="E2939" s="33"/>
      <c r="F2939" s="33"/>
      <c r="G2939" s="131"/>
    </row>
    <row r="2940" spans="1:7" ht="12.75" customHeight="1" x14ac:dyDescent="0.2">
      <c r="A2940" s="131"/>
      <c r="B2940" s="131"/>
      <c r="C2940" s="131"/>
      <c r="D2940" s="131"/>
      <c r="E2940" s="33"/>
      <c r="F2940" s="33"/>
      <c r="G2940" s="131"/>
    </row>
    <row r="2941" spans="1:7" ht="12.75" customHeight="1" x14ac:dyDescent="0.2">
      <c r="A2941" s="131"/>
      <c r="B2941" s="131"/>
      <c r="C2941" s="131"/>
      <c r="D2941" s="131"/>
      <c r="E2941" s="33"/>
      <c r="F2941" s="33"/>
      <c r="G2941" s="131"/>
    </row>
    <row r="2942" spans="1:7" ht="12.75" customHeight="1" x14ac:dyDescent="0.2">
      <c r="A2942" s="131"/>
      <c r="B2942" s="131"/>
      <c r="C2942" s="131"/>
      <c r="D2942" s="131"/>
      <c r="E2942" s="33"/>
      <c r="F2942" s="33"/>
      <c r="G2942" s="131"/>
    </row>
    <row r="2943" spans="1:7" ht="12.75" customHeight="1" x14ac:dyDescent="0.2">
      <c r="A2943" s="131"/>
      <c r="B2943" s="131"/>
      <c r="C2943" s="131"/>
      <c r="D2943" s="131"/>
      <c r="E2943" s="33"/>
      <c r="F2943" s="33"/>
      <c r="G2943" s="131"/>
    </row>
    <row r="2944" spans="1:7" ht="12.75" customHeight="1" x14ac:dyDescent="0.2">
      <c r="A2944" s="131"/>
      <c r="B2944" s="131"/>
      <c r="C2944" s="131"/>
      <c r="D2944" s="131"/>
      <c r="E2944" s="33"/>
      <c r="F2944" s="33"/>
      <c r="G2944" s="131"/>
    </row>
    <row r="2945" spans="1:7" ht="12.75" customHeight="1" x14ac:dyDescent="0.2">
      <c r="A2945" s="131"/>
      <c r="B2945" s="131"/>
      <c r="C2945" s="131"/>
      <c r="D2945" s="131"/>
      <c r="E2945" s="33"/>
      <c r="F2945" s="33"/>
      <c r="G2945" s="131"/>
    </row>
    <row r="2946" spans="1:7" ht="12.75" customHeight="1" x14ac:dyDescent="0.2">
      <c r="A2946" s="131"/>
      <c r="B2946" s="131"/>
      <c r="C2946" s="131"/>
      <c r="D2946" s="131"/>
      <c r="E2946" s="33"/>
      <c r="F2946" s="33"/>
      <c r="G2946" s="131"/>
    </row>
    <row r="2947" spans="1:7" ht="12.75" customHeight="1" x14ac:dyDescent="0.2">
      <c r="A2947" s="131"/>
      <c r="B2947" s="131"/>
      <c r="C2947" s="131"/>
      <c r="D2947" s="131"/>
      <c r="E2947" s="33"/>
      <c r="F2947" s="33"/>
      <c r="G2947" s="131"/>
    </row>
    <row r="2948" spans="1:7" ht="12.75" customHeight="1" x14ac:dyDescent="0.2">
      <c r="A2948" s="131"/>
      <c r="B2948" s="131"/>
      <c r="C2948" s="131"/>
      <c r="D2948" s="131"/>
      <c r="E2948" s="33"/>
      <c r="F2948" s="33"/>
      <c r="G2948" s="131"/>
    </row>
    <row r="2949" spans="1:7" ht="12.75" customHeight="1" x14ac:dyDescent="0.2">
      <c r="A2949" s="148"/>
      <c r="B2949" s="149"/>
      <c r="C2949" s="149"/>
      <c r="D2949" s="131"/>
      <c r="E2949" s="33"/>
      <c r="F2949" s="33"/>
      <c r="G2949" s="131"/>
    </row>
    <row r="2950" spans="1:7" ht="12.75" customHeight="1" x14ac:dyDescent="0.2">
      <c r="A2950" s="89"/>
      <c r="B2950" s="131"/>
      <c r="C2950" s="131"/>
      <c r="D2950" s="131"/>
      <c r="E2950" s="33"/>
      <c r="F2950" s="33"/>
      <c r="G2950" s="131"/>
    </row>
    <row r="2951" spans="1:7" ht="12.75" customHeight="1" x14ac:dyDescent="0.2">
      <c r="A2951" s="131"/>
      <c r="B2951" s="131"/>
      <c r="C2951" s="131"/>
      <c r="D2951" s="131"/>
      <c r="E2951" s="33"/>
      <c r="F2951" s="33"/>
      <c r="G2951" s="131"/>
    </row>
    <row r="2952" spans="1:7" ht="12.75" customHeight="1" x14ac:dyDescent="0.2">
      <c r="A2952" s="131"/>
      <c r="B2952" s="131"/>
      <c r="C2952" s="131"/>
      <c r="D2952" s="131"/>
      <c r="E2952" s="33"/>
      <c r="F2952" s="33"/>
      <c r="G2952" s="131"/>
    </row>
    <row r="2953" spans="1:7" ht="12.75" customHeight="1" x14ac:dyDescent="0.2">
      <c r="A2953" s="131"/>
      <c r="B2953" s="131"/>
      <c r="C2953" s="131"/>
      <c r="D2953" s="131"/>
      <c r="E2953" s="33"/>
      <c r="F2953" s="33"/>
      <c r="G2953" s="131"/>
    </row>
    <row r="2954" spans="1:7" ht="12.75" customHeight="1" x14ac:dyDescent="0.2">
      <c r="A2954" s="131"/>
      <c r="B2954" s="131"/>
      <c r="C2954" s="131"/>
      <c r="D2954" s="131"/>
      <c r="E2954" s="33"/>
      <c r="F2954" s="33"/>
      <c r="G2954" s="131"/>
    </row>
    <row r="2955" spans="1:7" ht="12.75" customHeight="1" x14ac:dyDescent="0.2">
      <c r="A2955" s="131"/>
      <c r="B2955" s="131"/>
      <c r="C2955" s="131"/>
      <c r="D2955" s="131"/>
      <c r="E2955" s="33"/>
      <c r="F2955" s="33"/>
      <c r="G2955" s="131"/>
    </row>
    <row r="2956" spans="1:7" ht="12.75" customHeight="1" x14ac:dyDescent="0.2">
      <c r="A2956" s="131"/>
      <c r="B2956" s="131"/>
      <c r="C2956" s="131"/>
      <c r="D2956" s="131"/>
      <c r="E2956" s="33"/>
      <c r="F2956" s="33"/>
      <c r="G2956" s="131"/>
    </row>
    <row r="2957" spans="1:7" ht="12.75" customHeight="1" x14ac:dyDescent="0.2">
      <c r="A2957" s="131"/>
      <c r="B2957" s="131"/>
      <c r="C2957" s="131"/>
      <c r="D2957" s="131"/>
      <c r="E2957" s="33"/>
      <c r="F2957" s="33"/>
      <c r="G2957" s="131"/>
    </row>
    <row r="2958" spans="1:7" ht="12.75" customHeight="1" x14ac:dyDescent="0.2">
      <c r="A2958" s="131"/>
      <c r="B2958" s="131"/>
      <c r="C2958" s="131"/>
      <c r="D2958" s="131"/>
      <c r="E2958" s="33"/>
      <c r="F2958" s="33"/>
      <c r="G2958" s="131"/>
    </row>
    <row r="2959" spans="1:7" ht="12.75" customHeight="1" x14ac:dyDescent="0.2">
      <c r="A2959" s="131"/>
      <c r="B2959" s="131"/>
      <c r="C2959" s="131"/>
      <c r="D2959" s="131"/>
      <c r="E2959" s="33"/>
      <c r="F2959" s="33"/>
      <c r="G2959" s="131"/>
    </row>
    <row r="2960" spans="1:7" ht="12.75" customHeight="1" x14ac:dyDescent="0.2">
      <c r="A2960" s="131"/>
      <c r="B2960" s="131"/>
      <c r="C2960" s="131"/>
      <c r="D2960" s="7"/>
    </row>
    <row r="2961" spans="1:23" ht="12.75" customHeight="1" x14ac:dyDescent="0.2">
      <c r="A2961" s="149"/>
      <c r="B2961" s="149"/>
      <c r="C2961" s="149"/>
      <c r="D2961" s="7"/>
      <c r="H2961" s="132"/>
      <c r="N2961" s="146"/>
      <c r="O2961" s="146"/>
      <c r="P2961" s="146"/>
      <c r="Q2961" s="146"/>
      <c r="R2961" s="146"/>
      <c r="S2961" s="146"/>
      <c r="T2961" s="146"/>
      <c r="U2961" s="256"/>
      <c r="V2961" s="256"/>
      <c r="W2961" s="256"/>
    </row>
    <row r="2962" spans="1:23" ht="12.75" customHeight="1" x14ac:dyDescent="0.2">
      <c r="A2962" s="131"/>
      <c r="B2962" s="131"/>
      <c r="C2962" s="131"/>
      <c r="D2962" s="7"/>
      <c r="N2962" s="138"/>
      <c r="O2962" s="138"/>
      <c r="P2962" s="138"/>
      <c r="Q2962" s="138"/>
      <c r="R2962" s="138"/>
      <c r="S2962" s="138"/>
      <c r="T2962" s="138"/>
      <c r="U2962" s="257"/>
      <c r="V2962" s="257"/>
      <c r="W2962" s="257"/>
    </row>
    <row r="2963" spans="1:23" ht="12.75" customHeight="1" x14ac:dyDescent="0.2">
      <c r="A2963" s="148"/>
      <c r="B2963" s="149"/>
      <c r="C2963" s="149"/>
      <c r="D2963" s="7"/>
      <c r="H2963" s="92"/>
      <c r="N2963" s="79"/>
      <c r="O2963" s="79"/>
      <c r="P2963" s="79"/>
      <c r="Q2963" s="79"/>
      <c r="R2963" s="79"/>
      <c r="S2963" s="79"/>
      <c r="T2963" s="79"/>
      <c r="U2963" s="80"/>
      <c r="V2963" s="80"/>
      <c r="W2963" s="80"/>
    </row>
    <row r="2964" spans="1:23" ht="12.75" customHeight="1" x14ac:dyDescent="0.2">
      <c r="A2964" s="131"/>
      <c r="B2964" s="131"/>
      <c r="C2964" s="131"/>
      <c r="D2964" s="7"/>
    </row>
    <row r="2965" spans="1:23" ht="12.75" customHeight="1" x14ac:dyDescent="0.2">
      <c r="A2965" s="164"/>
      <c r="B2965" s="164"/>
      <c r="C2965" s="164"/>
      <c r="D2965" s="7"/>
    </row>
    <row r="2966" spans="1:23" ht="12.75" customHeight="1" x14ac:dyDescent="0.2">
      <c r="A2966" s="164"/>
      <c r="B2966" s="164"/>
      <c r="C2966" s="164"/>
      <c r="D2966" s="7"/>
    </row>
    <row r="2967" spans="1:23" ht="12.75" customHeight="1" x14ac:dyDescent="0.2">
      <c r="A2967" s="253"/>
      <c r="B2967" s="164"/>
      <c r="C2967" s="164"/>
      <c r="D2967" s="7"/>
    </row>
    <row r="2968" spans="1:23" ht="12.75" customHeight="1" x14ac:dyDescent="0.2">
      <c r="A2968" s="253"/>
      <c r="B2968" s="164"/>
      <c r="C2968" s="164"/>
      <c r="D2968" s="7"/>
    </row>
    <row r="2969" spans="1:23" ht="12.75" customHeight="1" x14ac:dyDescent="0.2">
      <c r="A2969" s="164"/>
      <c r="B2969" s="164"/>
      <c r="C2969" s="164"/>
      <c r="D2969" s="7"/>
    </row>
    <row r="2970" spans="1:23" ht="12.75" customHeight="1" x14ac:dyDescent="0.2">
      <c r="A2970" s="253"/>
      <c r="B2970" s="164"/>
      <c r="C2970" s="164"/>
      <c r="D2970" s="7"/>
    </row>
    <row r="2971" spans="1:23" ht="12.75" customHeight="1" x14ac:dyDescent="0.2">
      <c r="A2971" s="164"/>
      <c r="B2971" s="164"/>
      <c r="C2971" s="164"/>
      <c r="D2971" s="7"/>
    </row>
    <row r="2972" spans="1:23" ht="12.75" customHeight="1" x14ac:dyDescent="0.2">
      <c r="A2972" s="164"/>
      <c r="B2972" s="164"/>
      <c r="C2972" s="164"/>
      <c r="D2972" s="7"/>
    </row>
    <row r="2973" spans="1:23" ht="12.75" customHeight="1" x14ac:dyDescent="0.2">
      <c r="A2973" s="168"/>
      <c r="B2973" s="7"/>
      <c r="C2973" s="7"/>
      <c r="D2973" s="7"/>
    </row>
    <row r="2974" spans="1:23" ht="12.75" customHeight="1" x14ac:dyDescent="0.2">
      <c r="A2974" s="145"/>
      <c r="B2974" s="7"/>
      <c r="C2974" s="7"/>
      <c r="D2974" s="7"/>
    </row>
    <row r="2975" spans="1:23" ht="12.75" customHeight="1" x14ac:dyDescent="0.2">
      <c r="A2975" s="127"/>
      <c r="B2975" s="7"/>
      <c r="C2975" s="7"/>
      <c r="D2975" s="7"/>
    </row>
    <row r="2976" spans="1:23" ht="12.75" customHeight="1" x14ac:dyDescent="0.2">
      <c r="A2976" s="168"/>
      <c r="B2976" s="7"/>
      <c r="C2976" s="7"/>
      <c r="D2976" s="7"/>
    </row>
    <row r="2977" spans="1:8" ht="12.75" customHeight="1" x14ac:dyDescent="0.2">
      <c r="A2977" s="168"/>
      <c r="B2977" s="7"/>
      <c r="C2977" s="7"/>
      <c r="D2977" s="7"/>
    </row>
    <row r="2978" spans="1:8" ht="12.75" customHeight="1" x14ac:dyDescent="0.2">
      <c r="A2978" s="127"/>
      <c r="B2978" s="131"/>
      <c r="C2978" s="131"/>
      <c r="D2978" s="7"/>
    </row>
    <row r="2979" spans="1:8" ht="12.75" customHeight="1" x14ac:dyDescent="0.2">
      <c r="A2979" s="139"/>
      <c r="B2979" s="7"/>
      <c r="C2979" s="7"/>
      <c r="D2979" s="131"/>
      <c r="E2979" s="33"/>
      <c r="F2979" s="33"/>
      <c r="H2979" s="130"/>
    </row>
    <row r="2980" spans="1:8" ht="12.75" customHeight="1" x14ac:dyDescent="0.2">
      <c r="A2980" s="145"/>
      <c r="B2980" s="131"/>
      <c r="C2980" s="131"/>
      <c r="D2980" s="131"/>
      <c r="E2980" s="33"/>
      <c r="F2980" s="33"/>
      <c r="G2980" s="131"/>
      <c r="H2980" s="130"/>
    </row>
    <row r="2981" spans="1:8" ht="12.75" customHeight="1" x14ac:dyDescent="0.2">
      <c r="A2981" s="145"/>
      <c r="B2981" s="131"/>
      <c r="C2981" s="131"/>
      <c r="D2981" s="131"/>
      <c r="E2981" s="33"/>
      <c r="F2981" s="33"/>
      <c r="G2981" s="131"/>
      <c r="H2981" s="130"/>
    </row>
    <row r="2982" spans="1:8" ht="12.75" customHeight="1" x14ac:dyDescent="0.2">
      <c r="A2982" s="145"/>
      <c r="B2982" s="131"/>
      <c r="C2982" s="131"/>
      <c r="D2982" s="131"/>
      <c r="E2982" s="33"/>
      <c r="F2982" s="33"/>
      <c r="G2982" s="131"/>
      <c r="H2982" s="130"/>
    </row>
    <row r="2983" spans="1:8" ht="12.75" customHeight="1" x14ac:dyDescent="0.2">
      <c r="A2983" s="145"/>
      <c r="B2983" s="131"/>
      <c r="C2983" s="131"/>
      <c r="D2983" s="131"/>
      <c r="G2983" s="131"/>
      <c r="H2983" s="130"/>
    </row>
    <row r="2984" spans="1:8" ht="12.75" customHeight="1" x14ac:dyDescent="0.2">
      <c r="A2984" s="145"/>
      <c r="B2984" s="131"/>
      <c r="C2984" s="131"/>
      <c r="D2984" s="131"/>
      <c r="E2984" s="33"/>
      <c r="F2984" s="33"/>
      <c r="G2984" s="131"/>
      <c r="H2984" s="130"/>
    </row>
    <row r="2985" spans="1:8" ht="12.75" customHeight="1" x14ac:dyDescent="0.2">
      <c r="A2985" s="145"/>
      <c r="B2985" s="131"/>
      <c r="C2985" s="131"/>
      <c r="D2985" s="131"/>
      <c r="E2985" s="33"/>
      <c r="F2985" s="33"/>
      <c r="G2985" s="131"/>
      <c r="H2985" s="130"/>
    </row>
    <row r="2986" spans="1:8" ht="12.75" customHeight="1" x14ac:dyDescent="0.2">
      <c r="A2986" s="145"/>
      <c r="B2986" s="131"/>
      <c r="C2986" s="131"/>
      <c r="D2986" s="131"/>
      <c r="G2986" s="131"/>
      <c r="H2986" s="130"/>
    </row>
    <row r="2987" spans="1:8" ht="12.75" customHeight="1" x14ac:dyDescent="0.2">
      <c r="A2987" s="145"/>
      <c r="B2987" s="7"/>
      <c r="C2987" s="7"/>
      <c r="D2987" s="131"/>
      <c r="E2987" s="33"/>
      <c r="F2987" s="33"/>
      <c r="H2987" s="130"/>
    </row>
    <row r="2988" spans="1:8" ht="12.75" customHeight="1" x14ac:dyDescent="0.2">
      <c r="A2988" s="139"/>
      <c r="B2988" s="7"/>
      <c r="C2988" s="7"/>
      <c r="D2988" s="131"/>
      <c r="E2988" s="33"/>
      <c r="F2988" s="33"/>
      <c r="H2988" s="130"/>
    </row>
    <row r="2989" spans="1:8" ht="12.75" customHeight="1" x14ac:dyDescent="0.2">
      <c r="A2989" s="139"/>
      <c r="B2989" s="7"/>
      <c r="C2989" s="7"/>
      <c r="D2989" s="131"/>
      <c r="E2989" s="33"/>
      <c r="F2989" s="33"/>
      <c r="H2989" s="130"/>
    </row>
    <row r="2990" spans="1:8" ht="12.75" customHeight="1" x14ac:dyDescent="0.2">
      <c r="A2990" s="139"/>
      <c r="B2990" s="7"/>
      <c r="C2990" s="7"/>
      <c r="D2990" s="131"/>
      <c r="E2990" s="33"/>
      <c r="F2990" s="33"/>
      <c r="H2990" s="130"/>
    </row>
    <row r="2991" spans="1:8" ht="12.75" customHeight="1" x14ac:dyDescent="0.2">
      <c r="A2991" s="139"/>
      <c r="B2991" s="7"/>
      <c r="C2991" s="7"/>
      <c r="D2991" s="131"/>
      <c r="E2991" s="33"/>
      <c r="F2991" s="33"/>
      <c r="H2991" s="130"/>
    </row>
    <row r="2992" spans="1:8" ht="12.75" customHeight="1" x14ac:dyDescent="0.2">
      <c r="A2992" s="139"/>
      <c r="B2992" s="7"/>
      <c r="C2992" s="7"/>
      <c r="D2992" s="131"/>
      <c r="E2992" s="33"/>
      <c r="F2992" s="33"/>
      <c r="H2992" s="130"/>
    </row>
    <row r="2993" spans="1:8" ht="12.75" customHeight="1" x14ac:dyDescent="0.2">
      <c r="A2993" s="139"/>
      <c r="B2993" s="7"/>
      <c r="C2993" s="7"/>
      <c r="D2993" s="131"/>
      <c r="E2993" s="33"/>
      <c r="F2993" s="33"/>
      <c r="H2993" s="130"/>
    </row>
    <row r="2994" spans="1:8" ht="12.75" customHeight="1" x14ac:dyDescent="0.2">
      <c r="A2994" s="139"/>
      <c r="B2994" s="7"/>
      <c r="C2994" s="7"/>
      <c r="D2994" s="131"/>
      <c r="E2994" s="33"/>
      <c r="F2994" s="33"/>
      <c r="H2994" s="130"/>
    </row>
    <row r="2995" spans="1:8" ht="12.75" customHeight="1" x14ac:dyDescent="0.2">
      <c r="A2995" s="139"/>
      <c r="B2995" s="7"/>
      <c r="C2995" s="7"/>
      <c r="D2995" s="131"/>
      <c r="E2995" s="33"/>
      <c r="F2995" s="33"/>
      <c r="H2995" s="130"/>
    </row>
    <row r="2996" spans="1:8" ht="12.75" customHeight="1" x14ac:dyDescent="0.2">
      <c r="A2996" s="139"/>
      <c r="B2996" s="7"/>
      <c r="C2996" s="7"/>
      <c r="D2996" s="131"/>
      <c r="E2996" s="33"/>
      <c r="F2996" s="33"/>
      <c r="H2996" s="130"/>
    </row>
    <row r="2997" spans="1:8" ht="12.75" customHeight="1" x14ac:dyDescent="0.2">
      <c r="A2997" s="139"/>
      <c r="B2997" s="7"/>
      <c r="C2997" s="7"/>
      <c r="D2997" s="131"/>
      <c r="E2997" s="33"/>
      <c r="F2997" s="33"/>
      <c r="H2997" s="130"/>
    </row>
    <row r="2998" spans="1:8" ht="12.75" customHeight="1" x14ac:dyDescent="0.2">
      <c r="A2998" s="139"/>
      <c r="B2998" s="7"/>
      <c r="C2998" s="7"/>
      <c r="D2998" s="131"/>
      <c r="E2998" s="33"/>
      <c r="F2998" s="33"/>
      <c r="H2998" s="130"/>
    </row>
    <row r="2999" spans="1:8" ht="12.75" customHeight="1" x14ac:dyDescent="0.2">
      <c r="A2999" s="139"/>
      <c r="B2999" s="7"/>
      <c r="C2999" s="7"/>
      <c r="D2999" s="131"/>
      <c r="E2999" s="33"/>
      <c r="F2999" s="33"/>
      <c r="H2999" s="130"/>
    </row>
    <row r="3000" spans="1:8" ht="12.75" customHeight="1" x14ac:dyDescent="0.2">
      <c r="A3000" s="139"/>
      <c r="B3000" s="7"/>
      <c r="C3000" s="7"/>
      <c r="D3000" s="131"/>
      <c r="E3000" s="33"/>
      <c r="F3000" s="33"/>
      <c r="H3000" s="130"/>
    </row>
    <row r="3001" spans="1:8" ht="12.75" customHeight="1" x14ac:dyDescent="0.2">
      <c r="A3001" s="139"/>
      <c r="B3001" s="7"/>
      <c r="C3001" s="7"/>
      <c r="D3001" s="131"/>
      <c r="E3001" s="33"/>
      <c r="F3001" s="33"/>
      <c r="H3001" s="130"/>
    </row>
    <row r="3002" spans="1:8" ht="12.75" customHeight="1" x14ac:dyDescent="0.2">
      <c r="A3002" s="139"/>
      <c r="B3002" s="7"/>
      <c r="C3002" s="7"/>
      <c r="D3002" s="131"/>
      <c r="E3002" s="33"/>
      <c r="F3002" s="33"/>
      <c r="H3002" s="130"/>
    </row>
    <row r="3003" spans="1:8" ht="12.75" customHeight="1" x14ac:dyDescent="0.2">
      <c r="A3003" s="139"/>
      <c r="B3003" s="7"/>
      <c r="C3003" s="7"/>
      <c r="D3003" s="131"/>
      <c r="E3003" s="33"/>
      <c r="F3003" s="33"/>
      <c r="H3003" s="130"/>
    </row>
    <row r="3004" spans="1:8" ht="12.75" customHeight="1" x14ac:dyDescent="0.2">
      <c r="A3004" s="139"/>
      <c r="B3004" s="7"/>
      <c r="C3004" s="7"/>
      <c r="D3004" s="131"/>
      <c r="E3004" s="33"/>
      <c r="F3004" s="33"/>
      <c r="H3004" s="130"/>
    </row>
    <row r="3005" spans="1:8" ht="12.75" customHeight="1" x14ac:dyDescent="0.2">
      <c r="A3005" s="139"/>
      <c r="B3005" s="7"/>
      <c r="C3005" s="7"/>
      <c r="D3005" s="131"/>
      <c r="E3005" s="33"/>
      <c r="F3005" s="33"/>
      <c r="H3005" s="130"/>
    </row>
    <row r="3006" spans="1:8" ht="12.75" customHeight="1" x14ac:dyDescent="0.2">
      <c r="A3006" s="139"/>
      <c r="B3006" s="7"/>
      <c r="C3006" s="7"/>
      <c r="D3006" s="131"/>
      <c r="E3006" s="33"/>
      <c r="F3006" s="33"/>
      <c r="H3006" s="130"/>
    </row>
    <row r="3007" spans="1:8" ht="12.75" customHeight="1" x14ac:dyDescent="0.2">
      <c r="A3007" s="139"/>
      <c r="B3007" s="7"/>
      <c r="C3007" s="7"/>
      <c r="D3007" s="131"/>
      <c r="E3007" s="33"/>
      <c r="F3007" s="33"/>
      <c r="H3007" s="130"/>
    </row>
    <row r="3008" spans="1:8" ht="12.75" customHeight="1" x14ac:dyDescent="0.2">
      <c r="A3008" s="139"/>
      <c r="B3008" s="7"/>
      <c r="C3008" s="7"/>
      <c r="D3008" s="131"/>
      <c r="E3008" s="33"/>
      <c r="F3008" s="33"/>
      <c r="H3008" s="130"/>
    </row>
    <row r="3009" spans="1:8" ht="12.75" customHeight="1" x14ac:dyDescent="0.2">
      <c r="A3009" s="139"/>
      <c r="B3009" s="7"/>
      <c r="C3009" s="7"/>
      <c r="D3009" s="131"/>
      <c r="E3009" s="33"/>
      <c r="F3009" s="33"/>
      <c r="H3009" s="130"/>
    </row>
    <row r="3010" spans="1:8" ht="12.75" customHeight="1" x14ac:dyDescent="0.2">
      <c r="A3010" s="139"/>
      <c r="B3010" s="7"/>
      <c r="C3010" s="7"/>
      <c r="D3010" s="131"/>
      <c r="E3010" s="33"/>
      <c r="F3010" s="33"/>
      <c r="H3010" s="130"/>
    </row>
    <row r="3011" spans="1:8" ht="12.75" customHeight="1" x14ac:dyDescent="0.2">
      <c r="A3011" s="139"/>
      <c r="B3011" s="7"/>
      <c r="C3011" s="7"/>
      <c r="D3011" s="131"/>
      <c r="E3011" s="33"/>
      <c r="F3011" s="33"/>
      <c r="H3011" s="130"/>
    </row>
    <row r="3012" spans="1:8" ht="12.75" customHeight="1" x14ac:dyDescent="0.2">
      <c r="A3012" s="139"/>
      <c r="B3012" s="7"/>
      <c r="C3012" s="7"/>
      <c r="D3012" s="131"/>
      <c r="E3012" s="33"/>
      <c r="F3012" s="33"/>
      <c r="H3012" s="130"/>
    </row>
    <row r="3013" spans="1:8" ht="12.75" customHeight="1" x14ac:dyDescent="0.2">
      <c r="A3013" s="139"/>
      <c r="B3013" s="7"/>
      <c r="C3013" s="7"/>
      <c r="D3013" s="131"/>
      <c r="E3013" s="33"/>
      <c r="F3013" s="33"/>
      <c r="H3013" s="130"/>
    </row>
    <row r="3014" spans="1:8" ht="12.75" customHeight="1" x14ac:dyDescent="0.2">
      <c r="A3014" s="139"/>
      <c r="B3014" s="7"/>
      <c r="C3014" s="7"/>
      <c r="D3014" s="131"/>
      <c r="E3014" s="33"/>
      <c r="F3014" s="33"/>
      <c r="H3014" s="130"/>
    </row>
    <row r="3015" spans="1:8" ht="12.75" customHeight="1" x14ac:dyDescent="0.2">
      <c r="A3015" s="139"/>
      <c r="B3015" s="7"/>
      <c r="C3015" s="7"/>
      <c r="D3015" s="131"/>
      <c r="E3015" s="33"/>
      <c r="F3015" s="33"/>
      <c r="H3015" s="130"/>
    </row>
    <row r="3016" spans="1:8" ht="12.75" customHeight="1" x14ac:dyDescent="0.2">
      <c r="A3016" s="145"/>
      <c r="B3016" s="7"/>
      <c r="C3016" s="7"/>
      <c r="D3016" s="131"/>
      <c r="E3016" s="33"/>
      <c r="F3016" s="33"/>
      <c r="H3016" s="130"/>
    </row>
    <row r="3017" spans="1:8" ht="12.75" customHeight="1" x14ac:dyDescent="0.2">
      <c r="A3017" s="139"/>
      <c r="B3017" s="7"/>
      <c r="C3017" s="7"/>
      <c r="D3017" s="131"/>
      <c r="E3017" s="33"/>
      <c r="F3017" s="33"/>
      <c r="H3017" s="130"/>
    </row>
    <row r="3018" spans="1:8" ht="12.75" customHeight="1" x14ac:dyDescent="0.2">
      <c r="A3018" s="139"/>
      <c r="B3018" s="7"/>
      <c r="C3018" s="7"/>
      <c r="D3018" s="131"/>
      <c r="E3018" s="33"/>
      <c r="F3018" s="33"/>
      <c r="H3018" s="130"/>
    </row>
    <row r="3019" spans="1:8" ht="12.75" customHeight="1" x14ac:dyDescent="0.2">
      <c r="A3019" s="139"/>
      <c r="B3019" s="7"/>
      <c r="C3019" s="7"/>
      <c r="D3019" s="131"/>
      <c r="E3019" s="33"/>
      <c r="F3019" s="33"/>
      <c r="H3019" s="130"/>
    </row>
    <row r="3020" spans="1:8" ht="12.75" customHeight="1" x14ac:dyDescent="0.2">
      <c r="A3020" s="139"/>
      <c r="B3020" s="7"/>
      <c r="C3020" s="7"/>
      <c r="D3020" s="131"/>
      <c r="E3020" s="33"/>
      <c r="F3020" s="33"/>
      <c r="H3020" s="130"/>
    </row>
    <row r="3021" spans="1:8" ht="12.75" customHeight="1" x14ac:dyDescent="0.2">
      <c r="A3021" s="139"/>
      <c r="B3021" s="7"/>
      <c r="C3021" s="7"/>
      <c r="D3021" s="131"/>
      <c r="E3021" s="33"/>
      <c r="F3021" s="33"/>
      <c r="H3021" s="130"/>
    </row>
    <row r="3022" spans="1:8" ht="12.75" customHeight="1" x14ac:dyDescent="0.2">
      <c r="A3022" s="139"/>
      <c r="B3022" s="7"/>
      <c r="C3022" s="7"/>
      <c r="D3022" s="131"/>
      <c r="E3022" s="33"/>
      <c r="F3022" s="33"/>
      <c r="H3022" s="130"/>
    </row>
    <row r="3023" spans="1:8" ht="12.75" customHeight="1" x14ac:dyDescent="0.2">
      <c r="A3023" s="139"/>
      <c r="B3023" s="7"/>
      <c r="C3023" s="7"/>
      <c r="D3023" s="131"/>
      <c r="E3023" s="33"/>
      <c r="F3023" s="33"/>
      <c r="H3023" s="130"/>
    </row>
    <row r="3024" spans="1:8" ht="12.75" customHeight="1" x14ac:dyDescent="0.2">
      <c r="A3024" s="139"/>
      <c r="B3024" s="7"/>
      <c r="C3024" s="7"/>
      <c r="D3024" s="131"/>
      <c r="E3024" s="33"/>
      <c r="F3024" s="33"/>
      <c r="H3024" s="130"/>
    </row>
    <row r="3025" spans="1:8" ht="12.75" customHeight="1" x14ac:dyDescent="0.2">
      <c r="A3025" s="139"/>
      <c r="B3025" s="7"/>
      <c r="C3025" s="7"/>
      <c r="D3025" s="131"/>
      <c r="E3025" s="33"/>
      <c r="F3025" s="33"/>
      <c r="H3025" s="130"/>
    </row>
    <row r="3026" spans="1:8" ht="12.75" customHeight="1" x14ac:dyDescent="0.2">
      <c r="A3026" s="145"/>
      <c r="B3026" s="7"/>
      <c r="C3026" s="7"/>
      <c r="D3026" s="131"/>
      <c r="E3026" s="33"/>
      <c r="F3026" s="33"/>
      <c r="H3026" s="130"/>
    </row>
    <row r="3027" spans="1:8" ht="12.75" customHeight="1" x14ac:dyDescent="0.2">
      <c r="A3027" s="139"/>
      <c r="B3027" s="7"/>
      <c r="C3027" s="7"/>
      <c r="D3027" s="131"/>
      <c r="E3027" s="33"/>
      <c r="F3027" s="33"/>
      <c r="H3027" s="130"/>
    </row>
    <row r="3028" spans="1:8" ht="12.75" customHeight="1" x14ac:dyDescent="0.2">
      <c r="A3028" s="139"/>
      <c r="B3028" s="7"/>
      <c r="C3028" s="7"/>
      <c r="D3028" s="131"/>
      <c r="E3028" s="33"/>
      <c r="F3028" s="33"/>
      <c r="H3028" s="130"/>
    </row>
    <row r="3029" spans="1:8" ht="12.75" customHeight="1" x14ac:dyDescent="0.2">
      <c r="A3029" s="139"/>
      <c r="B3029" s="7"/>
      <c r="C3029" s="7"/>
      <c r="D3029" s="131"/>
      <c r="E3029" s="33"/>
      <c r="F3029" s="33"/>
      <c r="H3029" s="130"/>
    </row>
    <row r="3030" spans="1:8" ht="12.75" customHeight="1" x14ac:dyDescent="0.2">
      <c r="A3030" s="139"/>
      <c r="B3030" s="7"/>
      <c r="C3030" s="7"/>
      <c r="D3030" s="131"/>
      <c r="E3030" s="33"/>
      <c r="F3030" s="33"/>
      <c r="H3030" s="130"/>
    </row>
    <row r="3031" spans="1:8" ht="12.75" customHeight="1" x14ac:dyDescent="0.2">
      <c r="A3031" s="139"/>
      <c r="B3031" s="7"/>
      <c r="C3031" s="7"/>
      <c r="D3031" s="131"/>
      <c r="E3031" s="33"/>
      <c r="F3031" s="33"/>
      <c r="H3031" s="130"/>
    </row>
    <row r="3032" spans="1:8" ht="12.75" customHeight="1" x14ac:dyDescent="0.2">
      <c r="A3032" s="139"/>
      <c r="B3032" s="7"/>
      <c r="C3032" s="7"/>
      <c r="D3032" s="131"/>
      <c r="E3032" s="33"/>
      <c r="F3032" s="33"/>
      <c r="H3032" s="130"/>
    </row>
    <row r="3033" spans="1:8" ht="12.75" customHeight="1" x14ac:dyDescent="0.2">
      <c r="A3033" s="139"/>
      <c r="B3033" s="7"/>
      <c r="C3033" s="7"/>
      <c r="D3033" s="131"/>
      <c r="E3033" s="33"/>
      <c r="F3033" s="33"/>
      <c r="H3033" s="130"/>
    </row>
    <row r="3034" spans="1:8" ht="12.75" customHeight="1" x14ac:dyDescent="0.2">
      <c r="A3034" s="139"/>
      <c r="B3034" s="7"/>
      <c r="C3034" s="7"/>
      <c r="D3034" s="131"/>
      <c r="E3034" s="33"/>
      <c r="F3034" s="33"/>
      <c r="H3034" s="130"/>
    </row>
    <row r="3035" spans="1:8" ht="12.75" customHeight="1" x14ac:dyDescent="0.2">
      <c r="A3035" s="139"/>
      <c r="B3035" s="7"/>
      <c r="C3035" s="7"/>
      <c r="D3035" s="131"/>
      <c r="E3035" s="33"/>
      <c r="F3035" s="33"/>
      <c r="H3035" s="130"/>
    </row>
    <row r="3036" spans="1:8" ht="12.75" customHeight="1" x14ac:dyDescent="0.2">
      <c r="A3036" s="139"/>
      <c r="B3036" s="7"/>
      <c r="C3036" s="7"/>
      <c r="D3036" s="131"/>
      <c r="E3036" s="33"/>
      <c r="F3036" s="33"/>
      <c r="H3036" s="130"/>
    </row>
    <row r="3037" spans="1:8" ht="12.75" customHeight="1" x14ac:dyDescent="0.2">
      <c r="A3037" s="139"/>
      <c r="B3037" s="7"/>
      <c r="C3037" s="7"/>
      <c r="D3037" s="131"/>
      <c r="E3037" s="33"/>
      <c r="F3037" s="33"/>
      <c r="H3037" s="130"/>
    </row>
    <row r="3038" spans="1:8" ht="12.75" customHeight="1" x14ac:dyDescent="0.2">
      <c r="A3038" s="139"/>
      <c r="B3038" s="7"/>
      <c r="C3038" s="7"/>
      <c r="D3038" s="131"/>
      <c r="E3038" s="33"/>
      <c r="F3038" s="33"/>
      <c r="H3038" s="130"/>
    </row>
    <row r="3039" spans="1:8" ht="12.75" customHeight="1" x14ac:dyDescent="0.2">
      <c r="A3039" s="139"/>
      <c r="B3039" s="7"/>
      <c r="C3039" s="7"/>
      <c r="D3039" s="131"/>
      <c r="E3039" s="33"/>
      <c r="F3039" s="33"/>
      <c r="H3039" s="130"/>
    </row>
    <row r="3040" spans="1:8" ht="12.75" customHeight="1" x14ac:dyDescent="0.2">
      <c r="A3040" s="139"/>
      <c r="B3040" s="7"/>
      <c r="C3040" s="7"/>
      <c r="D3040" s="131"/>
      <c r="E3040" s="33"/>
      <c r="F3040" s="33"/>
      <c r="H3040" s="130"/>
    </row>
    <row r="3041" spans="1:23" ht="12.75" customHeight="1" x14ac:dyDescent="0.2">
      <c r="A3041" s="139"/>
      <c r="B3041" s="7"/>
      <c r="C3041" s="7"/>
      <c r="D3041" s="131"/>
      <c r="E3041" s="33"/>
      <c r="F3041" s="33"/>
      <c r="H3041" s="130"/>
    </row>
    <row r="3042" spans="1:23" ht="12.75" customHeight="1" x14ac:dyDescent="0.2">
      <c r="A3042" s="127"/>
      <c r="B3042" s="7"/>
      <c r="C3042" s="7"/>
      <c r="D3042" s="131"/>
      <c r="E3042" s="33"/>
      <c r="F3042" s="33"/>
      <c r="H3042" s="130"/>
    </row>
    <row r="3043" spans="1:23" ht="12.75" customHeight="1" x14ac:dyDescent="0.2">
      <c r="A3043" s="145"/>
      <c r="B3043" s="7"/>
      <c r="C3043" s="7"/>
      <c r="D3043" s="131"/>
      <c r="E3043" s="33"/>
      <c r="F3043" s="33"/>
      <c r="H3043" s="130"/>
    </row>
    <row r="3044" spans="1:23" ht="12.75" customHeight="1" x14ac:dyDescent="0.2">
      <c r="A3044" s="139"/>
      <c r="B3044" s="7"/>
      <c r="C3044" s="7"/>
      <c r="D3044" s="131"/>
      <c r="E3044" s="33"/>
      <c r="F3044" s="33"/>
      <c r="H3044" s="130"/>
    </row>
    <row r="3045" spans="1:23" ht="12.75" customHeight="1" x14ac:dyDescent="0.2">
      <c r="A3045" s="168"/>
      <c r="B3045" s="7"/>
      <c r="C3045" s="7"/>
      <c r="D3045" s="7"/>
    </row>
    <row r="3046" spans="1:23" ht="12.75" customHeight="1" x14ac:dyDescent="0.2">
      <c r="A3046" s="168"/>
      <c r="B3046" s="7"/>
      <c r="C3046" s="7"/>
      <c r="D3046" s="7"/>
    </row>
    <row r="3047" spans="1:23" ht="12.75" customHeight="1" x14ac:dyDescent="0.2">
      <c r="A3047" s="149"/>
      <c r="B3047" s="149"/>
      <c r="C3047" s="149"/>
      <c r="D3047" s="149"/>
      <c r="E3047" s="149"/>
      <c r="F3047" s="163"/>
      <c r="H3047" s="189"/>
      <c r="N3047" s="163"/>
      <c r="O3047" s="163"/>
      <c r="P3047" s="163"/>
      <c r="Q3047" s="163"/>
      <c r="R3047" s="163"/>
      <c r="S3047" s="163"/>
      <c r="T3047" s="163"/>
      <c r="U3047" s="267"/>
      <c r="V3047" s="267"/>
      <c r="W3047" s="267"/>
    </row>
    <row r="3048" spans="1:23" ht="12.75" customHeight="1" x14ac:dyDescent="0.2">
      <c r="A3048" s="168"/>
      <c r="B3048" s="7"/>
      <c r="C3048" s="7"/>
      <c r="D3048" s="7"/>
      <c r="U3048" s="268"/>
      <c r="V3048" s="268"/>
      <c r="W3048" s="268"/>
    </row>
    <row r="3049" spans="1:23" ht="12.75" customHeight="1" x14ac:dyDescent="0.2">
      <c r="A3049" s="149"/>
      <c r="B3049" s="149"/>
      <c r="C3049" s="149"/>
      <c r="D3049" s="149"/>
      <c r="E3049" s="149"/>
      <c r="F3049" s="163"/>
      <c r="H3049" s="189"/>
      <c r="N3049" s="163"/>
      <c r="O3049" s="163"/>
      <c r="P3049" s="163"/>
      <c r="Q3049" s="163"/>
      <c r="R3049" s="163"/>
      <c r="S3049" s="163"/>
      <c r="T3049" s="163"/>
      <c r="U3049" s="267"/>
      <c r="V3049" s="267"/>
      <c r="W3049" s="267"/>
    </row>
    <row r="3050" spans="1:23" ht="12.75" customHeight="1" x14ac:dyDescent="0.2">
      <c r="A3050" s="168"/>
      <c r="B3050" s="7"/>
      <c r="C3050" s="7"/>
      <c r="D3050" s="7"/>
    </row>
  </sheetData>
  <sheetProtection algorithmName="SHA-512" hashValue="B/Jjx7xsluByFa8TnZnp2L/hR7yLDWBH4K4ap5XUlMcbpU5fMjFWX5EoAX22AR83Hnkzo3pXFfsG8FdCDkG86Q==" saltValue="PFTYZPDphSRYwqx+1Eo/Lg==" spinCount="100000" sheet="1" objects="1" scenarios="1"/>
  <mergeCells count="7">
    <mergeCell ref="S4:T4"/>
    <mergeCell ref="A1523:B1523"/>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68" fitToHeight="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Tabelle122">
    <pageSetUpPr fitToPage="1"/>
  </sheetPr>
  <dimension ref="A1:W52"/>
  <sheetViews>
    <sheetView showGridLines="0" zoomScaleNormal="100" workbookViewId="0">
      <pane ySplit="7" topLeftCell="A8" activePane="bottomLeft" state="frozen"/>
      <selection activeCell="A6" sqref="A6"/>
      <selection pane="bottomLeft" activeCell="B50" sqref="B50:E52"/>
    </sheetView>
  </sheetViews>
  <sheetFormatPr baseColWidth="10" defaultColWidth="14.7109375" defaultRowHeight="11.25" x14ac:dyDescent="0.2"/>
  <cols>
    <col min="1" max="1" width="23.140625" style="48" customWidth="1"/>
    <col min="2" max="3" width="20.140625" style="48" customWidth="1"/>
    <col min="4" max="4" width="7.14062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68" customWidth="1"/>
    <col min="11" max="11" width="7.42578125" style="68" customWidth="1"/>
    <col min="12" max="12" width="12" style="68" customWidth="1"/>
    <col min="13" max="13" width="10.5703125" style="68" customWidth="1"/>
    <col min="14" max="14" width="17.28515625" style="67" customWidth="1"/>
    <col min="15" max="16" width="14.7109375" style="67" customWidth="1"/>
    <col min="17" max="18" width="14.7109375" style="69" customWidth="1"/>
    <col min="19" max="20" width="8.28515625" style="69" bestFit="1" customWidth="1"/>
    <col min="21" max="23" width="14.7109375" style="70" customWidth="1"/>
    <col min="24" max="16384" width="14.7109375" style="48"/>
  </cols>
  <sheetData>
    <row r="1" spans="1:23" ht="12.75" customHeight="1" x14ac:dyDescent="0.2">
      <c r="A1" s="1023"/>
      <c r="B1" s="49"/>
      <c r="C1" s="49"/>
      <c r="D1" s="49"/>
      <c r="E1" s="7"/>
      <c r="F1" s="7"/>
      <c r="G1" s="7"/>
      <c r="H1" s="129"/>
      <c r="I1" s="7"/>
      <c r="J1" s="7"/>
      <c r="K1" s="7"/>
      <c r="L1" s="7"/>
      <c r="M1" s="7"/>
      <c r="N1" s="130"/>
      <c r="O1" s="130"/>
      <c r="P1" s="130"/>
      <c r="Q1" s="64"/>
      <c r="R1" s="64"/>
      <c r="S1" s="64"/>
      <c r="T1" s="64"/>
      <c r="U1" s="175"/>
      <c r="V1" s="175"/>
      <c r="W1" s="175"/>
    </row>
    <row r="2" spans="1:23" ht="12.75" customHeight="1" x14ac:dyDescent="0.2">
      <c r="A2" s="49"/>
      <c r="B2" s="1101" t="s">
        <v>970</v>
      </c>
      <c r="C2" s="542"/>
      <c r="D2" s="49"/>
      <c r="E2" s="1510" t="s">
        <v>723</v>
      </c>
      <c r="F2" s="1511"/>
      <c r="G2" s="7"/>
      <c r="H2" s="129"/>
      <c r="I2" s="7"/>
      <c r="J2" s="7"/>
      <c r="K2" s="7"/>
      <c r="L2" s="7"/>
      <c r="M2" s="7"/>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7"/>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091"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7"/>
      <c r="N6" s="130"/>
      <c r="O6" s="130"/>
      <c r="P6" s="130"/>
      <c r="Q6" s="176"/>
      <c r="R6" s="176"/>
      <c r="S6" s="176"/>
      <c r="T6" s="176"/>
      <c r="U6" s="177"/>
      <c r="V6" s="177"/>
      <c r="W6" s="177"/>
    </row>
    <row r="7" spans="1:23" ht="12.75" customHeight="1" x14ac:dyDescent="0.2">
      <c r="A7" s="127" t="s">
        <v>971</v>
      </c>
      <c r="B7" s="147"/>
      <c r="C7" s="147"/>
      <c r="D7" s="7"/>
      <c r="E7" s="7"/>
      <c r="F7" s="7"/>
      <c r="G7" s="7"/>
      <c r="H7" s="129"/>
      <c r="I7" s="7"/>
      <c r="J7" s="7"/>
      <c r="K7" s="7"/>
      <c r="L7" s="7"/>
      <c r="M7" s="7"/>
      <c r="N7" s="130"/>
      <c r="O7" s="130"/>
      <c r="P7" s="130"/>
      <c r="Q7" s="64"/>
      <c r="R7" s="64"/>
      <c r="S7" s="64"/>
      <c r="T7" s="64"/>
      <c r="U7" s="175"/>
      <c r="V7" s="175"/>
      <c r="W7" s="175"/>
    </row>
    <row r="8" spans="1:23" ht="12.75" customHeight="1" x14ac:dyDescent="0.35">
      <c r="A8" s="81"/>
      <c r="B8" s="7"/>
      <c r="C8" s="7"/>
      <c r="D8" s="7"/>
      <c r="E8" s="7"/>
      <c r="F8" s="188"/>
      <c r="G8" s="188"/>
      <c r="H8" s="188"/>
      <c r="I8" s="188"/>
      <c r="J8" s="188"/>
      <c r="K8" s="188"/>
      <c r="L8" s="188"/>
      <c r="M8" s="188"/>
      <c r="N8" s="130"/>
      <c r="O8" s="130"/>
      <c r="P8" s="130"/>
      <c r="Q8" s="64"/>
      <c r="R8" s="64"/>
      <c r="S8" s="64"/>
      <c r="T8" s="64"/>
      <c r="U8" s="175"/>
      <c r="V8" s="175"/>
      <c r="W8" s="175"/>
    </row>
    <row r="9" spans="1:23" ht="12.75" customHeight="1" x14ac:dyDescent="0.35">
      <c r="A9" s="147" t="s">
        <v>972</v>
      </c>
      <c r="B9" s="7"/>
      <c r="C9" s="7"/>
      <c r="D9" s="131"/>
      <c r="E9" s="49"/>
      <c r="F9" s="188"/>
      <c r="G9" s="188"/>
      <c r="H9" s="188"/>
      <c r="I9" s="188"/>
      <c r="J9" s="188"/>
      <c r="K9" s="188"/>
      <c r="L9" s="188"/>
      <c r="M9" s="188"/>
      <c r="N9" s="130"/>
      <c r="O9" s="130"/>
      <c r="P9" s="130"/>
      <c r="Q9" s="64"/>
      <c r="R9" s="64"/>
      <c r="S9" s="64"/>
      <c r="T9" s="64"/>
      <c r="U9" s="175"/>
      <c r="V9" s="175"/>
      <c r="W9" s="175"/>
    </row>
    <row r="10" spans="1:23" ht="12.75" customHeight="1" x14ac:dyDescent="0.2">
      <c r="A10" s="7"/>
      <c r="B10" s="7"/>
      <c r="C10" s="7"/>
      <c r="D10" s="131"/>
      <c r="E10" s="49"/>
      <c r="F10" s="49"/>
      <c r="G10" s="7"/>
      <c r="H10" s="129"/>
      <c r="I10" s="7"/>
      <c r="J10" s="7"/>
      <c r="K10" s="7"/>
      <c r="L10" s="7"/>
      <c r="M10" s="7"/>
      <c r="N10" s="130"/>
      <c r="O10" s="130"/>
      <c r="P10" s="130"/>
      <c r="Q10" s="64"/>
      <c r="R10" s="64"/>
      <c r="S10" s="64"/>
      <c r="T10" s="64"/>
      <c r="U10" s="175"/>
      <c r="V10" s="175"/>
      <c r="W10" s="175"/>
    </row>
    <row r="11" spans="1:23" ht="12.75" customHeight="1" x14ac:dyDescent="0.2">
      <c r="A11" s="7" t="s">
        <v>973</v>
      </c>
      <c r="B11" s="7" t="s">
        <v>761</v>
      </c>
      <c r="C11" s="7"/>
      <c r="D11" s="131" t="s">
        <v>749</v>
      </c>
      <c r="E11" s="33" t="s">
        <v>139</v>
      </c>
      <c r="F11" s="33" t="s">
        <v>139</v>
      </c>
      <c r="G11" s="7" t="s">
        <v>756</v>
      </c>
      <c r="H11" s="129">
        <v>45</v>
      </c>
      <c r="I11" s="7">
        <f>VLOOKUP(E11,Steuerung!$A$17:$E$500,5,FALSE)</f>
        <v>2</v>
      </c>
      <c r="J11" s="7">
        <f>VLOOKUP(E11,Steuerung!$A$17:$F$500,6,FALSE)</f>
        <v>58.333333333333329</v>
      </c>
      <c r="K11" s="7">
        <f>VLOOKUP(F11,Steuerung!$A$17:$G$500,7,FALSE)</f>
        <v>2</v>
      </c>
      <c r="L11" s="7">
        <f>VLOOKUP(F11,Steuerung!$A$17:$H$500,8,FALSE)</f>
        <v>46</v>
      </c>
      <c r="M11" s="7">
        <f t="shared" ref="M11:M22" si="0">J11+L11</f>
        <v>104.33333333333333</v>
      </c>
      <c r="N11" s="130">
        <f t="shared" ref="N11:N22" si="1">H11*M11</f>
        <v>4695</v>
      </c>
      <c r="O11" s="130">
        <f t="shared" ref="O11:O22" si="2">H11*J11</f>
        <v>2625</v>
      </c>
      <c r="P11" s="130">
        <f t="shared" ref="P11:P22" si="3">H11*L11</f>
        <v>2070</v>
      </c>
      <c r="Q11" s="64">
        <f>VLOOKUP(E11,Steuerung!$A$17:$B$500,2,FALSE)</f>
        <v>0</v>
      </c>
      <c r="R11" s="64">
        <f>VLOOKUP(F11,Steuerung!$A$17:$B$500,2,FALSE)</f>
        <v>0</v>
      </c>
      <c r="S11" s="164">
        <f>IFERROR(O11/Q11,0)</f>
        <v>0</v>
      </c>
      <c r="T11" s="164">
        <f>IFERROR(P11/R11,0)</f>
        <v>0</v>
      </c>
      <c r="U11" s="175" t="e">
        <f t="shared" ref="U11:U23" si="4">IF(J11&gt;0,O11/Q11*SVS_UHR,0)</f>
        <v>#DIV/0!</v>
      </c>
      <c r="V11" s="175" t="e">
        <f t="shared" ref="V11:V23" si="5">IF(K11&gt;0,P11/R11*SVS_UHR,0)</f>
        <v>#DIV/0!</v>
      </c>
      <c r="W11" s="175" t="e">
        <f t="shared" ref="W11:W23" si="6">U11+V11</f>
        <v>#DIV/0!</v>
      </c>
    </row>
    <row r="12" spans="1:23" ht="12.75" customHeight="1" x14ac:dyDescent="0.2">
      <c r="A12" s="7" t="s">
        <v>974</v>
      </c>
      <c r="B12" s="7" t="s">
        <v>864</v>
      </c>
      <c r="C12" s="7"/>
      <c r="D12" s="131" t="s">
        <v>766</v>
      </c>
      <c r="E12" s="33" t="s">
        <v>209</v>
      </c>
      <c r="F12" s="33" t="s">
        <v>209</v>
      </c>
      <c r="G12" s="7" t="s">
        <v>756</v>
      </c>
      <c r="H12" s="129">
        <v>15</v>
      </c>
      <c r="I12" s="7">
        <f>VLOOKUP(E12,Steuerung!$A$17:$E$500,5,FALSE)</f>
        <v>1</v>
      </c>
      <c r="J12" s="7">
        <f>VLOOKUP(E12,Steuerung!$A$17:$F$500,6,FALSE)</f>
        <v>29.166666666666657</v>
      </c>
      <c r="K12" s="7">
        <f>VLOOKUP(F12,Steuerung!$A$17:$G$500,7,FALSE)</f>
        <v>1</v>
      </c>
      <c r="L12" s="7">
        <f>VLOOKUP(F12,Steuerung!$A$17:$H$500,8,FALSE)</f>
        <v>23</v>
      </c>
      <c r="M12" s="7">
        <f t="shared" si="0"/>
        <v>52.166666666666657</v>
      </c>
      <c r="N12" s="130">
        <f t="shared" si="1"/>
        <v>782.49999999999989</v>
      </c>
      <c r="O12" s="130">
        <f t="shared" si="2"/>
        <v>437.49999999999989</v>
      </c>
      <c r="P12" s="130">
        <f t="shared" si="3"/>
        <v>345</v>
      </c>
      <c r="Q12" s="64">
        <f>VLOOKUP(E12,Steuerung!$A$17:$B$500,2,FALSE)</f>
        <v>0</v>
      </c>
      <c r="R12" s="64">
        <f>VLOOKUP(F12,Steuerung!$A$17:$B$500,2,FALSE)</f>
        <v>0</v>
      </c>
      <c r="S12" s="164">
        <f t="shared" ref="S12:S23" si="7">IFERROR(O12/Q12,0)</f>
        <v>0</v>
      </c>
      <c r="T12" s="164">
        <f t="shared" ref="T12:T23" si="8">IFERROR(P12/R12,0)</f>
        <v>0</v>
      </c>
      <c r="U12" s="175" t="e">
        <f t="shared" si="4"/>
        <v>#DIV/0!</v>
      </c>
      <c r="V12" s="175" t="e">
        <f t="shared" si="5"/>
        <v>#DIV/0!</v>
      </c>
      <c r="W12" s="175" t="e">
        <f t="shared" si="6"/>
        <v>#DIV/0!</v>
      </c>
    </row>
    <row r="13" spans="1:23" ht="12.75" customHeight="1" x14ac:dyDescent="0.2">
      <c r="A13" s="7" t="s">
        <v>975</v>
      </c>
      <c r="B13" s="7" t="s">
        <v>864</v>
      </c>
      <c r="C13" s="7"/>
      <c r="D13" s="131" t="s">
        <v>766</v>
      </c>
      <c r="E13" s="33" t="s">
        <v>209</v>
      </c>
      <c r="F13" s="33" t="s">
        <v>209</v>
      </c>
      <c r="G13" s="7" t="s">
        <v>756</v>
      </c>
      <c r="H13" s="129">
        <v>15</v>
      </c>
      <c r="I13" s="7">
        <f>VLOOKUP(E13,Steuerung!$A$17:$E$500,5,FALSE)</f>
        <v>1</v>
      </c>
      <c r="J13" s="7">
        <f>VLOOKUP(E13,Steuerung!$A$17:$F$500,6,FALSE)</f>
        <v>29.166666666666657</v>
      </c>
      <c r="K13" s="7">
        <f>VLOOKUP(F13,Steuerung!$A$17:$G$500,7,FALSE)</f>
        <v>1</v>
      </c>
      <c r="L13" s="7">
        <f>VLOOKUP(F13,Steuerung!$A$17:$H$500,8,FALSE)</f>
        <v>23</v>
      </c>
      <c r="M13" s="7">
        <f t="shared" si="0"/>
        <v>52.166666666666657</v>
      </c>
      <c r="N13" s="130">
        <f t="shared" si="1"/>
        <v>782.49999999999989</v>
      </c>
      <c r="O13" s="130">
        <f t="shared" si="2"/>
        <v>437.49999999999989</v>
      </c>
      <c r="P13" s="130">
        <f t="shared" si="3"/>
        <v>345</v>
      </c>
      <c r="Q13" s="64">
        <f>VLOOKUP(E13,Steuerung!$A$17:$B$500,2,FALSE)</f>
        <v>0</v>
      </c>
      <c r="R13" s="64">
        <f>VLOOKUP(F13,Steuerung!$A$17:$B$500,2,FALSE)</f>
        <v>0</v>
      </c>
      <c r="S13" s="164">
        <f t="shared" si="7"/>
        <v>0</v>
      </c>
      <c r="T13" s="164">
        <f t="shared" si="8"/>
        <v>0</v>
      </c>
      <c r="U13" s="175" t="e">
        <f t="shared" si="4"/>
        <v>#DIV/0!</v>
      </c>
      <c r="V13" s="175" t="e">
        <f t="shared" si="5"/>
        <v>#DIV/0!</v>
      </c>
      <c r="W13" s="175" t="e">
        <f t="shared" si="6"/>
        <v>#DIV/0!</v>
      </c>
    </row>
    <row r="14" spans="1:23" s="49" customFormat="1" ht="12.75" customHeight="1" x14ac:dyDescent="0.2">
      <c r="A14" s="139" t="s">
        <v>976</v>
      </c>
      <c r="B14" s="139" t="s">
        <v>836</v>
      </c>
      <c r="C14" s="139"/>
      <c r="D14" s="139" t="s">
        <v>782</v>
      </c>
      <c r="E14" s="139" t="s">
        <v>174</v>
      </c>
      <c r="F14" s="139" t="s">
        <v>174</v>
      </c>
      <c r="G14" s="7" t="s">
        <v>783</v>
      </c>
      <c r="H14" s="129">
        <v>15</v>
      </c>
      <c r="I14" s="139">
        <f>VLOOKUP(E14,Steuerung!$A$17:$E$500,5,FALSE)</f>
        <v>5</v>
      </c>
      <c r="J14" s="139">
        <f>VLOOKUP(E14,Steuerung!$A$17:$F$500,6,FALSE)</f>
        <v>137.33333333333334</v>
      </c>
      <c r="K14" s="139">
        <f>VLOOKUP(F14,Steuerung!$A$17:$G$500,7,FALSE)</f>
        <v>5</v>
      </c>
      <c r="L14" s="139">
        <f>VLOOKUP(F14,Steuerung!$A$17:$H$500,8,FALSE)</f>
        <v>113</v>
      </c>
      <c r="M14" s="139">
        <f t="shared" si="0"/>
        <v>250.33333333333334</v>
      </c>
      <c r="N14" s="130">
        <f t="shared" si="1"/>
        <v>3755</v>
      </c>
      <c r="O14" s="130">
        <f t="shared" si="2"/>
        <v>2060</v>
      </c>
      <c r="P14" s="130">
        <f t="shared" si="3"/>
        <v>1695</v>
      </c>
      <c r="Q14" s="64">
        <f>VLOOKUP(E14,Steuerung!$A$17:$B$500,2,FALSE)</f>
        <v>0</v>
      </c>
      <c r="R14" s="64">
        <f>VLOOKUP(F14,Steuerung!$A$17:$B$500,2,FALSE)</f>
        <v>0</v>
      </c>
      <c r="S14" s="164">
        <f t="shared" si="7"/>
        <v>0</v>
      </c>
      <c r="T14" s="164">
        <f t="shared" si="8"/>
        <v>0</v>
      </c>
      <c r="U14" s="175" t="e">
        <f t="shared" si="4"/>
        <v>#DIV/0!</v>
      </c>
      <c r="V14" s="175" t="e">
        <f t="shared" si="5"/>
        <v>#DIV/0!</v>
      </c>
      <c r="W14" s="175" t="e">
        <f t="shared" si="6"/>
        <v>#DIV/0!</v>
      </c>
    </row>
    <row r="15" spans="1:23" ht="12.75" customHeight="1" x14ac:dyDescent="0.2">
      <c r="A15" s="7" t="s">
        <v>977</v>
      </c>
      <c r="B15" s="7" t="s">
        <v>864</v>
      </c>
      <c r="C15" s="7"/>
      <c r="D15" s="131" t="s">
        <v>766</v>
      </c>
      <c r="E15" s="33" t="s">
        <v>209</v>
      </c>
      <c r="F15" s="33" t="s">
        <v>209</v>
      </c>
      <c r="G15" s="7" t="s">
        <v>756</v>
      </c>
      <c r="H15" s="129">
        <v>15</v>
      </c>
      <c r="I15" s="7">
        <f>VLOOKUP(E15,Steuerung!$A$17:$E$500,5,FALSE)</f>
        <v>1</v>
      </c>
      <c r="J15" s="7">
        <f>VLOOKUP(E15,Steuerung!$A$17:$F$500,6,FALSE)</f>
        <v>29.166666666666657</v>
      </c>
      <c r="K15" s="7">
        <f>VLOOKUP(F15,Steuerung!$A$17:$G$500,7,FALSE)</f>
        <v>1</v>
      </c>
      <c r="L15" s="7">
        <f>VLOOKUP(F15,Steuerung!$A$17:$H$500,8,FALSE)</f>
        <v>23</v>
      </c>
      <c r="M15" s="7">
        <f t="shared" si="0"/>
        <v>52.166666666666657</v>
      </c>
      <c r="N15" s="130">
        <f t="shared" si="1"/>
        <v>782.49999999999989</v>
      </c>
      <c r="O15" s="130">
        <f t="shared" si="2"/>
        <v>437.49999999999989</v>
      </c>
      <c r="P15" s="130">
        <f t="shared" si="3"/>
        <v>345</v>
      </c>
      <c r="Q15" s="64">
        <f>VLOOKUP(E15,Steuerung!$A$17:$B$500,2,FALSE)</f>
        <v>0</v>
      </c>
      <c r="R15" s="64">
        <f>VLOOKUP(F15,Steuerung!$A$17:$B$500,2,FALSE)</f>
        <v>0</v>
      </c>
      <c r="S15" s="164">
        <f t="shared" si="7"/>
        <v>0</v>
      </c>
      <c r="T15" s="164">
        <f t="shared" si="8"/>
        <v>0</v>
      </c>
      <c r="U15" s="175" t="e">
        <f t="shared" si="4"/>
        <v>#DIV/0!</v>
      </c>
      <c r="V15" s="175" t="e">
        <f t="shared" si="5"/>
        <v>#DIV/0!</v>
      </c>
      <c r="W15" s="175" t="e">
        <f t="shared" si="6"/>
        <v>#DIV/0!</v>
      </c>
    </row>
    <row r="16" spans="1:23" ht="12.75" customHeight="1" x14ac:dyDescent="0.2">
      <c r="A16" s="7" t="s">
        <v>978</v>
      </c>
      <c r="B16" s="7" t="s">
        <v>788</v>
      </c>
      <c r="C16" s="7"/>
      <c r="D16" s="131" t="s">
        <v>782</v>
      </c>
      <c r="E16" s="33" t="s">
        <v>174</v>
      </c>
      <c r="F16" s="33" t="s">
        <v>174</v>
      </c>
      <c r="G16" s="7" t="s">
        <v>783</v>
      </c>
      <c r="H16" s="129">
        <v>15</v>
      </c>
      <c r="I16" s="7">
        <f>VLOOKUP(E16,Steuerung!$A$17:$E$500,5,FALSE)</f>
        <v>5</v>
      </c>
      <c r="J16" s="7">
        <f>VLOOKUP(E16,Steuerung!$A$17:$F$500,6,FALSE)</f>
        <v>137.33333333333334</v>
      </c>
      <c r="K16" s="7">
        <f>VLOOKUP(F16,Steuerung!$A$17:$G$500,7,FALSE)</f>
        <v>5</v>
      </c>
      <c r="L16" s="7">
        <f>VLOOKUP(F16,Steuerung!$A$17:$H$500,8,FALSE)</f>
        <v>113</v>
      </c>
      <c r="M16" s="7">
        <f t="shared" si="0"/>
        <v>250.33333333333334</v>
      </c>
      <c r="N16" s="130">
        <f t="shared" si="1"/>
        <v>3755</v>
      </c>
      <c r="O16" s="130">
        <f t="shared" si="2"/>
        <v>2060</v>
      </c>
      <c r="P16" s="130">
        <f t="shared" si="3"/>
        <v>1695</v>
      </c>
      <c r="Q16" s="64">
        <f>VLOOKUP(E16,Steuerung!$A$17:$B$500,2,FALSE)</f>
        <v>0</v>
      </c>
      <c r="R16" s="64">
        <f>VLOOKUP(F16,Steuerung!$A$17:$B$500,2,FALSE)</f>
        <v>0</v>
      </c>
      <c r="S16" s="164">
        <f t="shared" si="7"/>
        <v>0</v>
      </c>
      <c r="T16" s="164">
        <f t="shared" si="8"/>
        <v>0</v>
      </c>
      <c r="U16" s="175" t="e">
        <f t="shared" si="4"/>
        <v>#DIV/0!</v>
      </c>
      <c r="V16" s="175" t="e">
        <f t="shared" si="5"/>
        <v>#DIV/0!</v>
      </c>
      <c r="W16" s="175" t="e">
        <f t="shared" si="6"/>
        <v>#DIV/0!</v>
      </c>
    </row>
    <row r="17" spans="1:23" ht="12.75" customHeight="1" x14ac:dyDescent="0.2">
      <c r="A17" s="7" t="s">
        <v>979</v>
      </c>
      <c r="B17" s="7" t="s">
        <v>980</v>
      </c>
      <c r="C17" s="7"/>
      <c r="D17" s="131" t="s">
        <v>806</v>
      </c>
      <c r="E17" s="33" t="s">
        <v>159</v>
      </c>
      <c r="F17" s="33" t="s">
        <v>159</v>
      </c>
      <c r="G17" s="7" t="s">
        <v>756</v>
      </c>
      <c r="H17" s="129">
        <v>80</v>
      </c>
      <c r="I17" s="7">
        <f>VLOOKUP(E17,Steuerung!$A$17:$E$500,5,FALSE)</f>
        <v>2</v>
      </c>
      <c r="J17" s="7">
        <f>VLOOKUP(E17,Steuerung!$A$17:$F$500,6,FALSE)</f>
        <v>58.333333333333329</v>
      </c>
      <c r="K17" s="7">
        <f>VLOOKUP(F17,Steuerung!$A$17:$G$500,7,FALSE)</f>
        <v>2</v>
      </c>
      <c r="L17" s="7">
        <f>VLOOKUP(F17,Steuerung!$A$17:$H$500,8,FALSE)</f>
        <v>46</v>
      </c>
      <c r="M17" s="7">
        <f t="shared" si="0"/>
        <v>104.33333333333333</v>
      </c>
      <c r="N17" s="130">
        <f t="shared" si="1"/>
        <v>8346.6666666666661</v>
      </c>
      <c r="O17" s="130">
        <f t="shared" si="2"/>
        <v>4666.6666666666661</v>
      </c>
      <c r="P17" s="130">
        <f t="shared" si="3"/>
        <v>3680</v>
      </c>
      <c r="Q17" s="64">
        <f>VLOOKUP(E17,Steuerung!$A$17:$B$500,2,FALSE)</f>
        <v>0</v>
      </c>
      <c r="R17" s="64">
        <f>VLOOKUP(F17,Steuerung!$A$17:$B$500,2,FALSE)</f>
        <v>0</v>
      </c>
      <c r="S17" s="164">
        <f t="shared" si="7"/>
        <v>0</v>
      </c>
      <c r="T17" s="164">
        <f t="shared" si="8"/>
        <v>0</v>
      </c>
      <c r="U17" s="175" t="e">
        <f t="shared" si="4"/>
        <v>#DIV/0!</v>
      </c>
      <c r="V17" s="175" t="e">
        <f t="shared" si="5"/>
        <v>#DIV/0!</v>
      </c>
      <c r="W17" s="175" t="e">
        <f t="shared" si="6"/>
        <v>#DIV/0!</v>
      </c>
    </row>
    <row r="18" spans="1:23" ht="12.75" customHeight="1" x14ac:dyDescent="0.2">
      <c r="A18" s="7" t="s">
        <v>981</v>
      </c>
      <c r="B18" s="7" t="s">
        <v>864</v>
      </c>
      <c r="C18" s="7"/>
      <c r="D18" s="131" t="s">
        <v>766</v>
      </c>
      <c r="E18" s="33" t="s">
        <v>209</v>
      </c>
      <c r="F18" s="33" t="s">
        <v>209</v>
      </c>
      <c r="G18" s="7" t="s">
        <v>756</v>
      </c>
      <c r="H18" s="129">
        <v>15</v>
      </c>
      <c r="I18" s="7">
        <f>VLOOKUP(E18,Steuerung!$A$17:$E$500,5,FALSE)</f>
        <v>1</v>
      </c>
      <c r="J18" s="7">
        <f>VLOOKUP(E18,Steuerung!$A$17:$F$500,6,FALSE)</f>
        <v>29.166666666666657</v>
      </c>
      <c r="K18" s="7">
        <f>VLOOKUP(F18,Steuerung!$A$17:$G$500,7,FALSE)</f>
        <v>1</v>
      </c>
      <c r="L18" s="7">
        <f>VLOOKUP(F18,Steuerung!$A$17:$H$500,8,FALSE)</f>
        <v>23</v>
      </c>
      <c r="M18" s="7">
        <f t="shared" si="0"/>
        <v>52.166666666666657</v>
      </c>
      <c r="N18" s="130">
        <f t="shared" si="1"/>
        <v>782.49999999999989</v>
      </c>
      <c r="O18" s="130">
        <f t="shared" si="2"/>
        <v>437.49999999999989</v>
      </c>
      <c r="P18" s="130">
        <f t="shared" si="3"/>
        <v>345</v>
      </c>
      <c r="Q18" s="64">
        <f>VLOOKUP(E18,Steuerung!$A$17:$B$500,2,FALSE)</f>
        <v>0</v>
      </c>
      <c r="R18" s="64">
        <f>VLOOKUP(F18,Steuerung!$A$17:$B$500,2,FALSE)</f>
        <v>0</v>
      </c>
      <c r="S18" s="164">
        <f t="shared" si="7"/>
        <v>0</v>
      </c>
      <c r="T18" s="164">
        <f t="shared" si="8"/>
        <v>0</v>
      </c>
      <c r="U18" s="175" t="e">
        <f t="shared" si="4"/>
        <v>#DIV/0!</v>
      </c>
      <c r="V18" s="175" t="e">
        <f t="shared" si="5"/>
        <v>#DIV/0!</v>
      </c>
      <c r="W18" s="175" t="e">
        <f t="shared" si="6"/>
        <v>#DIV/0!</v>
      </c>
    </row>
    <row r="19" spans="1:23" ht="12.75" customHeight="1" x14ac:dyDescent="0.2">
      <c r="A19" s="7" t="s">
        <v>982</v>
      </c>
      <c r="B19" s="7" t="s">
        <v>864</v>
      </c>
      <c r="C19" s="7"/>
      <c r="D19" s="131" t="s">
        <v>766</v>
      </c>
      <c r="E19" s="33" t="s">
        <v>209</v>
      </c>
      <c r="F19" s="33" t="s">
        <v>209</v>
      </c>
      <c r="G19" s="7" t="s">
        <v>756</v>
      </c>
      <c r="H19" s="129">
        <v>15</v>
      </c>
      <c r="I19" s="7">
        <f>VLOOKUP(E19,Steuerung!$A$17:$E$500,5,FALSE)</f>
        <v>1</v>
      </c>
      <c r="J19" s="7">
        <f>VLOOKUP(E19,Steuerung!$A$17:$F$500,6,FALSE)</f>
        <v>29.166666666666657</v>
      </c>
      <c r="K19" s="7">
        <f>VLOOKUP(F19,Steuerung!$A$17:$G$500,7,FALSE)</f>
        <v>1</v>
      </c>
      <c r="L19" s="7">
        <f>VLOOKUP(F19,Steuerung!$A$17:$H$500,8,FALSE)</f>
        <v>23</v>
      </c>
      <c r="M19" s="7">
        <f t="shared" si="0"/>
        <v>52.166666666666657</v>
      </c>
      <c r="N19" s="130">
        <f t="shared" si="1"/>
        <v>782.49999999999989</v>
      </c>
      <c r="O19" s="130">
        <f t="shared" si="2"/>
        <v>437.49999999999989</v>
      </c>
      <c r="P19" s="130">
        <f t="shared" si="3"/>
        <v>345</v>
      </c>
      <c r="Q19" s="64">
        <f>VLOOKUP(E19,Steuerung!$A$17:$B$500,2,FALSE)</f>
        <v>0</v>
      </c>
      <c r="R19" s="64">
        <f>VLOOKUP(F19,Steuerung!$A$17:$B$500,2,FALSE)</f>
        <v>0</v>
      </c>
      <c r="S19" s="164">
        <f t="shared" si="7"/>
        <v>0</v>
      </c>
      <c r="T19" s="164">
        <f t="shared" si="8"/>
        <v>0</v>
      </c>
      <c r="U19" s="175" t="e">
        <f t="shared" si="4"/>
        <v>#DIV/0!</v>
      </c>
      <c r="V19" s="175" t="e">
        <f t="shared" si="5"/>
        <v>#DIV/0!</v>
      </c>
      <c r="W19" s="175" t="e">
        <f t="shared" si="6"/>
        <v>#DIV/0!</v>
      </c>
    </row>
    <row r="20" spans="1:23" ht="12.75" customHeight="1" x14ac:dyDescent="0.2">
      <c r="A20" s="139" t="s">
        <v>983</v>
      </c>
      <c r="B20" s="7" t="s">
        <v>984</v>
      </c>
      <c r="C20" s="7"/>
      <c r="D20" s="7" t="s">
        <v>806</v>
      </c>
      <c r="E20" s="7" t="s">
        <v>159</v>
      </c>
      <c r="F20" s="7" t="s">
        <v>159</v>
      </c>
      <c r="G20" s="7" t="s">
        <v>756</v>
      </c>
      <c r="H20" s="129">
        <v>80</v>
      </c>
      <c r="I20" s="7">
        <f>VLOOKUP(E20,Steuerung!$A$17:$E$500,5,FALSE)</f>
        <v>2</v>
      </c>
      <c r="J20" s="7">
        <f>VLOOKUP(E20,Steuerung!$A$17:$F$500,6,FALSE)</f>
        <v>58.333333333333329</v>
      </c>
      <c r="K20" s="7">
        <f>VLOOKUP(F20,Steuerung!$A$17:$G$500,7,FALSE)</f>
        <v>2</v>
      </c>
      <c r="L20" s="7">
        <f>VLOOKUP(F20,Steuerung!$A$17:$H$500,8,FALSE)</f>
        <v>46</v>
      </c>
      <c r="M20" s="7">
        <f t="shared" si="0"/>
        <v>104.33333333333333</v>
      </c>
      <c r="N20" s="130">
        <f t="shared" si="1"/>
        <v>8346.6666666666661</v>
      </c>
      <c r="O20" s="130">
        <f t="shared" si="2"/>
        <v>4666.6666666666661</v>
      </c>
      <c r="P20" s="130">
        <f t="shared" si="3"/>
        <v>3680</v>
      </c>
      <c r="Q20" s="64">
        <f>VLOOKUP(E20,Steuerung!$A$17:$B$500,2,FALSE)</f>
        <v>0</v>
      </c>
      <c r="R20" s="64">
        <f>VLOOKUP(F20,Steuerung!$A$17:$B$500,2,FALSE)</f>
        <v>0</v>
      </c>
      <c r="S20" s="164">
        <f t="shared" si="7"/>
        <v>0</v>
      </c>
      <c r="T20" s="164">
        <f t="shared" si="8"/>
        <v>0</v>
      </c>
      <c r="U20" s="175" t="e">
        <f t="shared" si="4"/>
        <v>#DIV/0!</v>
      </c>
      <c r="V20" s="175" t="e">
        <f t="shared" si="5"/>
        <v>#DIV/0!</v>
      </c>
      <c r="W20" s="175" t="e">
        <f t="shared" si="6"/>
        <v>#DIV/0!</v>
      </c>
    </row>
    <row r="21" spans="1:23" ht="12.75" customHeight="1" x14ac:dyDescent="0.2">
      <c r="A21" s="139" t="s">
        <v>985</v>
      </c>
      <c r="B21" s="7" t="s">
        <v>986</v>
      </c>
      <c r="C21" s="7"/>
      <c r="D21" s="7" t="s">
        <v>770</v>
      </c>
      <c r="E21" s="7" t="s">
        <v>84</v>
      </c>
      <c r="F21" s="7" t="s">
        <v>84</v>
      </c>
      <c r="G21" s="7" t="s">
        <v>756</v>
      </c>
      <c r="H21" s="129">
        <v>15</v>
      </c>
      <c r="I21" s="7">
        <f>VLOOKUP(E21,Steuerung!$A$17:$E$500,5,FALSE)</f>
        <v>0</v>
      </c>
      <c r="J21" s="7">
        <f>VLOOKUP(E21,Steuerung!$A$17:$F$500,6,FALSE)</f>
        <v>0</v>
      </c>
      <c r="K21" s="7">
        <f>VLOOKUP(F21,Steuerung!$A$17:$G$500,7,FALSE)</f>
        <v>0</v>
      </c>
      <c r="L21" s="7">
        <f>VLOOKUP(F21,Steuerung!$A$17:$H$500,8,FALSE)</f>
        <v>0</v>
      </c>
      <c r="M21" s="7">
        <f t="shared" si="0"/>
        <v>0</v>
      </c>
      <c r="N21" s="130">
        <f t="shared" si="1"/>
        <v>0</v>
      </c>
      <c r="O21" s="130">
        <f t="shared" si="2"/>
        <v>0</v>
      </c>
      <c r="P21" s="130">
        <f t="shared" si="3"/>
        <v>0</v>
      </c>
      <c r="Q21" s="64">
        <f>VLOOKUP(E21,Steuerung!$A$17:$B$500,2,FALSE)</f>
        <v>0</v>
      </c>
      <c r="R21" s="64">
        <f>VLOOKUP(F21,Steuerung!$A$17:$B$500,2,FALSE)</f>
        <v>0</v>
      </c>
      <c r="S21" s="164">
        <f t="shared" si="7"/>
        <v>0</v>
      </c>
      <c r="T21" s="164">
        <f t="shared" si="8"/>
        <v>0</v>
      </c>
      <c r="U21" s="175">
        <f t="shared" si="4"/>
        <v>0</v>
      </c>
      <c r="V21" s="175">
        <f t="shared" si="5"/>
        <v>0</v>
      </c>
      <c r="W21" s="175">
        <f t="shared" si="6"/>
        <v>0</v>
      </c>
    </row>
    <row r="22" spans="1:23" ht="12.75" customHeight="1" x14ac:dyDescent="0.2">
      <c r="A22" s="7" t="s">
        <v>987</v>
      </c>
      <c r="B22" s="7" t="s">
        <v>988</v>
      </c>
      <c r="C22" s="7"/>
      <c r="D22" s="7" t="s">
        <v>770</v>
      </c>
      <c r="E22" s="7" t="s">
        <v>84</v>
      </c>
      <c r="F22" s="7" t="s">
        <v>84</v>
      </c>
      <c r="G22" s="7" t="s">
        <v>756</v>
      </c>
      <c r="H22" s="129">
        <v>15</v>
      </c>
      <c r="I22" s="7">
        <f>VLOOKUP(E22,Steuerung!$A$17:$E$500,5,FALSE)</f>
        <v>0</v>
      </c>
      <c r="J22" s="7">
        <f>VLOOKUP(E22,Steuerung!$A$17:$F$500,6,FALSE)</f>
        <v>0</v>
      </c>
      <c r="K22" s="7">
        <f>VLOOKUP(F22,Steuerung!$A$17:$G$500,7,FALSE)</f>
        <v>0</v>
      </c>
      <c r="L22" s="7">
        <f>VLOOKUP(F22,Steuerung!$A$17:$H$500,8,FALSE)</f>
        <v>0</v>
      </c>
      <c r="M22" s="7">
        <f t="shared" si="0"/>
        <v>0</v>
      </c>
      <c r="N22" s="130">
        <f t="shared" si="1"/>
        <v>0</v>
      </c>
      <c r="O22" s="130">
        <f t="shared" si="2"/>
        <v>0</v>
      </c>
      <c r="P22" s="130">
        <f t="shared" si="3"/>
        <v>0</v>
      </c>
      <c r="Q22" s="64">
        <f>VLOOKUP(E22,Steuerung!$A$17:$B$500,2,FALSE)</f>
        <v>0</v>
      </c>
      <c r="R22" s="64">
        <f>VLOOKUP(F22,Steuerung!$A$17:$B$500,2,FALSE)</f>
        <v>0</v>
      </c>
      <c r="S22" s="164">
        <f t="shared" si="7"/>
        <v>0</v>
      </c>
      <c r="T22" s="164">
        <f t="shared" si="8"/>
        <v>0</v>
      </c>
      <c r="U22" s="175">
        <f t="shared" si="4"/>
        <v>0</v>
      </c>
      <c r="V22" s="175">
        <f t="shared" si="5"/>
        <v>0</v>
      </c>
      <c r="W22" s="175">
        <f t="shared" si="6"/>
        <v>0</v>
      </c>
    </row>
    <row r="23" spans="1:23" ht="12.75" customHeight="1" x14ac:dyDescent="0.2">
      <c r="A23" s="7" t="s">
        <v>989</v>
      </c>
      <c r="B23" s="7" t="s">
        <v>812</v>
      </c>
      <c r="C23" s="7"/>
      <c r="D23" s="7" t="s">
        <v>749</v>
      </c>
      <c r="E23" s="7" t="s">
        <v>139</v>
      </c>
      <c r="F23" s="7" t="s">
        <v>139</v>
      </c>
      <c r="G23" s="7" t="s">
        <v>756</v>
      </c>
      <c r="H23" s="129">
        <v>17.93</v>
      </c>
      <c r="I23" s="7">
        <f>VLOOKUP(E23,Steuerung!$A$17:$E$500,5,FALSE)</f>
        <v>2</v>
      </c>
      <c r="J23" s="7">
        <f>VLOOKUP(E23,Steuerung!$A$17:$F$500,6,FALSE)</f>
        <v>58.333333333333329</v>
      </c>
      <c r="K23" s="7">
        <f>VLOOKUP(F23,Steuerung!$A$17:$G$500,7,FALSE)</f>
        <v>2</v>
      </c>
      <c r="L23" s="7">
        <f>VLOOKUP(F23,Steuerung!$A$17:$H$500,8,FALSE)</f>
        <v>46</v>
      </c>
      <c r="M23" s="7">
        <f>J23+L23</f>
        <v>104.33333333333333</v>
      </c>
      <c r="N23" s="130">
        <f>H23*M23</f>
        <v>1870.6966666666665</v>
      </c>
      <c r="O23" s="130">
        <f>H23*J23</f>
        <v>1045.9166666666665</v>
      </c>
      <c r="P23" s="130">
        <f>H23*L23</f>
        <v>824.78</v>
      </c>
      <c r="Q23" s="64">
        <f>VLOOKUP(E23,Steuerung!$A$17:$B$500,2,FALSE)</f>
        <v>0</v>
      </c>
      <c r="R23" s="64">
        <f>VLOOKUP(F23,Steuerung!$A$17:$B$500,2,FALSE)</f>
        <v>0</v>
      </c>
      <c r="S23" s="164">
        <f t="shared" si="7"/>
        <v>0</v>
      </c>
      <c r="T23" s="164">
        <f t="shared" si="8"/>
        <v>0</v>
      </c>
      <c r="U23" s="175" t="e">
        <f t="shared" si="4"/>
        <v>#DIV/0!</v>
      </c>
      <c r="V23" s="175" t="e">
        <f t="shared" si="5"/>
        <v>#DIV/0!</v>
      </c>
      <c r="W23" s="175" t="e">
        <f t="shared" si="6"/>
        <v>#DIV/0!</v>
      </c>
    </row>
    <row r="24" spans="1:23" ht="12.75" customHeight="1" x14ac:dyDescent="0.2">
      <c r="A24" s="7"/>
      <c r="B24" s="7"/>
      <c r="C24" s="7"/>
      <c r="D24" s="131"/>
      <c r="E24" s="33"/>
      <c r="F24" s="33"/>
      <c r="G24" s="7"/>
      <c r="H24" s="144"/>
      <c r="I24" s="7"/>
      <c r="J24" s="7"/>
      <c r="K24" s="7"/>
      <c r="L24" s="7"/>
      <c r="M24" s="7"/>
      <c r="N24" s="130"/>
      <c r="O24" s="130"/>
      <c r="P24" s="130"/>
      <c r="Q24" s="64"/>
      <c r="R24" s="64"/>
      <c r="S24" s="64"/>
      <c r="T24" s="64"/>
      <c r="U24" s="175"/>
      <c r="V24" s="175"/>
      <c r="W24" s="175"/>
    </row>
    <row r="25" spans="1:23" ht="12.75" customHeight="1" x14ac:dyDescent="0.2">
      <c r="A25" s="147" t="s">
        <v>990</v>
      </c>
      <c r="B25" s="7"/>
      <c r="C25" s="7"/>
      <c r="D25" s="131"/>
      <c r="E25" s="33"/>
      <c r="F25" s="33"/>
      <c r="G25" s="7"/>
      <c r="H25" s="144"/>
      <c r="I25" s="7"/>
      <c r="J25" s="7"/>
      <c r="K25" s="7"/>
      <c r="L25" s="7"/>
      <c r="M25" s="7"/>
      <c r="N25" s="130"/>
      <c r="O25" s="130"/>
      <c r="P25" s="130"/>
      <c r="Q25" s="64"/>
      <c r="R25" s="64"/>
      <c r="S25" s="64"/>
      <c r="T25" s="64"/>
      <c r="U25" s="175"/>
      <c r="V25" s="175"/>
      <c r="W25" s="175"/>
    </row>
    <row r="26" spans="1:23" ht="12.75" customHeight="1" x14ac:dyDescent="0.2">
      <c r="A26" s="131"/>
      <c r="B26" s="131"/>
      <c r="C26" s="131"/>
      <c r="D26" s="7"/>
      <c r="E26" s="33"/>
      <c r="F26" s="33"/>
      <c r="G26" s="7"/>
      <c r="H26" s="138"/>
      <c r="I26" s="7"/>
      <c r="J26" s="7"/>
      <c r="K26" s="7"/>
      <c r="L26" s="7"/>
      <c r="M26" s="7"/>
      <c r="N26" s="130"/>
      <c r="O26" s="130"/>
      <c r="P26" s="130"/>
      <c r="Q26" s="64"/>
      <c r="R26" s="64"/>
      <c r="S26" s="64"/>
      <c r="T26" s="64"/>
      <c r="U26" s="175"/>
      <c r="V26" s="175"/>
      <c r="W26" s="175"/>
    </row>
    <row r="27" spans="1:23" ht="12.75" customHeight="1" x14ac:dyDescent="0.2">
      <c r="A27" s="139" t="s">
        <v>991</v>
      </c>
      <c r="B27" s="7" t="s">
        <v>761</v>
      </c>
      <c r="C27" s="7"/>
      <c r="D27" s="7" t="s">
        <v>749</v>
      </c>
      <c r="E27" s="7" t="s">
        <v>139</v>
      </c>
      <c r="F27" s="7" t="s">
        <v>139</v>
      </c>
      <c r="G27" s="7" t="s">
        <v>756</v>
      </c>
      <c r="H27" s="129">
        <v>45</v>
      </c>
      <c r="I27" s="7">
        <f>VLOOKUP(E27,Steuerung!$A$17:$E$500,5,FALSE)</f>
        <v>2</v>
      </c>
      <c r="J27" s="7">
        <f>VLOOKUP(E27,Steuerung!$A$17:$F$500,6,FALSE)</f>
        <v>58.333333333333329</v>
      </c>
      <c r="K27" s="7">
        <f>VLOOKUP(F27,Steuerung!$A$17:$G$500,7,FALSE)</f>
        <v>2</v>
      </c>
      <c r="L27" s="7">
        <f>VLOOKUP(F27,Steuerung!$A$17:$H$500,8,FALSE)</f>
        <v>46</v>
      </c>
      <c r="M27" s="7">
        <f t="shared" ref="M27:M46" si="9">J27+L27</f>
        <v>104.33333333333333</v>
      </c>
      <c r="N27" s="130">
        <f t="shared" ref="N27:N46" si="10">H27*M27</f>
        <v>4695</v>
      </c>
      <c r="O27" s="130">
        <f t="shared" ref="O27:O46" si="11">H27*J27</f>
        <v>2625</v>
      </c>
      <c r="P27" s="130">
        <f t="shared" ref="P27:P46" si="12">H27*L27</f>
        <v>2070</v>
      </c>
      <c r="Q27" s="64">
        <f>VLOOKUP(E27,Steuerung!$A$17:$B$500,2,FALSE)</f>
        <v>0</v>
      </c>
      <c r="R27" s="64">
        <f>VLOOKUP(F27,Steuerung!$A$17:$B$500,2,FALSE)</f>
        <v>0</v>
      </c>
      <c r="S27" s="164">
        <f t="shared" ref="S27:S46" si="13">IFERROR(O27/Q27,0)</f>
        <v>0</v>
      </c>
      <c r="T27" s="164">
        <f t="shared" ref="T27:T46" si="14">IFERROR(P27/R27,0)</f>
        <v>0</v>
      </c>
      <c r="U27" s="175" t="e">
        <f t="shared" ref="U27:V33" si="15">O27/Q27*SVS_UHR</f>
        <v>#DIV/0!</v>
      </c>
      <c r="V27" s="175" t="e">
        <f t="shared" si="15"/>
        <v>#DIV/0!</v>
      </c>
      <c r="W27" s="175" t="e">
        <f t="shared" ref="W27:W42" si="16">U27+V27</f>
        <v>#DIV/0!</v>
      </c>
    </row>
    <row r="28" spans="1:23" ht="12.75" customHeight="1" x14ac:dyDescent="0.2">
      <c r="A28" s="139" t="s">
        <v>992</v>
      </c>
      <c r="B28" s="7" t="s">
        <v>993</v>
      </c>
      <c r="C28" s="7"/>
      <c r="D28" s="7" t="s">
        <v>806</v>
      </c>
      <c r="E28" s="7" t="s">
        <v>159</v>
      </c>
      <c r="F28" s="7" t="s">
        <v>157</v>
      </c>
      <c r="G28" s="7" t="s">
        <v>756</v>
      </c>
      <c r="H28" s="129">
        <v>15</v>
      </c>
      <c r="I28" s="7">
        <f>VLOOKUP(E28,Steuerung!$A$17:$E$500,5,FALSE)</f>
        <v>2</v>
      </c>
      <c r="J28" s="7">
        <f>VLOOKUP(E28,Steuerung!$A$17:$F$500,6,FALSE)</f>
        <v>58.333333333333329</v>
      </c>
      <c r="K28" s="7">
        <f>VLOOKUP(F28,Steuerung!$A$17:$G$500,7,FALSE)</f>
        <v>1</v>
      </c>
      <c r="L28" s="7">
        <f>VLOOKUP(F28,Steuerung!$A$17:$H$500,8,FALSE)</f>
        <v>23</v>
      </c>
      <c r="M28" s="7">
        <f t="shared" si="9"/>
        <v>81.333333333333329</v>
      </c>
      <c r="N28" s="130">
        <f t="shared" si="10"/>
        <v>1220</v>
      </c>
      <c r="O28" s="130">
        <f t="shared" si="11"/>
        <v>874.99999999999989</v>
      </c>
      <c r="P28" s="130">
        <f t="shared" si="12"/>
        <v>345</v>
      </c>
      <c r="Q28" s="64">
        <f>VLOOKUP(E28,Steuerung!$A$17:$B$500,2,FALSE)</f>
        <v>0</v>
      </c>
      <c r="R28" s="64">
        <f>VLOOKUP(F28,Steuerung!$A$17:$B$500,2,FALSE)</f>
        <v>0</v>
      </c>
      <c r="S28" s="164">
        <f t="shared" si="13"/>
        <v>0</v>
      </c>
      <c r="T28" s="164">
        <f t="shared" si="14"/>
        <v>0</v>
      </c>
      <c r="U28" s="175" t="e">
        <f t="shared" si="15"/>
        <v>#DIV/0!</v>
      </c>
      <c r="V28" s="175" t="e">
        <f t="shared" si="15"/>
        <v>#DIV/0!</v>
      </c>
      <c r="W28" s="175" t="e">
        <f t="shared" si="16"/>
        <v>#DIV/0!</v>
      </c>
    </row>
    <row r="29" spans="1:23" ht="12.75" customHeight="1" x14ac:dyDescent="0.2">
      <c r="A29" s="139" t="s">
        <v>994</v>
      </c>
      <c r="B29" s="7" t="s">
        <v>993</v>
      </c>
      <c r="C29" s="7"/>
      <c r="D29" s="7" t="s">
        <v>806</v>
      </c>
      <c r="E29" s="7" t="s">
        <v>159</v>
      </c>
      <c r="F29" s="7" t="s">
        <v>157</v>
      </c>
      <c r="G29" s="7" t="s">
        <v>756</v>
      </c>
      <c r="H29" s="129">
        <v>15</v>
      </c>
      <c r="I29" s="7">
        <f>VLOOKUP(E29,Steuerung!$A$17:$E$500,5,FALSE)</f>
        <v>2</v>
      </c>
      <c r="J29" s="7">
        <f>VLOOKUP(E29,Steuerung!$A$17:$F$500,6,FALSE)</f>
        <v>58.333333333333329</v>
      </c>
      <c r="K29" s="7">
        <f>VLOOKUP(F29,Steuerung!$A$17:$G$500,7,FALSE)</f>
        <v>1</v>
      </c>
      <c r="L29" s="7">
        <f>VLOOKUP(F29,Steuerung!$A$17:$H$500,8,FALSE)</f>
        <v>23</v>
      </c>
      <c r="M29" s="7">
        <f t="shared" si="9"/>
        <v>81.333333333333329</v>
      </c>
      <c r="N29" s="130">
        <f t="shared" si="10"/>
        <v>1220</v>
      </c>
      <c r="O29" s="130">
        <f t="shared" si="11"/>
        <v>874.99999999999989</v>
      </c>
      <c r="P29" s="130">
        <f t="shared" si="12"/>
        <v>345</v>
      </c>
      <c r="Q29" s="64">
        <f>VLOOKUP(E29,Steuerung!$A$17:$B$500,2,FALSE)</f>
        <v>0</v>
      </c>
      <c r="R29" s="64">
        <f>VLOOKUP(F29,Steuerung!$A$17:$B$500,2,FALSE)</f>
        <v>0</v>
      </c>
      <c r="S29" s="164">
        <f t="shared" si="13"/>
        <v>0</v>
      </c>
      <c r="T29" s="164">
        <f t="shared" si="14"/>
        <v>0</v>
      </c>
      <c r="U29" s="175" t="e">
        <f t="shared" si="15"/>
        <v>#DIV/0!</v>
      </c>
      <c r="V29" s="175" t="e">
        <f t="shared" si="15"/>
        <v>#DIV/0!</v>
      </c>
      <c r="W29" s="175" t="e">
        <f t="shared" si="16"/>
        <v>#DIV/0!</v>
      </c>
    </row>
    <row r="30" spans="1:23" ht="12.75" customHeight="1" x14ac:dyDescent="0.2">
      <c r="A30" s="7" t="s">
        <v>995</v>
      </c>
      <c r="B30" s="7" t="s">
        <v>784</v>
      </c>
      <c r="C30" s="7"/>
      <c r="D30" s="7" t="s">
        <v>782</v>
      </c>
      <c r="E30" s="7" t="s">
        <v>174</v>
      </c>
      <c r="F30" s="7" t="s">
        <v>174</v>
      </c>
      <c r="G30" s="7" t="s">
        <v>783</v>
      </c>
      <c r="H30" s="129">
        <v>15</v>
      </c>
      <c r="I30" s="7">
        <f>VLOOKUP(E30,Steuerung!$A$17:$E$500,5,FALSE)</f>
        <v>5</v>
      </c>
      <c r="J30" s="7">
        <f>VLOOKUP(E30,Steuerung!$A$17:$F$500,6,FALSE)</f>
        <v>137.33333333333334</v>
      </c>
      <c r="K30" s="7">
        <f>VLOOKUP(F30,Steuerung!$A$17:$G$500,7,FALSE)</f>
        <v>5</v>
      </c>
      <c r="L30" s="7">
        <f>VLOOKUP(F30,Steuerung!$A$17:$H$500,8,FALSE)</f>
        <v>113</v>
      </c>
      <c r="M30" s="7">
        <f t="shared" si="9"/>
        <v>250.33333333333334</v>
      </c>
      <c r="N30" s="130">
        <f t="shared" si="10"/>
        <v>3755</v>
      </c>
      <c r="O30" s="130">
        <f t="shared" si="11"/>
        <v>2060</v>
      </c>
      <c r="P30" s="130">
        <f t="shared" si="12"/>
        <v>1695</v>
      </c>
      <c r="Q30" s="64">
        <f>VLOOKUP(E30,Steuerung!$A$17:$B$500,2,FALSE)</f>
        <v>0</v>
      </c>
      <c r="R30" s="64">
        <f>VLOOKUP(F30,Steuerung!$A$17:$B$500,2,FALSE)</f>
        <v>0</v>
      </c>
      <c r="S30" s="164">
        <f t="shared" si="13"/>
        <v>0</v>
      </c>
      <c r="T30" s="164">
        <f t="shared" si="14"/>
        <v>0</v>
      </c>
      <c r="U30" s="175" t="e">
        <f t="shared" si="15"/>
        <v>#DIV/0!</v>
      </c>
      <c r="V30" s="175" t="e">
        <f t="shared" si="15"/>
        <v>#DIV/0!</v>
      </c>
      <c r="W30" s="175" t="e">
        <f t="shared" si="16"/>
        <v>#DIV/0!</v>
      </c>
    </row>
    <row r="31" spans="1:23" ht="12.75" customHeight="1" x14ac:dyDescent="0.2">
      <c r="A31" s="7" t="s">
        <v>996</v>
      </c>
      <c r="B31" s="7" t="s">
        <v>993</v>
      </c>
      <c r="C31" s="7"/>
      <c r="D31" s="7" t="s">
        <v>806</v>
      </c>
      <c r="E31" s="7" t="s">
        <v>159</v>
      </c>
      <c r="F31" s="7" t="s">
        <v>157</v>
      </c>
      <c r="G31" s="7" t="s">
        <v>756</v>
      </c>
      <c r="H31" s="129">
        <v>15</v>
      </c>
      <c r="I31" s="7">
        <f>VLOOKUP(E31,Steuerung!$A$17:$E$500,5,FALSE)</f>
        <v>2</v>
      </c>
      <c r="J31" s="7">
        <f>VLOOKUP(E31,Steuerung!$A$17:$F$500,6,FALSE)</f>
        <v>58.333333333333329</v>
      </c>
      <c r="K31" s="7">
        <f>VLOOKUP(F31,Steuerung!$A$17:$G$500,7,FALSE)</f>
        <v>1</v>
      </c>
      <c r="L31" s="7">
        <f>VLOOKUP(F31,Steuerung!$A$17:$H$500,8,FALSE)</f>
        <v>23</v>
      </c>
      <c r="M31" s="7">
        <f t="shared" si="9"/>
        <v>81.333333333333329</v>
      </c>
      <c r="N31" s="130">
        <f t="shared" si="10"/>
        <v>1220</v>
      </c>
      <c r="O31" s="130">
        <f t="shared" si="11"/>
        <v>874.99999999999989</v>
      </c>
      <c r="P31" s="130">
        <f t="shared" si="12"/>
        <v>345</v>
      </c>
      <c r="Q31" s="64">
        <f>VLOOKUP(E31,Steuerung!$A$17:$B$500,2,FALSE)</f>
        <v>0</v>
      </c>
      <c r="R31" s="64">
        <f>VLOOKUP(F31,Steuerung!$A$17:$B$500,2,FALSE)</f>
        <v>0</v>
      </c>
      <c r="S31" s="164">
        <f t="shared" si="13"/>
        <v>0</v>
      </c>
      <c r="T31" s="164">
        <f t="shared" si="14"/>
        <v>0</v>
      </c>
      <c r="U31" s="175" t="e">
        <f t="shared" si="15"/>
        <v>#DIV/0!</v>
      </c>
      <c r="V31" s="175" t="e">
        <f t="shared" si="15"/>
        <v>#DIV/0!</v>
      </c>
      <c r="W31" s="175" t="e">
        <f t="shared" si="16"/>
        <v>#DIV/0!</v>
      </c>
    </row>
    <row r="32" spans="1:23" ht="12.75" customHeight="1" x14ac:dyDescent="0.2">
      <c r="A32" s="139" t="s">
        <v>997</v>
      </c>
      <c r="B32" s="7" t="s">
        <v>834</v>
      </c>
      <c r="C32" s="7"/>
      <c r="D32" s="7" t="s">
        <v>783</v>
      </c>
      <c r="E32" s="7" t="s">
        <v>231</v>
      </c>
      <c r="F32" s="7" t="s">
        <v>231</v>
      </c>
      <c r="G32" s="7" t="s">
        <v>756</v>
      </c>
      <c r="H32" s="129">
        <v>15</v>
      </c>
      <c r="I32" s="7">
        <f>VLOOKUP(E32,Steuerung!$A$17:$E$500,5,FALSE)</f>
        <v>2</v>
      </c>
      <c r="J32" s="7">
        <f>VLOOKUP(E32,Steuerung!$A$17:$F$500,6,FALSE)</f>
        <v>58.333333333333329</v>
      </c>
      <c r="K32" s="7">
        <f>VLOOKUP(F32,Steuerung!$A$17:$G$500,7,FALSE)</f>
        <v>2</v>
      </c>
      <c r="L32" s="7">
        <f>VLOOKUP(F32,Steuerung!$A$17:$H$500,8,FALSE)</f>
        <v>46</v>
      </c>
      <c r="M32" s="7">
        <f t="shared" si="9"/>
        <v>104.33333333333333</v>
      </c>
      <c r="N32" s="130">
        <f t="shared" si="10"/>
        <v>1565</v>
      </c>
      <c r="O32" s="130">
        <f t="shared" si="11"/>
        <v>874.99999999999989</v>
      </c>
      <c r="P32" s="130">
        <f t="shared" si="12"/>
        <v>690</v>
      </c>
      <c r="Q32" s="64">
        <f>VLOOKUP(E32,Steuerung!$A$17:$B$500,2,FALSE)</f>
        <v>0</v>
      </c>
      <c r="R32" s="64">
        <f>VLOOKUP(F32,Steuerung!$A$17:$B$500,2,FALSE)</f>
        <v>0</v>
      </c>
      <c r="S32" s="164">
        <f t="shared" si="13"/>
        <v>0</v>
      </c>
      <c r="T32" s="164">
        <f t="shared" si="14"/>
        <v>0</v>
      </c>
      <c r="U32" s="175" t="e">
        <f t="shared" si="15"/>
        <v>#DIV/0!</v>
      </c>
      <c r="V32" s="175" t="e">
        <f t="shared" si="15"/>
        <v>#DIV/0!</v>
      </c>
      <c r="W32" s="175" t="e">
        <f t="shared" si="16"/>
        <v>#DIV/0!</v>
      </c>
    </row>
    <row r="33" spans="1:23" ht="12.75" customHeight="1" x14ac:dyDescent="0.2">
      <c r="A33" s="7" t="s">
        <v>998</v>
      </c>
      <c r="B33" s="7" t="s">
        <v>993</v>
      </c>
      <c r="C33" s="7"/>
      <c r="D33" s="7" t="s">
        <v>806</v>
      </c>
      <c r="E33" s="7" t="s">
        <v>159</v>
      </c>
      <c r="F33" s="7" t="s">
        <v>157</v>
      </c>
      <c r="G33" s="7" t="s">
        <v>756</v>
      </c>
      <c r="H33" s="129">
        <v>15</v>
      </c>
      <c r="I33" s="7">
        <f>VLOOKUP(E33,Steuerung!$A$17:$E$500,5,FALSE)</f>
        <v>2</v>
      </c>
      <c r="J33" s="7">
        <f>VLOOKUP(E33,Steuerung!$A$17:$F$500,6,FALSE)</f>
        <v>58.333333333333329</v>
      </c>
      <c r="K33" s="7">
        <f>VLOOKUP(F33,Steuerung!$A$17:$G$500,7,FALSE)</f>
        <v>1</v>
      </c>
      <c r="L33" s="7">
        <f>VLOOKUP(F33,Steuerung!$A$17:$H$500,8,FALSE)</f>
        <v>23</v>
      </c>
      <c r="M33" s="7">
        <f t="shared" si="9"/>
        <v>81.333333333333329</v>
      </c>
      <c r="N33" s="130">
        <f t="shared" si="10"/>
        <v>1220</v>
      </c>
      <c r="O33" s="130">
        <f t="shared" si="11"/>
        <v>874.99999999999989</v>
      </c>
      <c r="P33" s="130">
        <f t="shared" si="12"/>
        <v>345</v>
      </c>
      <c r="Q33" s="64">
        <f>VLOOKUP(E33,Steuerung!$A$17:$B$500,2,FALSE)</f>
        <v>0</v>
      </c>
      <c r="R33" s="64">
        <f>VLOOKUP(F33,Steuerung!$A$17:$B$500,2,FALSE)</f>
        <v>0</v>
      </c>
      <c r="S33" s="164">
        <f t="shared" si="13"/>
        <v>0</v>
      </c>
      <c r="T33" s="164">
        <f t="shared" si="14"/>
        <v>0</v>
      </c>
      <c r="U33" s="175" t="e">
        <f t="shared" si="15"/>
        <v>#DIV/0!</v>
      </c>
      <c r="V33" s="175" t="e">
        <f t="shared" si="15"/>
        <v>#DIV/0!</v>
      </c>
      <c r="W33" s="175" t="e">
        <f t="shared" si="16"/>
        <v>#DIV/0!</v>
      </c>
    </row>
    <row r="34" spans="1:23" ht="12.75" customHeight="1" x14ac:dyDescent="0.2">
      <c r="A34" s="139" t="s">
        <v>999</v>
      </c>
      <c r="B34" s="7" t="s">
        <v>864</v>
      </c>
      <c r="C34" s="7"/>
      <c r="D34" s="7" t="s">
        <v>766</v>
      </c>
      <c r="E34" s="7" t="s">
        <v>87</v>
      </c>
      <c r="F34" s="7" t="s">
        <v>87</v>
      </c>
      <c r="G34" s="7" t="s">
        <v>756</v>
      </c>
      <c r="H34" s="129">
        <v>23</v>
      </c>
      <c r="I34" s="7">
        <f>VLOOKUP(E34,Steuerung!$A$17:$E$500,5,FALSE)</f>
        <v>0</v>
      </c>
      <c r="J34" s="7">
        <f>VLOOKUP(E34,Steuerung!$A$17:$F$500,6,FALSE)</f>
        <v>0</v>
      </c>
      <c r="K34" s="7">
        <f>VLOOKUP(F34,Steuerung!$A$17:$G$500,7,FALSE)</f>
        <v>0</v>
      </c>
      <c r="L34" s="7">
        <f>VLOOKUP(F34,Steuerung!$A$17:$H$500,8,FALSE)</f>
        <v>0</v>
      </c>
      <c r="M34" s="7">
        <f t="shared" si="9"/>
        <v>0</v>
      </c>
      <c r="N34" s="130">
        <f t="shared" si="10"/>
        <v>0</v>
      </c>
      <c r="O34" s="130">
        <f t="shared" si="11"/>
        <v>0</v>
      </c>
      <c r="P34" s="130">
        <f t="shared" si="12"/>
        <v>0</v>
      </c>
      <c r="Q34" s="64">
        <f>VLOOKUP(E34,Steuerung!$A$17:$B$500,2,FALSE)</f>
        <v>0</v>
      </c>
      <c r="R34" s="64">
        <f>VLOOKUP(F34,Steuerung!$A$17:$B$500,2,FALSE)</f>
        <v>0</v>
      </c>
      <c r="S34" s="164">
        <f t="shared" si="13"/>
        <v>0</v>
      </c>
      <c r="T34" s="164">
        <f t="shared" si="14"/>
        <v>0</v>
      </c>
      <c r="U34" s="175">
        <v>0</v>
      </c>
      <c r="V34" s="175">
        <v>0</v>
      </c>
      <c r="W34" s="175">
        <f t="shared" si="16"/>
        <v>0</v>
      </c>
    </row>
    <row r="35" spans="1:23" ht="12.75" customHeight="1" x14ac:dyDescent="0.2">
      <c r="A35" s="7" t="s">
        <v>1000</v>
      </c>
      <c r="B35" s="7" t="s">
        <v>993</v>
      </c>
      <c r="C35" s="7"/>
      <c r="D35" s="7" t="s">
        <v>806</v>
      </c>
      <c r="E35" s="7" t="s">
        <v>159</v>
      </c>
      <c r="F35" s="7" t="s">
        <v>157</v>
      </c>
      <c r="G35" s="7" t="s">
        <v>756</v>
      </c>
      <c r="H35" s="129">
        <v>15</v>
      </c>
      <c r="I35" s="7">
        <f>VLOOKUP(E35,Steuerung!$A$17:$E$500,5,FALSE)</f>
        <v>2</v>
      </c>
      <c r="J35" s="7">
        <f>VLOOKUP(E35,Steuerung!$A$17:$F$500,6,FALSE)</f>
        <v>58.333333333333329</v>
      </c>
      <c r="K35" s="7">
        <f>VLOOKUP(F35,Steuerung!$A$17:$G$500,7,FALSE)</f>
        <v>1</v>
      </c>
      <c r="L35" s="7">
        <f>VLOOKUP(F35,Steuerung!$A$17:$H$500,8,FALSE)</f>
        <v>23</v>
      </c>
      <c r="M35" s="7">
        <f t="shared" si="9"/>
        <v>81.333333333333329</v>
      </c>
      <c r="N35" s="130">
        <f t="shared" si="10"/>
        <v>1220</v>
      </c>
      <c r="O35" s="130">
        <f t="shared" si="11"/>
        <v>874.99999999999989</v>
      </c>
      <c r="P35" s="130">
        <f t="shared" si="12"/>
        <v>345</v>
      </c>
      <c r="Q35" s="64">
        <f>VLOOKUP(E35,Steuerung!$A$17:$B$500,2,FALSE)</f>
        <v>0</v>
      </c>
      <c r="R35" s="64">
        <f>VLOOKUP(F35,Steuerung!$A$17:$B$500,2,FALSE)</f>
        <v>0</v>
      </c>
      <c r="S35" s="164">
        <f t="shared" si="13"/>
        <v>0</v>
      </c>
      <c r="T35" s="164">
        <f t="shared" si="14"/>
        <v>0</v>
      </c>
      <c r="U35" s="175" t="e">
        <f t="shared" ref="U35:V37" si="17">O35/Q35*SVS_UHR</f>
        <v>#DIV/0!</v>
      </c>
      <c r="V35" s="175" t="e">
        <f t="shared" si="17"/>
        <v>#DIV/0!</v>
      </c>
      <c r="W35" s="175" t="e">
        <f t="shared" si="16"/>
        <v>#DIV/0!</v>
      </c>
    </row>
    <row r="36" spans="1:23" ht="12.75" customHeight="1" x14ac:dyDescent="0.2">
      <c r="A36" s="7" t="s">
        <v>1001</v>
      </c>
      <c r="B36" s="7" t="s">
        <v>864</v>
      </c>
      <c r="C36" s="7"/>
      <c r="D36" s="7" t="s">
        <v>766</v>
      </c>
      <c r="E36" s="7" t="s">
        <v>211</v>
      </c>
      <c r="F36" s="7" t="s">
        <v>209</v>
      </c>
      <c r="G36" s="7" t="s">
        <v>756</v>
      </c>
      <c r="H36" s="129">
        <v>23</v>
      </c>
      <c r="I36" s="7">
        <f>VLOOKUP(E36,Steuerung!$A$17:$E$500,5,FALSE)</f>
        <v>2</v>
      </c>
      <c r="J36" s="7">
        <f>VLOOKUP(E36,Steuerung!$A$17:$F$500,6,FALSE)</f>
        <v>58.333333333333329</v>
      </c>
      <c r="K36" s="7">
        <f>VLOOKUP(F36,Steuerung!$A$17:$G$500,7,FALSE)</f>
        <v>1</v>
      </c>
      <c r="L36" s="7">
        <f>VLOOKUP(F36,Steuerung!$A$17:$H$500,8,FALSE)</f>
        <v>23</v>
      </c>
      <c r="M36" s="7">
        <f t="shared" si="9"/>
        <v>81.333333333333329</v>
      </c>
      <c r="N36" s="130">
        <f t="shared" si="10"/>
        <v>1870.6666666666665</v>
      </c>
      <c r="O36" s="130">
        <f t="shared" si="11"/>
        <v>1341.6666666666665</v>
      </c>
      <c r="P36" s="130">
        <f t="shared" si="12"/>
        <v>529</v>
      </c>
      <c r="Q36" s="64">
        <f>VLOOKUP(E36,Steuerung!$A$17:$B$500,2,FALSE)</f>
        <v>0</v>
      </c>
      <c r="R36" s="64">
        <f>VLOOKUP(F36,Steuerung!$A$17:$B$500,2,FALSE)</f>
        <v>0</v>
      </c>
      <c r="S36" s="164">
        <f t="shared" si="13"/>
        <v>0</v>
      </c>
      <c r="T36" s="164">
        <f t="shared" si="14"/>
        <v>0</v>
      </c>
      <c r="U36" s="175" t="e">
        <f t="shared" si="17"/>
        <v>#DIV/0!</v>
      </c>
      <c r="V36" s="175" t="e">
        <f t="shared" si="17"/>
        <v>#DIV/0!</v>
      </c>
      <c r="W36" s="175" t="e">
        <f t="shared" si="16"/>
        <v>#DIV/0!</v>
      </c>
    </row>
    <row r="37" spans="1:23" ht="12.75" customHeight="1" x14ac:dyDescent="0.2">
      <c r="A37" s="139" t="s">
        <v>1002</v>
      </c>
      <c r="B37" s="7" t="s">
        <v>993</v>
      </c>
      <c r="C37" s="7"/>
      <c r="D37" s="7" t="s">
        <v>806</v>
      </c>
      <c r="E37" s="7" t="s">
        <v>159</v>
      </c>
      <c r="F37" s="7" t="s">
        <v>157</v>
      </c>
      <c r="G37" s="7" t="s">
        <v>756</v>
      </c>
      <c r="H37" s="129">
        <v>15</v>
      </c>
      <c r="I37" s="7">
        <f>VLOOKUP(E37,Steuerung!$A$17:$E$500,5,FALSE)</f>
        <v>2</v>
      </c>
      <c r="J37" s="7">
        <f>VLOOKUP(E37,Steuerung!$A$17:$F$500,6,FALSE)</f>
        <v>58.333333333333329</v>
      </c>
      <c r="K37" s="7">
        <f>VLOOKUP(F37,Steuerung!$A$17:$G$500,7,FALSE)</f>
        <v>1</v>
      </c>
      <c r="L37" s="7">
        <f>VLOOKUP(F37,Steuerung!$A$17:$H$500,8,FALSE)</f>
        <v>23</v>
      </c>
      <c r="M37" s="7">
        <f t="shared" si="9"/>
        <v>81.333333333333329</v>
      </c>
      <c r="N37" s="130">
        <f t="shared" si="10"/>
        <v>1220</v>
      </c>
      <c r="O37" s="130">
        <f t="shared" si="11"/>
        <v>874.99999999999989</v>
      </c>
      <c r="P37" s="130">
        <f t="shared" si="12"/>
        <v>345</v>
      </c>
      <c r="Q37" s="64">
        <f>VLOOKUP(E37,Steuerung!$A$17:$B$500,2,FALSE)</f>
        <v>0</v>
      </c>
      <c r="R37" s="64">
        <f>VLOOKUP(F37,Steuerung!$A$17:$B$500,2,FALSE)</f>
        <v>0</v>
      </c>
      <c r="S37" s="164">
        <f t="shared" si="13"/>
        <v>0</v>
      </c>
      <c r="T37" s="164">
        <f t="shared" si="14"/>
        <v>0</v>
      </c>
      <c r="U37" s="175" t="e">
        <f t="shared" si="17"/>
        <v>#DIV/0!</v>
      </c>
      <c r="V37" s="175" t="e">
        <f t="shared" si="17"/>
        <v>#DIV/0!</v>
      </c>
      <c r="W37" s="175" t="e">
        <f t="shared" si="16"/>
        <v>#DIV/0!</v>
      </c>
    </row>
    <row r="38" spans="1:23" ht="12.75" customHeight="1" x14ac:dyDescent="0.2">
      <c r="A38" s="7" t="s">
        <v>1003</v>
      </c>
      <c r="B38" s="7" t="s">
        <v>864</v>
      </c>
      <c r="C38" s="7"/>
      <c r="D38" s="7" t="s">
        <v>766</v>
      </c>
      <c r="E38" s="7" t="s">
        <v>87</v>
      </c>
      <c r="F38" s="7" t="s">
        <v>87</v>
      </c>
      <c r="G38" s="7" t="s">
        <v>756</v>
      </c>
      <c r="H38" s="129">
        <v>15</v>
      </c>
      <c r="I38" s="7">
        <f>VLOOKUP(E38,Steuerung!$A$17:$E$500,5,FALSE)</f>
        <v>0</v>
      </c>
      <c r="J38" s="7">
        <f>VLOOKUP(E38,Steuerung!$A$17:$F$500,6,FALSE)</f>
        <v>0</v>
      </c>
      <c r="K38" s="7">
        <f>VLOOKUP(F38,Steuerung!$A$17:$G$500,7,FALSE)</f>
        <v>0</v>
      </c>
      <c r="L38" s="7">
        <f>VLOOKUP(F38,Steuerung!$A$17:$H$500,8,FALSE)</f>
        <v>0</v>
      </c>
      <c r="M38" s="7">
        <f t="shared" si="9"/>
        <v>0</v>
      </c>
      <c r="N38" s="130">
        <f t="shared" si="10"/>
        <v>0</v>
      </c>
      <c r="O38" s="130">
        <f t="shared" si="11"/>
        <v>0</v>
      </c>
      <c r="P38" s="130">
        <f t="shared" si="12"/>
        <v>0</v>
      </c>
      <c r="Q38" s="64">
        <f>VLOOKUP(E38,Steuerung!$A$17:$B$500,2,FALSE)</f>
        <v>0</v>
      </c>
      <c r="R38" s="64">
        <f>VLOOKUP(F38,Steuerung!$A$17:$B$500,2,FALSE)</f>
        <v>0</v>
      </c>
      <c r="S38" s="164">
        <f t="shared" si="13"/>
        <v>0</v>
      </c>
      <c r="T38" s="164">
        <f t="shared" si="14"/>
        <v>0</v>
      </c>
      <c r="U38" s="175">
        <v>0</v>
      </c>
      <c r="V38" s="175">
        <v>0</v>
      </c>
      <c r="W38" s="175">
        <f t="shared" si="16"/>
        <v>0</v>
      </c>
    </row>
    <row r="39" spans="1:23" ht="12.75" customHeight="1" x14ac:dyDescent="0.2">
      <c r="A39" s="7" t="s">
        <v>1004</v>
      </c>
      <c r="B39" s="7" t="s">
        <v>993</v>
      </c>
      <c r="C39" s="7"/>
      <c r="D39" s="7" t="s">
        <v>806</v>
      </c>
      <c r="E39" s="7" t="s">
        <v>159</v>
      </c>
      <c r="F39" s="7" t="s">
        <v>157</v>
      </c>
      <c r="G39" s="7" t="s">
        <v>756</v>
      </c>
      <c r="H39" s="129">
        <v>15</v>
      </c>
      <c r="I39" s="7">
        <f>VLOOKUP(E39,Steuerung!$A$17:$E$500,5,FALSE)</f>
        <v>2</v>
      </c>
      <c r="J39" s="7">
        <f>VLOOKUP(E39,Steuerung!$A$17:$F$500,6,FALSE)</f>
        <v>58.333333333333329</v>
      </c>
      <c r="K39" s="7">
        <f>VLOOKUP(F39,Steuerung!$A$17:$G$500,7,FALSE)</f>
        <v>1</v>
      </c>
      <c r="L39" s="7">
        <f>VLOOKUP(F39,Steuerung!$A$17:$H$500,8,FALSE)</f>
        <v>23</v>
      </c>
      <c r="M39" s="7">
        <f t="shared" si="9"/>
        <v>81.333333333333329</v>
      </c>
      <c r="N39" s="130">
        <f t="shared" si="10"/>
        <v>1220</v>
      </c>
      <c r="O39" s="130">
        <f t="shared" si="11"/>
        <v>874.99999999999989</v>
      </c>
      <c r="P39" s="130">
        <f t="shared" si="12"/>
        <v>345</v>
      </c>
      <c r="Q39" s="64">
        <f>VLOOKUP(E39,Steuerung!$A$17:$B$500,2,FALSE)</f>
        <v>0</v>
      </c>
      <c r="R39" s="64">
        <f>VLOOKUP(F39,Steuerung!$A$17:$B$500,2,FALSE)</f>
        <v>0</v>
      </c>
      <c r="S39" s="164">
        <f t="shared" si="13"/>
        <v>0</v>
      </c>
      <c r="T39" s="164">
        <f t="shared" si="14"/>
        <v>0</v>
      </c>
      <c r="U39" s="175" t="e">
        <f>O39/Q39*SVS_UHR</f>
        <v>#DIV/0!</v>
      </c>
      <c r="V39" s="175" t="e">
        <f>P39/R39*SVS_UHR</f>
        <v>#DIV/0!</v>
      </c>
      <c r="W39" s="175" t="e">
        <f t="shared" si="16"/>
        <v>#DIV/0!</v>
      </c>
    </row>
    <row r="40" spans="1:23" ht="12.75" customHeight="1" x14ac:dyDescent="0.2">
      <c r="A40" s="7" t="s">
        <v>1005</v>
      </c>
      <c r="B40" s="7" t="s">
        <v>864</v>
      </c>
      <c r="C40" s="7"/>
      <c r="D40" s="7" t="s">
        <v>766</v>
      </c>
      <c r="E40" s="7" t="s">
        <v>87</v>
      </c>
      <c r="F40" s="7" t="s">
        <v>87</v>
      </c>
      <c r="G40" s="7" t="s">
        <v>756</v>
      </c>
      <c r="H40" s="129">
        <v>15</v>
      </c>
      <c r="I40" s="7">
        <f>VLOOKUP(E40,Steuerung!$A$17:$E$500,5,FALSE)</f>
        <v>0</v>
      </c>
      <c r="J40" s="7">
        <f>VLOOKUP(E40,Steuerung!$A$17:$F$500,6,FALSE)</f>
        <v>0</v>
      </c>
      <c r="K40" s="7">
        <f>VLOOKUP(F40,Steuerung!$A$17:$G$500,7,FALSE)</f>
        <v>0</v>
      </c>
      <c r="L40" s="7">
        <f>VLOOKUP(F40,Steuerung!$A$17:$H$500,8,FALSE)</f>
        <v>0</v>
      </c>
      <c r="M40" s="7">
        <f t="shared" si="9"/>
        <v>0</v>
      </c>
      <c r="N40" s="130">
        <f t="shared" si="10"/>
        <v>0</v>
      </c>
      <c r="O40" s="130">
        <f t="shared" si="11"/>
        <v>0</v>
      </c>
      <c r="P40" s="130">
        <f t="shared" si="12"/>
        <v>0</v>
      </c>
      <c r="Q40" s="64">
        <f>VLOOKUP(E40,Steuerung!$A$17:$B$500,2,FALSE)</f>
        <v>0</v>
      </c>
      <c r="R40" s="64">
        <f>VLOOKUP(F40,Steuerung!$A$17:$B$500,2,FALSE)</f>
        <v>0</v>
      </c>
      <c r="S40" s="164">
        <f t="shared" si="13"/>
        <v>0</v>
      </c>
      <c r="T40" s="164">
        <f t="shared" si="14"/>
        <v>0</v>
      </c>
      <c r="U40" s="175">
        <v>0</v>
      </c>
      <c r="V40" s="175">
        <v>0</v>
      </c>
      <c r="W40" s="175">
        <f t="shared" si="16"/>
        <v>0</v>
      </c>
    </row>
    <row r="41" spans="1:23" ht="12.75" customHeight="1" x14ac:dyDescent="0.2">
      <c r="A41" s="7" t="s">
        <v>1006</v>
      </c>
      <c r="B41" s="7" t="s">
        <v>993</v>
      </c>
      <c r="C41" s="7"/>
      <c r="D41" s="7" t="s">
        <v>806</v>
      </c>
      <c r="E41" s="7" t="s">
        <v>159</v>
      </c>
      <c r="F41" s="7" t="s">
        <v>157</v>
      </c>
      <c r="G41" s="7" t="s">
        <v>756</v>
      </c>
      <c r="H41" s="129">
        <v>15</v>
      </c>
      <c r="I41" s="7">
        <f>VLOOKUP(E41,Steuerung!$A$17:$E$500,5,FALSE)</f>
        <v>2</v>
      </c>
      <c r="J41" s="7">
        <f>VLOOKUP(E41,Steuerung!$A$17:$F$500,6,FALSE)</f>
        <v>58.333333333333329</v>
      </c>
      <c r="K41" s="7">
        <f>VLOOKUP(F41,Steuerung!$A$17:$G$500,7,FALSE)</f>
        <v>1</v>
      </c>
      <c r="L41" s="7">
        <f>VLOOKUP(F41,Steuerung!$A$17:$H$500,8,FALSE)</f>
        <v>23</v>
      </c>
      <c r="M41" s="7">
        <f t="shared" si="9"/>
        <v>81.333333333333329</v>
      </c>
      <c r="N41" s="130">
        <f t="shared" si="10"/>
        <v>1220</v>
      </c>
      <c r="O41" s="130">
        <f t="shared" si="11"/>
        <v>874.99999999999989</v>
      </c>
      <c r="P41" s="130">
        <f t="shared" si="12"/>
        <v>345</v>
      </c>
      <c r="Q41" s="64">
        <f>VLOOKUP(E41,Steuerung!$A$17:$B$500,2,FALSE)</f>
        <v>0</v>
      </c>
      <c r="R41" s="64">
        <f>VLOOKUP(F41,Steuerung!$A$17:$B$500,2,FALSE)</f>
        <v>0</v>
      </c>
      <c r="S41" s="164">
        <f t="shared" si="13"/>
        <v>0</v>
      </c>
      <c r="T41" s="164">
        <f t="shared" si="14"/>
        <v>0</v>
      </c>
      <c r="U41" s="175" t="e">
        <f>O41/Q41*SVS_UHR</f>
        <v>#DIV/0!</v>
      </c>
      <c r="V41" s="175" t="e">
        <f>P41/R41*SVS_UHR</f>
        <v>#DIV/0!</v>
      </c>
      <c r="W41" s="175" t="e">
        <f t="shared" si="16"/>
        <v>#DIV/0!</v>
      </c>
    </row>
    <row r="42" spans="1:23" ht="12.75" customHeight="1" x14ac:dyDescent="0.2">
      <c r="A42" s="139" t="s">
        <v>1007</v>
      </c>
      <c r="B42" s="7" t="s">
        <v>864</v>
      </c>
      <c r="C42" s="7"/>
      <c r="D42" s="7" t="s">
        <v>766</v>
      </c>
      <c r="E42" s="7" t="s">
        <v>87</v>
      </c>
      <c r="F42" s="7" t="s">
        <v>87</v>
      </c>
      <c r="G42" s="7" t="s">
        <v>756</v>
      </c>
      <c r="H42" s="129">
        <v>15</v>
      </c>
      <c r="I42" s="7">
        <f>VLOOKUP(E42,Steuerung!$A$17:$E$500,5,FALSE)</f>
        <v>0</v>
      </c>
      <c r="J42" s="7">
        <f>VLOOKUP(E42,Steuerung!$A$17:$F$500,6,FALSE)</f>
        <v>0</v>
      </c>
      <c r="K42" s="7">
        <f>VLOOKUP(F42,Steuerung!$A$17:$G$500,7,FALSE)</f>
        <v>0</v>
      </c>
      <c r="L42" s="7">
        <f>VLOOKUP(F42,Steuerung!$A$17:$H$500,8,FALSE)</f>
        <v>0</v>
      </c>
      <c r="M42" s="7">
        <f t="shared" si="9"/>
        <v>0</v>
      </c>
      <c r="N42" s="130">
        <f t="shared" si="10"/>
        <v>0</v>
      </c>
      <c r="O42" s="130">
        <f t="shared" si="11"/>
        <v>0</v>
      </c>
      <c r="P42" s="130">
        <f t="shared" si="12"/>
        <v>0</v>
      </c>
      <c r="Q42" s="64">
        <f>VLOOKUP(E42,Steuerung!$A$17:$B$500,2,FALSE)</f>
        <v>0</v>
      </c>
      <c r="R42" s="64">
        <f>VLOOKUP(F42,Steuerung!$A$17:$B$500,2,FALSE)</f>
        <v>0</v>
      </c>
      <c r="S42" s="164">
        <f t="shared" si="13"/>
        <v>0</v>
      </c>
      <c r="T42" s="164">
        <f t="shared" si="14"/>
        <v>0</v>
      </c>
      <c r="U42" s="175">
        <v>0</v>
      </c>
      <c r="V42" s="175">
        <v>0</v>
      </c>
      <c r="W42" s="175">
        <f t="shared" si="16"/>
        <v>0</v>
      </c>
    </row>
    <row r="43" spans="1:23" ht="12.75" customHeight="1" x14ac:dyDescent="0.2">
      <c r="A43" s="7" t="s">
        <v>1008</v>
      </c>
      <c r="B43" s="7" t="s">
        <v>993</v>
      </c>
      <c r="C43" s="7"/>
      <c r="D43" s="7" t="s">
        <v>806</v>
      </c>
      <c r="E43" s="7" t="s">
        <v>159</v>
      </c>
      <c r="F43" s="7" t="s">
        <v>157</v>
      </c>
      <c r="G43" s="7" t="s">
        <v>756</v>
      </c>
      <c r="H43" s="129">
        <v>15</v>
      </c>
      <c r="I43" s="7">
        <f>VLOOKUP(E43,Steuerung!$A$17:$E$500,5,FALSE)</f>
        <v>2</v>
      </c>
      <c r="J43" s="7">
        <f>VLOOKUP(E43,Steuerung!$A$17:$F$500,6,FALSE)</f>
        <v>58.333333333333329</v>
      </c>
      <c r="K43" s="7">
        <f>VLOOKUP(F43,Steuerung!$A$17:$G$500,7,FALSE)</f>
        <v>1</v>
      </c>
      <c r="L43" s="7">
        <f>VLOOKUP(F43,Steuerung!$A$17:$H$500,8,FALSE)</f>
        <v>23</v>
      </c>
      <c r="M43" s="7">
        <f t="shared" si="9"/>
        <v>81.333333333333329</v>
      </c>
      <c r="N43" s="130">
        <f t="shared" si="10"/>
        <v>1220</v>
      </c>
      <c r="O43" s="130">
        <f t="shared" si="11"/>
        <v>874.99999999999989</v>
      </c>
      <c r="P43" s="130">
        <f t="shared" si="12"/>
        <v>345</v>
      </c>
      <c r="Q43" s="64">
        <f>VLOOKUP(E43,Steuerung!$A$17:$B$500,2,FALSE)</f>
        <v>0</v>
      </c>
      <c r="R43" s="64">
        <f>VLOOKUP(F43,Steuerung!$A$17:$B$500,2,FALSE)</f>
        <v>0</v>
      </c>
      <c r="S43" s="164">
        <f t="shared" si="13"/>
        <v>0</v>
      </c>
      <c r="T43" s="164">
        <f t="shared" si="14"/>
        <v>0</v>
      </c>
      <c r="U43" s="175" t="e">
        <f>O43/Q43*SVS_UHR</f>
        <v>#DIV/0!</v>
      </c>
      <c r="V43" s="175" t="e">
        <f>P43/R43*SVS_UHR</f>
        <v>#DIV/0!</v>
      </c>
      <c r="W43" s="175" t="e">
        <f>U43+V43</f>
        <v>#DIV/0!</v>
      </c>
    </row>
    <row r="44" spans="1:23" ht="12.75" customHeight="1" x14ac:dyDescent="0.2">
      <c r="A44" s="7" t="s">
        <v>1009</v>
      </c>
      <c r="B44" s="7" t="s">
        <v>774</v>
      </c>
      <c r="C44" s="7"/>
      <c r="D44" s="7" t="s">
        <v>755</v>
      </c>
      <c r="E44" s="7" t="s">
        <v>96</v>
      </c>
      <c r="F44" s="7" t="s">
        <v>96</v>
      </c>
      <c r="G44" s="7" t="s">
        <v>756</v>
      </c>
      <c r="H44" s="129">
        <v>15</v>
      </c>
      <c r="I44" s="7">
        <f>VLOOKUP(E44,Steuerung!$A$17:$E$500,5,FALSE)</f>
        <v>0</v>
      </c>
      <c r="J44" s="7">
        <f>VLOOKUP(E44,Steuerung!$A$17:$F$500,6,FALSE)</f>
        <v>0</v>
      </c>
      <c r="K44" s="7">
        <f>VLOOKUP(F44,Steuerung!$A$17:$G$500,7,FALSE)</f>
        <v>0</v>
      </c>
      <c r="L44" s="7">
        <f>VLOOKUP(F44,Steuerung!$A$17:$H$500,8,FALSE)</f>
        <v>0</v>
      </c>
      <c r="M44" s="7">
        <f t="shared" si="9"/>
        <v>0</v>
      </c>
      <c r="N44" s="130">
        <f t="shared" si="10"/>
        <v>0</v>
      </c>
      <c r="O44" s="130">
        <f t="shared" si="11"/>
        <v>0</v>
      </c>
      <c r="P44" s="130">
        <f t="shared" si="12"/>
        <v>0</v>
      </c>
      <c r="Q44" s="64">
        <f>VLOOKUP(E44,Steuerung!$A$17:$B$500,2,FALSE)</f>
        <v>0</v>
      </c>
      <c r="R44" s="64">
        <f>VLOOKUP(F44,Steuerung!$A$17:$B$500,2,FALSE)</f>
        <v>0</v>
      </c>
      <c r="S44" s="164">
        <f t="shared" si="13"/>
        <v>0</v>
      </c>
      <c r="T44" s="164">
        <f t="shared" si="14"/>
        <v>0</v>
      </c>
      <c r="U44" s="175">
        <v>0</v>
      </c>
      <c r="V44" s="175">
        <v>0</v>
      </c>
      <c r="W44" s="175">
        <f>U44+V44</f>
        <v>0</v>
      </c>
    </row>
    <row r="45" spans="1:23" ht="12.75" customHeight="1" x14ac:dyDescent="0.2">
      <c r="A45" s="7" t="s">
        <v>1010</v>
      </c>
      <c r="B45" s="7" t="s">
        <v>993</v>
      </c>
      <c r="C45" s="7"/>
      <c r="D45" s="7" t="s">
        <v>806</v>
      </c>
      <c r="E45" s="7" t="s">
        <v>159</v>
      </c>
      <c r="F45" s="7" t="s">
        <v>157</v>
      </c>
      <c r="G45" s="7" t="s">
        <v>756</v>
      </c>
      <c r="H45" s="129">
        <v>15</v>
      </c>
      <c r="I45" s="7">
        <f>VLOOKUP(E45,Steuerung!$A$17:$E$500,5,FALSE)</f>
        <v>2</v>
      </c>
      <c r="J45" s="7">
        <f>VLOOKUP(E45,Steuerung!$A$17:$F$500,6,FALSE)</f>
        <v>58.333333333333329</v>
      </c>
      <c r="K45" s="7">
        <f>VLOOKUP(F45,Steuerung!$A$17:$G$500,7,FALSE)</f>
        <v>1</v>
      </c>
      <c r="L45" s="7">
        <f>VLOOKUP(F45,Steuerung!$A$17:$H$500,8,FALSE)</f>
        <v>23</v>
      </c>
      <c r="M45" s="7">
        <f t="shared" si="9"/>
        <v>81.333333333333329</v>
      </c>
      <c r="N45" s="130">
        <f t="shared" si="10"/>
        <v>1220</v>
      </c>
      <c r="O45" s="130">
        <f t="shared" si="11"/>
        <v>874.99999999999989</v>
      </c>
      <c r="P45" s="130">
        <f t="shared" si="12"/>
        <v>345</v>
      </c>
      <c r="Q45" s="64">
        <f>VLOOKUP(E45,Steuerung!$A$17:$B$500,2,FALSE)</f>
        <v>0</v>
      </c>
      <c r="R45" s="64">
        <f>VLOOKUP(F45,Steuerung!$A$17:$B$500,2,FALSE)</f>
        <v>0</v>
      </c>
      <c r="S45" s="164">
        <f t="shared" si="13"/>
        <v>0</v>
      </c>
      <c r="T45" s="164">
        <f t="shared" si="14"/>
        <v>0</v>
      </c>
      <c r="U45" s="175" t="e">
        <f>O45/Q45*SVS_UHR</f>
        <v>#DIV/0!</v>
      </c>
      <c r="V45" s="175" t="e">
        <f>P45/R45*SVS_UHR</f>
        <v>#DIV/0!</v>
      </c>
      <c r="W45" s="175" t="e">
        <f>U45+V45</f>
        <v>#DIV/0!</v>
      </c>
    </row>
    <row r="46" spans="1:23" ht="12.75" customHeight="1" x14ac:dyDescent="0.2">
      <c r="A46" s="7" t="s">
        <v>1011</v>
      </c>
      <c r="B46" s="7" t="s">
        <v>812</v>
      </c>
      <c r="C46" s="7"/>
      <c r="D46" s="7" t="s">
        <v>749</v>
      </c>
      <c r="E46" s="7" t="s">
        <v>139</v>
      </c>
      <c r="F46" s="7" t="s">
        <v>139</v>
      </c>
      <c r="G46" s="7" t="s">
        <v>756</v>
      </c>
      <c r="H46" s="129">
        <v>17.93</v>
      </c>
      <c r="I46" s="7">
        <f>VLOOKUP(E46,Steuerung!$A$17:$E$500,5,FALSE)</f>
        <v>2</v>
      </c>
      <c r="J46" s="7">
        <f>VLOOKUP(E46,Steuerung!$A$17:$F$500,6,FALSE)</f>
        <v>58.333333333333329</v>
      </c>
      <c r="K46" s="7">
        <f>VLOOKUP(F46,Steuerung!$A$17:$G$500,7,FALSE)</f>
        <v>2</v>
      </c>
      <c r="L46" s="7">
        <f>VLOOKUP(F46,Steuerung!$A$17:$H$500,8,FALSE)</f>
        <v>46</v>
      </c>
      <c r="M46" s="7">
        <f t="shared" si="9"/>
        <v>104.33333333333333</v>
      </c>
      <c r="N46" s="130">
        <f t="shared" si="10"/>
        <v>1870.6966666666665</v>
      </c>
      <c r="O46" s="130">
        <f t="shared" si="11"/>
        <v>1045.9166666666665</v>
      </c>
      <c r="P46" s="130">
        <f t="shared" si="12"/>
        <v>824.78</v>
      </c>
      <c r="Q46" s="64">
        <f>VLOOKUP(E46,Steuerung!$A$17:$B$500,2,FALSE)</f>
        <v>0</v>
      </c>
      <c r="R46" s="64">
        <f>VLOOKUP(F46,Steuerung!$A$17:$B$500,2,FALSE)</f>
        <v>0</v>
      </c>
      <c r="S46" s="164">
        <f t="shared" si="13"/>
        <v>0</v>
      </c>
      <c r="T46" s="164">
        <f t="shared" si="14"/>
        <v>0</v>
      </c>
      <c r="U46" s="175" t="e">
        <f>O46/Q46*SVS_UHR</f>
        <v>#DIV/0!</v>
      </c>
      <c r="V46" s="175" t="e">
        <f>P46/R46*SVS_UHR</f>
        <v>#DIV/0!</v>
      </c>
      <c r="W46" s="175" t="e">
        <f>U46+V46</f>
        <v>#DIV/0!</v>
      </c>
    </row>
    <row r="47" spans="1:23" ht="12.75" customHeight="1" x14ac:dyDescent="0.2">
      <c r="A47" s="7"/>
      <c r="B47" s="7"/>
      <c r="C47" s="7"/>
      <c r="D47" s="7"/>
      <c r="E47" s="7"/>
      <c r="F47" s="7"/>
      <c r="G47" s="7"/>
      <c r="H47" s="129"/>
      <c r="I47" s="7"/>
      <c r="J47" s="7"/>
      <c r="K47" s="7"/>
      <c r="L47" s="7"/>
      <c r="M47" s="7"/>
      <c r="N47" s="130"/>
      <c r="O47" s="130"/>
      <c r="P47" s="130"/>
      <c r="Q47" s="64"/>
      <c r="R47" s="64"/>
      <c r="S47" s="64"/>
      <c r="T47" s="64"/>
      <c r="U47" s="175"/>
      <c r="V47" s="175"/>
      <c r="W47" s="175"/>
    </row>
    <row r="48" spans="1:23" ht="12.75" customHeight="1" x14ac:dyDescent="0.2">
      <c r="A48" s="2" t="s">
        <v>1012</v>
      </c>
      <c r="B48" s="49"/>
      <c r="C48" s="49"/>
      <c r="D48" s="2"/>
      <c r="E48" s="147"/>
      <c r="F48" s="147"/>
      <c r="G48" s="147"/>
      <c r="H48" s="132">
        <f>SUM(H11:H47)</f>
        <v>706.86</v>
      </c>
      <c r="I48" s="132"/>
      <c r="J48" s="132"/>
      <c r="K48" s="132"/>
      <c r="L48" s="132"/>
      <c r="M48" s="132"/>
      <c r="N48" s="132">
        <f>SUM(N11:N47)</f>
        <v>60637.893333333319</v>
      </c>
      <c r="O48" s="132">
        <f>SUM(O11:O47)</f>
        <v>36009.333333333328</v>
      </c>
      <c r="P48" s="132">
        <f>SUM(P11:P47)</f>
        <v>24628.559999999998</v>
      </c>
      <c r="Q48" s="132"/>
      <c r="R48" s="132"/>
      <c r="S48" s="146">
        <f>SUM(S11:S47)</f>
        <v>0</v>
      </c>
      <c r="T48" s="146">
        <f>SUM(T11:T47)</f>
        <v>0</v>
      </c>
      <c r="U48" s="187" t="e">
        <f>SUM(U11:U47)</f>
        <v>#DIV/0!</v>
      </c>
      <c r="V48" s="187" t="e">
        <f>SUM(V11:V47)</f>
        <v>#DIV/0!</v>
      </c>
      <c r="W48" s="187" t="e">
        <f>SUM(W11:W47)</f>
        <v>#DIV/0!</v>
      </c>
    </row>
    <row r="49" spans="1:23" ht="12.75" customHeight="1" x14ac:dyDescent="0.2">
      <c r="A49" s="131"/>
      <c r="B49" s="131"/>
      <c r="C49" s="131"/>
      <c r="D49" s="131"/>
      <c r="E49" s="33"/>
      <c r="F49" s="33"/>
      <c r="G49" s="131"/>
      <c r="H49" s="138"/>
      <c r="I49" s="7"/>
      <c r="J49" s="7"/>
      <c r="K49" s="7"/>
      <c r="L49" s="7"/>
      <c r="M49" s="7"/>
      <c r="N49" s="130"/>
      <c r="O49" s="130"/>
      <c r="P49" s="130"/>
      <c r="Q49" s="64"/>
      <c r="R49" s="64"/>
      <c r="S49" s="64"/>
      <c r="T49" s="64"/>
      <c r="U49" s="175"/>
      <c r="V49" s="175"/>
      <c r="W49" s="175"/>
    </row>
    <row r="50" spans="1:23" x14ac:dyDescent="0.2">
      <c r="A50" s="49"/>
      <c r="B50" s="49" t="s">
        <v>967</v>
      </c>
      <c r="C50" s="49"/>
      <c r="D50" s="49"/>
      <c r="E50" s="7">
        <f>E52-E51</f>
        <v>26</v>
      </c>
      <c r="F50" s="7"/>
      <c r="G50" s="7"/>
      <c r="H50" s="129"/>
      <c r="I50" s="7"/>
      <c r="J50" s="7"/>
      <c r="K50" s="7"/>
      <c r="L50" s="7"/>
      <c r="M50" s="7"/>
      <c r="N50" s="130"/>
      <c r="O50" s="130"/>
      <c r="P50" s="130"/>
      <c r="Q50" s="64"/>
      <c r="R50" s="182"/>
      <c r="S50" s="182"/>
      <c r="T50" s="182"/>
      <c r="U50" s="183"/>
      <c r="V50" s="183"/>
      <c r="W50" s="183"/>
    </row>
    <row r="51" spans="1:23" x14ac:dyDescent="0.2">
      <c r="A51" s="49"/>
      <c r="B51" s="49" t="s">
        <v>1013</v>
      </c>
      <c r="C51" s="49"/>
      <c r="D51" s="49"/>
      <c r="E51" s="7">
        <f>COUNTIFS(M11:M46,0)</f>
        <v>7</v>
      </c>
      <c r="F51" s="7"/>
      <c r="G51" s="7"/>
      <c r="H51" s="129"/>
      <c r="I51" s="7"/>
      <c r="J51" s="7"/>
      <c r="K51" s="7"/>
      <c r="L51" s="7"/>
      <c r="M51" s="7"/>
      <c r="N51" s="130"/>
      <c r="O51" s="130"/>
      <c r="P51" s="130"/>
      <c r="Q51" s="64"/>
      <c r="R51" s="64"/>
      <c r="S51" s="64"/>
      <c r="T51" s="64"/>
      <c r="U51" s="175"/>
      <c r="V51" s="175"/>
      <c r="W51" s="175"/>
    </row>
    <row r="52" spans="1:23" x14ac:dyDescent="0.2">
      <c r="A52" s="49"/>
      <c r="B52" s="49" t="s">
        <v>1014</v>
      </c>
      <c r="C52" s="49"/>
      <c r="D52" s="49"/>
      <c r="E52" s="7">
        <f>COUNT(M11:M46)</f>
        <v>33</v>
      </c>
      <c r="F52" s="7"/>
      <c r="G52" s="7"/>
      <c r="H52" s="129"/>
      <c r="I52" s="7"/>
      <c r="J52" s="7"/>
      <c r="K52" s="7"/>
      <c r="L52" s="7"/>
      <c r="M52" s="7"/>
      <c r="N52" s="130"/>
      <c r="O52" s="130"/>
      <c r="P52" s="130"/>
      <c r="Q52" s="64"/>
      <c r="R52" s="64"/>
      <c r="S52" s="64"/>
      <c r="T52" s="64"/>
      <c r="U52" s="175"/>
      <c r="V52" s="175"/>
      <c r="W52" s="175"/>
    </row>
  </sheetData>
  <sheetProtection algorithmName="SHA-512" hashValue="0DI6YmgmbXA4lxKuuS1YuRAg2kPm6woptYEiXduFcBP7EPUmOw7UgFhL3n2MQXrZHLALnxlxM8/gjRnqig5weA==" saltValue="PDyTTiq7S9mX4sG+w/awWg==" spinCount="100000" sheet="1" objects="1" scenarios="1"/>
  <mergeCells count="6">
    <mergeCell ref="S4:T4"/>
    <mergeCell ref="E2:F2"/>
    <mergeCell ref="E3:F3"/>
    <mergeCell ref="I3:K3"/>
    <mergeCell ref="I4:J4"/>
    <mergeCell ref="K4:L4"/>
  </mergeCells>
  <printOptions horizontalCentered="1" verticalCentered="1" gridLines="1"/>
  <pageMargins left="0.19" right="0.19" top="0.78740157480314965" bottom="0.78740157480314965" header="0.51181102362204722" footer="0.51181102362204722"/>
  <pageSetup paperSize="9" scale="57" orientation="landscape" horizontalDpi="4294967294" verticalDpi="4294967294" r:id="rId1"/>
  <headerFooter alignWithMargins="0">
    <oddHeader>&amp;L&amp;F&amp;C&amp;A</oddHeader>
    <oddFooter>&amp;C&amp;8Seite &amp;P von &amp;N Seiten&amp;R&amp;8copyright by robert steinberger 1999</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Tabelle123"/>
  <dimension ref="A1:W258"/>
  <sheetViews>
    <sheetView showGridLines="0" zoomScaleNormal="100" workbookViewId="0">
      <pane ySplit="5" topLeftCell="A201" activePane="bottomLeft" state="frozen"/>
      <selection activeCell="A6" sqref="A6"/>
      <selection pane="bottomLeft" activeCell="B256" sqref="B256:E258"/>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9" width="7" style="68" customWidth="1"/>
    <col min="10" max="10" width="7" style="73" customWidth="1"/>
    <col min="11" max="12" width="7" style="68" customWidth="1"/>
    <col min="13" max="13" width="7" style="73" customWidth="1"/>
    <col min="14" max="14" width="12.28515625" style="67" customWidth="1"/>
    <col min="15" max="15" width="13.5703125" style="67" customWidth="1"/>
    <col min="16" max="16" width="11.5703125" style="67" bestFit="1" customWidth="1"/>
    <col min="17" max="18" width="11.5703125" style="69" customWidth="1"/>
    <col min="19" max="19" width="7.5703125" style="69" bestFit="1" customWidth="1"/>
    <col min="20" max="20" width="6.85546875" style="69" bestFit="1" customWidth="1"/>
    <col min="21" max="21" width="13.85546875" style="70" customWidth="1"/>
    <col min="22" max="22" width="13.42578125" style="70" customWidth="1"/>
    <col min="23" max="23" width="13" style="70" customWidth="1"/>
    <col min="24" max="16384" width="11.42578125" style="48"/>
  </cols>
  <sheetData>
    <row r="1" spans="1:23" ht="12.75" customHeight="1" x14ac:dyDescent="0.2">
      <c r="A1" s="1023"/>
      <c r="B1" s="49"/>
      <c r="C1" s="49"/>
      <c r="D1" s="49"/>
      <c r="E1" s="7"/>
      <c r="F1" s="7"/>
      <c r="G1" s="7"/>
      <c r="H1" s="129"/>
      <c r="I1" s="7"/>
      <c r="J1" s="260"/>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260"/>
      <c r="K6" s="7"/>
      <c r="L6" s="7"/>
      <c r="M6" s="260"/>
      <c r="N6" s="130"/>
      <c r="O6" s="130"/>
      <c r="P6" s="130"/>
      <c r="Q6" s="176"/>
      <c r="R6" s="176"/>
      <c r="S6" s="176"/>
      <c r="T6" s="176"/>
      <c r="U6" s="177"/>
      <c r="V6" s="177"/>
      <c r="W6" s="177"/>
    </row>
    <row r="7" spans="1:23" ht="12.75" customHeight="1" x14ac:dyDescent="0.2">
      <c r="A7" s="144"/>
      <c r="B7" s="7"/>
      <c r="C7" s="7"/>
      <c r="D7" s="7"/>
      <c r="E7" s="7"/>
      <c r="F7" s="7"/>
      <c r="G7" s="7"/>
      <c r="H7" s="140"/>
      <c r="I7" s="7"/>
      <c r="J7" s="260"/>
      <c r="K7" s="7"/>
      <c r="L7" s="7"/>
      <c r="M7" s="260"/>
      <c r="N7" s="130"/>
      <c r="O7" s="130"/>
      <c r="P7" s="130"/>
      <c r="Q7" s="64"/>
      <c r="R7" s="64"/>
      <c r="S7" s="64"/>
      <c r="T7" s="64"/>
      <c r="U7" s="175"/>
      <c r="V7" s="175"/>
      <c r="W7" s="175"/>
    </row>
    <row r="8" spans="1:23" ht="15.75" customHeight="1" x14ac:dyDescent="0.2">
      <c r="A8" s="253" t="s">
        <v>1015</v>
      </c>
      <c r="B8" s="7"/>
      <c r="C8" s="7"/>
      <c r="D8" s="7"/>
      <c r="E8" s="7"/>
      <c r="F8" s="7"/>
      <c r="G8" s="7"/>
      <c r="H8" s="140"/>
      <c r="I8" s="7"/>
      <c r="J8" s="260"/>
      <c r="K8" s="7"/>
      <c r="L8" s="7"/>
      <c r="M8" s="260"/>
      <c r="N8" s="130"/>
      <c r="O8" s="130"/>
      <c r="P8" s="130"/>
      <c r="Q8" s="64"/>
      <c r="R8" s="64"/>
      <c r="S8" s="64"/>
      <c r="T8" s="64"/>
      <c r="U8" s="175"/>
      <c r="V8" s="175"/>
      <c r="W8" s="175"/>
    </row>
    <row r="9" spans="1:23" ht="15.75" customHeight="1" x14ac:dyDescent="0.2">
      <c r="A9" s="253"/>
      <c r="B9" s="7"/>
      <c r="C9" s="7"/>
      <c r="D9" s="7"/>
      <c r="E9" s="7"/>
      <c r="F9" s="7"/>
      <c r="G9" s="7"/>
      <c r="H9" s="140"/>
      <c r="I9" s="7"/>
      <c r="J9" s="260"/>
      <c r="K9" s="7"/>
      <c r="L9" s="7"/>
      <c r="M9" s="260"/>
      <c r="N9" s="130"/>
      <c r="O9" s="130"/>
      <c r="P9" s="130"/>
      <c r="Q9" s="64"/>
      <c r="R9" s="64"/>
      <c r="S9" s="64"/>
      <c r="T9" s="64"/>
      <c r="U9" s="175"/>
      <c r="V9" s="175"/>
      <c r="W9" s="175"/>
    </row>
    <row r="10" spans="1:23" ht="15.75" customHeight="1" x14ac:dyDescent="0.2">
      <c r="A10" s="253"/>
      <c r="B10" s="7"/>
      <c r="C10" s="7"/>
      <c r="D10" s="7"/>
      <c r="E10" s="7"/>
      <c r="F10" s="7"/>
      <c r="G10" s="7"/>
      <c r="H10" s="140"/>
      <c r="I10" s="7"/>
      <c r="J10" s="260"/>
      <c r="K10" s="7"/>
      <c r="L10" s="7"/>
      <c r="M10" s="260"/>
      <c r="N10" s="130"/>
      <c r="O10" s="130"/>
      <c r="P10" s="130"/>
      <c r="Q10" s="64"/>
      <c r="R10" s="64"/>
      <c r="S10" s="64"/>
      <c r="T10" s="64"/>
      <c r="U10" s="175"/>
      <c r="V10" s="175"/>
      <c r="W10" s="175"/>
    </row>
    <row r="11" spans="1:23" ht="12.75" customHeight="1" x14ac:dyDescent="0.2">
      <c r="A11" s="254" t="s">
        <v>746</v>
      </c>
      <c r="B11" s="131"/>
      <c r="C11" s="131"/>
      <c r="D11" s="7"/>
      <c r="E11" s="7"/>
      <c r="F11" s="7"/>
      <c r="G11" s="7"/>
      <c r="H11" s="140"/>
      <c r="I11" s="7"/>
      <c r="J11" s="260"/>
      <c r="K11" s="7"/>
      <c r="L11" s="7"/>
      <c r="M11" s="260"/>
      <c r="N11" s="130"/>
      <c r="O11" s="130"/>
      <c r="P11" s="130"/>
      <c r="Q11" s="64"/>
      <c r="R11" s="64"/>
      <c r="S11" s="64"/>
      <c r="T11" s="64"/>
      <c r="U11" s="175"/>
      <c r="V11" s="175"/>
      <c r="W11" s="175"/>
    </row>
    <row r="12" spans="1:23" ht="12.75" customHeight="1" x14ac:dyDescent="0.2">
      <c r="A12" s="139" t="s">
        <v>1016</v>
      </c>
      <c r="B12" s="7" t="s">
        <v>812</v>
      </c>
      <c r="C12" s="7"/>
      <c r="D12" s="131" t="s">
        <v>1017</v>
      </c>
      <c r="E12" s="7" t="s">
        <v>117</v>
      </c>
      <c r="F12" s="7" t="s">
        <v>117</v>
      </c>
      <c r="G12" s="7" t="s">
        <v>1018</v>
      </c>
      <c r="H12" s="140">
        <v>8.73</v>
      </c>
      <c r="I12" s="7">
        <f>VLOOKUP(E12,Steuerung!$A$17:$E$500,5,FALSE)</f>
        <v>1</v>
      </c>
      <c r="J12" s="260">
        <f>VLOOKUP(E12,Steuerung!$A$17:$F$500,6,FALSE)</f>
        <v>29.166666666666657</v>
      </c>
      <c r="K12" s="7">
        <f>VLOOKUP(F12,Steuerung!$A$17:$G$500,7,FALSE)</f>
        <v>1</v>
      </c>
      <c r="L12" s="7">
        <f>VLOOKUP(F12,Steuerung!$A$17:$H$500,8,FALSE)</f>
        <v>23</v>
      </c>
      <c r="M12" s="260">
        <f>J12+L12</f>
        <v>52.166666666666657</v>
      </c>
      <c r="N12" s="130">
        <f>H12*M12</f>
        <v>455.41499999999996</v>
      </c>
      <c r="O12" s="130">
        <f>H12*J12</f>
        <v>254.62499999999994</v>
      </c>
      <c r="P12" s="130">
        <f>H12*L12</f>
        <v>200.79000000000002</v>
      </c>
      <c r="Q12" s="64">
        <f>VLOOKUP(E12,Steuerung!$A$17:$B$500,2,FALSE)</f>
        <v>0</v>
      </c>
      <c r="R12" s="64">
        <f>VLOOKUP(F12,Steuerung!$A$17:$B$500,2,FALSE)</f>
        <v>0</v>
      </c>
      <c r="S12" s="164">
        <f>IFERROR(O12/Q12,0)</f>
        <v>0</v>
      </c>
      <c r="T12" s="164">
        <f>IFERROR(P12/R12,0)</f>
        <v>0</v>
      </c>
      <c r="U12" s="175" t="e">
        <f t="shared" ref="U12:U43" si="0">IF(J12&gt;0,O12/Q12*SVS_UHR,0)</f>
        <v>#DIV/0!</v>
      </c>
      <c r="V12" s="175" t="e">
        <f t="shared" ref="V12:V43" si="1">IF(L12&gt;0,P12/R12*SVS_UHR,0)</f>
        <v>#DIV/0!</v>
      </c>
      <c r="W12" s="175" t="e">
        <f>U12+V12</f>
        <v>#DIV/0!</v>
      </c>
    </row>
    <row r="13" spans="1:23" ht="12.75" customHeight="1" x14ac:dyDescent="0.2">
      <c r="A13" s="139" t="s">
        <v>1019</v>
      </c>
      <c r="B13" s="7" t="s">
        <v>812</v>
      </c>
      <c r="C13" s="7"/>
      <c r="D13" s="131" t="s">
        <v>1017</v>
      </c>
      <c r="E13" s="7" t="s">
        <v>119</v>
      </c>
      <c r="F13" s="7" t="s">
        <v>119</v>
      </c>
      <c r="G13" s="7" t="s">
        <v>1018</v>
      </c>
      <c r="H13" s="140">
        <v>29.1</v>
      </c>
      <c r="I13" s="7">
        <f>VLOOKUP(E13,Steuerung!$A$17:$E$500,5,FALSE)</f>
        <v>2</v>
      </c>
      <c r="J13" s="260">
        <f>VLOOKUP(E13,Steuerung!$A$17:$F$500,6,FALSE)</f>
        <v>58.333333333333329</v>
      </c>
      <c r="K13" s="7">
        <f>VLOOKUP(F13,Steuerung!$A$17:$G$500,7,FALSE)</f>
        <v>2</v>
      </c>
      <c r="L13" s="7">
        <f>VLOOKUP(F13,Steuerung!$A$17:$H$500,8,FALSE)</f>
        <v>46</v>
      </c>
      <c r="M13" s="260">
        <f t="shared" ref="M13:M77" si="2">J13+L13</f>
        <v>104.33333333333333</v>
      </c>
      <c r="N13" s="130">
        <f t="shared" ref="N13:N77" si="3">H13*M13</f>
        <v>3036.1</v>
      </c>
      <c r="O13" s="130">
        <f t="shared" ref="O13:O77" si="4">H13*J13</f>
        <v>1697.5</v>
      </c>
      <c r="P13" s="130">
        <f t="shared" ref="P13:P77" si="5">H13*L13</f>
        <v>1338.6000000000001</v>
      </c>
      <c r="Q13" s="64">
        <f>VLOOKUP(E13,Steuerung!$A$17:$B$500,2,FALSE)</f>
        <v>0</v>
      </c>
      <c r="R13" s="64">
        <f>VLOOKUP(F13,Steuerung!$A$17:$B$500,2,FALSE)</f>
        <v>0</v>
      </c>
      <c r="S13" s="164">
        <f t="shared" ref="S13:S59" si="6">IFERROR(O13/Q13,0)</f>
        <v>0</v>
      </c>
      <c r="T13" s="164">
        <f t="shared" ref="T13:T59" si="7">IFERROR(P13/R13,0)</f>
        <v>0</v>
      </c>
      <c r="U13" s="175" t="e">
        <f t="shared" si="0"/>
        <v>#DIV/0!</v>
      </c>
      <c r="V13" s="175" t="e">
        <f t="shared" si="1"/>
        <v>#DIV/0!</v>
      </c>
      <c r="W13" s="175" t="e">
        <f t="shared" ref="W13:W76" si="8">U13+V13</f>
        <v>#DIV/0!</v>
      </c>
    </row>
    <row r="14" spans="1:23" ht="12.75" customHeight="1" x14ac:dyDescent="0.2">
      <c r="A14" s="139" t="s">
        <v>1020</v>
      </c>
      <c r="B14" s="7" t="s">
        <v>812</v>
      </c>
      <c r="C14" s="7"/>
      <c r="D14" s="131" t="s">
        <v>1017</v>
      </c>
      <c r="E14" s="7" t="s">
        <v>117</v>
      </c>
      <c r="F14" s="7" t="s">
        <v>117</v>
      </c>
      <c r="G14" s="7" t="s">
        <v>750</v>
      </c>
      <c r="H14" s="140">
        <v>19.54</v>
      </c>
      <c r="I14" s="7">
        <f>VLOOKUP(E14,Steuerung!$A$17:$E$500,5,FALSE)</f>
        <v>1</v>
      </c>
      <c r="J14" s="260">
        <f>VLOOKUP(E14,Steuerung!$A$17:$F$500,6,FALSE)</f>
        <v>29.166666666666657</v>
      </c>
      <c r="K14" s="7">
        <f>VLOOKUP(F14,Steuerung!$A$17:$G$500,7,FALSE)</f>
        <v>1</v>
      </c>
      <c r="L14" s="7">
        <f>VLOOKUP(F14,Steuerung!$A$17:$H$500,8,FALSE)</f>
        <v>23</v>
      </c>
      <c r="M14" s="260">
        <f t="shared" si="2"/>
        <v>52.166666666666657</v>
      </c>
      <c r="N14" s="130">
        <f t="shared" si="3"/>
        <v>1019.3366666666665</v>
      </c>
      <c r="O14" s="130">
        <f t="shared" si="4"/>
        <v>569.9166666666664</v>
      </c>
      <c r="P14" s="130">
        <f t="shared" si="5"/>
        <v>449.41999999999996</v>
      </c>
      <c r="Q14" s="64">
        <f>VLOOKUP(E14,Steuerung!$A$17:$B$500,2,FALSE)</f>
        <v>0</v>
      </c>
      <c r="R14" s="64">
        <f>VLOOKUP(F14,Steuerung!$A$17:$B$500,2,FALSE)</f>
        <v>0</v>
      </c>
      <c r="S14" s="164">
        <f t="shared" si="6"/>
        <v>0</v>
      </c>
      <c r="T14" s="164">
        <f t="shared" si="7"/>
        <v>0</v>
      </c>
      <c r="U14" s="175" t="e">
        <f t="shared" si="0"/>
        <v>#DIV/0!</v>
      </c>
      <c r="V14" s="175" t="e">
        <f t="shared" si="1"/>
        <v>#DIV/0!</v>
      </c>
      <c r="W14" s="175" t="e">
        <f t="shared" si="8"/>
        <v>#DIV/0!</v>
      </c>
    </row>
    <row r="15" spans="1:23" ht="12.75" customHeight="1" x14ac:dyDescent="0.2">
      <c r="A15" s="139" t="s">
        <v>1021</v>
      </c>
      <c r="B15" s="7" t="s">
        <v>812</v>
      </c>
      <c r="C15" s="7"/>
      <c r="D15" s="131" t="s">
        <v>1017</v>
      </c>
      <c r="E15" s="7" t="s">
        <v>119</v>
      </c>
      <c r="F15" s="7" t="s">
        <v>119</v>
      </c>
      <c r="G15" s="7" t="s">
        <v>750</v>
      </c>
      <c r="H15" s="140">
        <v>19.54</v>
      </c>
      <c r="I15" s="7">
        <f>VLOOKUP(E15,Steuerung!$A$17:$E$500,5,FALSE)</f>
        <v>2</v>
      </c>
      <c r="J15" s="260">
        <f>VLOOKUP(E15,Steuerung!$A$17:$F$500,6,FALSE)</f>
        <v>58.333333333333329</v>
      </c>
      <c r="K15" s="7">
        <f>VLOOKUP(F15,Steuerung!$A$17:$G$500,7,FALSE)</f>
        <v>2</v>
      </c>
      <c r="L15" s="7">
        <f>VLOOKUP(F15,Steuerung!$A$17:$H$500,8,FALSE)</f>
        <v>46</v>
      </c>
      <c r="M15" s="260">
        <f t="shared" si="2"/>
        <v>104.33333333333333</v>
      </c>
      <c r="N15" s="130">
        <f t="shared" si="3"/>
        <v>2038.6733333333332</v>
      </c>
      <c r="O15" s="130">
        <f t="shared" si="4"/>
        <v>1139.8333333333333</v>
      </c>
      <c r="P15" s="130">
        <f t="shared" si="5"/>
        <v>898.83999999999992</v>
      </c>
      <c r="Q15" s="64">
        <f>VLOOKUP(E15,Steuerung!$A$17:$B$500,2,FALSE)</f>
        <v>0</v>
      </c>
      <c r="R15" s="64">
        <f>VLOOKUP(F15,Steuerung!$A$17:$B$500,2,FALSE)</f>
        <v>0</v>
      </c>
      <c r="S15" s="164">
        <f t="shared" si="6"/>
        <v>0</v>
      </c>
      <c r="T15" s="164">
        <f t="shared" si="7"/>
        <v>0</v>
      </c>
      <c r="U15" s="175" t="e">
        <f t="shared" si="0"/>
        <v>#DIV/0!</v>
      </c>
      <c r="V15" s="175" t="e">
        <f t="shared" si="1"/>
        <v>#DIV/0!</v>
      </c>
      <c r="W15" s="175" t="e">
        <f t="shared" si="8"/>
        <v>#DIV/0!</v>
      </c>
    </row>
    <row r="16" spans="1:23" ht="12.75" customHeight="1" x14ac:dyDescent="0.2">
      <c r="A16" s="139" t="s">
        <v>1022</v>
      </c>
      <c r="B16" s="7" t="s">
        <v>1023</v>
      </c>
      <c r="C16" s="7"/>
      <c r="D16" s="131" t="s">
        <v>1017</v>
      </c>
      <c r="E16" s="7" t="s">
        <v>70</v>
      </c>
      <c r="F16" s="7" t="s">
        <v>70</v>
      </c>
      <c r="G16" s="7" t="s">
        <v>750</v>
      </c>
      <c r="H16" s="140">
        <v>7.56</v>
      </c>
      <c r="I16" s="7">
        <f>VLOOKUP(E16,Steuerung!$A$17:$E$500,5,FALSE)</f>
        <v>0</v>
      </c>
      <c r="J16" s="260">
        <f>VLOOKUP(E16,Steuerung!$A$17:$F$500,6,FALSE)</f>
        <v>0</v>
      </c>
      <c r="K16" s="7">
        <f>VLOOKUP(F16,Steuerung!$A$17:$G$500,7,FALSE)</f>
        <v>0</v>
      </c>
      <c r="L16" s="7">
        <f>VLOOKUP(F16,Steuerung!$A$17:$H$500,8,FALSE)</f>
        <v>0</v>
      </c>
      <c r="M16" s="260">
        <f t="shared" si="2"/>
        <v>0</v>
      </c>
      <c r="N16" s="130">
        <f t="shared" si="3"/>
        <v>0</v>
      </c>
      <c r="O16" s="130">
        <f t="shared" si="4"/>
        <v>0</v>
      </c>
      <c r="P16" s="130">
        <f t="shared" si="5"/>
        <v>0</v>
      </c>
      <c r="Q16" s="64">
        <f>VLOOKUP(E16,Steuerung!$A$17:$B$500,2,FALSE)</f>
        <v>0</v>
      </c>
      <c r="R16" s="64">
        <f>VLOOKUP(F16,Steuerung!$A$17:$B$500,2,FALSE)</f>
        <v>0</v>
      </c>
      <c r="S16" s="164">
        <f t="shared" si="6"/>
        <v>0</v>
      </c>
      <c r="T16" s="164">
        <f t="shared" si="7"/>
        <v>0</v>
      </c>
      <c r="U16" s="175">
        <f t="shared" si="0"/>
        <v>0</v>
      </c>
      <c r="V16" s="175">
        <f t="shared" si="1"/>
        <v>0</v>
      </c>
      <c r="W16" s="175">
        <f t="shared" si="8"/>
        <v>0</v>
      </c>
    </row>
    <row r="17" spans="1:23" ht="12.75" customHeight="1" x14ac:dyDescent="0.2">
      <c r="A17" s="139" t="s">
        <v>1024</v>
      </c>
      <c r="B17" s="7" t="s">
        <v>103</v>
      </c>
      <c r="C17" s="7"/>
      <c r="D17" s="131" t="s">
        <v>1025</v>
      </c>
      <c r="E17" s="7" t="s">
        <v>107</v>
      </c>
      <c r="F17" s="7" t="s">
        <v>107</v>
      </c>
      <c r="G17" s="7" t="s">
        <v>762</v>
      </c>
      <c r="H17" s="140">
        <v>2.96</v>
      </c>
      <c r="I17" s="7">
        <f>VLOOKUP(E17,Steuerung!$A$17:$E$500,5,FALSE)</f>
        <v>2</v>
      </c>
      <c r="J17" s="260">
        <f>VLOOKUP(E17,Steuerung!$A$17:$F$500,6,FALSE)</f>
        <v>58.333333333333329</v>
      </c>
      <c r="K17" s="7">
        <f>VLOOKUP(F17,Steuerung!$A$17:$G$500,7,FALSE)</f>
        <v>2</v>
      </c>
      <c r="L17" s="7">
        <f>VLOOKUP(F17,Steuerung!$A$17:$H$500,8,FALSE)</f>
        <v>46</v>
      </c>
      <c r="M17" s="260">
        <f t="shared" si="2"/>
        <v>104.33333333333333</v>
      </c>
      <c r="N17" s="130">
        <f t="shared" si="3"/>
        <v>308.82666666666665</v>
      </c>
      <c r="O17" s="130">
        <f t="shared" si="4"/>
        <v>172.66666666666666</v>
      </c>
      <c r="P17" s="130">
        <f t="shared" si="5"/>
        <v>136.16</v>
      </c>
      <c r="Q17" s="64">
        <f>VLOOKUP(E17,Steuerung!$A$17:$B$500,2,FALSE)</f>
        <v>0</v>
      </c>
      <c r="R17" s="64">
        <f>VLOOKUP(F17,Steuerung!$A$17:$B$500,2,FALSE)</f>
        <v>0</v>
      </c>
      <c r="S17" s="164">
        <f t="shared" si="6"/>
        <v>0</v>
      </c>
      <c r="T17" s="164">
        <f t="shared" si="7"/>
        <v>0</v>
      </c>
      <c r="U17" s="175" t="e">
        <f t="shared" si="0"/>
        <v>#DIV/0!</v>
      </c>
      <c r="V17" s="175" t="e">
        <f t="shared" si="1"/>
        <v>#DIV/0!</v>
      </c>
      <c r="W17" s="175" t="e">
        <f t="shared" si="8"/>
        <v>#DIV/0!</v>
      </c>
    </row>
    <row r="18" spans="1:23" ht="12.75" customHeight="1" x14ac:dyDescent="0.2">
      <c r="A18" s="139" t="s">
        <v>1026</v>
      </c>
      <c r="B18" s="7" t="s">
        <v>761</v>
      </c>
      <c r="C18" s="7"/>
      <c r="D18" s="131" t="s">
        <v>749</v>
      </c>
      <c r="E18" s="7" t="s">
        <v>137</v>
      </c>
      <c r="F18" s="7" t="s">
        <v>137</v>
      </c>
      <c r="G18" s="7" t="s">
        <v>1027</v>
      </c>
      <c r="H18" s="140">
        <v>167.46</v>
      </c>
      <c r="I18" s="7">
        <f>VLOOKUP(E18,Steuerung!$A$17:$E$500,5,FALSE)</f>
        <v>1</v>
      </c>
      <c r="J18" s="260">
        <f>VLOOKUP(E18,Steuerung!$A$17:$F$500,6,FALSE)</f>
        <v>29.166666666666657</v>
      </c>
      <c r="K18" s="7">
        <f>VLOOKUP(F18,Steuerung!$A$17:$G$500,7,FALSE)</f>
        <v>1</v>
      </c>
      <c r="L18" s="7">
        <f>VLOOKUP(F18,Steuerung!$A$17:$H$500,8,FALSE)</f>
        <v>23</v>
      </c>
      <c r="M18" s="260">
        <f t="shared" si="2"/>
        <v>52.166666666666657</v>
      </c>
      <c r="N18" s="130">
        <f t="shared" si="3"/>
        <v>8735.8299999999981</v>
      </c>
      <c r="O18" s="130">
        <f t="shared" si="4"/>
        <v>4884.2499999999991</v>
      </c>
      <c r="P18" s="130">
        <f t="shared" si="5"/>
        <v>3851.5800000000004</v>
      </c>
      <c r="Q18" s="64">
        <f>VLOOKUP(E18,Steuerung!$A$17:$B$500,2,FALSE)</f>
        <v>0</v>
      </c>
      <c r="R18" s="64">
        <f>VLOOKUP(F18,Steuerung!$A$17:$B$500,2,FALSE)</f>
        <v>0</v>
      </c>
      <c r="S18" s="164">
        <f t="shared" si="6"/>
        <v>0</v>
      </c>
      <c r="T18" s="164">
        <f t="shared" si="7"/>
        <v>0</v>
      </c>
      <c r="U18" s="175" t="e">
        <f t="shared" si="0"/>
        <v>#DIV/0!</v>
      </c>
      <c r="V18" s="175" t="e">
        <f t="shared" si="1"/>
        <v>#DIV/0!</v>
      </c>
      <c r="W18" s="175" t="e">
        <f t="shared" si="8"/>
        <v>#DIV/0!</v>
      </c>
    </row>
    <row r="19" spans="1:23" ht="12.75" customHeight="1" x14ac:dyDescent="0.2">
      <c r="A19" s="139" t="s">
        <v>1028</v>
      </c>
      <c r="B19" s="7" t="s">
        <v>1029</v>
      </c>
      <c r="C19" s="7"/>
      <c r="D19" s="131" t="s">
        <v>755</v>
      </c>
      <c r="E19" s="7" t="s">
        <v>96</v>
      </c>
      <c r="F19" s="7" t="s">
        <v>96</v>
      </c>
      <c r="G19" s="7" t="s">
        <v>1027</v>
      </c>
      <c r="H19" s="140">
        <v>14.94</v>
      </c>
      <c r="I19" s="7">
        <f>VLOOKUP(E19,Steuerung!$A$17:$E$500,5,FALSE)</f>
        <v>0</v>
      </c>
      <c r="J19" s="260">
        <f>VLOOKUP(E19,Steuerung!$A$17:$F$500,6,FALSE)</f>
        <v>0</v>
      </c>
      <c r="K19" s="7">
        <f>VLOOKUP(F19,Steuerung!$A$17:$G$500,7,FALSE)</f>
        <v>0</v>
      </c>
      <c r="L19" s="7">
        <f>VLOOKUP(F19,Steuerung!$A$17:$H$500,8,FALSE)</f>
        <v>0</v>
      </c>
      <c r="M19" s="260">
        <f t="shared" si="2"/>
        <v>0</v>
      </c>
      <c r="N19" s="130">
        <f t="shared" si="3"/>
        <v>0</v>
      </c>
      <c r="O19" s="130">
        <f t="shared" si="4"/>
        <v>0</v>
      </c>
      <c r="P19" s="130">
        <f t="shared" si="5"/>
        <v>0</v>
      </c>
      <c r="Q19" s="64">
        <f>VLOOKUP(E19,Steuerung!$A$17:$B$500,2,FALSE)</f>
        <v>0</v>
      </c>
      <c r="R19" s="64">
        <f>VLOOKUP(F19,Steuerung!$A$17:$B$500,2,FALSE)</f>
        <v>0</v>
      </c>
      <c r="S19" s="164">
        <f t="shared" si="6"/>
        <v>0</v>
      </c>
      <c r="T19" s="164">
        <f t="shared" si="7"/>
        <v>0</v>
      </c>
      <c r="U19" s="175">
        <f t="shared" si="0"/>
        <v>0</v>
      </c>
      <c r="V19" s="175">
        <f t="shared" si="1"/>
        <v>0</v>
      </c>
      <c r="W19" s="175">
        <f t="shared" si="8"/>
        <v>0</v>
      </c>
    </row>
    <row r="20" spans="1:23" ht="12.75" customHeight="1" x14ac:dyDescent="0.2">
      <c r="A20" s="139" t="s">
        <v>1030</v>
      </c>
      <c r="B20" s="7" t="s">
        <v>778</v>
      </c>
      <c r="C20" s="7"/>
      <c r="D20" s="131" t="s">
        <v>755</v>
      </c>
      <c r="E20" s="7" t="s">
        <v>96</v>
      </c>
      <c r="F20" s="7" t="s">
        <v>96</v>
      </c>
      <c r="G20" s="7" t="s">
        <v>1027</v>
      </c>
      <c r="H20" s="140">
        <v>26.37</v>
      </c>
      <c r="I20" s="7">
        <f>VLOOKUP(E20,Steuerung!$A$17:$E$500,5,FALSE)</f>
        <v>0</v>
      </c>
      <c r="J20" s="260">
        <f>VLOOKUP(E20,Steuerung!$A$17:$F$500,6,FALSE)</f>
        <v>0</v>
      </c>
      <c r="K20" s="7">
        <f>VLOOKUP(F20,Steuerung!$A$17:$G$500,7,FALSE)</f>
        <v>0</v>
      </c>
      <c r="L20" s="7">
        <f>VLOOKUP(F20,Steuerung!$A$17:$H$500,8,FALSE)</f>
        <v>0</v>
      </c>
      <c r="M20" s="260">
        <f t="shared" si="2"/>
        <v>0</v>
      </c>
      <c r="N20" s="130">
        <f t="shared" si="3"/>
        <v>0</v>
      </c>
      <c r="O20" s="130">
        <f t="shared" si="4"/>
        <v>0</v>
      </c>
      <c r="P20" s="130">
        <f t="shared" si="5"/>
        <v>0</v>
      </c>
      <c r="Q20" s="64">
        <f>VLOOKUP(E20,Steuerung!$A$17:$B$500,2,FALSE)</f>
        <v>0</v>
      </c>
      <c r="R20" s="64">
        <f>VLOOKUP(F20,Steuerung!$A$17:$B$500,2,FALSE)</f>
        <v>0</v>
      </c>
      <c r="S20" s="164">
        <f t="shared" si="6"/>
        <v>0</v>
      </c>
      <c r="T20" s="164">
        <f t="shared" si="7"/>
        <v>0</v>
      </c>
      <c r="U20" s="175">
        <f t="shared" si="0"/>
        <v>0</v>
      </c>
      <c r="V20" s="175">
        <f t="shared" si="1"/>
        <v>0</v>
      </c>
      <c r="W20" s="175">
        <f t="shared" si="8"/>
        <v>0</v>
      </c>
    </row>
    <row r="21" spans="1:23" ht="12.75" customHeight="1" x14ac:dyDescent="0.2">
      <c r="A21" s="139" t="s">
        <v>1031</v>
      </c>
      <c r="B21" s="7" t="s">
        <v>1032</v>
      </c>
      <c r="C21" s="7"/>
      <c r="D21" s="131" t="s">
        <v>755</v>
      </c>
      <c r="E21" s="7" t="s">
        <v>96</v>
      </c>
      <c r="F21" s="7" t="s">
        <v>96</v>
      </c>
      <c r="G21" s="7" t="s">
        <v>1027</v>
      </c>
      <c r="H21" s="140">
        <v>52.32</v>
      </c>
      <c r="I21" s="7">
        <f>VLOOKUP(E21,Steuerung!$A$17:$E$500,5,FALSE)</f>
        <v>0</v>
      </c>
      <c r="J21" s="260">
        <f>VLOOKUP(E21,Steuerung!$A$17:$F$500,6,FALSE)</f>
        <v>0</v>
      </c>
      <c r="K21" s="7">
        <f>VLOOKUP(F21,Steuerung!$A$17:$G$500,7,FALSE)</f>
        <v>0</v>
      </c>
      <c r="L21" s="7">
        <f>VLOOKUP(F21,Steuerung!$A$17:$H$500,8,FALSE)</f>
        <v>0</v>
      </c>
      <c r="M21" s="260">
        <f t="shared" si="2"/>
        <v>0</v>
      </c>
      <c r="N21" s="130">
        <f t="shared" si="3"/>
        <v>0</v>
      </c>
      <c r="O21" s="130">
        <f t="shared" si="4"/>
        <v>0</v>
      </c>
      <c r="P21" s="130">
        <f t="shared" si="5"/>
        <v>0</v>
      </c>
      <c r="Q21" s="64">
        <f>VLOOKUP(E21,Steuerung!$A$17:$B$500,2,FALSE)</f>
        <v>0</v>
      </c>
      <c r="R21" s="64">
        <f>VLOOKUP(F21,Steuerung!$A$17:$B$500,2,FALSE)</f>
        <v>0</v>
      </c>
      <c r="S21" s="164">
        <f t="shared" si="6"/>
        <v>0</v>
      </c>
      <c r="T21" s="164">
        <f t="shared" si="7"/>
        <v>0</v>
      </c>
      <c r="U21" s="175">
        <f t="shared" si="0"/>
        <v>0</v>
      </c>
      <c r="V21" s="175">
        <f t="shared" si="1"/>
        <v>0</v>
      </c>
      <c r="W21" s="175">
        <f t="shared" si="8"/>
        <v>0</v>
      </c>
    </row>
    <row r="22" spans="1:23" ht="12.75" customHeight="1" x14ac:dyDescent="0.2">
      <c r="A22" s="139" t="s">
        <v>1033</v>
      </c>
      <c r="B22" s="7" t="s">
        <v>1034</v>
      </c>
      <c r="C22" s="7"/>
      <c r="D22" s="131" t="s">
        <v>770</v>
      </c>
      <c r="E22" s="7" t="s">
        <v>190</v>
      </c>
      <c r="F22" s="7" t="s">
        <v>190</v>
      </c>
      <c r="G22" s="7" t="s">
        <v>1035</v>
      </c>
      <c r="H22" s="140">
        <v>111.89</v>
      </c>
      <c r="I22" s="7">
        <f>VLOOKUP(E22,Steuerung!$A$17:$E$500,5,FALSE)</f>
        <v>2</v>
      </c>
      <c r="J22" s="260">
        <f>VLOOKUP(E22,Steuerung!$A$17:$F$500,6,FALSE)</f>
        <v>58.333333333333329</v>
      </c>
      <c r="K22" s="7">
        <f>VLOOKUP(F22,Steuerung!$A$17:$G$500,7,FALSE)</f>
        <v>2</v>
      </c>
      <c r="L22" s="7">
        <f>VLOOKUP(F22,Steuerung!$A$17:$H$500,8,FALSE)</f>
        <v>46</v>
      </c>
      <c r="M22" s="260">
        <f t="shared" si="2"/>
        <v>104.33333333333333</v>
      </c>
      <c r="N22" s="130">
        <f t="shared" si="3"/>
        <v>11673.856666666667</v>
      </c>
      <c r="O22" s="130">
        <f t="shared" si="4"/>
        <v>6526.9166666666661</v>
      </c>
      <c r="P22" s="130">
        <f t="shared" si="5"/>
        <v>5146.9399999999996</v>
      </c>
      <c r="Q22" s="64">
        <f>VLOOKUP(E22,Steuerung!$A$17:$B$500,2,FALSE)</f>
        <v>0</v>
      </c>
      <c r="R22" s="64">
        <f>VLOOKUP(F22,Steuerung!$A$17:$B$500,2,FALSE)</f>
        <v>0</v>
      </c>
      <c r="S22" s="164">
        <f t="shared" si="6"/>
        <v>0</v>
      </c>
      <c r="T22" s="164">
        <f t="shared" si="7"/>
        <v>0</v>
      </c>
      <c r="U22" s="175" t="e">
        <f t="shared" si="0"/>
        <v>#DIV/0!</v>
      </c>
      <c r="V22" s="175" t="e">
        <f t="shared" si="1"/>
        <v>#DIV/0!</v>
      </c>
      <c r="W22" s="175" t="e">
        <f t="shared" si="8"/>
        <v>#DIV/0!</v>
      </c>
    </row>
    <row r="23" spans="1:23" ht="12.75" customHeight="1" x14ac:dyDescent="0.2">
      <c r="A23" s="139" t="s">
        <v>1036</v>
      </c>
      <c r="B23" s="7" t="s">
        <v>761</v>
      </c>
      <c r="C23" s="7"/>
      <c r="D23" s="131" t="s">
        <v>749</v>
      </c>
      <c r="E23" s="7" t="s">
        <v>137</v>
      </c>
      <c r="F23" s="7" t="s">
        <v>137</v>
      </c>
      <c r="G23" s="7" t="s">
        <v>1027</v>
      </c>
      <c r="H23" s="140">
        <v>92.84</v>
      </c>
      <c r="I23" s="7">
        <f>VLOOKUP(E23,Steuerung!$A$17:$E$500,5,FALSE)</f>
        <v>1</v>
      </c>
      <c r="J23" s="260">
        <f>VLOOKUP(E23,Steuerung!$A$17:$F$500,6,FALSE)</f>
        <v>29.166666666666657</v>
      </c>
      <c r="K23" s="7">
        <f>VLOOKUP(F23,Steuerung!$A$17:$G$500,7,FALSE)</f>
        <v>1</v>
      </c>
      <c r="L23" s="7">
        <f>VLOOKUP(F23,Steuerung!$A$17:$H$500,8,FALSE)</f>
        <v>23</v>
      </c>
      <c r="M23" s="260">
        <f t="shared" si="2"/>
        <v>52.166666666666657</v>
      </c>
      <c r="N23" s="130">
        <f t="shared" si="3"/>
        <v>4843.1533333333327</v>
      </c>
      <c r="O23" s="130">
        <f t="shared" si="4"/>
        <v>2707.8333333333326</v>
      </c>
      <c r="P23" s="130">
        <f t="shared" si="5"/>
        <v>2135.3200000000002</v>
      </c>
      <c r="Q23" s="64">
        <f>VLOOKUP(E23,Steuerung!$A$17:$B$500,2,FALSE)</f>
        <v>0</v>
      </c>
      <c r="R23" s="64">
        <f>VLOOKUP(F23,Steuerung!$A$17:$B$500,2,FALSE)</f>
        <v>0</v>
      </c>
      <c r="S23" s="164">
        <f t="shared" si="6"/>
        <v>0</v>
      </c>
      <c r="T23" s="164">
        <f t="shared" si="7"/>
        <v>0</v>
      </c>
      <c r="U23" s="175" t="e">
        <f t="shared" si="0"/>
        <v>#DIV/0!</v>
      </c>
      <c r="V23" s="175" t="e">
        <f t="shared" si="1"/>
        <v>#DIV/0!</v>
      </c>
      <c r="W23" s="175" t="e">
        <f t="shared" si="8"/>
        <v>#DIV/0!</v>
      </c>
    </row>
    <row r="24" spans="1:23" ht="12.75" customHeight="1" x14ac:dyDescent="0.2">
      <c r="A24" s="139" t="s">
        <v>1037</v>
      </c>
      <c r="B24" s="7" t="s">
        <v>1038</v>
      </c>
      <c r="C24" s="7"/>
      <c r="D24" s="131" t="s">
        <v>766</v>
      </c>
      <c r="E24" s="7" t="s">
        <v>211</v>
      </c>
      <c r="F24" s="7" t="s">
        <v>211</v>
      </c>
      <c r="G24" s="7" t="s">
        <v>1035</v>
      </c>
      <c r="H24" s="140">
        <v>14.22</v>
      </c>
      <c r="I24" s="7">
        <f>VLOOKUP(E24,Steuerung!$A$17:$E$500,5,FALSE)</f>
        <v>2</v>
      </c>
      <c r="J24" s="260">
        <f>VLOOKUP(E24,Steuerung!$A$17:$F$500,6,FALSE)</f>
        <v>58.333333333333329</v>
      </c>
      <c r="K24" s="7">
        <f>VLOOKUP(F24,Steuerung!$A$17:$G$500,7,FALSE)</f>
        <v>2</v>
      </c>
      <c r="L24" s="7">
        <f>VLOOKUP(F24,Steuerung!$A$17:$H$500,8,FALSE)</f>
        <v>46</v>
      </c>
      <c r="M24" s="260">
        <f t="shared" si="2"/>
        <v>104.33333333333333</v>
      </c>
      <c r="N24" s="130">
        <f t="shared" si="3"/>
        <v>1483.62</v>
      </c>
      <c r="O24" s="130">
        <f t="shared" si="4"/>
        <v>829.5</v>
      </c>
      <c r="P24" s="130">
        <f t="shared" si="5"/>
        <v>654.12</v>
      </c>
      <c r="Q24" s="64">
        <f>VLOOKUP(E24,Steuerung!$A$17:$B$500,2,FALSE)</f>
        <v>0</v>
      </c>
      <c r="R24" s="64">
        <f>VLOOKUP(F24,Steuerung!$A$17:$B$500,2,FALSE)</f>
        <v>0</v>
      </c>
      <c r="S24" s="164">
        <f t="shared" si="6"/>
        <v>0</v>
      </c>
      <c r="T24" s="164">
        <f t="shared" si="7"/>
        <v>0</v>
      </c>
      <c r="U24" s="175" t="e">
        <f t="shared" si="0"/>
        <v>#DIV/0!</v>
      </c>
      <c r="V24" s="175" t="e">
        <f t="shared" si="1"/>
        <v>#DIV/0!</v>
      </c>
      <c r="W24" s="175" t="e">
        <f t="shared" si="8"/>
        <v>#DIV/0!</v>
      </c>
    </row>
    <row r="25" spans="1:23" ht="12.75" customHeight="1" x14ac:dyDescent="0.2">
      <c r="A25" s="139" t="s">
        <v>1039</v>
      </c>
      <c r="B25" s="7" t="s">
        <v>761</v>
      </c>
      <c r="C25" s="7"/>
      <c r="D25" s="131" t="s">
        <v>749</v>
      </c>
      <c r="E25" s="7" t="s">
        <v>139</v>
      </c>
      <c r="F25" s="7" t="s">
        <v>139</v>
      </c>
      <c r="G25" s="7" t="s">
        <v>783</v>
      </c>
      <c r="H25" s="140">
        <v>4.03</v>
      </c>
      <c r="I25" s="7">
        <f>VLOOKUP(E25,Steuerung!$A$17:$E$500,5,FALSE)</f>
        <v>2</v>
      </c>
      <c r="J25" s="260">
        <f>VLOOKUP(E25,Steuerung!$A$17:$F$500,6,FALSE)</f>
        <v>58.333333333333329</v>
      </c>
      <c r="K25" s="7">
        <f>VLOOKUP(F25,Steuerung!$A$17:$G$500,7,FALSE)</f>
        <v>2</v>
      </c>
      <c r="L25" s="7">
        <f>VLOOKUP(F25,Steuerung!$A$17:$H$500,8,FALSE)</f>
        <v>46</v>
      </c>
      <c r="M25" s="260">
        <f t="shared" si="2"/>
        <v>104.33333333333333</v>
      </c>
      <c r="N25" s="130">
        <f t="shared" si="3"/>
        <v>420.46333333333337</v>
      </c>
      <c r="O25" s="130">
        <f t="shared" si="4"/>
        <v>235.08333333333334</v>
      </c>
      <c r="P25" s="130">
        <f t="shared" si="5"/>
        <v>185.38000000000002</v>
      </c>
      <c r="Q25" s="64">
        <f>VLOOKUP(E25,Steuerung!$A$17:$B$500,2,FALSE)</f>
        <v>0</v>
      </c>
      <c r="R25" s="64">
        <f>VLOOKUP(F25,Steuerung!$A$17:$B$500,2,FALSE)</f>
        <v>0</v>
      </c>
      <c r="S25" s="164">
        <f t="shared" si="6"/>
        <v>0</v>
      </c>
      <c r="T25" s="164">
        <f t="shared" si="7"/>
        <v>0</v>
      </c>
      <c r="U25" s="175" t="e">
        <f t="shared" si="0"/>
        <v>#DIV/0!</v>
      </c>
      <c r="V25" s="175" t="e">
        <f t="shared" si="1"/>
        <v>#DIV/0!</v>
      </c>
      <c r="W25" s="175" t="e">
        <f t="shared" si="8"/>
        <v>#DIV/0!</v>
      </c>
    </row>
    <row r="26" spans="1:23" ht="12.75" customHeight="1" x14ac:dyDescent="0.2">
      <c r="A26" s="139" t="s">
        <v>1040</v>
      </c>
      <c r="B26" s="7" t="s">
        <v>1041</v>
      </c>
      <c r="C26" s="7"/>
      <c r="D26" s="131" t="s">
        <v>770</v>
      </c>
      <c r="E26" s="7" t="s">
        <v>188</v>
      </c>
      <c r="F26" s="7" t="s">
        <v>188</v>
      </c>
      <c r="G26" s="7" t="s">
        <v>1035</v>
      </c>
      <c r="H26" s="140">
        <v>20.94</v>
      </c>
      <c r="I26" s="7">
        <f>VLOOKUP(E26,Steuerung!$A$17:$E$500,5,FALSE)</f>
        <v>1</v>
      </c>
      <c r="J26" s="260">
        <f>VLOOKUP(E26,Steuerung!$A$17:$F$500,6,FALSE)</f>
        <v>29.166666666666657</v>
      </c>
      <c r="K26" s="7">
        <f>VLOOKUP(F26,Steuerung!$A$17:$G$500,7,FALSE)</f>
        <v>1</v>
      </c>
      <c r="L26" s="7">
        <f>VLOOKUP(F26,Steuerung!$A$17:$H$500,8,FALSE)</f>
        <v>23</v>
      </c>
      <c r="M26" s="260">
        <f t="shared" si="2"/>
        <v>52.166666666666657</v>
      </c>
      <c r="N26" s="130">
        <f t="shared" si="3"/>
        <v>1092.3699999999999</v>
      </c>
      <c r="O26" s="130">
        <f t="shared" si="4"/>
        <v>610.74999999999989</v>
      </c>
      <c r="P26" s="130">
        <f t="shared" si="5"/>
        <v>481.62</v>
      </c>
      <c r="Q26" s="64">
        <f>VLOOKUP(E26,Steuerung!$A$17:$B$500,2,FALSE)</f>
        <v>0</v>
      </c>
      <c r="R26" s="64">
        <f>VLOOKUP(F26,Steuerung!$A$17:$B$500,2,FALSE)</f>
        <v>0</v>
      </c>
      <c r="S26" s="164">
        <f t="shared" si="6"/>
        <v>0</v>
      </c>
      <c r="T26" s="164">
        <f t="shared" si="7"/>
        <v>0</v>
      </c>
      <c r="U26" s="175" t="e">
        <f t="shared" si="0"/>
        <v>#DIV/0!</v>
      </c>
      <c r="V26" s="175" t="e">
        <f t="shared" si="1"/>
        <v>#DIV/0!</v>
      </c>
      <c r="W26" s="175" t="e">
        <f t="shared" si="8"/>
        <v>#DIV/0!</v>
      </c>
    </row>
    <row r="27" spans="1:23" ht="12.75" customHeight="1" x14ac:dyDescent="0.2">
      <c r="A27" s="139" t="s">
        <v>1042</v>
      </c>
      <c r="B27" s="7" t="s">
        <v>1043</v>
      </c>
      <c r="C27" s="7"/>
      <c r="D27" s="131" t="s">
        <v>1044</v>
      </c>
      <c r="E27" s="7" t="s">
        <v>249</v>
      </c>
      <c r="F27" s="7" t="s">
        <v>249</v>
      </c>
      <c r="G27" s="7" t="s">
        <v>783</v>
      </c>
      <c r="H27" s="140">
        <v>27.83</v>
      </c>
      <c r="I27" s="7">
        <f>VLOOKUP(E27,Steuerung!$A$17:$E$500,5,FALSE)</f>
        <v>1</v>
      </c>
      <c r="J27" s="260">
        <f>VLOOKUP(E27,Steuerung!$A$17:$F$500,6,FALSE)</f>
        <v>29.166666666666657</v>
      </c>
      <c r="K27" s="7">
        <f>VLOOKUP(F27,Steuerung!$A$17:$G$500,7,FALSE)</f>
        <v>1</v>
      </c>
      <c r="L27" s="7">
        <f>VLOOKUP(F27,Steuerung!$A$17:$H$500,8,FALSE)</f>
        <v>23</v>
      </c>
      <c r="M27" s="260">
        <f t="shared" si="2"/>
        <v>52.166666666666657</v>
      </c>
      <c r="N27" s="130">
        <f t="shared" si="3"/>
        <v>1451.7983333333329</v>
      </c>
      <c r="O27" s="130">
        <f t="shared" si="4"/>
        <v>811.70833333333303</v>
      </c>
      <c r="P27" s="130">
        <f t="shared" si="5"/>
        <v>640.08999999999992</v>
      </c>
      <c r="Q27" s="64">
        <f>VLOOKUP(E27,Steuerung!$A$17:$B$500,2,FALSE)</f>
        <v>0</v>
      </c>
      <c r="R27" s="64">
        <f>VLOOKUP(F27,Steuerung!$A$17:$B$500,2,FALSE)</f>
        <v>0</v>
      </c>
      <c r="S27" s="164">
        <f t="shared" si="6"/>
        <v>0</v>
      </c>
      <c r="T27" s="164">
        <f t="shared" si="7"/>
        <v>0</v>
      </c>
      <c r="U27" s="175" t="e">
        <f t="shared" si="0"/>
        <v>#DIV/0!</v>
      </c>
      <c r="V27" s="175" t="e">
        <f t="shared" si="1"/>
        <v>#DIV/0!</v>
      </c>
      <c r="W27" s="175" t="e">
        <f t="shared" si="8"/>
        <v>#DIV/0!</v>
      </c>
    </row>
    <row r="28" spans="1:23" ht="12.75" customHeight="1" x14ac:dyDescent="0.2">
      <c r="A28" s="139" t="s">
        <v>1045</v>
      </c>
      <c r="B28" s="7" t="s">
        <v>1046</v>
      </c>
      <c r="C28" s="7"/>
      <c r="D28" s="131" t="s">
        <v>806</v>
      </c>
      <c r="E28" s="7" t="s">
        <v>159</v>
      </c>
      <c r="F28" s="7" t="s">
        <v>159</v>
      </c>
      <c r="G28" s="7" t="s">
        <v>783</v>
      </c>
      <c r="H28" s="140">
        <v>17.329999999999998</v>
      </c>
      <c r="I28" s="7">
        <f>VLOOKUP(E28,Steuerung!$A$17:$E$500,5,FALSE)</f>
        <v>2</v>
      </c>
      <c r="J28" s="260">
        <f>VLOOKUP(E28,Steuerung!$A$17:$F$500,6,FALSE)</f>
        <v>58.333333333333329</v>
      </c>
      <c r="K28" s="7">
        <f>VLOOKUP(F28,Steuerung!$A$17:$G$500,7,FALSE)</f>
        <v>2</v>
      </c>
      <c r="L28" s="7">
        <f>VLOOKUP(F28,Steuerung!$A$17:$H$500,8,FALSE)</f>
        <v>46</v>
      </c>
      <c r="M28" s="260">
        <f t="shared" si="2"/>
        <v>104.33333333333333</v>
      </c>
      <c r="N28" s="130">
        <f t="shared" si="3"/>
        <v>1808.0966666666664</v>
      </c>
      <c r="O28" s="130">
        <f t="shared" si="4"/>
        <v>1010.9166666666665</v>
      </c>
      <c r="P28" s="130">
        <f t="shared" si="5"/>
        <v>797.18</v>
      </c>
      <c r="Q28" s="64">
        <f>VLOOKUP(E28,Steuerung!$A$17:$B$500,2,FALSE)</f>
        <v>0</v>
      </c>
      <c r="R28" s="64">
        <f>VLOOKUP(F28,Steuerung!$A$17:$B$500,2,FALSE)</f>
        <v>0</v>
      </c>
      <c r="S28" s="164">
        <f t="shared" si="6"/>
        <v>0</v>
      </c>
      <c r="T28" s="164">
        <f t="shared" si="7"/>
        <v>0</v>
      </c>
      <c r="U28" s="175" t="e">
        <f t="shared" si="0"/>
        <v>#DIV/0!</v>
      </c>
      <c r="V28" s="175" t="e">
        <f t="shared" si="1"/>
        <v>#DIV/0!</v>
      </c>
      <c r="W28" s="175" t="e">
        <f t="shared" si="8"/>
        <v>#DIV/0!</v>
      </c>
    </row>
    <row r="29" spans="1:23" ht="12.75" customHeight="1" x14ac:dyDescent="0.2">
      <c r="A29" s="139" t="s">
        <v>1047</v>
      </c>
      <c r="B29" s="7" t="s">
        <v>1048</v>
      </c>
      <c r="C29" s="7"/>
      <c r="D29" s="131" t="s">
        <v>755</v>
      </c>
      <c r="E29" s="7" t="s">
        <v>268</v>
      </c>
      <c r="F29" s="7" t="s">
        <v>268</v>
      </c>
      <c r="G29" s="7" t="s">
        <v>1035</v>
      </c>
      <c r="H29" s="140">
        <v>41.05</v>
      </c>
      <c r="I29" s="7" t="str">
        <f>VLOOKUP(E29,Steuerung!$A$17:$E$500,5,FALSE)</f>
        <v>m</v>
      </c>
      <c r="J29" s="260">
        <f>VLOOKUP(E29,Steuerung!$A$17:$F$500,6,FALSE)</f>
        <v>6.7</v>
      </c>
      <c r="K29" s="7" t="str">
        <f>VLOOKUP(F29,Steuerung!$A$17:$G$500,7,FALSE)</f>
        <v>m</v>
      </c>
      <c r="L29" s="7">
        <f>VLOOKUP(F29,Steuerung!$A$17:$H$500,8,FALSE)</f>
        <v>5.3</v>
      </c>
      <c r="M29" s="260">
        <f t="shared" si="2"/>
        <v>12</v>
      </c>
      <c r="N29" s="130">
        <f t="shared" si="3"/>
        <v>492.59999999999997</v>
      </c>
      <c r="O29" s="130">
        <f t="shared" si="4"/>
        <v>275.03499999999997</v>
      </c>
      <c r="P29" s="130">
        <f t="shared" si="5"/>
        <v>217.56499999999997</v>
      </c>
      <c r="Q29" s="64">
        <f>VLOOKUP(E29,Steuerung!$A$17:$B$500,2,FALSE)</f>
        <v>0</v>
      </c>
      <c r="R29" s="64">
        <f>VLOOKUP(F29,Steuerung!$A$17:$B$500,2,FALSE)</f>
        <v>0</v>
      </c>
      <c r="S29" s="164">
        <f t="shared" si="6"/>
        <v>0</v>
      </c>
      <c r="T29" s="164">
        <f t="shared" si="7"/>
        <v>0</v>
      </c>
      <c r="U29" s="175" t="e">
        <f t="shared" si="0"/>
        <v>#DIV/0!</v>
      </c>
      <c r="V29" s="175" t="e">
        <f t="shared" si="1"/>
        <v>#DIV/0!</v>
      </c>
      <c r="W29" s="175" t="e">
        <f t="shared" si="8"/>
        <v>#DIV/0!</v>
      </c>
    </row>
    <row r="30" spans="1:23" ht="12.75" customHeight="1" x14ac:dyDescent="0.2">
      <c r="A30" s="139" t="s">
        <v>1049</v>
      </c>
      <c r="B30" s="7" t="s">
        <v>1050</v>
      </c>
      <c r="C30" s="7"/>
      <c r="D30" s="131" t="s">
        <v>755</v>
      </c>
      <c r="E30" s="7" t="s">
        <v>96</v>
      </c>
      <c r="F30" s="7" t="s">
        <v>96</v>
      </c>
      <c r="G30" s="7" t="s">
        <v>783</v>
      </c>
      <c r="H30" s="140">
        <v>8.0299999999999994</v>
      </c>
      <c r="I30" s="7">
        <f>VLOOKUP(E30,Steuerung!$A$17:$E$500,5,FALSE)</f>
        <v>0</v>
      </c>
      <c r="J30" s="260">
        <f>VLOOKUP(E30,Steuerung!$A$17:$F$500,6,FALSE)</f>
        <v>0</v>
      </c>
      <c r="K30" s="7">
        <f>VLOOKUP(F30,Steuerung!$A$17:$G$500,7,FALSE)</f>
        <v>0</v>
      </c>
      <c r="L30" s="7">
        <f>VLOOKUP(F30,Steuerung!$A$17:$H$500,8,FALSE)</f>
        <v>0</v>
      </c>
      <c r="M30" s="260">
        <f t="shared" si="2"/>
        <v>0</v>
      </c>
      <c r="N30" s="130">
        <f t="shared" si="3"/>
        <v>0</v>
      </c>
      <c r="O30" s="130">
        <f t="shared" si="4"/>
        <v>0</v>
      </c>
      <c r="P30" s="130">
        <f t="shared" si="5"/>
        <v>0</v>
      </c>
      <c r="Q30" s="64">
        <f>VLOOKUP(E30,Steuerung!$A$17:$B$500,2,FALSE)</f>
        <v>0</v>
      </c>
      <c r="R30" s="64">
        <f>VLOOKUP(F30,Steuerung!$A$17:$B$500,2,FALSE)</f>
        <v>0</v>
      </c>
      <c r="S30" s="164">
        <f t="shared" si="6"/>
        <v>0</v>
      </c>
      <c r="T30" s="164">
        <f t="shared" si="7"/>
        <v>0</v>
      </c>
      <c r="U30" s="175">
        <f t="shared" si="0"/>
        <v>0</v>
      </c>
      <c r="V30" s="175">
        <f t="shared" si="1"/>
        <v>0</v>
      </c>
      <c r="W30" s="175">
        <f t="shared" si="8"/>
        <v>0</v>
      </c>
    </row>
    <row r="31" spans="1:23" ht="12.75" customHeight="1" x14ac:dyDescent="0.2">
      <c r="A31" s="139" t="s">
        <v>1051</v>
      </c>
      <c r="B31" s="7" t="s">
        <v>1052</v>
      </c>
      <c r="C31" s="7"/>
      <c r="D31" s="131" t="s">
        <v>783</v>
      </c>
      <c r="E31" s="7" t="s">
        <v>231</v>
      </c>
      <c r="F31" s="7" t="s">
        <v>231</v>
      </c>
      <c r="G31" s="7" t="s">
        <v>1035</v>
      </c>
      <c r="H31" s="140">
        <v>8.18</v>
      </c>
      <c r="I31" s="7">
        <f>VLOOKUP(E31,Steuerung!$A$17:$E$500,5,FALSE)</f>
        <v>2</v>
      </c>
      <c r="J31" s="260">
        <f>VLOOKUP(E31,Steuerung!$A$17:$F$500,6,FALSE)</f>
        <v>58.333333333333329</v>
      </c>
      <c r="K31" s="7">
        <f>VLOOKUP(F31,Steuerung!$A$17:$G$500,7,FALSE)</f>
        <v>2</v>
      </c>
      <c r="L31" s="7">
        <f>VLOOKUP(F31,Steuerung!$A$17:$H$500,8,FALSE)</f>
        <v>46</v>
      </c>
      <c r="M31" s="260">
        <f t="shared" si="2"/>
        <v>104.33333333333333</v>
      </c>
      <c r="N31" s="130">
        <f t="shared" si="3"/>
        <v>853.4466666666666</v>
      </c>
      <c r="O31" s="130">
        <f t="shared" si="4"/>
        <v>477.16666666666663</v>
      </c>
      <c r="P31" s="130">
        <f t="shared" si="5"/>
        <v>376.28</v>
      </c>
      <c r="Q31" s="64">
        <f>VLOOKUP(E31,Steuerung!$A$17:$B$500,2,FALSE)</f>
        <v>0</v>
      </c>
      <c r="R31" s="64">
        <f>VLOOKUP(F31,Steuerung!$A$17:$B$500,2,FALSE)</f>
        <v>0</v>
      </c>
      <c r="S31" s="164">
        <f t="shared" si="6"/>
        <v>0</v>
      </c>
      <c r="T31" s="164">
        <f t="shared" si="7"/>
        <v>0</v>
      </c>
      <c r="U31" s="175" t="e">
        <f t="shared" si="0"/>
        <v>#DIV/0!</v>
      </c>
      <c r="V31" s="175" t="e">
        <f t="shared" si="1"/>
        <v>#DIV/0!</v>
      </c>
      <c r="W31" s="175" t="e">
        <f t="shared" si="8"/>
        <v>#DIV/0!</v>
      </c>
    </row>
    <row r="32" spans="1:23" ht="12.75" customHeight="1" x14ac:dyDescent="0.2">
      <c r="A32" s="139" t="s">
        <v>1053</v>
      </c>
      <c r="B32" s="7" t="s">
        <v>761</v>
      </c>
      <c r="C32" s="7"/>
      <c r="D32" s="131" t="s">
        <v>749</v>
      </c>
      <c r="E32" s="7" t="s">
        <v>139</v>
      </c>
      <c r="F32" s="7" t="s">
        <v>139</v>
      </c>
      <c r="G32" s="7" t="s">
        <v>783</v>
      </c>
      <c r="H32" s="140">
        <v>8.64</v>
      </c>
      <c r="I32" s="7">
        <f>VLOOKUP(E32,Steuerung!$A$17:$E$500,5,FALSE)</f>
        <v>2</v>
      </c>
      <c r="J32" s="260">
        <f>VLOOKUP(E32,Steuerung!$A$17:$F$500,6,FALSE)</f>
        <v>58.333333333333329</v>
      </c>
      <c r="K32" s="7">
        <f>VLOOKUP(F32,Steuerung!$A$17:$G$500,7,FALSE)</f>
        <v>2</v>
      </c>
      <c r="L32" s="7">
        <f>VLOOKUP(F32,Steuerung!$A$17:$H$500,8,FALSE)</f>
        <v>46</v>
      </c>
      <c r="M32" s="260">
        <f t="shared" si="2"/>
        <v>104.33333333333333</v>
      </c>
      <c r="N32" s="130">
        <f t="shared" si="3"/>
        <v>901.44</v>
      </c>
      <c r="O32" s="130">
        <f t="shared" si="4"/>
        <v>504</v>
      </c>
      <c r="P32" s="130">
        <f t="shared" si="5"/>
        <v>397.44000000000005</v>
      </c>
      <c r="Q32" s="64">
        <f>VLOOKUP(E32,Steuerung!$A$17:$B$500,2,FALSE)</f>
        <v>0</v>
      </c>
      <c r="R32" s="64">
        <f>VLOOKUP(F32,Steuerung!$A$17:$B$500,2,FALSE)</f>
        <v>0</v>
      </c>
      <c r="S32" s="164">
        <f t="shared" si="6"/>
        <v>0</v>
      </c>
      <c r="T32" s="164">
        <f t="shared" si="7"/>
        <v>0</v>
      </c>
      <c r="U32" s="175" t="e">
        <f t="shared" si="0"/>
        <v>#DIV/0!</v>
      </c>
      <c r="V32" s="175" t="e">
        <f t="shared" si="1"/>
        <v>#DIV/0!</v>
      </c>
      <c r="W32" s="175" t="e">
        <f t="shared" si="8"/>
        <v>#DIV/0!</v>
      </c>
    </row>
    <row r="33" spans="1:23" ht="12.75" customHeight="1" x14ac:dyDescent="0.2">
      <c r="A33" s="139" t="s">
        <v>1054</v>
      </c>
      <c r="B33" s="7" t="s">
        <v>1055</v>
      </c>
      <c r="C33" s="7"/>
      <c r="D33" s="131" t="s">
        <v>766</v>
      </c>
      <c r="E33" s="7" t="s">
        <v>211</v>
      </c>
      <c r="F33" s="7" t="s">
        <v>211</v>
      </c>
      <c r="G33" s="7" t="s">
        <v>1035</v>
      </c>
      <c r="H33" s="140">
        <v>45.44</v>
      </c>
      <c r="I33" s="7">
        <f>VLOOKUP(E33,Steuerung!$A$17:$E$500,5,FALSE)</f>
        <v>2</v>
      </c>
      <c r="J33" s="260">
        <f>VLOOKUP(E33,Steuerung!$A$17:$F$500,6,FALSE)</f>
        <v>58.333333333333329</v>
      </c>
      <c r="K33" s="7">
        <f>VLOOKUP(F33,Steuerung!$A$17:$G$500,7,FALSE)</f>
        <v>2</v>
      </c>
      <c r="L33" s="7">
        <f>VLOOKUP(F33,Steuerung!$A$17:$H$500,8,FALSE)</f>
        <v>46</v>
      </c>
      <c r="M33" s="260">
        <f t="shared" si="2"/>
        <v>104.33333333333333</v>
      </c>
      <c r="N33" s="130">
        <f t="shared" si="3"/>
        <v>4740.9066666666658</v>
      </c>
      <c r="O33" s="130">
        <f t="shared" si="4"/>
        <v>2650.6666666666665</v>
      </c>
      <c r="P33" s="130">
        <f t="shared" si="5"/>
        <v>2090.2399999999998</v>
      </c>
      <c r="Q33" s="64">
        <f>VLOOKUP(E33,Steuerung!$A$17:$B$500,2,FALSE)</f>
        <v>0</v>
      </c>
      <c r="R33" s="64">
        <f>VLOOKUP(F33,Steuerung!$A$17:$B$500,2,FALSE)</f>
        <v>0</v>
      </c>
      <c r="S33" s="164">
        <f t="shared" si="6"/>
        <v>0</v>
      </c>
      <c r="T33" s="164">
        <f t="shared" si="7"/>
        <v>0</v>
      </c>
      <c r="U33" s="175" t="e">
        <f t="shared" si="0"/>
        <v>#DIV/0!</v>
      </c>
      <c r="V33" s="175" t="e">
        <f t="shared" si="1"/>
        <v>#DIV/0!</v>
      </c>
      <c r="W33" s="175" t="e">
        <f t="shared" si="8"/>
        <v>#DIV/0!</v>
      </c>
    </row>
    <row r="34" spans="1:23" ht="12.75" customHeight="1" x14ac:dyDescent="0.2">
      <c r="A34" s="139" t="s">
        <v>1056</v>
      </c>
      <c r="B34" s="7" t="s">
        <v>1057</v>
      </c>
      <c r="C34" s="7"/>
      <c r="D34" s="131" t="s">
        <v>770</v>
      </c>
      <c r="E34" s="7" t="s">
        <v>180</v>
      </c>
      <c r="F34" s="7" t="s">
        <v>180</v>
      </c>
      <c r="G34" s="7" t="s">
        <v>783</v>
      </c>
      <c r="H34" s="140">
        <v>11.32</v>
      </c>
      <c r="I34" s="7" t="str">
        <f>VLOOKUP(E34,Steuerung!$A$17:$E$500,5,FALSE)</f>
        <v>j</v>
      </c>
      <c r="J34" s="260">
        <f>VLOOKUP(E34,Steuerung!$A$17:$F$500,6,FALSE)</f>
        <v>1</v>
      </c>
      <c r="K34" s="7" t="str">
        <f>VLOOKUP(F34,Steuerung!$A$17:$G$500,7,FALSE)</f>
        <v>j</v>
      </c>
      <c r="L34" s="7">
        <f>VLOOKUP(F34,Steuerung!$A$17:$H$500,8,FALSE)</f>
        <v>0</v>
      </c>
      <c r="M34" s="260">
        <f t="shared" si="2"/>
        <v>1</v>
      </c>
      <c r="N34" s="130">
        <f t="shared" si="3"/>
        <v>11.32</v>
      </c>
      <c r="O34" s="130">
        <f t="shared" si="4"/>
        <v>11.32</v>
      </c>
      <c r="P34" s="130">
        <f t="shared" si="5"/>
        <v>0</v>
      </c>
      <c r="Q34" s="64">
        <f>VLOOKUP(E34,Steuerung!$A$17:$B$500,2,FALSE)</f>
        <v>0</v>
      </c>
      <c r="R34" s="64">
        <f>VLOOKUP(F34,Steuerung!$A$17:$B$500,2,FALSE)</f>
        <v>0</v>
      </c>
      <c r="S34" s="164">
        <f t="shared" si="6"/>
        <v>0</v>
      </c>
      <c r="T34" s="164">
        <f t="shared" si="7"/>
        <v>0</v>
      </c>
      <c r="U34" s="175" t="e">
        <f t="shared" si="0"/>
        <v>#DIV/0!</v>
      </c>
      <c r="V34" s="175">
        <f t="shared" si="1"/>
        <v>0</v>
      </c>
      <c r="W34" s="175" t="e">
        <f t="shared" si="8"/>
        <v>#DIV/0!</v>
      </c>
    </row>
    <row r="35" spans="1:23" ht="12.75" customHeight="1" x14ac:dyDescent="0.2">
      <c r="A35" s="139" t="s">
        <v>1058</v>
      </c>
      <c r="B35" s="7" t="s">
        <v>1059</v>
      </c>
      <c r="C35" s="7"/>
      <c r="D35" s="131" t="s">
        <v>770</v>
      </c>
      <c r="E35" s="7" t="s">
        <v>188</v>
      </c>
      <c r="F35" s="7" t="s">
        <v>188</v>
      </c>
      <c r="G35" s="7" t="s">
        <v>783</v>
      </c>
      <c r="H35" s="140">
        <v>6.6</v>
      </c>
      <c r="I35" s="7">
        <f>VLOOKUP(E35,Steuerung!$A$17:$E$500,5,FALSE)</f>
        <v>1</v>
      </c>
      <c r="J35" s="260">
        <f>VLOOKUP(E35,Steuerung!$A$17:$F$500,6,FALSE)</f>
        <v>29.166666666666657</v>
      </c>
      <c r="K35" s="7">
        <f>VLOOKUP(F35,Steuerung!$A$17:$G$500,7,FALSE)</f>
        <v>1</v>
      </c>
      <c r="L35" s="7">
        <f>VLOOKUP(F35,Steuerung!$A$17:$H$500,8,FALSE)</f>
        <v>23</v>
      </c>
      <c r="M35" s="260">
        <f t="shared" si="2"/>
        <v>52.166666666666657</v>
      </c>
      <c r="N35" s="130">
        <f t="shared" si="3"/>
        <v>344.2999999999999</v>
      </c>
      <c r="O35" s="130">
        <f t="shared" si="4"/>
        <v>192.49999999999991</v>
      </c>
      <c r="P35" s="130">
        <f t="shared" si="5"/>
        <v>151.79999999999998</v>
      </c>
      <c r="Q35" s="64">
        <f>VLOOKUP(E35,Steuerung!$A$17:$B$500,2,FALSE)</f>
        <v>0</v>
      </c>
      <c r="R35" s="64">
        <f>VLOOKUP(F35,Steuerung!$A$17:$B$500,2,FALSE)</f>
        <v>0</v>
      </c>
      <c r="S35" s="164">
        <f t="shared" si="6"/>
        <v>0</v>
      </c>
      <c r="T35" s="164">
        <f t="shared" si="7"/>
        <v>0</v>
      </c>
      <c r="U35" s="175" t="e">
        <f t="shared" si="0"/>
        <v>#DIV/0!</v>
      </c>
      <c r="V35" s="175" t="e">
        <f t="shared" si="1"/>
        <v>#DIV/0!</v>
      </c>
      <c r="W35" s="175" t="e">
        <f t="shared" si="8"/>
        <v>#DIV/0!</v>
      </c>
    </row>
    <row r="36" spans="1:23" ht="12.75" customHeight="1" x14ac:dyDescent="0.2">
      <c r="A36" s="139" t="s">
        <v>1060</v>
      </c>
      <c r="B36" s="7" t="s">
        <v>1061</v>
      </c>
      <c r="C36" s="7"/>
      <c r="D36" s="131" t="s">
        <v>766</v>
      </c>
      <c r="E36" s="7" t="s">
        <v>209</v>
      </c>
      <c r="F36" s="7" t="s">
        <v>209</v>
      </c>
      <c r="G36" s="7" t="s">
        <v>1062</v>
      </c>
      <c r="H36" s="140">
        <v>30.46</v>
      </c>
      <c r="I36" s="7">
        <f>VLOOKUP(E36,Steuerung!$A$17:$E$500,5,FALSE)</f>
        <v>1</v>
      </c>
      <c r="J36" s="260">
        <f>VLOOKUP(E36,Steuerung!$A$17:$F$500,6,FALSE)</f>
        <v>29.166666666666657</v>
      </c>
      <c r="K36" s="7">
        <f>VLOOKUP(F36,Steuerung!$A$17:$G$500,7,FALSE)</f>
        <v>1</v>
      </c>
      <c r="L36" s="7">
        <f>VLOOKUP(F36,Steuerung!$A$17:$H$500,8,FALSE)</f>
        <v>23</v>
      </c>
      <c r="M36" s="260">
        <f t="shared" si="2"/>
        <v>52.166666666666657</v>
      </c>
      <c r="N36" s="130">
        <f t="shared" si="3"/>
        <v>1588.9966666666664</v>
      </c>
      <c r="O36" s="130">
        <f t="shared" si="4"/>
        <v>888.4166666666664</v>
      </c>
      <c r="P36" s="130">
        <f t="shared" si="5"/>
        <v>700.58</v>
      </c>
      <c r="Q36" s="64">
        <f>VLOOKUP(E36,Steuerung!$A$17:$B$500,2,FALSE)</f>
        <v>0</v>
      </c>
      <c r="R36" s="64">
        <f>VLOOKUP(F36,Steuerung!$A$17:$B$500,2,FALSE)</f>
        <v>0</v>
      </c>
      <c r="S36" s="164">
        <f t="shared" si="6"/>
        <v>0</v>
      </c>
      <c r="T36" s="164">
        <f t="shared" si="7"/>
        <v>0</v>
      </c>
      <c r="U36" s="175" t="e">
        <f t="shared" si="0"/>
        <v>#DIV/0!</v>
      </c>
      <c r="V36" s="175" t="e">
        <f t="shared" si="1"/>
        <v>#DIV/0!</v>
      </c>
      <c r="W36" s="175" t="e">
        <f t="shared" si="8"/>
        <v>#DIV/0!</v>
      </c>
    </row>
    <row r="37" spans="1:23" ht="12.75" customHeight="1" x14ac:dyDescent="0.2">
      <c r="A37" s="139" t="s">
        <v>1063</v>
      </c>
      <c r="B37" s="7" t="s">
        <v>1064</v>
      </c>
      <c r="C37" s="7"/>
      <c r="D37" s="131" t="s">
        <v>766</v>
      </c>
      <c r="E37" s="7" t="s">
        <v>209</v>
      </c>
      <c r="F37" s="7" t="s">
        <v>209</v>
      </c>
      <c r="G37" s="7" t="s">
        <v>756</v>
      </c>
      <c r="H37" s="140">
        <v>14.05</v>
      </c>
      <c r="I37" s="7">
        <f>VLOOKUP(E37,Steuerung!$A$17:$E$500,5,FALSE)</f>
        <v>1</v>
      </c>
      <c r="J37" s="260">
        <f>VLOOKUP(E37,Steuerung!$A$17:$F$500,6,FALSE)</f>
        <v>29.166666666666657</v>
      </c>
      <c r="K37" s="7">
        <f>VLOOKUP(F37,Steuerung!$A$17:$G$500,7,FALSE)</f>
        <v>1</v>
      </c>
      <c r="L37" s="7">
        <f>VLOOKUP(F37,Steuerung!$A$17:$H$500,8,FALSE)</f>
        <v>23</v>
      </c>
      <c r="M37" s="260">
        <f t="shared" si="2"/>
        <v>52.166666666666657</v>
      </c>
      <c r="N37" s="130">
        <f t="shared" si="3"/>
        <v>732.94166666666661</v>
      </c>
      <c r="O37" s="130">
        <f t="shared" si="4"/>
        <v>409.79166666666657</v>
      </c>
      <c r="P37" s="130">
        <f t="shared" si="5"/>
        <v>323.15000000000003</v>
      </c>
      <c r="Q37" s="64">
        <f>VLOOKUP(E37,Steuerung!$A$17:$B$500,2,FALSE)</f>
        <v>0</v>
      </c>
      <c r="R37" s="64">
        <f>VLOOKUP(F37,Steuerung!$A$17:$B$500,2,FALSE)</f>
        <v>0</v>
      </c>
      <c r="S37" s="164">
        <f t="shared" si="6"/>
        <v>0</v>
      </c>
      <c r="T37" s="164">
        <f t="shared" si="7"/>
        <v>0</v>
      </c>
      <c r="U37" s="175" t="e">
        <f t="shared" si="0"/>
        <v>#DIV/0!</v>
      </c>
      <c r="V37" s="175" t="e">
        <f t="shared" si="1"/>
        <v>#DIV/0!</v>
      </c>
      <c r="W37" s="175" t="e">
        <f t="shared" si="8"/>
        <v>#DIV/0!</v>
      </c>
    </row>
    <row r="38" spans="1:23" ht="12.75" customHeight="1" x14ac:dyDescent="0.2">
      <c r="A38" s="139" t="s">
        <v>1065</v>
      </c>
      <c r="B38" s="7" t="s">
        <v>1057</v>
      </c>
      <c r="C38" s="7"/>
      <c r="D38" s="131" t="s">
        <v>770</v>
      </c>
      <c r="E38" s="33" t="s">
        <v>180</v>
      </c>
      <c r="F38" s="33" t="s">
        <v>180</v>
      </c>
      <c r="G38" s="7" t="s">
        <v>783</v>
      </c>
      <c r="H38" s="140">
        <v>13.16</v>
      </c>
      <c r="I38" s="7" t="str">
        <f>VLOOKUP(E38,Steuerung!$A$17:$E$500,5,FALSE)</f>
        <v>j</v>
      </c>
      <c r="J38" s="260">
        <f>VLOOKUP(E38,Steuerung!$A$17:$F$500,6,FALSE)</f>
        <v>1</v>
      </c>
      <c r="K38" s="7" t="str">
        <f>VLOOKUP(F38,Steuerung!$A$17:$G$500,7,FALSE)</f>
        <v>j</v>
      </c>
      <c r="L38" s="7">
        <f>VLOOKUP(F38,Steuerung!$A$17:$H$500,8,FALSE)</f>
        <v>0</v>
      </c>
      <c r="M38" s="260">
        <f t="shared" si="2"/>
        <v>1</v>
      </c>
      <c r="N38" s="130">
        <f t="shared" si="3"/>
        <v>13.16</v>
      </c>
      <c r="O38" s="130">
        <f t="shared" si="4"/>
        <v>13.16</v>
      </c>
      <c r="P38" s="130">
        <f t="shared" si="5"/>
        <v>0</v>
      </c>
      <c r="Q38" s="64">
        <f>VLOOKUP(E38,Steuerung!$A$17:$B$500,2,FALSE)</f>
        <v>0</v>
      </c>
      <c r="R38" s="64">
        <f>VLOOKUP(F38,Steuerung!$A$17:$B$500,2,FALSE)</f>
        <v>0</v>
      </c>
      <c r="S38" s="164">
        <f t="shared" si="6"/>
        <v>0</v>
      </c>
      <c r="T38" s="164">
        <f t="shared" si="7"/>
        <v>0</v>
      </c>
      <c r="U38" s="175" t="e">
        <f t="shared" si="0"/>
        <v>#DIV/0!</v>
      </c>
      <c r="V38" s="175">
        <f t="shared" si="1"/>
        <v>0</v>
      </c>
      <c r="W38" s="175" t="e">
        <f t="shared" si="8"/>
        <v>#DIV/0!</v>
      </c>
    </row>
    <row r="39" spans="1:23" ht="12.75" customHeight="1" x14ac:dyDescent="0.2">
      <c r="A39" s="139" t="s">
        <v>1066</v>
      </c>
      <c r="B39" s="7" t="s">
        <v>761</v>
      </c>
      <c r="C39" s="7"/>
      <c r="D39" s="131" t="s">
        <v>749</v>
      </c>
      <c r="E39" s="33" t="s">
        <v>139</v>
      </c>
      <c r="F39" s="33" t="s">
        <v>139</v>
      </c>
      <c r="G39" s="7" t="s">
        <v>1027</v>
      </c>
      <c r="H39" s="140">
        <v>44.62</v>
      </c>
      <c r="I39" s="7">
        <f>VLOOKUP(E39,Steuerung!$A$17:$E$500,5,FALSE)</f>
        <v>2</v>
      </c>
      <c r="J39" s="260">
        <f>VLOOKUP(E39,Steuerung!$A$17:$F$500,6,FALSE)</f>
        <v>58.333333333333329</v>
      </c>
      <c r="K39" s="7">
        <f>VLOOKUP(F39,Steuerung!$A$17:$G$500,7,FALSE)</f>
        <v>2</v>
      </c>
      <c r="L39" s="7">
        <f>VLOOKUP(F39,Steuerung!$A$17:$H$500,8,FALSE)</f>
        <v>46</v>
      </c>
      <c r="M39" s="260">
        <f t="shared" si="2"/>
        <v>104.33333333333333</v>
      </c>
      <c r="N39" s="130">
        <f t="shared" si="3"/>
        <v>4655.3533333333326</v>
      </c>
      <c r="O39" s="130">
        <f t="shared" si="4"/>
        <v>2602.833333333333</v>
      </c>
      <c r="P39" s="130">
        <f t="shared" si="5"/>
        <v>2052.52</v>
      </c>
      <c r="Q39" s="64">
        <f>VLOOKUP(E39,Steuerung!$A$17:$B$500,2,FALSE)</f>
        <v>0</v>
      </c>
      <c r="R39" s="64">
        <f>VLOOKUP(F39,Steuerung!$A$17:$B$500,2,FALSE)</f>
        <v>0</v>
      </c>
      <c r="S39" s="164">
        <f t="shared" si="6"/>
        <v>0</v>
      </c>
      <c r="T39" s="164">
        <f t="shared" si="7"/>
        <v>0</v>
      </c>
      <c r="U39" s="175" t="e">
        <f t="shared" si="0"/>
        <v>#DIV/0!</v>
      </c>
      <c r="V39" s="175" t="e">
        <f t="shared" si="1"/>
        <v>#DIV/0!</v>
      </c>
      <c r="W39" s="175" t="e">
        <f t="shared" si="8"/>
        <v>#DIV/0!</v>
      </c>
    </row>
    <row r="40" spans="1:23" ht="12.75" customHeight="1" x14ac:dyDescent="0.2">
      <c r="A40" s="139" t="s">
        <v>1067</v>
      </c>
      <c r="B40" s="7" t="s">
        <v>1068</v>
      </c>
      <c r="C40" s="7"/>
      <c r="D40" s="131" t="s">
        <v>783</v>
      </c>
      <c r="E40" s="33" t="s">
        <v>231</v>
      </c>
      <c r="F40" s="33" t="s">
        <v>231</v>
      </c>
      <c r="G40" s="7" t="s">
        <v>1035</v>
      </c>
      <c r="H40" s="140">
        <v>20.94</v>
      </c>
      <c r="I40" s="7">
        <f>VLOOKUP(E40,Steuerung!$A$17:$E$500,5,FALSE)</f>
        <v>2</v>
      </c>
      <c r="J40" s="260">
        <f>VLOOKUP(E40,Steuerung!$A$17:$F$500,6,FALSE)</f>
        <v>58.333333333333329</v>
      </c>
      <c r="K40" s="7">
        <f>VLOOKUP(F40,Steuerung!$A$17:$G$500,7,FALSE)</f>
        <v>2</v>
      </c>
      <c r="L40" s="7">
        <f>VLOOKUP(F40,Steuerung!$A$17:$H$500,8,FALSE)</f>
        <v>46</v>
      </c>
      <c r="M40" s="260">
        <f t="shared" si="2"/>
        <v>104.33333333333333</v>
      </c>
      <c r="N40" s="130">
        <f t="shared" si="3"/>
        <v>2184.7400000000002</v>
      </c>
      <c r="O40" s="130">
        <f t="shared" si="4"/>
        <v>1221.5</v>
      </c>
      <c r="P40" s="130">
        <f t="shared" si="5"/>
        <v>963.24</v>
      </c>
      <c r="Q40" s="64">
        <f>VLOOKUP(E40,Steuerung!$A$17:$B$500,2,FALSE)</f>
        <v>0</v>
      </c>
      <c r="R40" s="64">
        <f>VLOOKUP(F40,Steuerung!$A$17:$B$500,2,FALSE)</f>
        <v>0</v>
      </c>
      <c r="S40" s="164">
        <f t="shared" si="6"/>
        <v>0</v>
      </c>
      <c r="T40" s="164">
        <f t="shared" si="7"/>
        <v>0</v>
      </c>
      <c r="U40" s="175" t="e">
        <f t="shared" si="0"/>
        <v>#DIV/0!</v>
      </c>
      <c r="V40" s="175" t="e">
        <f t="shared" si="1"/>
        <v>#DIV/0!</v>
      </c>
      <c r="W40" s="175" t="e">
        <f t="shared" si="8"/>
        <v>#DIV/0!</v>
      </c>
    </row>
    <row r="41" spans="1:23" ht="12.75" customHeight="1" x14ac:dyDescent="0.2">
      <c r="A41" s="139" t="s">
        <v>1069</v>
      </c>
      <c r="B41" s="7" t="s">
        <v>1070</v>
      </c>
      <c r="C41" s="7"/>
      <c r="D41" s="131" t="s">
        <v>770</v>
      </c>
      <c r="E41" s="33" t="s">
        <v>188</v>
      </c>
      <c r="F41" s="33" t="s">
        <v>188</v>
      </c>
      <c r="G41" s="7" t="s">
        <v>1027</v>
      </c>
      <c r="H41" s="140">
        <v>32.01</v>
      </c>
      <c r="I41" s="7">
        <f>VLOOKUP(E41,Steuerung!$A$17:$E$500,5,FALSE)</f>
        <v>1</v>
      </c>
      <c r="J41" s="260">
        <f>VLOOKUP(E41,Steuerung!$A$17:$F$500,6,FALSE)</f>
        <v>29.166666666666657</v>
      </c>
      <c r="K41" s="7">
        <f>VLOOKUP(F41,Steuerung!$A$17:$G$500,7,FALSE)</f>
        <v>1</v>
      </c>
      <c r="L41" s="7">
        <f>VLOOKUP(F41,Steuerung!$A$17:$H$500,8,FALSE)</f>
        <v>23</v>
      </c>
      <c r="M41" s="260">
        <f t="shared" si="2"/>
        <v>52.166666666666657</v>
      </c>
      <c r="N41" s="130">
        <f t="shared" si="3"/>
        <v>1669.8549999999996</v>
      </c>
      <c r="O41" s="130">
        <f t="shared" si="4"/>
        <v>933.62499999999966</v>
      </c>
      <c r="P41" s="130">
        <f t="shared" si="5"/>
        <v>736.2299999999999</v>
      </c>
      <c r="Q41" s="64">
        <f>VLOOKUP(E41,Steuerung!$A$17:$B$500,2,FALSE)</f>
        <v>0</v>
      </c>
      <c r="R41" s="64">
        <f>VLOOKUP(F41,Steuerung!$A$17:$B$500,2,FALSE)</f>
        <v>0</v>
      </c>
      <c r="S41" s="164">
        <f t="shared" si="6"/>
        <v>0</v>
      </c>
      <c r="T41" s="164">
        <f t="shared" si="7"/>
        <v>0</v>
      </c>
      <c r="U41" s="175" t="e">
        <f t="shared" si="0"/>
        <v>#DIV/0!</v>
      </c>
      <c r="V41" s="175" t="e">
        <f t="shared" si="1"/>
        <v>#DIV/0!</v>
      </c>
      <c r="W41" s="175" t="e">
        <f t="shared" si="8"/>
        <v>#DIV/0!</v>
      </c>
    </row>
    <row r="42" spans="1:23" ht="12.75" customHeight="1" x14ac:dyDescent="0.2">
      <c r="A42" s="139" t="s">
        <v>1071</v>
      </c>
      <c r="B42" s="7" t="s">
        <v>781</v>
      </c>
      <c r="C42" s="7"/>
      <c r="D42" s="131" t="s">
        <v>782</v>
      </c>
      <c r="E42" s="33" t="s">
        <v>174</v>
      </c>
      <c r="F42" s="33" t="s">
        <v>174</v>
      </c>
      <c r="G42" s="7" t="s">
        <v>783</v>
      </c>
      <c r="H42" s="140">
        <v>8.1199999999999992</v>
      </c>
      <c r="I42" s="7">
        <f>VLOOKUP(E42,Steuerung!$A$17:$E$500,5,FALSE)</f>
        <v>5</v>
      </c>
      <c r="J42" s="260">
        <f>VLOOKUP(E42,Steuerung!$A$17:$F$500,6,FALSE)</f>
        <v>137.33333333333334</v>
      </c>
      <c r="K42" s="7">
        <f>VLOOKUP(F42,Steuerung!$A$17:$G$500,7,FALSE)</f>
        <v>5</v>
      </c>
      <c r="L42" s="7">
        <f>VLOOKUP(F42,Steuerung!$A$17:$H$500,8,FALSE)</f>
        <v>113</v>
      </c>
      <c r="M42" s="260">
        <f t="shared" si="2"/>
        <v>250.33333333333334</v>
      </c>
      <c r="N42" s="130">
        <f t="shared" si="3"/>
        <v>2032.7066666666665</v>
      </c>
      <c r="O42" s="130">
        <f t="shared" si="4"/>
        <v>1115.1466666666665</v>
      </c>
      <c r="P42" s="130">
        <f t="shared" si="5"/>
        <v>917.56</v>
      </c>
      <c r="Q42" s="64">
        <f>VLOOKUP(E42,Steuerung!$A$17:$B$500,2,FALSE)</f>
        <v>0</v>
      </c>
      <c r="R42" s="64">
        <f>VLOOKUP(F42,Steuerung!$A$17:$B$500,2,FALSE)</f>
        <v>0</v>
      </c>
      <c r="S42" s="164">
        <f t="shared" si="6"/>
        <v>0</v>
      </c>
      <c r="T42" s="164">
        <f t="shared" si="7"/>
        <v>0</v>
      </c>
      <c r="U42" s="175" t="e">
        <f t="shared" si="0"/>
        <v>#DIV/0!</v>
      </c>
      <c r="V42" s="175" t="e">
        <f t="shared" si="1"/>
        <v>#DIV/0!</v>
      </c>
      <c r="W42" s="175" t="e">
        <f t="shared" si="8"/>
        <v>#DIV/0!</v>
      </c>
    </row>
    <row r="43" spans="1:23" ht="12.75" customHeight="1" x14ac:dyDescent="0.2">
      <c r="A43" s="139" t="s">
        <v>1072</v>
      </c>
      <c r="B43" s="7" t="s">
        <v>784</v>
      </c>
      <c r="C43" s="7"/>
      <c r="D43" s="131" t="s">
        <v>782</v>
      </c>
      <c r="E43" s="33" t="s">
        <v>174</v>
      </c>
      <c r="F43" s="33" t="s">
        <v>174</v>
      </c>
      <c r="G43" s="7" t="s">
        <v>783</v>
      </c>
      <c r="H43" s="140">
        <v>7.59</v>
      </c>
      <c r="I43" s="7">
        <f>VLOOKUP(E43,Steuerung!$A$17:$E$500,5,FALSE)</f>
        <v>5</v>
      </c>
      <c r="J43" s="260">
        <f>VLOOKUP(E43,Steuerung!$A$17:$F$500,6,FALSE)</f>
        <v>137.33333333333334</v>
      </c>
      <c r="K43" s="7">
        <f>VLOOKUP(F43,Steuerung!$A$17:$G$500,7,FALSE)</f>
        <v>5</v>
      </c>
      <c r="L43" s="7">
        <f>VLOOKUP(F43,Steuerung!$A$17:$H$500,8,FALSE)</f>
        <v>113</v>
      </c>
      <c r="M43" s="260">
        <f t="shared" si="2"/>
        <v>250.33333333333334</v>
      </c>
      <c r="N43" s="130">
        <f t="shared" si="3"/>
        <v>1900.03</v>
      </c>
      <c r="O43" s="130">
        <f t="shared" si="4"/>
        <v>1042.3600000000001</v>
      </c>
      <c r="P43" s="130">
        <f t="shared" si="5"/>
        <v>857.67</v>
      </c>
      <c r="Q43" s="64">
        <f>VLOOKUP(E43,Steuerung!$A$17:$B$500,2,FALSE)</f>
        <v>0</v>
      </c>
      <c r="R43" s="64">
        <f>VLOOKUP(F43,Steuerung!$A$17:$B$500,2,FALSE)</f>
        <v>0</v>
      </c>
      <c r="S43" s="164">
        <f t="shared" si="6"/>
        <v>0</v>
      </c>
      <c r="T43" s="164">
        <f t="shared" si="7"/>
        <v>0</v>
      </c>
      <c r="U43" s="175" t="e">
        <f t="shared" si="0"/>
        <v>#DIV/0!</v>
      </c>
      <c r="V43" s="175" t="e">
        <f t="shared" si="1"/>
        <v>#DIV/0!</v>
      </c>
      <c r="W43" s="175" t="e">
        <f t="shared" si="8"/>
        <v>#DIV/0!</v>
      </c>
    </row>
    <row r="44" spans="1:23" ht="12.75" customHeight="1" x14ac:dyDescent="0.2">
      <c r="A44" s="139" t="s">
        <v>1073</v>
      </c>
      <c r="B44" s="7" t="s">
        <v>787</v>
      </c>
      <c r="C44" s="7"/>
      <c r="D44" s="131" t="s">
        <v>782</v>
      </c>
      <c r="E44" s="33" t="s">
        <v>174</v>
      </c>
      <c r="F44" s="33" t="s">
        <v>174</v>
      </c>
      <c r="G44" s="7" t="s">
        <v>783</v>
      </c>
      <c r="H44" s="140">
        <v>8.1199999999999992</v>
      </c>
      <c r="I44" s="7">
        <f>VLOOKUP(E44,Steuerung!$A$17:$E$500,5,FALSE)</f>
        <v>5</v>
      </c>
      <c r="J44" s="260">
        <f>VLOOKUP(E44,Steuerung!$A$17:$F$500,6,FALSE)</f>
        <v>137.33333333333334</v>
      </c>
      <c r="K44" s="7">
        <f>VLOOKUP(F44,Steuerung!$A$17:$G$500,7,FALSE)</f>
        <v>5</v>
      </c>
      <c r="L44" s="7">
        <f>VLOOKUP(F44,Steuerung!$A$17:$H$500,8,FALSE)</f>
        <v>113</v>
      </c>
      <c r="M44" s="260">
        <f t="shared" si="2"/>
        <v>250.33333333333334</v>
      </c>
      <c r="N44" s="130">
        <f t="shared" si="3"/>
        <v>2032.7066666666665</v>
      </c>
      <c r="O44" s="130">
        <f t="shared" si="4"/>
        <v>1115.1466666666665</v>
      </c>
      <c r="P44" s="130">
        <f t="shared" si="5"/>
        <v>917.56</v>
      </c>
      <c r="Q44" s="64">
        <f>VLOOKUP(E44,Steuerung!$A$17:$B$500,2,FALSE)</f>
        <v>0</v>
      </c>
      <c r="R44" s="64">
        <f>VLOOKUP(F44,Steuerung!$A$17:$B$500,2,FALSE)</f>
        <v>0</v>
      </c>
      <c r="S44" s="164">
        <f t="shared" si="6"/>
        <v>0</v>
      </c>
      <c r="T44" s="164">
        <f t="shared" si="7"/>
        <v>0</v>
      </c>
      <c r="U44" s="175" t="e">
        <f t="shared" ref="U44:U60" si="9">IF(J44&gt;0,O44/Q44*SVS_UHR,0)</f>
        <v>#DIV/0!</v>
      </c>
      <c r="V44" s="175" t="e">
        <f t="shared" ref="V44:V60" si="10">IF(L44&gt;0,P44/R44*SVS_UHR,0)</f>
        <v>#DIV/0!</v>
      </c>
      <c r="W44" s="175" t="e">
        <f t="shared" si="8"/>
        <v>#DIV/0!</v>
      </c>
    </row>
    <row r="45" spans="1:23" ht="12.75" customHeight="1" x14ac:dyDescent="0.2">
      <c r="A45" s="139" t="s">
        <v>1074</v>
      </c>
      <c r="B45" s="7" t="s">
        <v>788</v>
      </c>
      <c r="C45" s="7"/>
      <c r="D45" s="131" t="s">
        <v>782</v>
      </c>
      <c r="E45" s="33" t="s">
        <v>174</v>
      </c>
      <c r="F45" s="33" t="s">
        <v>174</v>
      </c>
      <c r="G45" s="7" t="s">
        <v>783</v>
      </c>
      <c r="H45" s="140">
        <v>7.59</v>
      </c>
      <c r="I45" s="7">
        <f>VLOOKUP(E45,Steuerung!$A$17:$E$500,5,FALSE)</f>
        <v>5</v>
      </c>
      <c r="J45" s="260">
        <f>VLOOKUP(E45,Steuerung!$A$17:$F$500,6,FALSE)</f>
        <v>137.33333333333334</v>
      </c>
      <c r="K45" s="7">
        <f>VLOOKUP(F45,Steuerung!$A$17:$G$500,7,FALSE)</f>
        <v>5</v>
      </c>
      <c r="L45" s="7">
        <f>VLOOKUP(F45,Steuerung!$A$17:$H$500,8,FALSE)</f>
        <v>113</v>
      </c>
      <c r="M45" s="260">
        <f t="shared" si="2"/>
        <v>250.33333333333334</v>
      </c>
      <c r="N45" s="130">
        <f t="shared" si="3"/>
        <v>1900.03</v>
      </c>
      <c r="O45" s="130">
        <f t="shared" si="4"/>
        <v>1042.3600000000001</v>
      </c>
      <c r="P45" s="130">
        <f t="shared" si="5"/>
        <v>857.67</v>
      </c>
      <c r="Q45" s="64">
        <f>VLOOKUP(E45,Steuerung!$A$17:$B$500,2,FALSE)</f>
        <v>0</v>
      </c>
      <c r="R45" s="64">
        <f>VLOOKUP(F45,Steuerung!$A$17:$B$500,2,FALSE)</f>
        <v>0</v>
      </c>
      <c r="S45" s="164">
        <f t="shared" si="6"/>
        <v>0</v>
      </c>
      <c r="T45" s="164">
        <f t="shared" si="7"/>
        <v>0</v>
      </c>
      <c r="U45" s="175" t="e">
        <f t="shared" si="9"/>
        <v>#DIV/0!</v>
      </c>
      <c r="V45" s="175" t="e">
        <f t="shared" si="10"/>
        <v>#DIV/0!</v>
      </c>
      <c r="W45" s="175" t="e">
        <f t="shared" si="8"/>
        <v>#DIV/0!</v>
      </c>
    </row>
    <row r="46" spans="1:23" ht="12.75" customHeight="1" x14ac:dyDescent="0.2">
      <c r="A46" s="139" t="s">
        <v>1075</v>
      </c>
      <c r="B46" s="7" t="s">
        <v>1076</v>
      </c>
      <c r="C46" s="7"/>
      <c r="D46" s="131" t="s">
        <v>782</v>
      </c>
      <c r="E46" s="33" t="s">
        <v>174</v>
      </c>
      <c r="F46" s="33" t="s">
        <v>174</v>
      </c>
      <c r="G46" s="7" t="s">
        <v>783</v>
      </c>
      <c r="H46" s="140">
        <v>4.71</v>
      </c>
      <c r="I46" s="7">
        <f>VLOOKUP(E46,Steuerung!$A$17:$E$500,5,FALSE)</f>
        <v>5</v>
      </c>
      <c r="J46" s="260">
        <f>VLOOKUP(E46,Steuerung!$A$17:$F$500,6,FALSE)</f>
        <v>137.33333333333334</v>
      </c>
      <c r="K46" s="7">
        <f>VLOOKUP(F46,Steuerung!$A$17:$G$500,7,FALSE)</f>
        <v>5</v>
      </c>
      <c r="L46" s="7">
        <f>VLOOKUP(F46,Steuerung!$A$17:$H$500,8,FALSE)</f>
        <v>113</v>
      </c>
      <c r="M46" s="260">
        <f t="shared" si="2"/>
        <v>250.33333333333334</v>
      </c>
      <c r="N46" s="130">
        <f t="shared" si="3"/>
        <v>1179.07</v>
      </c>
      <c r="O46" s="130">
        <f t="shared" si="4"/>
        <v>646.84</v>
      </c>
      <c r="P46" s="130">
        <f t="shared" si="5"/>
        <v>532.23</v>
      </c>
      <c r="Q46" s="64">
        <f>VLOOKUP(E46,Steuerung!$A$17:$B$500,2,FALSE)</f>
        <v>0</v>
      </c>
      <c r="R46" s="64">
        <f>VLOOKUP(F46,Steuerung!$A$17:$B$500,2,FALSE)</f>
        <v>0</v>
      </c>
      <c r="S46" s="164">
        <f t="shared" si="6"/>
        <v>0</v>
      </c>
      <c r="T46" s="164">
        <f t="shared" si="7"/>
        <v>0</v>
      </c>
      <c r="U46" s="175" t="e">
        <f t="shared" si="9"/>
        <v>#DIV/0!</v>
      </c>
      <c r="V46" s="175" t="e">
        <f t="shared" si="10"/>
        <v>#DIV/0!</v>
      </c>
      <c r="W46" s="175" t="e">
        <f t="shared" si="8"/>
        <v>#DIV/0!</v>
      </c>
    </row>
    <row r="47" spans="1:23" ht="12.75" customHeight="1" x14ac:dyDescent="0.2">
      <c r="A47" s="139" t="s">
        <v>1077</v>
      </c>
      <c r="B47" s="7" t="s">
        <v>1078</v>
      </c>
      <c r="C47" s="7"/>
      <c r="D47" s="131" t="s">
        <v>770</v>
      </c>
      <c r="E47" s="33" t="s">
        <v>188</v>
      </c>
      <c r="F47" s="33" t="s">
        <v>188</v>
      </c>
      <c r="G47" s="7" t="s">
        <v>1027</v>
      </c>
      <c r="H47" s="140">
        <v>39.840000000000003</v>
      </c>
      <c r="I47" s="7">
        <f>VLOOKUP(E47,Steuerung!$A$17:$E$500,5,FALSE)</f>
        <v>1</v>
      </c>
      <c r="J47" s="260">
        <f>VLOOKUP(E47,Steuerung!$A$17:$F$500,6,FALSE)</f>
        <v>29.166666666666657</v>
      </c>
      <c r="K47" s="7">
        <f>VLOOKUP(F47,Steuerung!$A$17:$G$500,7,FALSE)</f>
        <v>1</v>
      </c>
      <c r="L47" s="7">
        <f>VLOOKUP(F47,Steuerung!$A$17:$H$500,8,FALSE)</f>
        <v>23</v>
      </c>
      <c r="M47" s="260">
        <f t="shared" si="2"/>
        <v>52.166666666666657</v>
      </c>
      <c r="N47" s="130">
        <f t="shared" si="3"/>
        <v>2078.3199999999997</v>
      </c>
      <c r="O47" s="130">
        <f t="shared" si="4"/>
        <v>1161.9999999999998</v>
      </c>
      <c r="P47" s="130">
        <f t="shared" si="5"/>
        <v>916.32</v>
      </c>
      <c r="Q47" s="64">
        <f>VLOOKUP(E47,Steuerung!$A$17:$B$500,2,FALSE)</f>
        <v>0</v>
      </c>
      <c r="R47" s="64">
        <f>VLOOKUP(F47,Steuerung!$A$17:$B$500,2,FALSE)</f>
        <v>0</v>
      </c>
      <c r="S47" s="164">
        <f t="shared" si="6"/>
        <v>0</v>
      </c>
      <c r="T47" s="164">
        <f t="shared" si="7"/>
        <v>0</v>
      </c>
      <c r="U47" s="175" t="e">
        <f t="shared" si="9"/>
        <v>#DIV/0!</v>
      </c>
      <c r="V47" s="175" t="e">
        <f t="shared" si="10"/>
        <v>#DIV/0!</v>
      </c>
      <c r="W47" s="175" t="e">
        <f t="shared" si="8"/>
        <v>#DIV/0!</v>
      </c>
    </row>
    <row r="48" spans="1:23" ht="12.75" customHeight="1" x14ac:dyDescent="0.2">
      <c r="A48" s="139" t="s">
        <v>1079</v>
      </c>
      <c r="B48" s="7" t="s">
        <v>1080</v>
      </c>
      <c r="C48" s="7"/>
      <c r="D48" s="131" t="s">
        <v>782</v>
      </c>
      <c r="E48" s="33" t="s">
        <v>174</v>
      </c>
      <c r="F48" s="33" t="s">
        <v>174</v>
      </c>
      <c r="G48" s="7" t="s">
        <v>783</v>
      </c>
      <c r="H48" s="140">
        <v>4.4000000000000004</v>
      </c>
      <c r="I48" s="7">
        <f>VLOOKUP(E48,Steuerung!$A$17:$E$500,5,FALSE)</f>
        <v>5</v>
      </c>
      <c r="J48" s="260">
        <f>VLOOKUP(E48,Steuerung!$A$17:$F$500,6,FALSE)</f>
        <v>137.33333333333334</v>
      </c>
      <c r="K48" s="7">
        <f>VLOOKUP(F48,Steuerung!$A$17:$G$500,7,FALSE)</f>
        <v>5</v>
      </c>
      <c r="L48" s="7">
        <f>VLOOKUP(F48,Steuerung!$A$17:$H$500,8,FALSE)</f>
        <v>113</v>
      </c>
      <c r="M48" s="260">
        <f t="shared" si="2"/>
        <v>250.33333333333334</v>
      </c>
      <c r="N48" s="130">
        <f t="shared" si="3"/>
        <v>1101.4666666666667</v>
      </c>
      <c r="O48" s="130">
        <f t="shared" si="4"/>
        <v>604.26666666666677</v>
      </c>
      <c r="P48" s="130">
        <f t="shared" si="5"/>
        <v>497.20000000000005</v>
      </c>
      <c r="Q48" s="64">
        <f>VLOOKUP(E48,Steuerung!$A$17:$B$500,2,FALSE)</f>
        <v>0</v>
      </c>
      <c r="R48" s="64">
        <f>VLOOKUP(F48,Steuerung!$A$17:$B$500,2,FALSE)</f>
        <v>0</v>
      </c>
      <c r="S48" s="164">
        <f t="shared" si="6"/>
        <v>0</v>
      </c>
      <c r="T48" s="164">
        <f t="shared" si="7"/>
        <v>0</v>
      </c>
      <c r="U48" s="175" t="e">
        <f t="shared" si="9"/>
        <v>#DIV/0!</v>
      </c>
      <c r="V48" s="175" t="e">
        <f t="shared" si="10"/>
        <v>#DIV/0!</v>
      </c>
      <c r="W48" s="175" t="e">
        <f t="shared" si="8"/>
        <v>#DIV/0!</v>
      </c>
    </row>
    <row r="49" spans="1:23" ht="12.75" customHeight="1" x14ac:dyDescent="0.2">
      <c r="A49" s="139" t="s">
        <v>1081</v>
      </c>
      <c r="B49" s="7" t="s">
        <v>1082</v>
      </c>
      <c r="C49" s="7"/>
      <c r="D49" s="131" t="s">
        <v>770</v>
      </c>
      <c r="E49" s="33" t="s">
        <v>188</v>
      </c>
      <c r="F49" s="33" t="s">
        <v>188</v>
      </c>
      <c r="G49" s="7" t="s">
        <v>1027</v>
      </c>
      <c r="H49" s="140">
        <v>66.930000000000007</v>
      </c>
      <c r="I49" s="7">
        <f>VLOOKUP(E49,Steuerung!$A$17:$E$500,5,FALSE)</f>
        <v>1</v>
      </c>
      <c r="J49" s="260">
        <f>VLOOKUP(E49,Steuerung!$A$17:$F$500,6,FALSE)</f>
        <v>29.166666666666657</v>
      </c>
      <c r="K49" s="7">
        <f>VLOOKUP(F49,Steuerung!$A$17:$G$500,7,FALSE)</f>
        <v>1</v>
      </c>
      <c r="L49" s="7">
        <f>VLOOKUP(F49,Steuerung!$A$17:$H$500,8,FALSE)</f>
        <v>23</v>
      </c>
      <c r="M49" s="260">
        <f t="shared" si="2"/>
        <v>52.166666666666657</v>
      </c>
      <c r="N49" s="130">
        <f t="shared" si="3"/>
        <v>3491.5149999999999</v>
      </c>
      <c r="O49" s="130">
        <f t="shared" si="4"/>
        <v>1952.1249999999995</v>
      </c>
      <c r="P49" s="130">
        <f t="shared" si="5"/>
        <v>1539.39</v>
      </c>
      <c r="Q49" s="64">
        <f>VLOOKUP(E49,Steuerung!$A$17:$B$500,2,FALSE)</f>
        <v>0</v>
      </c>
      <c r="R49" s="64">
        <f>VLOOKUP(F49,Steuerung!$A$17:$B$500,2,FALSE)</f>
        <v>0</v>
      </c>
      <c r="S49" s="164">
        <f t="shared" si="6"/>
        <v>0</v>
      </c>
      <c r="T49" s="164">
        <f t="shared" si="7"/>
        <v>0</v>
      </c>
      <c r="U49" s="175" t="e">
        <f t="shared" si="9"/>
        <v>#DIV/0!</v>
      </c>
      <c r="V49" s="175" t="e">
        <f t="shared" si="10"/>
        <v>#DIV/0!</v>
      </c>
      <c r="W49" s="175" t="e">
        <f t="shared" si="8"/>
        <v>#DIV/0!</v>
      </c>
    </row>
    <row r="50" spans="1:23" ht="12.75" customHeight="1" x14ac:dyDescent="0.2">
      <c r="A50" s="139" t="s">
        <v>1083</v>
      </c>
      <c r="B50" s="7" t="s">
        <v>787</v>
      </c>
      <c r="C50" s="7"/>
      <c r="D50" s="131" t="s">
        <v>782</v>
      </c>
      <c r="E50" s="33" t="s">
        <v>82</v>
      </c>
      <c r="F50" s="33" t="s">
        <v>82</v>
      </c>
      <c r="G50" s="7" t="s">
        <v>783</v>
      </c>
      <c r="H50" s="140">
        <v>15.52</v>
      </c>
      <c r="I50" s="7">
        <f>VLOOKUP(E50,Steuerung!$A$17:$E$500,5,FALSE)</f>
        <v>0</v>
      </c>
      <c r="J50" s="260">
        <f>VLOOKUP(E50,Steuerung!$A$17:$F$500,6,FALSE)</f>
        <v>0</v>
      </c>
      <c r="K50" s="7">
        <f>VLOOKUP(F50,Steuerung!$A$17:$G$500,7,FALSE)</f>
        <v>0</v>
      </c>
      <c r="L50" s="7">
        <f>VLOOKUP(F50,Steuerung!$A$17:$H$500,8,FALSE)</f>
        <v>0</v>
      </c>
      <c r="M50" s="260">
        <f t="shared" si="2"/>
        <v>0</v>
      </c>
      <c r="N50" s="130">
        <f t="shared" si="3"/>
        <v>0</v>
      </c>
      <c r="O50" s="130">
        <f t="shared" si="4"/>
        <v>0</v>
      </c>
      <c r="P50" s="130">
        <f t="shared" si="5"/>
        <v>0</v>
      </c>
      <c r="Q50" s="64">
        <f>VLOOKUP(E50,Steuerung!$A$17:$B$500,2,FALSE)</f>
        <v>0</v>
      </c>
      <c r="R50" s="64">
        <f>VLOOKUP(F50,Steuerung!$A$17:$B$500,2,FALSE)</f>
        <v>0</v>
      </c>
      <c r="S50" s="164">
        <f t="shared" si="6"/>
        <v>0</v>
      </c>
      <c r="T50" s="164">
        <f t="shared" si="7"/>
        <v>0</v>
      </c>
      <c r="U50" s="175">
        <f t="shared" si="9"/>
        <v>0</v>
      </c>
      <c r="V50" s="175">
        <f t="shared" si="10"/>
        <v>0</v>
      </c>
      <c r="W50" s="175">
        <f t="shared" si="8"/>
        <v>0</v>
      </c>
    </row>
    <row r="51" spans="1:23" ht="12.75" customHeight="1" x14ac:dyDescent="0.2">
      <c r="A51" s="139" t="s">
        <v>1084</v>
      </c>
      <c r="B51" s="7" t="s">
        <v>1085</v>
      </c>
      <c r="C51" s="7"/>
      <c r="D51" s="131" t="s">
        <v>770</v>
      </c>
      <c r="E51" s="33" t="s">
        <v>184</v>
      </c>
      <c r="F51" s="33" t="s">
        <v>184</v>
      </c>
      <c r="G51" s="7" t="s">
        <v>1027</v>
      </c>
      <c r="H51" s="140">
        <v>44.13</v>
      </c>
      <c r="I51" s="7" t="str">
        <f>VLOOKUP(E51,Steuerung!$A$17:$E$500,5,FALSE)</f>
        <v>v</v>
      </c>
      <c r="J51" s="260">
        <f>VLOOKUP(E51,Steuerung!$A$17:$F$500,6,FALSE)</f>
        <v>3</v>
      </c>
      <c r="K51" s="7" t="str">
        <f>VLOOKUP(F51,Steuerung!$A$17:$G$500,7,FALSE)</f>
        <v>v</v>
      </c>
      <c r="L51" s="7">
        <f>VLOOKUP(F51,Steuerung!$A$17:$H$500,8,FALSE)</f>
        <v>1</v>
      </c>
      <c r="M51" s="260">
        <f t="shared" si="2"/>
        <v>4</v>
      </c>
      <c r="N51" s="130">
        <f t="shared" si="3"/>
        <v>176.52</v>
      </c>
      <c r="O51" s="130">
        <f t="shared" si="4"/>
        <v>132.39000000000001</v>
      </c>
      <c r="P51" s="130">
        <f t="shared" si="5"/>
        <v>44.13</v>
      </c>
      <c r="Q51" s="64">
        <f>VLOOKUP(E51,Steuerung!$A$17:$B$500,2,FALSE)</f>
        <v>0</v>
      </c>
      <c r="R51" s="64">
        <f>VLOOKUP(F51,Steuerung!$A$17:$B$500,2,FALSE)</f>
        <v>0</v>
      </c>
      <c r="S51" s="164">
        <f t="shared" si="6"/>
        <v>0</v>
      </c>
      <c r="T51" s="164">
        <f t="shared" si="7"/>
        <v>0</v>
      </c>
      <c r="U51" s="175" t="e">
        <f t="shared" si="9"/>
        <v>#DIV/0!</v>
      </c>
      <c r="V51" s="175" t="e">
        <f t="shared" si="10"/>
        <v>#DIV/0!</v>
      </c>
      <c r="W51" s="175" t="e">
        <f t="shared" si="8"/>
        <v>#DIV/0!</v>
      </c>
    </row>
    <row r="52" spans="1:23" ht="12.75" customHeight="1" x14ac:dyDescent="0.2">
      <c r="A52" s="139" t="s">
        <v>1086</v>
      </c>
      <c r="B52" s="7" t="s">
        <v>788</v>
      </c>
      <c r="C52" s="7"/>
      <c r="D52" s="131" t="s">
        <v>782</v>
      </c>
      <c r="E52" s="33" t="s">
        <v>82</v>
      </c>
      <c r="F52" s="33" t="s">
        <v>82</v>
      </c>
      <c r="G52" s="7" t="s">
        <v>783</v>
      </c>
      <c r="H52" s="140">
        <v>15.85</v>
      </c>
      <c r="I52" s="7">
        <f>VLOOKUP(E52,Steuerung!$A$17:$E$500,5,FALSE)</f>
        <v>0</v>
      </c>
      <c r="J52" s="260">
        <f>VLOOKUP(E52,Steuerung!$A$17:$F$500,6,FALSE)</f>
        <v>0</v>
      </c>
      <c r="K52" s="7">
        <f>VLOOKUP(F52,Steuerung!$A$17:$G$500,7,FALSE)</f>
        <v>0</v>
      </c>
      <c r="L52" s="7">
        <f>VLOOKUP(F52,Steuerung!$A$17:$H$500,8,FALSE)</f>
        <v>0</v>
      </c>
      <c r="M52" s="260">
        <f t="shared" si="2"/>
        <v>0</v>
      </c>
      <c r="N52" s="130">
        <f t="shared" si="3"/>
        <v>0</v>
      </c>
      <c r="O52" s="130">
        <f t="shared" si="4"/>
        <v>0</v>
      </c>
      <c r="P52" s="130">
        <f t="shared" si="5"/>
        <v>0</v>
      </c>
      <c r="Q52" s="64">
        <f>VLOOKUP(E52,Steuerung!$A$17:$B$500,2,FALSE)</f>
        <v>0</v>
      </c>
      <c r="R52" s="64">
        <f>VLOOKUP(F52,Steuerung!$A$17:$B$500,2,FALSE)</f>
        <v>0</v>
      </c>
      <c r="S52" s="164">
        <f t="shared" si="6"/>
        <v>0</v>
      </c>
      <c r="T52" s="164">
        <f t="shared" si="7"/>
        <v>0</v>
      </c>
      <c r="U52" s="175">
        <f t="shared" si="9"/>
        <v>0</v>
      </c>
      <c r="V52" s="175">
        <f t="shared" si="10"/>
        <v>0</v>
      </c>
      <c r="W52" s="175">
        <f t="shared" si="8"/>
        <v>0</v>
      </c>
    </row>
    <row r="53" spans="1:23" ht="12.75" customHeight="1" x14ac:dyDescent="0.2">
      <c r="A53" s="139" t="s">
        <v>1087</v>
      </c>
      <c r="B53" s="7" t="s">
        <v>781</v>
      </c>
      <c r="C53" s="7"/>
      <c r="D53" s="131" t="s">
        <v>782</v>
      </c>
      <c r="E53" s="33" t="s">
        <v>82</v>
      </c>
      <c r="F53" s="33" t="s">
        <v>82</v>
      </c>
      <c r="G53" s="7" t="s">
        <v>783</v>
      </c>
      <c r="H53" s="140">
        <v>9.7899999999999991</v>
      </c>
      <c r="I53" s="7">
        <f>VLOOKUP(E53,Steuerung!$A$17:$E$500,5,FALSE)</f>
        <v>0</v>
      </c>
      <c r="J53" s="260">
        <f>VLOOKUP(E53,Steuerung!$A$17:$F$500,6,FALSE)</f>
        <v>0</v>
      </c>
      <c r="K53" s="7">
        <f>VLOOKUP(F53,Steuerung!$A$17:$G$500,7,FALSE)</f>
        <v>0</v>
      </c>
      <c r="L53" s="7">
        <f>VLOOKUP(F53,Steuerung!$A$17:$H$500,8,FALSE)</f>
        <v>0</v>
      </c>
      <c r="M53" s="260">
        <f t="shared" si="2"/>
        <v>0</v>
      </c>
      <c r="N53" s="130">
        <f t="shared" si="3"/>
        <v>0</v>
      </c>
      <c r="O53" s="130">
        <f t="shared" si="4"/>
        <v>0</v>
      </c>
      <c r="P53" s="130">
        <f t="shared" si="5"/>
        <v>0</v>
      </c>
      <c r="Q53" s="64">
        <f>VLOOKUP(E53,Steuerung!$A$17:$B$500,2,FALSE)</f>
        <v>0</v>
      </c>
      <c r="R53" s="64">
        <f>VLOOKUP(F53,Steuerung!$A$17:$B$500,2,FALSE)</f>
        <v>0</v>
      </c>
      <c r="S53" s="164">
        <f t="shared" si="6"/>
        <v>0</v>
      </c>
      <c r="T53" s="164">
        <f t="shared" si="7"/>
        <v>0</v>
      </c>
      <c r="U53" s="175">
        <f t="shared" si="9"/>
        <v>0</v>
      </c>
      <c r="V53" s="175">
        <f t="shared" si="10"/>
        <v>0</v>
      </c>
      <c r="W53" s="175">
        <f t="shared" si="8"/>
        <v>0</v>
      </c>
    </row>
    <row r="54" spans="1:23" ht="12.75" customHeight="1" x14ac:dyDescent="0.2">
      <c r="A54" s="139" t="s">
        <v>1088</v>
      </c>
      <c r="B54" s="7" t="s">
        <v>784</v>
      </c>
      <c r="C54" s="7"/>
      <c r="D54" s="131" t="s">
        <v>782</v>
      </c>
      <c r="E54" s="33" t="s">
        <v>82</v>
      </c>
      <c r="F54" s="33" t="s">
        <v>82</v>
      </c>
      <c r="G54" s="7" t="s">
        <v>783</v>
      </c>
      <c r="H54" s="140">
        <v>9.77</v>
      </c>
      <c r="I54" s="7">
        <f>VLOOKUP(E54,Steuerung!$A$17:$E$500,5,FALSE)</f>
        <v>0</v>
      </c>
      <c r="J54" s="260">
        <f>VLOOKUP(E54,Steuerung!$A$17:$F$500,6,FALSE)</f>
        <v>0</v>
      </c>
      <c r="K54" s="7">
        <f>VLOOKUP(F54,Steuerung!$A$17:$G$500,7,FALSE)</f>
        <v>0</v>
      </c>
      <c r="L54" s="7">
        <f>VLOOKUP(F54,Steuerung!$A$17:$H$500,8,FALSE)</f>
        <v>0</v>
      </c>
      <c r="M54" s="260">
        <f t="shared" si="2"/>
        <v>0</v>
      </c>
      <c r="N54" s="130">
        <f t="shared" si="3"/>
        <v>0</v>
      </c>
      <c r="O54" s="130">
        <f t="shared" si="4"/>
        <v>0</v>
      </c>
      <c r="P54" s="130">
        <f t="shared" si="5"/>
        <v>0</v>
      </c>
      <c r="Q54" s="64">
        <f>VLOOKUP(E54,Steuerung!$A$17:$B$500,2,FALSE)</f>
        <v>0</v>
      </c>
      <c r="R54" s="64">
        <f>VLOOKUP(F54,Steuerung!$A$17:$B$500,2,FALSE)</f>
        <v>0</v>
      </c>
      <c r="S54" s="164">
        <f t="shared" si="6"/>
        <v>0</v>
      </c>
      <c r="T54" s="164">
        <f t="shared" si="7"/>
        <v>0</v>
      </c>
      <c r="U54" s="175">
        <f t="shared" si="9"/>
        <v>0</v>
      </c>
      <c r="V54" s="175">
        <f t="shared" si="10"/>
        <v>0</v>
      </c>
      <c r="W54" s="175">
        <f t="shared" si="8"/>
        <v>0</v>
      </c>
    </row>
    <row r="55" spans="1:23" ht="12.75" customHeight="1" x14ac:dyDescent="0.2">
      <c r="A55" s="139" t="s">
        <v>1089</v>
      </c>
      <c r="B55" s="7" t="s">
        <v>1078</v>
      </c>
      <c r="C55" s="7"/>
      <c r="D55" s="131" t="s">
        <v>770</v>
      </c>
      <c r="E55" s="33" t="s">
        <v>188</v>
      </c>
      <c r="F55" s="33" t="s">
        <v>188</v>
      </c>
      <c r="G55" s="7" t="s">
        <v>1027</v>
      </c>
      <c r="H55" s="140">
        <v>134.72</v>
      </c>
      <c r="I55" s="7">
        <f>VLOOKUP(E55,Steuerung!$A$17:$E$500,5,FALSE)</f>
        <v>1</v>
      </c>
      <c r="J55" s="260">
        <f>VLOOKUP(E55,Steuerung!$A$17:$F$500,6,FALSE)</f>
        <v>29.166666666666657</v>
      </c>
      <c r="K55" s="7">
        <f>VLOOKUP(F55,Steuerung!$A$17:$G$500,7,FALSE)</f>
        <v>1</v>
      </c>
      <c r="L55" s="7">
        <f>VLOOKUP(F55,Steuerung!$A$17:$H$500,8,FALSE)</f>
        <v>23</v>
      </c>
      <c r="M55" s="260">
        <f t="shared" si="2"/>
        <v>52.166666666666657</v>
      </c>
      <c r="N55" s="130">
        <f t="shared" si="3"/>
        <v>7027.8933333333316</v>
      </c>
      <c r="O55" s="130">
        <f t="shared" si="4"/>
        <v>3929.3333333333321</v>
      </c>
      <c r="P55" s="130">
        <f t="shared" si="5"/>
        <v>3098.56</v>
      </c>
      <c r="Q55" s="64">
        <f>VLOOKUP(E55,Steuerung!$A$17:$B$500,2,FALSE)</f>
        <v>0</v>
      </c>
      <c r="R55" s="64">
        <f>VLOOKUP(F55,Steuerung!$A$17:$B$500,2,FALSE)</f>
        <v>0</v>
      </c>
      <c r="S55" s="164">
        <f t="shared" si="6"/>
        <v>0</v>
      </c>
      <c r="T55" s="164">
        <f t="shared" si="7"/>
        <v>0</v>
      </c>
      <c r="U55" s="175" t="e">
        <f t="shared" si="9"/>
        <v>#DIV/0!</v>
      </c>
      <c r="V55" s="175" t="e">
        <f t="shared" si="10"/>
        <v>#DIV/0!</v>
      </c>
      <c r="W55" s="175" t="e">
        <f t="shared" si="8"/>
        <v>#DIV/0!</v>
      </c>
    </row>
    <row r="56" spans="1:23" ht="12.75" customHeight="1" x14ac:dyDescent="0.2">
      <c r="A56" s="139" t="s">
        <v>1090</v>
      </c>
      <c r="B56" s="7" t="s">
        <v>761</v>
      </c>
      <c r="C56" s="7"/>
      <c r="D56" s="131" t="s">
        <v>749</v>
      </c>
      <c r="E56" s="33" t="s">
        <v>137</v>
      </c>
      <c r="F56" s="33" t="s">
        <v>137</v>
      </c>
      <c r="G56" s="7" t="s">
        <v>750</v>
      </c>
      <c r="H56" s="140">
        <v>17.7</v>
      </c>
      <c r="I56" s="7">
        <f>VLOOKUP(E56,Steuerung!$A$17:$E$500,5,FALSE)</f>
        <v>1</v>
      </c>
      <c r="J56" s="260">
        <f>VLOOKUP(E56,Steuerung!$A$17:$F$500,6,FALSE)</f>
        <v>29.166666666666657</v>
      </c>
      <c r="K56" s="7">
        <f>VLOOKUP(F56,Steuerung!$A$17:$G$500,7,FALSE)</f>
        <v>1</v>
      </c>
      <c r="L56" s="7">
        <f>VLOOKUP(F56,Steuerung!$A$17:$H$500,8,FALSE)</f>
        <v>23</v>
      </c>
      <c r="M56" s="260">
        <f t="shared" si="2"/>
        <v>52.166666666666657</v>
      </c>
      <c r="N56" s="130">
        <f t="shared" si="3"/>
        <v>923.3499999999998</v>
      </c>
      <c r="O56" s="130">
        <f t="shared" si="4"/>
        <v>516.24999999999977</v>
      </c>
      <c r="P56" s="130">
        <f t="shared" si="5"/>
        <v>407.09999999999997</v>
      </c>
      <c r="Q56" s="64">
        <f>VLOOKUP(E56,Steuerung!$A$17:$B$500,2,FALSE)</f>
        <v>0</v>
      </c>
      <c r="R56" s="64">
        <f>VLOOKUP(F56,Steuerung!$A$17:$B$500,2,FALSE)</f>
        <v>0</v>
      </c>
      <c r="S56" s="164">
        <f t="shared" si="6"/>
        <v>0</v>
      </c>
      <c r="T56" s="164">
        <f t="shared" si="7"/>
        <v>0</v>
      </c>
      <c r="U56" s="175" t="e">
        <f t="shared" si="9"/>
        <v>#DIV/0!</v>
      </c>
      <c r="V56" s="175" t="e">
        <f t="shared" si="10"/>
        <v>#DIV/0!</v>
      </c>
      <c r="W56" s="175" t="e">
        <f t="shared" si="8"/>
        <v>#DIV/0!</v>
      </c>
    </row>
    <row r="57" spans="1:23" ht="12.75" customHeight="1" x14ac:dyDescent="0.2">
      <c r="A57" s="139" t="s">
        <v>1091</v>
      </c>
      <c r="B57" s="7" t="s">
        <v>781</v>
      </c>
      <c r="C57" s="7"/>
      <c r="D57" s="131" t="s">
        <v>782</v>
      </c>
      <c r="E57" s="33" t="s">
        <v>174</v>
      </c>
      <c r="F57" s="33" t="s">
        <v>174</v>
      </c>
      <c r="G57" s="7" t="s">
        <v>783</v>
      </c>
      <c r="H57" s="140">
        <v>6.62</v>
      </c>
      <c r="I57" s="7">
        <f>VLOOKUP(E57,Steuerung!$A$17:$E$500,5,FALSE)</f>
        <v>5</v>
      </c>
      <c r="J57" s="260">
        <f>VLOOKUP(E57,Steuerung!$A$17:$F$500,6,FALSE)</f>
        <v>137.33333333333334</v>
      </c>
      <c r="K57" s="7">
        <f>VLOOKUP(F57,Steuerung!$A$17:$G$500,7,FALSE)</f>
        <v>5</v>
      </c>
      <c r="L57" s="7">
        <f>VLOOKUP(F57,Steuerung!$A$17:$H$500,8,FALSE)</f>
        <v>113</v>
      </c>
      <c r="M57" s="260">
        <f t="shared" si="2"/>
        <v>250.33333333333334</v>
      </c>
      <c r="N57" s="130">
        <f t="shared" si="3"/>
        <v>1657.2066666666667</v>
      </c>
      <c r="O57" s="130">
        <f t="shared" si="4"/>
        <v>909.14666666666676</v>
      </c>
      <c r="P57" s="130">
        <f t="shared" si="5"/>
        <v>748.06000000000006</v>
      </c>
      <c r="Q57" s="64">
        <f>VLOOKUP(E57,Steuerung!$A$17:$B$500,2,FALSE)</f>
        <v>0</v>
      </c>
      <c r="R57" s="64">
        <f>VLOOKUP(F57,Steuerung!$A$17:$B$500,2,FALSE)</f>
        <v>0</v>
      </c>
      <c r="S57" s="164">
        <f t="shared" si="6"/>
        <v>0</v>
      </c>
      <c r="T57" s="164">
        <f t="shared" si="7"/>
        <v>0</v>
      </c>
      <c r="U57" s="175" t="e">
        <f t="shared" si="9"/>
        <v>#DIV/0!</v>
      </c>
      <c r="V57" s="175" t="e">
        <f t="shared" si="10"/>
        <v>#DIV/0!</v>
      </c>
      <c r="W57" s="175" t="e">
        <f t="shared" si="8"/>
        <v>#DIV/0!</v>
      </c>
    </row>
    <row r="58" spans="1:23" ht="12.75" customHeight="1" x14ac:dyDescent="0.2">
      <c r="A58" s="139" t="s">
        <v>1092</v>
      </c>
      <c r="B58" s="7" t="s">
        <v>784</v>
      </c>
      <c r="C58" s="7"/>
      <c r="D58" s="131" t="s">
        <v>782</v>
      </c>
      <c r="E58" s="33" t="s">
        <v>174</v>
      </c>
      <c r="F58" s="33" t="s">
        <v>174</v>
      </c>
      <c r="G58" s="7" t="s">
        <v>783</v>
      </c>
      <c r="H58" s="140">
        <v>15.33</v>
      </c>
      <c r="I58" s="7">
        <f>VLOOKUP(E58,Steuerung!$A$17:$E$500,5,FALSE)</f>
        <v>5</v>
      </c>
      <c r="J58" s="260">
        <f>VLOOKUP(E58,Steuerung!$A$17:$F$500,6,FALSE)</f>
        <v>137.33333333333334</v>
      </c>
      <c r="K58" s="7">
        <f>VLOOKUP(F58,Steuerung!$A$17:$G$500,7,FALSE)</f>
        <v>5</v>
      </c>
      <c r="L58" s="7">
        <f>VLOOKUP(F58,Steuerung!$A$17:$H$500,8,FALSE)</f>
        <v>113</v>
      </c>
      <c r="M58" s="260">
        <f t="shared" si="2"/>
        <v>250.33333333333334</v>
      </c>
      <c r="N58" s="130">
        <f t="shared" si="3"/>
        <v>3837.61</v>
      </c>
      <c r="O58" s="130">
        <f t="shared" si="4"/>
        <v>2105.3200000000002</v>
      </c>
      <c r="P58" s="130">
        <f t="shared" si="5"/>
        <v>1732.29</v>
      </c>
      <c r="Q58" s="64">
        <f>VLOOKUP(E58,Steuerung!$A$17:$B$500,2,FALSE)</f>
        <v>0</v>
      </c>
      <c r="R58" s="64">
        <f>VLOOKUP(F58,Steuerung!$A$17:$B$500,2,FALSE)</f>
        <v>0</v>
      </c>
      <c r="S58" s="164">
        <f t="shared" si="6"/>
        <v>0</v>
      </c>
      <c r="T58" s="164">
        <f t="shared" si="7"/>
        <v>0</v>
      </c>
      <c r="U58" s="175" t="e">
        <f t="shared" si="9"/>
        <v>#DIV/0!</v>
      </c>
      <c r="V58" s="175" t="e">
        <f t="shared" si="10"/>
        <v>#DIV/0!</v>
      </c>
      <c r="W58" s="175" t="e">
        <f t="shared" si="8"/>
        <v>#DIV/0!</v>
      </c>
    </row>
    <row r="59" spans="1:23" ht="12.75" customHeight="1" x14ac:dyDescent="0.2">
      <c r="A59" s="139" t="s">
        <v>1093</v>
      </c>
      <c r="B59" s="7" t="s">
        <v>787</v>
      </c>
      <c r="C59" s="7"/>
      <c r="D59" s="131" t="s">
        <v>782</v>
      </c>
      <c r="E59" s="33" t="s">
        <v>174</v>
      </c>
      <c r="F59" s="33" t="s">
        <v>174</v>
      </c>
      <c r="G59" s="7" t="s">
        <v>783</v>
      </c>
      <c r="H59" s="140">
        <v>6.51</v>
      </c>
      <c r="I59" s="7">
        <f>VLOOKUP(E59,Steuerung!$A$17:$E$500,5,FALSE)</f>
        <v>5</v>
      </c>
      <c r="J59" s="260">
        <f>VLOOKUP(E59,Steuerung!$A$17:$F$500,6,FALSE)</f>
        <v>137.33333333333334</v>
      </c>
      <c r="K59" s="7">
        <f>VLOOKUP(F59,Steuerung!$A$17:$G$500,7,FALSE)</f>
        <v>5</v>
      </c>
      <c r="L59" s="7">
        <f>VLOOKUP(F59,Steuerung!$A$17:$H$500,8,FALSE)</f>
        <v>113</v>
      </c>
      <c r="M59" s="260">
        <f t="shared" si="2"/>
        <v>250.33333333333334</v>
      </c>
      <c r="N59" s="130">
        <f t="shared" si="3"/>
        <v>1629.67</v>
      </c>
      <c r="O59" s="130">
        <f t="shared" si="4"/>
        <v>894.04000000000008</v>
      </c>
      <c r="P59" s="130">
        <f t="shared" si="5"/>
        <v>735.63</v>
      </c>
      <c r="Q59" s="64">
        <f>VLOOKUP(E59,Steuerung!$A$17:$B$500,2,FALSE)</f>
        <v>0</v>
      </c>
      <c r="R59" s="64">
        <f>VLOOKUP(F59,Steuerung!$A$17:$B$500,2,FALSE)</f>
        <v>0</v>
      </c>
      <c r="S59" s="164">
        <f t="shared" si="6"/>
        <v>0</v>
      </c>
      <c r="T59" s="164">
        <f t="shared" si="7"/>
        <v>0</v>
      </c>
      <c r="U59" s="175" t="e">
        <f t="shared" si="9"/>
        <v>#DIV/0!</v>
      </c>
      <c r="V59" s="175" t="e">
        <f t="shared" si="10"/>
        <v>#DIV/0!</v>
      </c>
      <c r="W59" s="175" t="e">
        <f t="shared" si="8"/>
        <v>#DIV/0!</v>
      </c>
    </row>
    <row r="60" spans="1:23" ht="12.75" customHeight="1" x14ac:dyDescent="0.2">
      <c r="A60" s="139" t="s">
        <v>1094</v>
      </c>
      <c r="B60" s="7" t="s">
        <v>1095</v>
      </c>
      <c r="C60" s="7"/>
      <c r="D60" s="131" t="s">
        <v>782</v>
      </c>
      <c r="E60" s="33" t="s">
        <v>174</v>
      </c>
      <c r="F60" s="33" t="s">
        <v>174</v>
      </c>
      <c r="G60" s="7" t="s">
        <v>783</v>
      </c>
      <c r="H60" s="140">
        <v>15.08</v>
      </c>
      <c r="I60" s="7">
        <f>VLOOKUP(E60,Steuerung!$A$17:$E$500,5,FALSE)</f>
        <v>5</v>
      </c>
      <c r="J60" s="260">
        <f>VLOOKUP(E60,Steuerung!$A$17:$F$500,6,FALSE)</f>
        <v>137.33333333333334</v>
      </c>
      <c r="K60" s="7">
        <f>VLOOKUP(F60,Steuerung!$A$17:$G$500,7,FALSE)</f>
        <v>5</v>
      </c>
      <c r="L60" s="7">
        <f>VLOOKUP(F60,Steuerung!$A$17:$H$500,8,FALSE)</f>
        <v>113</v>
      </c>
      <c r="M60" s="260">
        <f t="shared" si="2"/>
        <v>250.33333333333334</v>
      </c>
      <c r="N60" s="130">
        <f t="shared" si="3"/>
        <v>3775.0266666666666</v>
      </c>
      <c r="O60" s="130">
        <f t="shared" si="4"/>
        <v>2070.9866666666667</v>
      </c>
      <c r="P60" s="130">
        <f t="shared" si="5"/>
        <v>1704.04</v>
      </c>
      <c r="Q60" s="64">
        <f>VLOOKUP(E60,Steuerung!$A$17:$B$500,2,FALSE)</f>
        <v>0</v>
      </c>
      <c r="R60" s="64">
        <f>VLOOKUP(F60,Steuerung!$A$17:$B$500,2,FALSE)</f>
        <v>0</v>
      </c>
      <c r="S60" s="164">
        <f t="shared" ref="S60" si="11">IFERROR(O60/Q60,0)</f>
        <v>0</v>
      </c>
      <c r="T60" s="164">
        <f t="shared" ref="T60" si="12">IFERROR(P60/R60,0)</f>
        <v>0</v>
      </c>
      <c r="U60" s="175" t="e">
        <f t="shared" si="9"/>
        <v>#DIV/0!</v>
      </c>
      <c r="V60" s="175" t="e">
        <f t="shared" si="10"/>
        <v>#DIV/0!</v>
      </c>
      <c r="W60" s="175" t="e">
        <f t="shared" si="8"/>
        <v>#DIV/0!</v>
      </c>
    </row>
    <row r="61" spans="1:23" ht="12.75" customHeight="1" x14ac:dyDescent="0.2">
      <c r="A61" s="145" t="s">
        <v>809</v>
      </c>
      <c r="B61" s="131"/>
      <c r="C61" s="131"/>
      <c r="D61" s="131"/>
      <c r="E61" s="33"/>
      <c r="F61" s="33"/>
      <c r="G61" s="131"/>
      <c r="H61" s="138"/>
      <c r="I61" s="49"/>
      <c r="J61" s="4"/>
      <c r="K61" s="49"/>
      <c r="L61" s="49"/>
      <c r="M61" s="4"/>
      <c r="N61" s="49"/>
      <c r="O61" s="49"/>
      <c r="P61" s="49"/>
      <c r="Q61" s="49"/>
      <c r="R61" s="49"/>
      <c r="S61" s="49"/>
      <c r="T61" s="49"/>
      <c r="U61" s="175"/>
      <c r="V61" s="175"/>
      <c r="W61" s="175"/>
    </row>
    <row r="64" spans="1:23" ht="12.75" customHeight="1" x14ac:dyDescent="0.2">
      <c r="A64" s="139" t="s">
        <v>810</v>
      </c>
      <c r="B64" s="7" t="s">
        <v>812</v>
      </c>
      <c r="C64" s="7"/>
      <c r="D64" s="131" t="s">
        <v>1017</v>
      </c>
      <c r="E64" s="33" t="s">
        <v>119</v>
      </c>
      <c r="F64" s="33" t="s">
        <v>119</v>
      </c>
      <c r="G64" s="7" t="s">
        <v>750</v>
      </c>
      <c r="H64" s="140">
        <v>8.73</v>
      </c>
      <c r="I64" s="7">
        <f>VLOOKUP(E64,Steuerung!$A$17:$E$500,5,FALSE)</f>
        <v>2</v>
      </c>
      <c r="J64" s="260">
        <f>VLOOKUP(E64,Steuerung!$A$17:$F$500,6,FALSE)</f>
        <v>58.333333333333329</v>
      </c>
      <c r="K64" s="7">
        <f>VLOOKUP(F64,Steuerung!$A$17:$G$500,7,FALSE)</f>
        <v>2</v>
      </c>
      <c r="L64" s="7">
        <f>VLOOKUP(F64,Steuerung!$A$17:$H$500,8,FALSE)</f>
        <v>46</v>
      </c>
      <c r="M64" s="260">
        <f t="shared" si="2"/>
        <v>104.33333333333333</v>
      </c>
      <c r="N64" s="130">
        <f t="shared" si="3"/>
        <v>910.83</v>
      </c>
      <c r="O64" s="130">
        <f t="shared" si="4"/>
        <v>509.25</v>
      </c>
      <c r="P64" s="130">
        <f t="shared" si="5"/>
        <v>401.58000000000004</v>
      </c>
      <c r="Q64" s="64">
        <f>VLOOKUP(E64,Steuerung!$A$17:$B$500,2,FALSE)</f>
        <v>0</v>
      </c>
      <c r="R64" s="64">
        <f>VLOOKUP(F64,Steuerung!$A$17:$B$500,2,FALSE)</f>
        <v>0</v>
      </c>
      <c r="S64" s="164">
        <f t="shared" ref="S64:S78" si="13">IFERROR(O64/Q64,0)</f>
        <v>0</v>
      </c>
      <c r="T64" s="164">
        <f t="shared" ref="T64:T78" si="14">IFERROR(P64/R64,0)</f>
        <v>0</v>
      </c>
      <c r="U64" s="175" t="e">
        <f t="shared" ref="U64:U78" si="15">IF(J64&gt;0,O64/Q64*SVS_UHR,0)</f>
        <v>#DIV/0!</v>
      </c>
      <c r="V64" s="175" t="e">
        <f t="shared" ref="V64:V78" si="16">IF(L64&gt;0,P64/R64*SVS_UHR,0)</f>
        <v>#DIV/0!</v>
      </c>
      <c r="W64" s="175" t="e">
        <f t="shared" si="8"/>
        <v>#DIV/0!</v>
      </c>
    </row>
    <row r="65" spans="1:23" ht="12.75" customHeight="1" x14ac:dyDescent="0.2">
      <c r="A65" s="139" t="s">
        <v>1096</v>
      </c>
      <c r="B65" s="7" t="s">
        <v>812</v>
      </c>
      <c r="C65" s="7"/>
      <c r="D65" s="131" t="s">
        <v>1017</v>
      </c>
      <c r="E65" s="33" t="s">
        <v>119</v>
      </c>
      <c r="F65" s="33" t="s">
        <v>119</v>
      </c>
      <c r="G65" s="7" t="s">
        <v>750</v>
      </c>
      <c r="H65" s="140">
        <v>29.1</v>
      </c>
      <c r="I65" s="7">
        <f>VLOOKUP(E65,Steuerung!$A$17:$E$500,5,FALSE)</f>
        <v>2</v>
      </c>
      <c r="J65" s="260">
        <f>VLOOKUP(E65,Steuerung!$A$17:$F$500,6,FALSE)</f>
        <v>58.333333333333329</v>
      </c>
      <c r="K65" s="7">
        <f>VLOOKUP(F65,Steuerung!$A$17:$G$500,7,FALSE)</f>
        <v>2</v>
      </c>
      <c r="L65" s="7">
        <f>VLOOKUP(F65,Steuerung!$A$17:$H$500,8,FALSE)</f>
        <v>46</v>
      </c>
      <c r="M65" s="260">
        <f t="shared" si="2"/>
        <v>104.33333333333333</v>
      </c>
      <c r="N65" s="130">
        <f t="shared" si="3"/>
        <v>3036.1</v>
      </c>
      <c r="O65" s="130">
        <f t="shared" si="4"/>
        <v>1697.5</v>
      </c>
      <c r="P65" s="130">
        <f t="shared" si="5"/>
        <v>1338.6000000000001</v>
      </c>
      <c r="Q65" s="64">
        <f>VLOOKUP(E65,Steuerung!$A$17:$B$500,2,FALSE)</f>
        <v>0</v>
      </c>
      <c r="R65" s="64">
        <f>VLOOKUP(F65,Steuerung!$A$17:$B$500,2,FALSE)</f>
        <v>0</v>
      </c>
      <c r="S65" s="164">
        <f t="shared" si="13"/>
        <v>0</v>
      </c>
      <c r="T65" s="164">
        <f t="shared" si="14"/>
        <v>0</v>
      </c>
      <c r="U65" s="175" t="e">
        <f t="shared" si="15"/>
        <v>#DIV/0!</v>
      </c>
      <c r="V65" s="175" t="e">
        <f t="shared" si="16"/>
        <v>#DIV/0!</v>
      </c>
      <c r="W65" s="175" t="e">
        <f t="shared" si="8"/>
        <v>#DIV/0!</v>
      </c>
    </row>
    <row r="66" spans="1:23" ht="12.75" customHeight="1" x14ac:dyDescent="0.2">
      <c r="A66" s="139" t="s">
        <v>811</v>
      </c>
      <c r="B66" s="7" t="s">
        <v>812</v>
      </c>
      <c r="C66" s="7"/>
      <c r="D66" s="131" t="s">
        <v>1017</v>
      </c>
      <c r="E66" s="33" t="s">
        <v>119</v>
      </c>
      <c r="F66" s="33" t="s">
        <v>119</v>
      </c>
      <c r="G66" s="7" t="s">
        <v>750</v>
      </c>
      <c r="H66" s="140">
        <v>20.37</v>
      </c>
      <c r="I66" s="7">
        <f>VLOOKUP(E66,Steuerung!$A$17:$E$500,5,FALSE)</f>
        <v>2</v>
      </c>
      <c r="J66" s="260">
        <f>VLOOKUP(E66,Steuerung!$A$17:$F$500,6,FALSE)</f>
        <v>58.333333333333329</v>
      </c>
      <c r="K66" s="7">
        <f>VLOOKUP(F66,Steuerung!$A$17:$G$500,7,FALSE)</f>
        <v>2</v>
      </c>
      <c r="L66" s="7">
        <f>VLOOKUP(F66,Steuerung!$A$17:$H$500,8,FALSE)</f>
        <v>46</v>
      </c>
      <c r="M66" s="260">
        <f t="shared" si="2"/>
        <v>104.33333333333333</v>
      </c>
      <c r="N66" s="130">
        <f t="shared" si="3"/>
        <v>2125.27</v>
      </c>
      <c r="O66" s="130">
        <f t="shared" si="4"/>
        <v>1188.25</v>
      </c>
      <c r="P66" s="130">
        <f t="shared" si="5"/>
        <v>937.0200000000001</v>
      </c>
      <c r="Q66" s="64">
        <f>VLOOKUP(E66,Steuerung!$A$17:$B$500,2,FALSE)</f>
        <v>0</v>
      </c>
      <c r="R66" s="64">
        <f>VLOOKUP(F66,Steuerung!$A$17:$B$500,2,FALSE)</f>
        <v>0</v>
      </c>
      <c r="S66" s="164">
        <f t="shared" si="13"/>
        <v>0</v>
      </c>
      <c r="T66" s="164">
        <f t="shared" si="14"/>
        <v>0</v>
      </c>
      <c r="U66" s="175" t="e">
        <f t="shared" si="15"/>
        <v>#DIV/0!</v>
      </c>
      <c r="V66" s="175" t="e">
        <f t="shared" si="16"/>
        <v>#DIV/0!</v>
      </c>
      <c r="W66" s="175" t="e">
        <f t="shared" si="8"/>
        <v>#DIV/0!</v>
      </c>
    </row>
    <row r="67" spans="1:23" ht="12.75" customHeight="1" x14ac:dyDescent="0.2">
      <c r="A67" s="139" t="s">
        <v>814</v>
      </c>
      <c r="B67" s="7" t="s">
        <v>812</v>
      </c>
      <c r="C67" s="7"/>
      <c r="D67" s="131" t="s">
        <v>1017</v>
      </c>
      <c r="E67" s="33" t="s">
        <v>119</v>
      </c>
      <c r="F67" s="33" t="s">
        <v>119</v>
      </c>
      <c r="G67" s="7" t="s">
        <v>750</v>
      </c>
      <c r="H67" s="140">
        <v>20.37</v>
      </c>
      <c r="I67" s="7">
        <f>VLOOKUP(E67,Steuerung!$A$17:$E$500,5,FALSE)</f>
        <v>2</v>
      </c>
      <c r="J67" s="260">
        <f>VLOOKUP(E67,Steuerung!$A$17:$F$500,6,FALSE)</f>
        <v>58.333333333333329</v>
      </c>
      <c r="K67" s="7">
        <f>VLOOKUP(F67,Steuerung!$A$17:$G$500,7,FALSE)</f>
        <v>2</v>
      </c>
      <c r="L67" s="7">
        <f>VLOOKUP(F67,Steuerung!$A$17:$H$500,8,FALSE)</f>
        <v>46</v>
      </c>
      <c r="M67" s="260">
        <f t="shared" si="2"/>
        <v>104.33333333333333</v>
      </c>
      <c r="N67" s="130">
        <f t="shared" si="3"/>
        <v>2125.27</v>
      </c>
      <c r="O67" s="130">
        <f t="shared" si="4"/>
        <v>1188.25</v>
      </c>
      <c r="P67" s="130">
        <f t="shared" si="5"/>
        <v>937.0200000000001</v>
      </c>
      <c r="Q67" s="64">
        <f>VLOOKUP(E67,Steuerung!$A$17:$B$500,2,FALSE)</f>
        <v>0</v>
      </c>
      <c r="R67" s="64">
        <f>VLOOKUP(F67,Steuerung!$A$17:$B$500,2,FALSE)</f>
        <v>0</v>
      </c>
      <c r="S67" s="164">
        <f t="shared" si="13"/>
        <v>0</v>
      </c>
      <c r="T67" s="164">
        <f t="shared" si="14"/>
        <v>0</v>
      </c>
      <c r="U67" s="175" t="e">
        <f t="shared" si="15"/>
        <v>#DIV/0!</v>
      </c>
      <c r="V67" s="175" t="e">
        <f t="shared" si="16"/>
        <v>#DIV/0!</v>
      </c>
      <c r="W67" s="175" t="e">
        <f t="shared" si="8"/>
        <v>#DIV/0!</v>
      </c>
    </row>
    <row r="68" spans="1:23" ht="12.75" customHeight="1" x14ac:dyDescent="0.2">
      <c r="A68" s="139" t="s">
        <v>1097</v>
      </c>
      <c r="B68" s="7" t="s">
        <v>812</v>
      </c>
      <c r="C68" s="7"/>
      <c r="D68" s="131" t="s">
        <v>1017</v>
      </c>
      <c r="E68" s="33" t="s">
        <v>120</v>
      </c>
      <c r="F68" s="33" t="s">
        <v>120</v>
      </c>
      <c r="G68" s="7" t="s">
        <v>872</v>
      </c>
      <c r="H68" s="140">
        <v>11.64</v>
      </c>
      <c r="I68" s="7">
        <f>VLOOKUP(E68,Steuerung!$A$17:$E$500,5,FALSE)</f>
        <v>2</v>
      </c>
      <c r="J68" s="260">
        <f>VLOOKUP(E68,Steuerung!$A$17:$F$500,6,FALSE)</f>
        <v>58.333333333333329</v>
      </c>
      <c r="K68" s="7">
        <f>VLOOKUP(F68,Steuerung!$A$17:$G$500,7,FALSE)</f>
        <v>2</v>
      </c>
      <c r="L68" s="7">
        <f>VLOOKUP(F68,Steuerung!$A$17:$H$500,8,FALSE)</f>
        <v>46</v>
      </c>
      <c r="M68" s="260">
        <f t="shared" si="2"/>
        <v>104.33333333333333</v>
      </c>
      <c r="N68" s="130">
        <f t="shared" si="3"/>
        <v>1214.44</v>
      </c>
      <c r="O68" s="130">
        <f t="shared" si="4"/>
        <v>679</v>
      </c>
      <c r="P68" s="130">
        <f t="shared" si="5"/>
        <v>535.44000000000005</v>
      </c>
      <c r="Q68" s="64">
        <f>VLOOKUP(E68,Steuerung!$A$17:$B$500,2,FALSE)</f>
        <v>0</v>
      </c>
      <c r="R68" s="64">
        <f>VLOOKUP(F68,Steuerung!$A$17:$B$500,2,FALSE)</f>
        <v>0</v>
      </c>
      <c r="S68" s="164">
        <f t="shared" si="13"/>
        <v>0</v>
      </c>
      <c r="T68" s="164">
        <f t="shared" si="14"/>
        <v>0</v>
      </c>
      <c r="U68" s="175" t="e">
        <f t="shared" si="15"/>
        <v>#DIV/0!</v>
      </c>
      <c r="V68" s="175" t="e">
        <f t="shared" si="16"/>
        <v>#DIV/0!</v>
      </c>
      <c r="W68" s="175" t="e">
        <f t="shared" si="8"/>
        <v>#DIV/0!</v>
      </c>
    </row>
    <row r="69" spans="1:23" ht="12.75" customHeight="1" x14ac:dyDescent="0.2">
      <c r="A69" s="139" t="s">
        <v>1098</v>
      </c>
      <c r="B69" s="7" t="s">
        <v>1023</v>
      </c>
      <c r="C69" s="7"/>
      <c r="D69" s="131" t="s">
        <v>1017</v>
      </c>
      <c r="E69" s="33" t="s">
        <v>120</v>
      </c>
      <c r="F69" s="33" t="s">
        <v>120</v>
      </c>
      <c r="G69" s="7" t="s">
        <v>872</v>
      </c>
      <c r="H69" s="140">
        <v>10.67</v>
      </c>
      <c r="I69" s="7">
        <f>VLOOKUP(E69,Steuerung!$A$17:$E$500,5,FALSE)</f>
        <v>2</v>
      </c>
      <c r="J69" s="260">
        <f>VLOOKUP(E69,Steuerung!$A$17:$F$500,6,FALSE)</f>
        <v>58.333333333333329</v>
      </c>
      <c r="K69" s="7">
        <f>VLOOKUP(F69,Steuerung!$A$17:$G$500,7,FALSE)</f>
        <v>2</v>
      </c>
      <c r="L69" s="7">
        <f>VLOOKUP(F69,Steuerung!$A$17:$H$500,8,FALSE)</f>
        <v>46</v>
      </c>
      <c r="M69" s="260">
        <f t="shared" si="2"/>
        <v>104.33333333333333</v>
      </c>
      <c r="N69" s="130">
        <f t="shared" si="3"/>
        <v>1113.2366666666667</v>
      </c>
      <c r="O69" s="130">
        <f t="shared" si="4"/>
        <v>622.41666666666663</v>
      </c>
      <c r="P69" s="130">
        <f t="shared" si="5"/>
        <v>490.82</v>
      </c>
      <c r="Q69" s="64">
        <f>VLOOKUP(E69,Steuerung!$A$17:$B$500,2,FALSE)</f>
        <v>0</v>
      </c>
      <c r="R69" s="64">
        <f>VLOOKUP(F69,Steuerung!$A$17:$B$500,2,FALSE)</f>
        <v>0</v>
      </c>
      <c r="S69" s="164">
        <f t="shared" si="13"/>
        <v>0</v>
      </c>
      <c r="T69" s="164">
        <f t="shared" si="14"/>
        <v>0</v>
      </c>
      <c r="U69" s="175" t="e">
        <f t="shared" si="15"/>
        <v>#DIV/0!</v>
      </c>
      <c r="V69" s="175" t="e">
        <f t="shared" si="16"/>
        <v>#DIV/0!</v>
      </c>
      <c r="W69" s="175" t="e">
        <f t="shared" si="8"/>
        <v>#DIV/0!</v>
      </c>
    </row>
    <row r="70" spans="1:23" ht="12.75" customHeight="1" x14ac:dyDescent="0.2">
      <c r="A70" s="139" t="s">
        <v>1099</v>
      </c>
      <c r="B70" s="7" t="s">
        <v>1100</v>
      </c>
      <c r="C70" s="7"/>
      <c r="D70" s="131" t="s">
        <v>749</v>
      </c>
      <c r="E70" s="33" t="s">
        <v>147</v>
      </c>
      <c r="F70" s="33" t="s">
        <v>147</v>
      </c>
      <c r="G70" s="7" t="s">
        <v>750</v>
      </c>
      <c r="H70" s="140">
        <v>4.4000000000000004</v>
      </c>
      <c r="I70" s="7">
        <f>VLOOKUP(E70,Steuerung!$A$17:$E$500,5,FALSE)</f>
        <v>7</v>
      </c>
      <c r="J70" s="260">
        <f>VLOOKUP(E70,Steuerung!$A$17:$F$500,6,FALSE)</f>
        <v>202.5</v>
      </c>
      <c r="K70" s="7">
        <f>VLOOKUP(F70,Steuerung!$A$17:$G$500,7,FALSE)</f>
        <v>7</v>
      </c>
      <c r="L70" s="7">
        <f>VLOOKUP(F70,Steuerung!$A$17:$H$500,8,FALSE)</f>
        <v>162.5</v>
      </c>
      <c r="M70" s="260">
        <f t="shared" si="2"/>
        <v>365</v>
      </c>
      <c r="N70" s="130">
        <f t="shared" si="3"/>
        <v>1606.0000000000002</v>
      </c>
      <c r="O70" s="130">
        <f t="shared" si="4"/>
        <v>891.00000000000011</v>
      </c>
      <c r="P70" s="130">
        <f t="shared" si="5"/>
        <v>715.00000000000011</v>
      </c>
      <c r="Q70" s="64">
        <f>VLOOKUP(E70,Steuerung!$A$17:$B$500,2,FALSE)</f>
        <v>0</v>
      </c>
      <c r="R70" s="64">
        <f>VLOOKUP(F70,Steuerung!$A$17:$B$500,2,FALSE)</f>
        <v>0</v>
      </c>
      <c r="S70" s="164">
        <f t="shared" si="13"/>
        <v>0</v>
      </c>
      <c r="T70" s="164">
        <f t="shared" si="14"/>
        <v>0</v>
      </c>
      <c r="U70" s="175" t="e">
        <f>IF(J70&gt;0,(O70/Q70*SVS_UHR+((FTVZ+SOVZ)*H70/Q70)*(SVS_SON-SVS_UHR)),0)</f>
        <v>#DIV/0!</v>
      </c>
      <c r="V70" s="175" t="e">
        <f>IF(L70&gt;0,(P70/R70*SVS_UHR+(FTVFZ+SOVFZ)*H70/R70*(SVS_SON-SVS_UHR)),0)</f>
        <v>#DIV/0!</v>
      </c>
      <c r="W70" s="175" t="e">
        <f t="shared" si="8"/>
        <v>#DIV/0!</v>
      </c>
    </row>
    <row r="71" spans="1:23" ht="12.75" customHeight="1" x14ac:dyDescent="0.2">
      <c r="A71" s="139" t="s">
        <v>1101</v>
      </c>
      <c r="B71" s="7" t="s">
        <v>1023</v>
      </c>
      <c r="C71" s="7"/>
      <c r="D71" s="131" t="s">
        <v>1017</v>
      </c>
      <c r="E71" s="33" t="s">
        <v>654</v>
      </c>
      <c r="F71" s="33" t="s">
        <v>654</v>
      </c>
      <c r="G71" s="7" t="s">
        <v>872</v>
      </c>
      <c r="H71" s="140">
        <v>7.76</v>
      </c>
      <c r="I71" s="7">
        <f>VLOOKUP(E71,Steuerung!$A$17:$E$500,5,FALSE)</f>
        <v>5</v>
      </c>
      <c r="J71" s="260">
        <f>VLOOKUP(E71,Steuerung!$A$17:$F$500,6,FALSE)</f>
        <v>137.33333333333334</v>
      </c>
      <c r="K71" s="7">
        <f>VLOOKUP(F71,Steuerung!$A$17:$G$500,7,FALSE)</f>
        <v>5</v>
      </c>
      <c r="L71" s="7">
        <f>VLOOKUP(F71,Steuerung!$A$17:$H$500,8,FALSE)</f>
        <v>113</v>
      </c>
      <c r="M71" s="260">
        <f t="shared" si="2"/>
        <v>250.33333333333334</v>
      </c>
      <c r="N71" s="130">
        <f t="shared" si="3"/>
        <v>1942.5866666666666</v>
      </c>
      <c r="O71" s="130">
        <f t="shared" si="4"/>
        <v>1065.7066666666667</v>
      </c>
      <c r="P71" s="130">
        <f t="shared" si="5"/>
        <v>876.88</v>
      </c>
      <c r="Q71" s="64">
        <f>VLOOKUP(E71,Steuerung!$A$17:$B$500,2,FALSE)</f>
        <v>0</v>
      </c>
      <c r="R71" s="64">
        <f>VLOOKUP(F71,Steuerung!$A$17:$B$500,2,FALSE)</f>
        <v>0</v>
      </c>
      <c r="S71" s="164">
        <f t="shared" si="13"/>
        <v>0</v>
      </c>
      <c r="T71" s="164">
        <f t="shared" si="14"/>
        <v>0</v>
      </c>
      <c r="U71" s="175" t="e">
        <f t="shared" si="15"/>
        <v>#DIV/0!</v>
      </c>
      <c r="V71" s="175" t="e">
        <f t="shared" si="16"/>
        <v>#DIV/0!</v>
      </c>
      <c r="W71" s="175" t="e">
        <f t="shared" si="8"/>
        <v>#DIV/0!</v>
      </c>
    </row>
    <row r="72" spans="1:23" ht="12.75" customHeight="1" x14ac:dyDescent="0.2">
      <c r="A72" s="139" t="s">
        <v>817</v>
      </c>
      <c r="B72" s="7" t="s">
        <v>845</v>
      </c>
      <c r="C72" s="7"/>
      <c r="D72" s="131" t="s">
        <v>749</v>
      </c>
      <c r="E72" s="33" t="s">
        <v>139</v>
      </c>
      <c r="F72" s="33" t="s">
        <v>139</v>
      </c>
      <c r="G72" s="7" t="s">
        <v>750</v>
      </c>
      <c r="H72" s="140">
        <v>11.72</v>
      </c>
      <c r="I72" s="7">
        <f>VLOOKUP(E72,Steuerung!$A$17:$E$500,5,FALSE)</f>
        <v>2</v>
      </c>
      <c r="J72" s="260">
        <f>VLOOKUP(E72,Steuerung!$A$17:$F$500,6,FALSE)</f>
        <v>58.333333333333329</v>
      </c>
      <c r="K72" s="7">
        <f>VLOOKUP(F72,Steuerung!$A$17:$G$500,7,FALSE)</f>
        <v>2</v>
      </c>
      <c r="L72" s="7">
        <f>VLOOKUP(F72,Steuerung!$A$17:$H$500,8,FALSE)</f>
        <v>46</v>
      </c>
      <c r="M72" s="260">
        <f t="shared" si="2"/>
        <v>104.33333333333333</v>
      </c>
      <c r="N72" s="130">
        <f t="shared" si="3"/>
        <v>1222.7866666666666</v>
      </c>
      <c r="O72" s="130">
        <f t="shared" si="4"/>
        <v>683.66666666666663</v>
      </c>
      <c r="P72" s="130">
        <f t="shared" si="5"/>
        <v>539.12</v>
      </c>
      <c r="Q72" s="64">
        <f>VLOOKUP(E72,Steuerung!$A$17:$B$500,2,FALSE)</f>
        <v>0</v>
      </c>
      <c r="R72" s="64">
        <f>VLOOKUP(F72,Steuerung!$A$17:$B$500,2,FALSE)</f>
        <v>0</v>
      </c>
      <c r="S72" s="164">
        <f t="shared" si="13"/>
        <v>0</v>
      </c>
      <c r="T72" s="164">
        <f t="shared" si="14"/>
        <v>0</v>
      </c>
      <c r="U72" s="175" t="e">
        <f t="shared" si="15"/>
        <v>#DIV/0!</v>
      </c>
      <c r="V72" s="175" t="e">
        <f t="shared" si="16"/>
        <v>#DIV/0!</v>
      </c>
      <c r="W72" s="175" t="e">
        <f t="shared" si="8"/>
        <v>#DIV/0!</v>
      </c>
    </row>
    <row r="73" spans="1:23" ht="12.75" customHeight="1" x14ac:dyDescent="0.2">
      <c r="A73" s="139" t="s">
        <v>820</v>
      </c>
      <c r="B73" s="7" t="s">
        <v>784</v>
      </c>
      <c r="C73" s="7"/>
      <c r="D73" s="131" t="s">
        <v>782</v>
      </c>
      <c r="E73" s="33" t="s">
        <v>176</v>
      </c>
      <c r="F73" s="33" t="s">
        <v>176</v>
      </c>
      <c r="G73" s="7" t="s">
        <v>783</v>
      </c>
      <c r="H73" s="140">
        <v>6.44</v>
      </c>
      <c r="I73" s="7">
        <f>VLOOKUP(E73,Steuerung!$A$17:$E$500,5,FALSE)</f>
        <v>7</v>
      </c>
      <c r="J73" s="260">
        <f>VLOOKUP(E73,Steuerung!$A$17:$F$500,6,FALSE)</f>
        <v>202.5</v>
      </c>
      <c r="K73" s="7">
        <f>VLOOKUP(F73,Steuerung!$A$17:$G$500,7,FALSE)</f>
        <v>7</v>
      </c>
      <c r="L73" s="7">
        <f>VLOOKUP(F73,Steuerung!$A$17:$H$500,8,FALSE)</f>
        <v>162.5</v>
      </c>
      <c r="M73" s="260">
        <f t="shared" si="2"/>
        <v>365</v>
      </c>
      <c r="N73" s="130">
        <f t="shared" si="3"/>
        <v>2350.6000000000004</v>
      </c>
      <c r="O73" s="130">
        <f t="shared" si="4"/>
        <v>1304.1000000000001</v>
      </c>
      <c r="P73" s="130">
        <f t="shared" si="5"/>
        <v>1046.5</v>
      </c>
      <c r="Q73" s="64">
        <f>VLOOKUP(E73,Steuerung!$A$17:$B$500,2,FALSE)</f>
        <v>0</v>
      </c>
      <c r="R73" s="64">
        <f>VLOOKUP(F73,Steuerung!$A$17:$B$500,2,FALSE)</f>
        <v>0</v>
      </c>
      <c r="S73" s="164">
        <f t="shared" si="13"/>
        <v>0</v>
      </c>
      <c r="T73" s="164">
        <f t="shared" si="14"/>
        <v>0</v>
      </c>
      <c r="U73" s="175" t="e">
        <f>IF(J73&gt;0,(O73/Q73*SVS_UHR+((FTVZ+SOVZ)*H73/Q73)*(SVS_SON-SVS_UHR)),0)</f>
        <v>#DIV/0!</v>
      </c>
      <c r="V73" s="175" t="e">
        <f>IF(L73&gt;0,(P73/R73*SVS_UHR+(FTVFZ+SOVFZ)*H73/R73*(SVS_SON-SVS_UHR)),0)</f>
        <v>#DIV/0!</v>
      </c>
      <c r="W73" s="175" t="e">
        <f t="shared" si="8"/>
        <v>#DIV/0!</v>
      </c>
    </row>
    <row r="74" spans="1:23" ht="12.75" customHeight="1" x14ac:dyDescent="0.2">
      <c r="A74" s="139" t="s">
        <v>1102</v>
      </c>
      <c r="B74" s="7" t="s">
        <v>788</v>
      </c>
      <c r="C74" s="7"/>
      <c r="D74" s="131" t="s">
        <v>782</v>
      </c>
      <c r="E74" s="33" t="s">
        <v>176</v>
      </c>
      <c r="F74" s="33" t="s">
        <v>176</v>
      </c>
      <c r="G74" s="7" t="s">
        <v>783</v>
      </c>
      <c r="H74" s="140">
        <v>5.63</v>
      </c>
      <c r="I74" s="7">
        <f>VLOOKUP(E74,Steuerung!$A$17:$E$500,5,FALSE)</f>
        <v>7</v>
      </c>
      <c r="J74" s="260">
        <f>VLOOKUP(E74,Steuerung!$A$17:$F$500,6,FALSE)</f>
        <v>202.5</v>
      </c>
      <c r="K74" s="7">
        <f>VLOOKUP(F74,Steuerung!$A$17:$G$500,7,FALSE)</f>
        <v>7</v>
      </c>
      <c r="L74" s="7">
        <f>VLOOKUP(F74,Steuerung!$A$17:$H$500,8,FALSE)</f>
        <v>162.5</v>
      </c>
      <c r="M74" s="260">
        <f t="shared" si="2"/>
        <v>365</v>
      </c>
      <c r="N74" s="130">
        <f t="shared" si="3"/>
        <v>2054.9499999999998</v>
      </c>
      <c r="O74" s="130">
        <f t="shared" si="4"/>
        <v>1140.075</v>
      </c>
      <c r="P74" s="130">
        <f t="shared" si="5"/>
        <v>914.875</v>
      </c>
      <c r="Q74" s="64">
        <f>VLOOKUP(E74,Steuerung!$A$17:$B$500,2,FALSE)</f>
        <v>0</v>
      </c>
      <c r="R74" s="64">
        <f>VLOOKUP(F74,Steuerung!$A$17:$B$500,2,FALSE)</f>
        <v>0</v>
      </c>
      <c r="S74" s="164">
        <f t="shared" si="13"/>
        <v>0</v>
      </c>
      <c r="T74" s="164">
        <f t="shared" si="14"/>
        <v>0</v>
      </c>
      <c r="U74" s="175" t="e">
        <f>IF(J74&gt;0,(O74/Q74*SVS_UHR+((FTVZ+SOVZ)*H74/Q74)*(SVS_SON-SVS_UHR)),0)</f>
        <v>#DIV/0!</v>
      </c>
      <c r="V74" s="175" t="e">
        <f>IF(L74&gt;0,(P74/R74*SVS_UHR+(FTVFZ+SOVFZ)*H74/R74*(SVS_SON-SVS_UHR)),0)</f>
        <v>#DIV/0!</v>
      </c>
      <c r="W74" s="175" t="e">
        <f t="shared" si="8"/>
        <v>#DIV/0!</v>
      </c>
    </row>
    <row r="75" spans="1:23" ht="12.75" customHeight="1" x14ac:dyDescent="0.2">
      <c r="A75" s="139" t="s">
        <v>1103</v>
      </c>
      <c r="B75" s="7" t="s">
        <v>761</v>
      </c>
      <c r="C75" s="7"/>
      <c r="D75" s="131" t="s">
        <v>749</v>
      </c>
      <c r="E75" s="33" t="s">
        <v>139</v>
      </c>
      <c r="F75" s="33" t="s">
        <v>139</v>
      </c>
      <c r="G75" s="7" t="s">
        <v>762</v>
      </c>
      <c r="H75" s="140">
        <v>10.88</v>
      </c>
      <c r="I75" s="7">
        <f>VLOOKUP(E75,Steuerung!$A$17:$E$500,5,FALSE)</f>
        <v>2</v>
      </c>
      <c r="J75" s="260">
        <f>VLOOKUP(E75,Steuerung!$A$17:$F$500,6,FALSE)</f>
        <v>58.333333333333329</v>
      </c>
      <c r="K75" s="7">
        <f>VLOOKUP(F75,Steuerung!$A$17:$G$500,7,FALSE)</f>
        <v>2</v>
      </c>
      <c r="L75" s="7">
        <f>VLOOKUP(F75,Steuerung!$A$17:$H$500,8,FALSE)</f>
        <v>46</v>
      </c>
      <c r="M75" s="260">
        <f t="shared" si="2"/>
        <v>104.33333333333333</v>
      </c>
      <c r="N75" s="130">
        <f t="shared" si="3"/>
        <v>1135.1466666666668</v>
      </c>
      <c r="O75" s="130">
        <f t="shared" si="4"/>
        <v>634.66666666666663</v>
      </c>
      <c r="P75" s="130">
        <f t="shared" si="5"/>
        <v>500.48</v>
      </c>
      <c r="Q75" s="64">
        <f>VLOOKUP(E75,Steuerung!$A$17:$B$500,2,FALSE)</f>
        <v>0</v>
      </c>
      <c r="R75" s="64">
        <f>VLOOKUP(F75,Steuerung!$A$17:$B$500,2,FALSE)</f>
        <v>0</v>
      </c>
      <c r="S75" s="164">
        <f t="shared" si="13"/>
        <v>0</v>
      </c>
      <c r="T75" s="164">
        <f t="shared" si="14"/>
        <v>0</v>
      </c>
      <c r="U75" s="175" t="e">
        <f t="shared" si="15"/>
        <v>#DIV/0!</v>
      </c>
      <c r="V75" s="175" t="e">
        <f t="shared" si="16"/>
        <v>#DIV/0!</v>
      </c>
      <c r="W75" s="175" t="e">
        <f t="shared" si="8"/>
        <v>#DIV/0!</v>
      </c>
    </row>
    <row r="76" spans="1:23" ht="12.75" customHeight="1" x14ac:dyDescent="0.2">
      <c r="A76" s="139" t="s">
        <v>818</v>
      </c>
      <c r="B76" s="7" t="s">
        <v>864</v>
      </c>
      <c r="C76" s="7"/>
      <c r="D76" s="131" t="s">
        <v>766</v>
      </c>
      <c r="E76" s="33" t="s">
        <v>211</v>
      </c>
      <c r="F76" s="33" t="s">
        <v>211</v>
      </c>
      <c r="G76" s="7" t="s">
        <v>762</v>
      </c>
      <c r="H76" s="140">
        <v>11.7</v>
      </c>
      <c r="I76" s="7">
        <f>VLOOKUP(E76,Steuerung!$A$17:$E$500,5,FALSE)</f>
        <v>2</v>
      </c>
      <c r="J76" s="260">
        <f>VLOOKUP(E76,Steuerung!$A$17:$F$500,6,FALSE)</f>
        <v>58.333333333333329</v>
      </c>
      <c r="K76" s="7">
        <f>VLOOKUP(F76,Steuerung!$A$17:$G$500,7,FALSE)</f>
        <v>2</v>
      </c>
      <c r="L76" s="7">
        <f>VLOOKUP(F76,Steuerung!$A$17:$H$500,8,FALSE)</f>
        <v>46</v>
      </c>
      <c r="M76" s="260">
        <f t="shared" si="2"/>
        <v>104.33333333333333</v>
      </c>
      <c r="N76" s="130">
        <f t="shared" si="3"/>
        <v>1220.6999999999998</v>
      </c>
      <c r="O76" s="130">
        <f t="shared" si="4"/>
        <v>682.49999999999989</v>
      </c>
      <c r="P76" s="130">
        <f t="shared" si="5"/>
        <v>538.19999999999993</v>
      </c>
      <c r="Q76" s="64">
        <f>VLOOKUP(E76,Steuerung!$A$17:$B$500,2,FALSE)</f>
        <v>0</v>
      </c>
      <c r="R76" s="64">
        <f>VLOOKUP(F76,Steuerung!$A$17:$B$500,2,FALSE)</f>
        <v>0</v>
      </c>
      <c r="S76" s="164">
        <f t="shared" si="13"/>
        <v>0</v>
      </c>
      <c r="T76" s="164">
        <f t="shared" si="14"/>
        <v>0</v>
      </c>
      <c r="U76" s="175" t="e">
        <f t="shared" si="15"/>
        <v>#DIV/0!</v>
      </c>
      <c r="V76" s="175" t="e">
        <f t="shared" si="16"/>
        <v>#DIV/0!</v>
      </c>
      <c r="W76" s="175" t="e">
        <f t="shared" si="8"/>
        <v>#DIV/0!</v>
      </c>
    </row>
    <row r="77" spans="1:23" ht="12.75" customHeight="1" x14ac:dyDescent="0.2">
      <c r="A77" s="139" t="s">
        <v>1104</v>
      </c>
      <c r="B77" s="7" t="s">
        <v>864</v>
      </c>
      <c r="C77" s="7"/>
      <c r="D77" s="131" t="s">
        <v>766</v>
      </c>
      <c r="E77" s="33" t="s">
        <v>211</v>
      </c>
      <c r="F77" s="33" t="s">
        <v>211</v>
      </c>
      <c r="G77" s="7" t="s">
        <v>762</v>
      </c>
      <c r="H77" s="140">
        <v>20.59</v>
      </c>
      <c r="I77" s="7">
        <f>VLOOKUP(E77,Steuerung!$A$17:$E$500,5,FALSE)</f>
        <v>2</v>
      </c>
      <c r="J77" s="260">
        <f>VLOOKUP(E77,Steuerung!$A$17:$F$500,6,FALSE)</f>
        <v>58.333333333333329</v>
      </c>
      <c r="K77" s="7">
        <f>VLOOKUP(F77,Steuerung!$A$17:$G$500,7,FALSE)</f>
        <v>2</v>
      </c>
      <c r="L77" s="7">
        <f>VLOOKUP(F77,Steuerung!$A$17:$H$500,8,FALSE)</f>
        <v>46</v>
      </c>
      <c r="M77" s="260">
        <f t="shared" si="2"/>
        <v>104.33333333333333</v>
      </c>
      <c r="N77" s="130">
        <f t="shared" si="3"/>
        <v>2148.2233333333334</v>
      </c>
      <c r="O77" s="130">
        <f t="shared" si="4"/>
        <v>1201.0833333333333</v>
      </c>
      <c r="P77" s="130">
        <f t="shared" si="5"/>
        <v>947.14</v>
      </c>
      <c r="Q77" s="64">
        <f>VLOOKUP(E77,Steuerung!$A$17:$B$500,2,FALSE)</f>
        <v>0</v>
      </c>
      <c r="R77" s="64">
        <f>VLOOKUP(F77,Steuerung!$A$17:$B$500,2,FALSE)</f>
        <v>0</v>
      </c>
      <c r="S77" s="164">
        <f t="shared" si="13"/>
        <v>0</v>
      </c>
      <c r="T77" s="164">
        <f t="shared" si="14"/>
        <v>0</v>
      </c>
      <c r="U77" s="175" t="e">
        <f t="shared" si="15"/>
        <v>#DIV/0!</v>
      </c>
      <c r="V77" s="175" t="e">
        <f t="shared" si="16"/>
        <v>#DIV/0!</v>
      </c>
      <c r="W77" s="175" t="e">
        <f t="shared" ref="W77:W142" si="17">U77+V77</f>
        <v>#DIV/0!</v>
      </c>
    </row>
    <row r="78" spans="1:23" ht="12.75" customHeight="1" x14ac:dyDescent="0.2">
      <c r="A78" s="139" t="s">
        <v>1105</v>
      </c>
      <c r="B78" s="7" t="s">
        <v>1106</v>
      </c>
      <c r="C78" s="7"/>
      <c r="D78" s="131" t="s">
        <v>806</v>
      </c>
      <c r="E78" s="33" t="s">
        <v>157</v>
      </c>
      <c r="F78" s="33" t="s">
        <v>157</v>
      </c>
      <c r="G78" s="7" t="s">
        <v>762</v>
      </c>
      <c r="H78" s="140">
        <v>33.119999999999997</v>
      </c>
      <c r="I78" s="7">
        <f>VLOOKUP(E78,Steuerung!$A$17:$E$500,5,FALSE)</f>
        <v>1</v>
      </c>
      <c r="J78" s="260">
        <f>VLOOKUP(E78,Steuerung!$A$17:$F$500,6,FALSE)</f>
        <v>29.166666666666657</v>
      </c>
      <c r="K78" s="7">
        <f>VLOOKUP(F78,Steuerung!$A$17:$G$500,7,FALSE)</f>
        <v>1</v>
      </c>
      <c r="L78" s="7">
        <f>VLOOKUP(F78,Steuerung!$A$17:$H$500,8,FALSE)</f>
        <v>23</v>
      </c>
      <c r="M78" s="260">
        <f t="shared" ref="M78:M143" si="18">J78+L78</f>
        <v>52.166666666666657</v>
      </c>
      <c r="N78" s="130">
        <f t="shared" ref="N78:N143" si="19">H78*M78</f>
        <v>1727.7599999999995</v>
      </c>
      <c r="O78" s="130">
        <f t="shared" ref="O78:O143" si="20">H78*J78</f>
        <v>965.99999999999966</v>
      </c>
      <c r="P78" s="130">
        <f t="shared" ref="P78:P143" si="21">H78*L78</f>
        <v>761.76</v>
      </c>
      <c r="Q78" s="64">
        <f>VLOOKUP(E78,Steuerung!$A$17:$B$500,2,FALSE)</f>
        <v>0</v>
      </c>
      <c r="R78" s="64">
        <f>VLOOKUP(F78,Steuerung!$A$17:$B$500,2,FALSE)</f>
        <v>0</v>
      </c>
      <c r="S78" s="164">
        <f t="shared" si="13"/>
        <v>0</v>
      </c>
      <c r="T78" s="164">
        <f t="shared" si="14"/>
        <v>0</v>
      </c>
      <c r="U78" s="175" t="e">
        <f t="shared" si="15"/>
        <v>#DIV/0!</v>
      </c>
      <c r="V78" s="175" t="e">
        <f t="shared" si="16"/>
        <v>#DIV/0!</v>
      </c>
      <c r="W78" s="175" t="e">
        <f t="shared" si="17"/>
        <v>#DIV/0!</v>
      </c>
    </row>
    <row r="79" spans="1:23" ht="12.75" customHeight="1" x14ac:dyDescent="0.2">
      <c r="A79" s="139"/>
      <c r="B79" s="181" t="s">
        <v>1107</v>
      </c>
      <c r="C79" s="181"/>
      <c r="D79" s="181"/>
      <c r="E79" s="49"/>
      <c r="F79" s="33"/>
      <c r="G79" s="7"/>
      <c r="H79" s="144"/>
      <c r="I79" s="49"/>
      <c r="J79" s="4"/>
      <c r="K79" s="49"/>
      <c r="L79" s="49"/>
      <c r="M79" s="4"/>
      <c r="N79" s="49"/>
      <c r="O79" s="49"/>
      <c r="P79" s="49"/>
      <c r="Q79" s="49"/>
      <c r="R79" s="49"/>
      <c r="S79" s="49"/>
      <c r="T79" s="49"/>
      <c r="U79" s="175"/>
      <c r="V79" s="175"/>
      <c r="W79" s="175"/>
    </row>
    <row r="80" spans="1:23" ht="12.75" customHeight="1" x14ac:dyDescent="0.2">
      <c r="A80" s="139" t="s">
        <v>1108</v>
      </c>
      <c r="B80" s="7" t="s">
        <v>864</v>
      </c>
      <c r="C80" s="7"/>
      <c r="D80" s="131" t="s">
        <v>766</v>
      </c>
      <c r="E80" s="33" t="s">
        <v>211</v>
      </c>
      <c r="F80" s="33" t="s">
        <v>211</v>
      </c>
      <c r="G80" s="7" t="s">
        <v>762</v>
      </c>
      <c r="H80" s="140">
        <v>14.19</v>
      </c>
      <c r="I80" s="7">
        <f>VLOOKUP(E80,Steuerung!$A$17:$E$500,5,FALSE)</f>
        <v>2</v>
      </c>
      <c r="J80" s="260">
        <f>VLOOKUP(E80,Steuerung!$A$17:$F$500,6,FALSE)</f>
        <v>58.333333333333329</v>
      </c>
      <c r="K80" s="7">
        <f>VLOOKUP(F80,Steuerung!$A$17:$G$500,7,FALSE)</f>
        <v>2</v>
      </c>
      <c r="L80" s="7">
        <f>VLOOKUP(F80,Steuerung!$A$17:$H$500,8,FALSE)</f>
        <v>46</v>
      </c>
      <c r="M80" s="260">
        <f t="shared" si="18"/>
        <v>104.33333333333333</v>
      </c>
      <c r="N80" s="130">
        <f t="shared" si="19"/>
        <v>1480.4899999999998</v>
      </c>
      <c r="O80" s="130">
        <f t="shared" si="20"/>
        <v>827.74999999999989</v>
      </c>
      <c r="P80" s="130">
        <f t="shared" si="21"/>
        <v>652.74</v>
      </c>
      <c r="Q80" s="64">
        <f>VLOOKUP(E80,Steuerung!$A$17:$B$500,2,FALSE)</f>
        <v>0</v>
      </c>
      <c r="R80" s="64">
        <f>VLOOKUP(F80,Steuerung!$A$17:$B$500,2,FALSE)</f>
        <v>0</v>
      </c>
      <c r="S80" s="164">
        <f t="shared" ref="S80:S94" si="22">IFERROR(O80/Q80,0)</f>
        <v>0</v>
      </c>
      <c r="T80" s="164">
        <f t="shared" ref="T80:T94" si="23">IFERROR(P80/R80,0)</f>
        <v>0</v>
      </c>
      <c r="U80" s="175" t="e">
        <f t="shared" ref="U80:U93" si="24">IF(J80&gt;0,O80/Q80*SVS_UHR,0)</f>
        <v>#DIV/0!</v>
      </c>
      <c r="V80" s="175" t="e">
        <f t="shared" ref="V80:V93" si="25">IF(L80&gt;0,P80/R80*SVS_UHR,0)</f>
        <v>#DIV/0!</v>
      </c>
      <c r="W80" s="175" t="e">
        <f t="shared" si="17"/>
        <v>#DIV/0!</v>
      </c>
    </row>
    <row r="81" spans="1:23" ht="12.75" customHeight="1" x14ac:dyDescent="0.2">
      <c r="A81" s="139" t="s">
        <v>822</v>
      </c>
      <c r="B81" s="7" t="s">
        <v>761</v>
      </c>
      <c r="C81" s="7"/>
      <c r="D81" s="131" t="s">
        <v>749</v>
      </c>
      <c r="E81" s="33" t="s">
        <v>139</v>
      </c>
      <c r="F81" s="33" t="s">
        <v>139</v>
      </c>
      <c r="G81" s="7" t="s">
        <v>762</v>
      </c>
      <c r="H81" s="140">
        <v>17.79</v>
      </c>
      <c r="I81" s="7">
        <f>VLOOKUP(E81,Steuerung!$A$17:$E$500,5,FALSE)</f>
        <v>2</v>
      </c>
      <c r="J81" s="260">
        <f>VLOOKUP(E81,Steuerung!$A$17:$F$500,6,FALSE)</f>
        <v>58.333333333333329</v>
      </c>
      <c r="K81" s="7">
        <f>VLOOKUP(F81,Steuerung!$A$17:$G$500,7,FALSE)</f>
        <v>2</v>
      </c>
      <c r="L81" s="7">
        <f>VLOOKUP(F81,Steuerung!$A$17:$H$500,8,FALSE)</f>
        <v>46</v>
      </c>
      <c r="M81" s="260">
        <f t="shared" si="18"/>
        <v>104.33333333333333</v>
      </c>
      <c r="N81" s="130">
        <f t="shared" si="19"/>
        <v>1856.09</v>
      </c>
      <c r="O81" s="130">
        <f t="shared" si="20"/>
        <v>1037.7499999999998</v>
      </c>
      <c r="P81" s="130">
        <f t="shared" si="21"/>
        <v>818.33999999999992</v>
      </c>
      <c r="Q81" s="64">
        <f>VLOOKUP(E81,Steuerung!$A$17:$B$500,2,FALSE)</f>
        <v>0</v>
      </c>
      <c r="R81" s="64">
        <f>VLOOKUP(F81,Steuerung!$A$17:$B$500,2,FALSE)</f>
        <v>0</v>
      </c>
      <c r="S81" s="164">
        <f t="shared" si="22"/>
        <v>0</v>
      </c>
      <c r="T81" s="164">
        <f t="shared" si="23"/>
        <v>0</v>
      </c>
      <c r="U81" s="175" t="e">
        <f t="shared" si="24"/>
        <v>#DIV/0!</v>
      </c>
      <c r="V81" s="175" t="e">
        <f t="shared" si="25"/>
        <v>#DIV/0!</v>
      </c>
      <c r="W81" s="175" t="e">
        <f t="shared" si="17"/>
        <v>#DIV/0!</v>
      </c>
    </row>
    <row r="82" spans="1:23" ht="12.75" customHeight="1" x14ac:dyDescent="0.2">
      <c r="A82" s="139" t="s">
        <v>1109</v>
      </c>
      <c r="B82" s="7" t="s">
        <v>761</v>
      </c>
      <c r="C82" s="7"/>
      <c r="D82" s="131" t="s">
        <v>749</v>
      </c>
      <c r="E82" s="33" t="s">
        <v>139</v>
      </c>
      <c r="F82" s="33" t="s">
        <v>139</v>
      </c>
      <c r="G82" s="7" t="s">
        <v>762</v>
      </c>
      <c r="H82" s="140">
        <v>20.46</v>
      </c>
      <c r="I82" s="7">
        <f>VLOOKUP(E82,Steuerung!$A$17:$E$500,5,FALSE)</f>
        <v>2</v>
      </c>
      <c r="J82" s="260">
        <f>VLOOKUP(E82,Steuerung!$A$17:$F$500,6,FALSE)</f>
        <v>58.333333333333329</v>
      </c>
      <c r="K82" s="7">
        <f>VLOOKUP(F82,Steuerung!$A$17:$G$500,7,FALSE)</f>
        <v>2</v>
      </c>
      <c r="L82" s="7">
        <f>VLOOKUP(F82,Steuerung!$A$17:$H$500,8,FALSE)</f>
        <v>46</v>
      </c>
      <c r="M82" s="260">
        <f t="shared" si="18"/>
        <v>104.33333333333333</v>
      </c>
      <c r="N82" s="130">
        <f t="shared" si="19"/>
        <v>2134.66</v>
      </c>
      <c r="O82" s="130">
        <f t="shared" si="20"/>
        <v>1193.5</v>
      </c>
      <c r="P82" s="130">
        <f t="shared" si="21"/>
        <v>941.16000000000008</v>
      </c>
      <c r="Q82" s="64">
        <f>VLOOKUP(E82,Steuerung!$A$17:$B$500,2,FALSE)</f>
        <v>0</v>
      </c>
      <c r="R82" s="64">
        <f>VLOOKUP(F82,Steuerung!$A$17:$B$500,2,FALSE)</f>
        <v>0</v>
      </c>
      <c r="S82" s="164">
        <f t="shared" si="22"/>
        <v>0</v>
      </c>
      <c r="T82" s="164">
        <f t="shared" si="23"/>
        <v>0</v>
      </c>
      <c r="U82" s="175" t="e">
        <f t="shared" si="24"/>
        <v>#DIV/0!</v>
      </c>
      <c r="V82" s="175" t="e">
        <f t="shared" si="25"/>
        <v>#DIV/0!</v>
      </c>
      <c r="W82" s="175" t="e">
        <f t="shared" si="17"/>
        <v>#DIV/0!</v>
      </c>
    </row>
    <row r="83" spans="1:23" ht="12.75" customHeight="1" x14ac:dyDescent="0.2">
      <c r="A83" s="139" t="s">
        <v>823</v>
      </c>
      <c r="B83" s="7" t="s">
        <v>864</v>
      </c>
      <c r="C83" s="7"/>
      <c r="D83" s="131" t="s">
        <v>766</v>
      </c>
      <c r="E83" s="33" t="s">
        <v>209</v>
      </c>
      <c r="F83" s="33" t="s">
        <v>209</v>
      </c>
      <c r="G83" s="7" t="s">
        <v>762</v>
      </c>
      <c r="H83" s="140">
        <v>14.38</v>
      </c>
      <c r="I83" s="7">
        <f>VLOOKUP(E83,Steuerung!$A$17:$E$500,5,FALSE)</f>
        <v>1</v>
      </c>
      <c r="J83" s="260">
        <f>VLOOKUP(E83,Steuerung!$A$17:$F$500,6,FALSE)</f>
        <v>29.166666666666657</v>
      </c>
      <c r="K83" s="7">
        <f>VLOOKUP(F83,Steuerung!$A$17:$G$500,7,FALSE)</f>
        <v>1</v>
      </c>
      <c r="L83" s="7">
        <f>VLOOKUP(F83,Steuerung!$A$17:$H$500,8,FALSE)</f>
        <v>23</v>
      </c>
      <c r="M83" s="260">
        <f t="shared" si="18"/>
        <v>52.166666666666657</v>
      </c>
      <c r="N83" s="130">
        <f t="shared" si="19"/>
        <v>750.15666666666652</v>
      </c>
      <c r="O83" s="130">
        <f t="shared" si="20"/>
        <v>419.41666666666657</v>
      </c>
      <c r="P83" s="130">
        <f t="shared" si="21"/>
        <v>330.74</v>
      </c>
      <c r="Q83" s="64">
        <f>VLOOKUP(E83,Steuerung!$A$17:$B$500,2,FALSE)</f>
        <v>0</v>
      </c>
      <c r="R83" s="64">
        <f>VLOOKUP(F83,Steuerung!$A$17:$B$500,2,FALSE)</f>
        <v>0</v>
      </c>
      <c r="S83" s="164">
        <f t="shared" si="22"/>
        <v>0</v>
      </c>
      <c r="T83" s="164">
        <f t="shared" si="23"/>
        <v>0</v>
      </c>
      <c r="U83" s="175" t="e">
        <f t="shared" si="24"/>
        <v>#DIV/0!</v>
      </c>
      <c r="V83" s="175" t="e">
        <f t="shared" si="25"/>
        <v>#DIV/0!</v>
      </c>
      <c r="W83" s="175" t="e">
        <f t="shared" si="17"/>
        <v>#DIV/0!</v>
      </c>
    </row>
    <row r="84" spans="1:23" ht="12.75" customHeight="1" x14ac:dyDescent="0.2">
      <c r="A84" s="139" t="s">
        <v>1110</v>
      </c>
      <c r="B84" s="7" t="s">
        <v>864</v>
      </c>
      <c r="C84" s="7"/>
      <c r="D84" s="131" t="s">
        <v>766</v>
      </c>
      <c r="E84" s="33" t="s">
        <v>211</v>
      </c>
      <c r="F84" s="33" t="s">
        <v>211</v>
      </c>
      <c r="G84" s="7" t="s">
        <v>762</v>
      </c>
      <c r="H84" s="140">
        <v>23.89</v>
      </c>
      <c r="I84" s="7">
        <f>VLOOKUP(E84,Steuerung!$A$17:$E$500,5,FALSE)</f>
        <v>2</v>
      </c>
      <c r="J84" s="260">
        <f>VLOOKUP(E84,Steuerung!$A$17:$F$500,6,FALSE)</f>
        <v>58.333333333333329</v>
      </c>
      <c r="K84" s="7">
        <f>VLOOKUP(F84,Steuerung!$A$17:$G$500,7,FALSE)</f>
        <v>2</v>
      </c>
      <c r="L84" s="7">
        <f>VLOOKUP(F84,Steuerung!$A$17:$H$500,8,FALSE)</f>
        <v>46</v>
      </c>
      <c r="M84" s="260">
        <f t="shared" si="18"/>
        <v>104.33333333333333</v>
      </c>
      <c r="N84" s="130">
        <f t="shared" si="19"/>
        <v>2492.5233333333331</v>
      </c>
      <c r="O84" s="130">
        <f t="shared" si="20"/>
        <v>1393.5833333333333</v>
      </c>
      <c r="P84" s="130">
        <f t="shared" si="21"/>
        <v>1098.94</v>
      </c>
      <c r="Q84" s="64">
        <f>VLOOKUP(E84,Steuerung!$A$17:$B$500,2,FALSE)</f>
        <v>0</v>
      </c>
      <c r="R84" s="64">
        <f>VLOOKUP(F84,Steuerung!$A$17:$B$500,2,FALSE)</f>
        <v>0</v>
      </c>
      <c r="S84" s="164">
        <f t="shared" si="22"/>
        <v>0</v>
      </c>
      <c r="T84" s="164">
        <f t="shared" si="23"/>
        <v>0</v>
      </c>
      <c r="U84" s="175" t="e">
        <f t="shared" si="24"/>
        <v>#DIV/0!</v>
      </c>
      <c r="V84" s="175" t="e">
        <f t="shared" si="25"/>
        <v>#DIV/0!</v>
      </c>
      <c r="W84" s="175" t="e">
        <f t="shared" si="17"/>
        <v>#DIV/0!</v>
      </c>
    </row>
    <row r="85" spans="1:23" ht="12.75" customHeight="1" x14ac:dyDescent="0.2">
      <c r="A85" s="139" t="s">
        <v>1111</v>
      </c>
      <c r="B85" s="7" t="s">
        <v>864</v>
      </c>
      <c r="C85" s="7"/>
      <c r="D85" s="131" t="s">
        <v>766</v>
      </c>
      <c r="E85" s="33" t="s">
        <v>209</v>
      </c>
      <c r="F85" s="33" t="s">
        <v>209</v>
      </c>
      <c r="G85" s="7" t="s">
        <v>762</v>
      </c>
      <c r="H85" s="140">
        <v>3.45</v>
      </c>
      <c r="I85" s="7">
        <f>VLOOKUP(E85,Steuerung!$A$17:$E$500,5,FALSE)</f>
        <v>1</v>
      </c>
      <c r="J85" s="260">
        <f>VLOOKUP(E85,Steuerung!$A$17:$F$500,6,FALSE)</f>
        <v>29.166666666666657</v>
      </c>
      <c r="K85" s="7">
        <f>VLOOKUP(F85,Steuerung!$A$17:$G$500,7,FALSE)</f>
        <v>1</v>
      </c>
      <c r="L85" s="7">
        <f>VLOOKUP(F85,Steuerung!$A$17:$H$500,8,FALSE)</f>
        <v>23</v>
      </c>
      <c r="M85" s="260">
        <f t="shared" si="18"/>
        <v>52.166666666666657</v>
      </c>
      <c r="N85" s="130">
        <f t="shared" si="19"/>
        <v>179.97499999999997</v>
      </c>
      <c r="O85" s="130">
        <f t="shared" si="20"/>
        <v>100.62499999999997</v>
      </c>
      <c r="P85" s="130">
        <f t="shared" si="21"/>
        <v>79.350000000000009</v>
      </c>
      <c r="Q85" s="64">
        <f>VLOOKUP(E85,Steuerung!$A$17:$B$500,2,FALSE)</f>
        <v>0</v>
      </c>
      <c r="R85" s="64">
        <f>VLOOKUP(F85,Steuerung!$A$17:$B$500,2,FALSE)</f>
        <v>0</v>
      </c>
      <c r="S85" s="164">
        <f t="shared" si="22"/>
        <v>0</v>
      </c>
      <c r="T85" s="164">
        <f t="shared" si="23"/>
        <v>0</v>
      </c>
      <c r="U85" s="175" t="e">
        <f t="shared" si="24"/>
        <v>#DIV/0!</v>
      </c>
      <c r="V85" s="175" t="e">
        <f t="shared" si="25"/>
        <v>#DIV/0!</v>
      </c>
      <c r="W85" s="175" t="e">
        <f t="shared" si="17"/>
        <v>#DIV/0!</v>
      </c>
    </row>
    <row r="86" spans="1:23" ht="12.75" customHeight="1" x14ac:dyDescent="0.2">
      <c r="A86" s="139" t="s">
        <v>824</v>
      </c>
      <c r="B86" s="7" t="s">
        <v>864</v>
      </c>
      <c r="C86" s="7"/>
      <c r="D86" s="131" t="s">
        <v>766</v>
      </c>
      <c r="E86" s="33" t="s">
        <v>211</v>
      </c>
      <c r="F86" s="33" t="s">
        <v>211</v>
      </c>
      <c r="G86" s="7" t="s">
        <v>762</v>
      </c>
      <c r="H86" s="140">
        <v>15.48</v>
      </c>
      <c r="I86" s="7">
        <f>VLOOKUP(E86,Steuerung!$A$17:$E$500,5,FALSE)</f>
        <v>2</v>
      </c>
      <c r="J86" s="260">
        <f>VLOOKUP(E86,Steuerung!$A$17:$F$500,6,FALSE)</f>
        <v>58.333333333333329</v>
      </c>
      <c r="K86" s="7">
        <f>VLOOKUP(F86,Steuerung!$A$17:$G$500,7,FALSE)</f>
        <v>2</v>
      </c>
      <c r="L86" s="7">
        <f>VLOOKUP(F86,Steuerung!$A$17:$H$500,8,FALSE)</f>
        <v>46</v>
      </c>
      <c r="M86" s="260">
        <f t="shared" si="18"/>
        <v>104.33333333333333</v>
      </c>
      <c r="N86" s="130">
        <f t="shared" si="19"/>
        <v>1615.08</v>
      </c>
      <c r="O86" s="130">
        <f t="shared" si="20"/>
        <v>903</v>
      </c>
      <c r="P86" s="130">
        <f t="shared" si="21"/>
        <v>712.08</v>
      </c>
      <c r="Q86" s="64">
        <f>VLOOKUP(E86,Steuerung!$A$17:$B$500,2,FALSE)</f>
        <v>0</v>
      </c>
      <c r="R86" s="64">
        <f>VLOOKUP(F86,Steuerung!$A$17:$B$500,2,FALSE)</f>
        <v>0</v>
      </c>
      <c r="S86" s="164">
        <f t="shared" si="22"/>
        <v>0</v>
      </c>
      <c r="T86" s="164">
        <f t="shared" si="23"/>
        <v>0</v>
      </c>
      <c r="U86" s="175" t="e">
        <f t="shared" si="24"/>
        <v>#DIV/0!</v>
      </c>
      <c r="V86" s="175" t="e">
        <f t="shared" si="25"/>
        <v>#DIV/0!</v>
      </c>
      <c r="W86" s="175" t="e">
        <f t="shared" si="17"/>
        <v>#DIV/0!</v>
      </c>
    </row>
    <row r="87" spans="1:23" ht="12.75" customHeight="1" x14ac:dyDescent="0.2">
      <c r="A87" s="139" t="s">
        <v>1112</v>
      </c>
      <c r="B87" s="7" t="s">
        <v>864</v>
      </c>
      <c r="C87" s="7"/>
      <c r="D87" s="131" t="s">
        <v>766</v>
      </c>
      <c r="E87" s="33" t="s">
        <v>211</v>
      </c>
      <c r="F87" s="33" t="s">
        <v>211</v>
      </c>
      <c r="G87" s="7" t="s">
        <v>762</v>
      </c>
      <c r="H87" s="140">
        <v>15.48</v>
      </c>
      <c r="I87" s="7">
        <f>VLOOKUP(E87,Steuerung!$A$17:$E$500,5,FALSE)</f>
        <v>2</v>
      </c>
      <c r="J87" s="260">
        <f>VLOOKUP(E87,Steuerung!$A$17:$F$500,6,FALSE)</f>
        <v>58.333333333333329</v>
      </c>
      <c r="K87" s="7">
        <f>VLOOKUP(F87,Steuerung!$A$17:$G$500,7,FALSE)</f>
        <v>2</v>
      </c>
      <c r="L87" s="7">
        <f>VLOOKUP(F87,Steuerung!$A$17:$H$500,8,FALSE)</f>
        <v>46</v>
      </c>
      <c r="M87" s="260">
        <f t="shared" si="18"/>
        <v>104.33333333333333</v>
      </c>
      <c r="N87" s="130">
        <f t="shared" si="19"/>
        <v>1615.08</v>
      </c>
      <c r="O87" s="130">
        <f t="shared" si="20"/>
        <v>903</v>
      </c>
      <c r="P87" s="130">
        <f t="shared" si="21"/>
        <v>712.08</v>
      </c>
      <c r="Q87" s="64">
        <f>VLOOKUP(E87,Steuerung!$A$17:$B$500,2,FALSE)</f>
        <v>0</v>
      </c>
      <c r="R87" s="64">
        <f>VLOOKUP(F87,Steuerung!$A$17:$B$500,2,FALSE)</f>
        <v>0</v>
      </c>
      <c r="S87" s="164">
        <f t="shared" si="22"/>
        <v>0</v>
      </c>
      <c r="T87" s="164">
        <f t="shared" si="23"/>
        <v>0</v>
      </c>
      <c r="U87" s="175" t="e">
        <f t="shared" si="24"/>
        <v>#DIV/0!</v>
      </c>
      <c r="V87" s="175" t="e">
        <f t="shared" si="25"/>
        <v>#DIV/0!</v>
      </c>
      <c r="W87" s="175" t="e">
        <f t="shared" si="17"/>
        <v>#DIV/0!</v>
      </c>
    </row>
    <row r="88" spans="1:23" ht="12.75" customHeight="1" x14ac:dyDescent="0.2">
      <c r="A88" s="139" t="s">
        <v>827</v>
      </c>
      <c r="B88" s="7" t="s">
        <v>864</v>
      </c>
      <c r="C88" s="7"/>
      <c r="D88" s="131" t="s">
        <v>766</v>
      </c>
      <c r="E88" s="33" t="s">
        <v>209</v>
      </c>
      <c r="F88" s="33" t="s">
        <v>209</v>
      </c>
      <c r="G88" s="7" t="s">
        <v>762</v>
      </c>
      <c r="H88" s="140">
        <v>14.74</v>
      </c>
      <c r="I88" s="7">
        <f>VLOOKUP(E88,Steuerung!$A$17:$E$500,5,FALSE)</f>
        <v>1</v>
      </c>
      <c r="J88" s="260">
        <f>VLOOKUP(E88,Steuerung!$A$17:$F$500,6,FALSE)</f>
        <v>29.166666666666657</v>
      </c>
      <c r="K88" s="7">
        <f>VLOOKUP(F88,Steuerung!$A$17:$G$500,7,FALSE)</f>
        <v>1</v>
      </c>
      <c r="L88" s="7">
        <f>VLOOKUP(F88,Steuerung!$A$17:$H$500,8,FALSE)</f>
        <v>23</v>
      </c>
      <c r="M88" s="260">
        <f t="shared" si="18"/>
        <v>52.166666666666657</v>
      </c>
      <c r="N88" s="130">
        <f t="shared" si="19"/>
        <v>768.9366666666665</v>
      </c>
      <c r="O88" s="130">
        <f t="shared" si="20"/>
        <v>429.91666666666652</v>
      </c>
      <c r="P88" s="130">
        <f t="shared" si="21"/>
        <v>339.02</v>
      </c>
      <c r="Q88" s="64">
        <f>VLOOKUP(E88,Steuerung!$A$17:$B$500,2,FALSE)</f>
        <v>0</v>
      </c>
      <c r="R88" s="64">
        <f>VLOOKUP(F88,Steuerung!$A$17:$B$500,2,FALSE)</f>
        <v>0</v>
      </c>
      <c r="S88" s="164">
        <f t="shared" si="22"/>
        <v>0</v>
      </c>
      <c r="T88" s="164">
        <f t="shared" si="23"/>
        <v>0</v>
      </c>
      <c r="U88" s="175" t="e">
        <f t="shared" si="24"/>
        <v>#DIV/0!</v>
      </c>
      <c r="V88" s="175" t="e">
        <f t="shared" si="25"/>
        <v>#DIV/0!</v>
      </c>
      <c r="W88" s="175" t="e">
        <f t="shared" si="17"/>
        <v>#DIV/0!</v>
      </c>
    </row>
    <row r="89" spans="1:23" ht="12.75" customHeight="1" x14ac:dyDescent="0.2">
      <c r="A89" s="139" t="s">
        <v>1113</v>
      </c>
      <c r="B89" s="7" t="s">
        <v>864</v>
      </c>
      <c r="C89" s="7"/>
      <c r="D89" s="131" t="s">
        <v>766</v>
      </c>
      <c r="E89" s="33" t="s">
        <v>211</v>
      </c>
      <c r="F89" s="33" t="s">
        <v>211</v>
      </c>
      <c r="G89" s="7" t="s">
        <v>762</v>
      </c>
      <c r="H89" s="140">
        <v>30.22</v>
      </c>
      <c r="I89" s="7">
        <f>VLOOKUP(E89,Steuerung!$A$17:$E$500,5,FALSE)</f>
        <v>2</v>
      </c>
      <c r="J89" s="260">
        <f>VLOOKUP(E89,Steuerung!$A$17:$F$500,6,FALSE)</f>
        <v>58.333333333333329</v>
      </c>
      <c r="K89" s="7">
        <f>VLOOKUP(F89,Steuerung!$A$17:$G$500,7,FALSE)</f>
        <v>2</v>
      </c>
      <c r="L89" s="7">
        <f>VLOOKUP(F89,Steuerung!$A$17:$H$500,8,FALSE)</f>
        <v>46</v>
      </c>
      <c r="M89" s="260">
        <f t="shared" si="18"/>
        <v>104.33333333333333</v>
      </c>
      <c r="N89" s="130">
        <f t="shared" si="19"/>
        <v>3152.9533333333329</v>
      </c>
      <c r="O89" s="130">
        <f t="shared" si="20"/>
        <v>1762.833333333333</v>
      </c>
      <c r="P89" s="130">
        <f t="shared" si="21"/>
        <v>1390.12</v>
      </c>
      <c r="Q89" s="64">
        <f>VLOOKUP(E89,Steuerung!$A$17:$B$500,2,FALSE)</f>
        <v>0</v>
      </c>
      <c r="R89" s="64">
        <f>VLOOKUP(F89,Steuerung!$A$17:$B$500,2,FALSE)</f>
        <v>0</v>
      </c>
      <c r="S89" s="164">
        <f t="shared" si="22"/>
        <v>0</v>
      </c>
      <c r="T89" s="164">
        <f t="shared" si="23"/>
        <v>0</v>
      </c>
      <c r="U89" s="175" t="e">
        <f t="shared" si="24"/>
        <v>#DIV/0!</v>
      </c>
      <c r="V89" s="175" t="e">
        <f t="shared" si="25"/>
        <v>#DIV/0!</v>
      </c>
      <c r="W89" s="175" t="e">
        <f t="shared" si="17"/>
        <v>#DIV/0!</v>
      </c>
    </row>
    <row r="90" spans="1:23" ht="12.75" customHeight="1" x14ac:dyDescent="0.2">
      <c r="A90" s="139" t="s">
        <v>1114</v>
      </c>
      <c r="B90" s="7" t="s">
        <v>918</v>
      </c>
      <c r="C90" s="7"/>
      <c r="D90" s="131" t="s">
        <v>806</v>
      </c>
      <c r="E90" s="33" t="s">
        <v>163</v>
      </c>
      <c r="F90" s="33" t="s">
        <v>163</v>
      </c>
      <c r="G90" s="7" t="s">
        <v>756</v>
      </c>
      <c r="H90" s="140">
        <v>159.37</v>
      </c>
      <c r="I90" s="7">
        <f>VLOOKUP(E90,Steuerung!$A$17:$E$500,5,FALSE)</f>
        <v>5</v>
      </c>
      <c r="J90" s="260">
        <f>VLOOKUP(E90,Steuerung!$A$17:$F$500,6,FALSE)</f>
        <v>137.33333333333334</v>
      </c>
      <c r="K90" s="7">
        <f>VLOOKUP(F90,Steuerung!$A$17:$G$500,7,FALSE)</f>
        <v>5</v>
      </c>
      <c r="L90" s="7">
        <f>VLOOKUP(F90,Steuerung!$A$17:$H$500,8,FALSE)</f>
        <v>113</v>
      </c>
      <c r="M90" s="260">
        <f t="shared" si="18"/>
        <v>250.33333333333334</v>
      </c>
      <c r="N90" s="130">
        <f t="shared" si="19"/>
        <v>39895.623333333337</v>
      </c>
      <c r="O90" s="130">
        <f t="shared" si="20"/>
        <v>21886.813333333335</v>
      </c>
      <c r="P90" s="130">
        <f t="shared" si="21"/>
        <v>18008.810000000001</v>
      </c>
      <c r="Q90" s="64">
        <f>VLOOKUP(E90,Steuerung!$A$17:$B$500,2,FALSE)</f>
        <v>0</v>
      </c>
      <c r="R90" s="64">
        <f>VLOOKUP(F90,Steuerung!$A$17:$B$500,2,FALSE)</f>
        <v>0</v>
      </c>
      <c r="S90" s="164">
        <f t="shared" si="22"/>
        <v>0</v>
      </c>
      <c r="T90" s="164">
        <f t="shared" si="23"/>
        <v>0</v>
      </c>
      <c r="U90" s="175" t="e">
        <f t="shared" si="24"/>
        <v>#DIV/0!</v>
      </c>
      <c r="V90" s="175" t="e">
        <f t="shared" si="25"/>
        <v>#DIV/0!</v>
      </c>
      <c r="W90" s="175" t="e">
        <f t="shared" si="17"/>
        <v>#DIV/0!</v>
      </c>
    </row>
    <row r="91" spans="1:23" ht="12.75" customHeight="1" x14ac:dyDescent="0.2">
      <c r="A91" s="139" t="s">
        <v>1115</v>
      </c>
      <c r="B91" s="7" t="s">
        <v>761</v>
      </c>
      <c r="C91" s="7"/>
      <c r="D91" s="131" t="s">
        <v>749</v>
      </c>
      <c r="E91" s="33" t="s">
        <v>139</v>
      </c>
      <c r="F91" s="33" t="s">
        <v>139</v>
      </c>
      <c r="G91" s="7" t="s">
        <v>762</v>
      </c>
      <c r="H91" s="140">
        <v>17.46</v>
      </c>
      <c r="I91" s="7">
        <f>VLOOKUP(E91,Steuerung!$A$17:$E$500,5,FALSE)</f>
        <v>2</v>
      </c>
      <c r="J91" s="260">
        <f>VLOOKUP(E91,Steuerung!$A$17:$F$500,6,FALSE)</f>
        <v>58.333333333333329</v>
      </c>
      <c r="K91" s="7">
        <f>VLOOKUP(F91,Steuerung!$A$17:$G$500,7,FALSE)</f>
        <v>2</v>
      </c>
      <c r="L91" s="7">
        <f>VLOOKUP(F91,Steuerung!$A$17:$H$500,8,FALSE)</f>
        <v>46</v>
      </c>
      <c r="M91" s="260">
        <f t="shared" si="18"/>
        <v>104.33333333333333</v>
      </c>
      <c r="N91" s="130">
        <f t="shared" si="19"/>
        <v>1821.66</v>
      </c>
      <c r="O91" s="130">
        <f t="shared" si="20"/>
        <v>1018.5</v>
      </c>
      <c r="P91" s="130">
        <f t="shared" si="21"/>
        <v>803.16000000000008</v>
      </c>
      <c r="Q91" s="64">
        <f>VLOOKUP(E91,Steuerung!$A$17:$B$500,2,FALSE)</f>
        <v>0</v>
      </c>
      <c r="R91" s="64">
        <f>VLOOKUP(F91,Steuerung!$A$17:$B$500,2,FALSE)</f>
        <v>0</v>
      </c>
      <c r="S91" s="164">
        <f t="shared" si="22"/>
        <v>0</v>
      </c>
      <c r="T91" s="164">
        <f t="shared" si="23"/>
        <v>0</v>
      </c>
      <c r="U91" s="175" t="e">
        <f t="shared" si="24"/>
        <v>#DIV/0!</v>
      </c>
      <c r="V91" s="175" t="e">
        <f t="shared" si="25"/>
        <v>#DIV/0!</v>
      </c>
      <c r="W91" s="175" t="e">
        <f t="shared" si="17"/>
        <v>#DIV/0!</v>
      </c>
    </row>
    <row r="92" spans="1:23" ht="12.75" customHeight="1" x14ac:dyDescent="0.2">
      <c r="A92" s="139" t="s">
        <v>835</v>
      </c>
      <c r="B92" s="7" t="s">
        <v>864</v>
      </c>
      <c r="C92" s="7"/>
      <c r="D92" s="131" t="s">
        <v>766</v>
      </c>
      <c r="E92" s="33" t="s">
        <v>211</v>
      </c>
      <c r="F92" s="33" t="s">
        <v>211</v>
      </c>
      <c r="G92" s="7" t="s">
        <v>762</v>
      </c>
      <c r="H92" s="140">
        <v>14.71</v>
      </c>
      <c r="I92" s="7">
        <f>VLOOKUP(E92,Steuerung!$A$17:$E$500,5,FALSE)</f>
        <v>2</v>
      </c>
      <c r="J92" s="260">
        <f>VLOOKUP(E92,Steuerung!$A$17:$F$500,6,FALSE)</f>
        <v>58.333333333333329</v>
      </c>
      <c r="K92" s="7">
        <f>VLOOKUP(F92,Steuerung!$A$17:$G$500,7,FALSE)</f>
        <v>2</v>
      </c>
      <c r="L92" s="7">
        <f>VLOOKUP(F92,Steuerung!$A$17:$H$500,8,FALSE)</f>
        <v>46</v>
      </c>
      <c r="M92" s="260">
        <f t="shared" si="18"/>
        <v>104.33333333333333</v>
      </c>
      <c r="N92" s="130">
        <f t="shared" si="19"/>
        <v>1534.7433333333333</v>
      </c>
      <c r="O92" s="130">
        <f t="shared" si="20"/>
        <v>858.08333333333326</v>
      </c>
      <c r="P92" s="130">
        <f t="shared" si="21"/>
        <v>676.66000000000008</v>
      </c>
      <c r="Q92" s="64">
        <f>VLOOKUP(E92,Steuerung!$A$17:$B$500,2,FALSE)</f>
        <v>0</v>
      </c>
      <c r="R92" s="64">
        <f>VLOOKUP(F92,Steuerung!$A$17:$B$500,2,FALSE)</f>
        <v>0</v>
      </c>
      <c r="S92" s="164">
        <f t="shared" si="22"/>
        <v>0</v>
      </c>
      <c r="T92" s="164">
        <f t="shared" si="23"/>
        <v>0</v>
      </c>
      <c r="U92" s="175" t="e">
        <f t="shared" si="24"/>
        <v>#DIV/0!</v>
      </c>
      <c r="V92" s="175" t="e">
        <f t="shared" si="25"/>
        <v>#DIV/0!</v>
      </c>
      <c r="W92" s="175" t="e">
        <f t="shared" si="17"/>
        <v>#DIV/0!</v>
      </c>
    </row>
    <row r="93" spans="1:23" ht="12.75" customHeight="1" x14ac:dyDescent="0.2">
      <c r="A93" s="139" t="s">
        <v>1116</v>
      </c>
      <c r="B93" s="7" t="s">
        <v>864</v>
      </c>
      <c r="C93" s="7"/>
      <c r="D93" s="131" t="s">
        <v>766</v>
      </c>
      <c r="E93" s="33" t="s">
        <v>211</v>
      </c>
      <c r="F93" s="33" t="s">
        <v>211</v>
      </c>
      <c r="G93" s="7" t="s">
        <v>762</v>
      </c>
      <c r="H93" s="140">
        <v>22.45</v>
      </c>
      <c r="I93" s="7">
        <f>VLOOKUP(E93,Steuerung!$A$17:$E$500,5,FALSE)</f>
        <v>2</v>
      </c>
      <c r="J93" s="260">
        <f>VLOOKUP(E93,Steuerung!$A$17:$F$500,6,FALSE)</f>
        <v>58.333333333333329</v>
      </c>
      <c r="K93" s="7">
        <f>VLOOKUP(F93,Steuerung!$A$17:$G$500,7,FALSE)</f>
        <v>2</v>
      </c>
      <c r="L93" s="7">
        <f>VLOOKUP(F93,Steuerung!$A$17:$H$500,8,FALSE)</f>
        <v>46</v>
      </c>
      <c r="M93" s="260">
        <f t="shared" si="18"/>
        <v>104.33333333333333</v>
      </c>
      <c r="N93" s="130">
        <f t="shared" si="19"/>
        <v>2342.2833333333333</v>
      </c>
      <c r="O93" s="130">
        <f t="shared" si="20"/>
        <v>1309.5833333333333</v>
      </c>
      <c r="P93" s="130">
        <f t="shared" si="21"/>
        <v>1032.7</v>
      </c>
      <c r="Q93" s="64">
        <f>VLOOKUP(E93,Steuerung!$A$17:$B$500,2,FALSE)</f>
        <v>0</v>
      </c>
      <c r="R93" s="64">
        <f>VLOOKUP(F93,Steuerung!$A$17:$B$500,2,FALSE)</f>
        <v>0</v>
      </c>
      <c r="S93" s="164">
        <f t="shared" si="22"/>
        <v>0</v>
      </c>
      <c r="T93" s="164">
        <f t="shared" si="23"/>
        <v>0</v>
      </c>
      <c r="U93" s="175" t="e">
        <f t="shared" si="24"/>
        <v>#DIV/0!</v>
      </c>
      <c r="V93" s="175" t="e">
        <f t="shared" si="25"/>
        <v>#DIV/0!</v>
      </c>
      <c r="W93" s="175" t="e">
        <f t="shared" si="17"/>
        <v>#DIV/0!</v>
      </c>
    </row>
    <row r="94" spans="1:23" ht="12.75" customHeight="1" x14ac:dyDescent="0.2">
      <c r="A94" s="141" t="s">
        <v>1117</v>
      </c>
      <c r="B94" s="7" t="s">
        <v>1118</v>
      </c>
      <c r="C94" s="7"/>
      <c r="D94" s="131" t="s">
        <v>806</v>
      </c>
      <c r="E94" s="33" t="s">
        <v>167</v>
      </c>
      <c r="F94" s="33" t="s">
        <v>167</v>
      </c>
      <c r="G94" s="7" t="s">
        <v>762</v>
      </c>
      <c r="H94" s="140">
        <v>114.39</v>
      </c>
      <c r="I94" s="7">
        <f>VLOOKUP(E94,Steuerung!$A$17:$E$500,5,FALSE)</f>
        <v>7</v>
      </c>
      <c r="J94" s="260">
        <f>VLOOKUP(E94,Steuerung!$A$17:$F$500,6,FALSE)</f>
        <v>202.5</v>
      </c>
      <c r="K94" s="7">
        <f>VLOOKUP(F94,Steuerung!$A$17:$G$500,7,FALSE)</f>
        <v>7</v>
      </c>
      <c r="L94" s="7">
        <f>VLOOKUP(F94,Steuerung!$A$17:$H$500,8,FALSE)</f>
        <v>162.5</v>
      </c>
      <c r="M94" s="260">
        <f t="shared" si="18"/>
        <v>365</v>
      </c>
      <c r="N94" s="130">
        <f t="shared" si="19"/>
        <v>41752.35</v>
      </c>
      <c r="O94" s="130">
        <f t="shared" si="20"/>
        <v>23163.974999999999</v>
      </c>
      <c r="P94" s="130">
        <f t="shared" si="21"/>
        <v>18588.375</v>
      </c>
      <c r="Q94" s="64">
        <f>VLOOKUP(E94,Steuerung!$A$17:$B$500,2,FALSE)</f>
        <v>0</v>
      </c>
      <c r="R94" s="64">
        <f>VLOOKUP(F94,Steuerung!$A$17:$B$500,2,FALSE)</f>
        <v>0</v>
      </c>
      <c r="S94" s="164">
        <f t="shared" si="22"/>
        <v>0</v>
      </c>
      <c r="T94" s="164">
        <f t="shared" si="23"/>
        <v>0</v>
      </c>
      <c r="U94" s="175" t="e">
        <f>IF(J94&gt;0,(O94/Q94*SVS_UHR+((FTVZ+SOVZ)*H94/Q94)*(SVS_SON-SVS_UHR)),0)</f>
        <v>#DIV/0!</v>
      </c>
      <c r="V94" s="175" t="e">
        <f>IF(L94&gt;0,(P94/R94*SVS_UHR+(FTVFZ+SOVFZ)*H94/R94*(SVS_SON-SVS_UHR)),0)</f>
        <v>#DIV/0!</v>
      </c>
      <c r="W94" s="175" t="e">
        <f t="shared" si="17"/>
        <v>#DIV/0!</v>
      </c>
    </row>
    <row r="95" spans="1:23" ht="12.75" customHeight="1" x14ac:dyDescent="0.2">
      <c r="A95" s="141"/>
      <c r="B95" s="163" t="s">
        <v>1119</v>
      </c>
      <c r="C95" s="163"/>
      <c r="D95" s="164"/>
      <c r="E95" s="33"/>
      <c r="F95" s="33"/>
      <c r="G95" s="131"/>
      <c r="H95" s="138"/>
      <c r="I95" s="49"/>
      <c r="J95" s="4"/>
      <c r="K95" s="49"/>
      <c r="L95" s="49"/>
      <c r="M95" s="4"/>
      <c r="N95" s="49"/>
      <c r="O95" s="49"/>
      <c r="P95" s="49"/>
      <c r="Q95" s="49"/>
      <c r="R95" s="49"/>
      <c r="S95" s="49"/>
      <c r="T95" s="49"/>
      <c r="U95" s="175"/>
      <c r="V95" s="175"/>
      <c r="W95" s="175"/>
    </row>
    <row r="96" spans="1:23" ht="12.75" customHeight="1" x14ac:dyDescent="0.2">
      <c r="A96" s="139" t="s">
        <v>1120</v>
      </c>
      <c r="B96" s="7" t="s">
        <v>864</v>
      </c>
      <c r="C96" s="7"/>
      <c r="D96" s="131" t="s">
        <v>766</v>
      </c>
      <c r="E96" s="33" t="s">
        <v>211</v>
      </c>
      <c r="F96" s="33" t="s">
        <v>211</v>
      </c>
      <c r="G96" s="7" t="s">
        <v>762</v>
      </c>
      <c r="H96" s="140">
        <v>25.32</v>
      </c>
      <c r="I96" s="7">
        <f>VLOOKUP(E96,Steuerung!$A$17:$E$500,5,FALSE)</f>
        <v>2</v>
      </c>
      <c r="J96" s="260">
        <f>VLOOKUP(E96,Steuerung!$A$17:$F$500,6,FALSE)</f>
        <v>58.333333333333329</v>
      </c>
      <c r="K96" s="7">
        <f>VLOOKUP(F96,Steuerung!$A$17:$G$500,7,FALSE)</f>
        <v>2</v>
      </c>
      <c r="L96" s="7">
        <f>VLOOKUP(F96,Steuerung!$A$17:$H$500,8,FALSE)</f>
        <v>46</v>
      </c>
      <c r="M96" s="260">
        <f t="shared" si="18"/>
        <v>104.33333333333333</v>
      </c>
      <c r="N96" s="130">
        <f t="shared" si="19"/>
        <v>2641.72</v>
      </c>
      <c r="O96" s="130">
        <f t="shared" si="20"/>
        <v>1477</v>
      </c>
      <c r="P96" s="130">
        <f t="shared" si="21"/>
        <v>1164.72</v>
      </c>
      <c r="Q96" s="64">
        <f>VLOOKUP(E96,Steuerung!$A$17:$B$500,2,FALSE)</f>
        <v>0</v>
      </c>
      <c r="R96" s="64">
        <f>VLOOKUP(F96,Steuerung!$A$17:$B$500,2,FALSE)</f>
        <v>0</v>
      </c>
      <c r="S96" s="164">
        <f t="shared" ref="S96:S98" si="26">IFERROR(O96/Q96,0)</f>
        <v>0</v>
      </c>
      <c r="T96" s="164">
        <f t="shared" ref="T96:T98" si="27">IFERROR(P96/R96,0)</f>
        <v>0</v>
      </c>
      <c r="U96" s="175" t="e">
        <f>IF(J96&gt;0,O96/Q96*SVS_UHR,0)</f>
        <v>#DIV/0!</v>
      </c>
      <c r="V96" s="175" t="e">
        <f>IF(L96&gt;0,P96/R96*SVS_UHR,0)</f>
        <v>#DIV/0!</v>
      </c>
      <c r="W96" s="175" t="e">
        <f t="shared" si="17"/>
        <v>#DIV/0!</v>
      </c>
    </row>
    <row r="97" spans="1:23" ht="12.75" customHeight="1" x14ac:dyDescent="0.2">
      <c r="A97" s="139" t="s">
        <v>844</v>
      </c>
      <c r="B97" s="7" t="s">
        <v>845</v>
      </c>
      <c r="C97" s="7"/>
      <c r="D97" s="131" t="s">
        <v>749</v>
      </c>
      <c r="E97" s="33" t="s">
        <v>147</v>
      </c>
      <c r="F97" s="33" t="s">
        <v>147</v>
      </c>
      <c r="G97" s="7" t="s">
        <v>750</v>
      </c>
      <c r="H97" s="140">
        <v>66.77</v>
      </c>
      <c r="I97" s="7">
        <f>VLOOKUP(E97,Steuerung!$A$17:$E$500,5,FALSE)</f>
        <v>7</v>
      </c>
      <c r="J97" s="260">
        <f>VLOOKUP(E97,Steuerung!$A$17:$F$500,6,FALSE)</f>
        <v>202.5</v>
      </c>
      <c r="K97" s="7">
        <f>VLOOKUP(F97,Steuerung!$A$17:$G$500,7,FALSE)</f>
        <v>7</v>
      </c>
      <c r="L97" s="7">
        <f>VLOOKUP(F97,Steuerung!$A$17:$H$500,8,FALSE)</f>
        <v>162.5</v>
      </c>
      <c r="M97" s="260">
        <f t="shared" si="18"/>
        <v>365</v>
      </c>
      <c r="N97" s="130">
        <f t="shared" si="19"/>
        <v>24371.05</v>
      </c>
      <c r="O97" s="130">
        <f t="shared" si="20"/>
        <v>13520.924999999999</v>
      </c>
      <c r="P97" s="130">
        <f t="shared" si="21"/>
        <v>10850.125</v>
      </c>
      <c r="Q97" s="64">
        <f>VLOOKUP(E97,Steuerung!$A$17:$B$500,2,FALSE)</f>
        <v>0</v>
      </c>
      <c r="R97" s="64">
        <f>VLOOKUP(F97,Steuerung!$A$17:$B$500,2,FALSE)</f>
        <v>0</v>
      </c>
      <c r="S97" s="164">
        <f t="shared" si="26"/>
        <v>0</v>
      </c>
      <c r="T97" s="164">
        <f t="shared" si="27"/>
        <v>0</v>
      </c>
      <c r="U97" s="175" t="e">
        <f>IF(J97&gt;0,(O97/Q97*SVS_UHR+((FTVZ+SOVZ)*H97/Q97)*(SVS_SON-SVS_UHR)),0)</f>
        <v>#DIV/0!</v>
      </c>
      <c r="V97" s="175" t="e">
        <f>IF(L97&gt;0,(P97/R97*SVS_UHR+(FTVFZ+SOVFZ)*H97/R97*(SVS_SON-SVS_UHR)),0)</f>
        <v>#DIV/0!</v>
      </c>
      <c r="W97" s="175" t="e">
        <f t="shared" si="17"/>
        <v>#DIV/0!</v>
      </c>
    </row>
    <row r="98" spans="1:23" ht="12.75" customHeight="1" x14ac:dyDescent="0.2">
      <c r="A98" s="139" t="s">
        <v>1121</v>
      </c>
      <c r="B98" s="7" t="s">
        <v>1122</v>
      </c>
      <c r="C98" s="7"/>
      <c r="D98" s="131" t="s">
        <v>806</v>
      </c>
      <c r="E98" s="33" t="s">
        <v>167</v>
      </c>
      <c r="F98" s="33" t="s">
        <v>167</v>
      </c>
      <c r="G98" s="7" t="s">
        <v>750</v>
      </c>
      <c r="H98" s="140">
        <v>421.69</v>
      </c>
      <c r="I98" s="7">
        <f>VLOOKUP(E98,Steuerung!$A$17:$E$500,5,FALSE)</f>
        <v>7</v>
      </c>
      <c r="J98" s="260">
        <f>VLOOKUP(E98,Steuerung!$A$17:$F$500,6,FALSE)</f>
        <v>202.5</v>
      </c>
      <c r="K98" s="7">
        <f>VLOOKUP(F98,Steuerung!$A$17:$G$500,7,FALSE)</f>
        <v>7</v>
      </c>
      <c r="L98" s="7">
        <f>VLOOKUP(F98,Steuerung!$A$17:$H$500,8,FALSE)</f>
        <v>162.5</v>
      </c>
      <c r="M98" s="260">
        <f t="shared" si="18"/>
        <v>365</v>
      </c>
      <c r="N98" s="130">
        <f t="shared" si="19"/>
        <v>153916.85</v>
      </c>
      <c r="O98" s="130">
        <f t="shared" si="20"/>
        <v>85392.225000000006</v>
      </c>
      <c r="P98" s="130">
        <f t="shared" si="21"/>
        <v>68524.625</v>
      </c>
      <c r="Q98" s="64">
        <f>VLOOKUP(E98,Steuerung!$A$17:$B$500,2,FALSE)</f>
        <v>0</v>
      </c>
      <c r="R98" s="64">
        <f>VLOOKUP(F98,Steuerung!$A$17:$B$500,2,FALSE)</f>
        <v>0</v>
      </c>
      <c r="S98" s="164">
        <f t="shared" si="26"/>
        <v>0</v>
      </c>
      <c r="T98" s="164">
        <f t="shared" si="27"/>
        <v>0</v>
      </c>
      <c r="U98" s="175" t="e">
        <f>IF(J98&gt;0,(O98/Q98*SVS_UHR+((FTVZ+SOVZ)*H98/Q98)*(SVS_SON-SVS_UHR)),0)</f>
        <v>#DIV/0!</v>
      </c>
      <c r="V98" s="175" t="e">
        <f>IF(L98&gt;0,(P98/R98*SVS_UHR+(FTVFZ+SOVFZ)*H98/R98*(SVS_SON-SVS_UHR)),0)</f>
        <v>#DIV/0!</v>
      </c>
      <c r="W98" s="175" t="e">
        <f t="shared" si="17"/>
        <v>#DIV/0!</v>
      </c>
    </row>
    <row r="99" spans="1:23" ht="12.75" customHeight="1" x14ac:dyDescent="0.2">
      <c r="A99" s="141"/>
      <c r="B99" s="163" t="s">
        <v>1119</v>
      </c>
      <c r="C99" s="163"/>
      <c r="D99" s="164"/>
      <c r="E99" s="33"/>
      <c r="F99" s="33"/>
      <c r="G99" s="131"/>
      <c r="H99" s="138"/>
      <c r="I99" s="49"/>
      <c r="J99" s="4"/>
      <c r="K99" s="49"/>
      <c r="L99" s="49"/>
      <c r="M99" s="4"/>
      <c r="N99" s="49"/>
      <c r="O99" s="49"/>
      <c r="P99" s="49"/>
      <c r="Q99" s="49"/>
      <c r="R99" s="49"/>
      <c r="S99" s="49"/>
      <c r="T99" s="49"/>
      <c r="U99" s="175"/>
      <c r="V99" s="175"/>
      <c r="W99" s="175"/>
    </row>
    <row r="100" spans="1:23" ht="12.75" customHeight="1" x14ac:dyDescent="0.2">
      <c r="A100" s="139" t="s">
        <v>1121</v>
      </c>
      <c r="B100" s="7" t="s">
        <v>1122</v>
      </c>
      <c r="C100" s="7"/>
      <c r="D100" s="131" t="s">
        <v>806</v>
      </c>
      <c r="E100" s="33" t="s">
        <v>660</v>
      </c>
      <c r="F100" s="33" t="s">
        <v>660</v>
      </c>
      <c r="G100" s="7" t="s">
        <v>872</v>
      </c>
      <c r="H100" s="140">
        <v>58</v>
      </c>
      <c r="I100" s="7">
        <f>VLOOKUP(E100,Steuerung!$A$17:$E$500,5,FALSE)</f>
        <v>7</v>
      </c>
      <c r="J100" s="260">
        <f>VLOOKUP(E100,Steuerung!$A$17:$F$500,6,FALSE)</f>
        <v>202.5</v>
      </c>
      <c r="K100" s="7">
        <f>VLOOKUP(F100,Steuerung!$A$17:$G$500,7,FALSE)</f>
        <v>7</v>
      </c>
      <c r="L100" s="7">
        <f>VLOOKUP(F100,Steuerung!$A$17:$H$500,8,FALSE)</f>
        <v>162.5</v>
      </c>
      <c r="M100" s="260">
        <f t="shared" si="18"/>
        <v>365</v>
      </c>
      <c r="N100" s="130">
        <f t="shared" si="19"/>
        <v>21170</v>
      </c>
      <c r="O100" s="130">
        <f t="shared" si="20"/>
        <v>11745</v>
      </c>
      <c r="P100" s="130">
        <f t="shared" si="21"/>
        <v>9425</v>
      </c>
      <c r="Q100" s="64">
        <f>VLOOKUP(E100,Steuerung!$A$17:$B$500,2,FALSE)</f>
        <v>0</v>
      </c>
      <c r="R100" s="64">
        <f>VLOOKUP(F100,Steuerung!$A$17:$B$500,2,FALSE)</f>
        <v>0</v>
      </c>
      <c r="S100" s="164">
        <f t="shared" ref="S100" si="28">IFERROR(O100/Q100,0)</f>
        <v>0</v>
      </c>
      <c r="T100" s="164">
        <f t="shared" ref="T100" si="29">IFERROR(P100/R100,0)</f>
        <v>0</v>
      </c>
      <c r="U100" s="175" t="e">
        <f>IF(J100&gt;0,(O100/Q100*SVS_UHR+((FTVZ+SOVZ)*H100/Q100)*(SVS_SON-SVS_UHR)),0)</f>
        <v>#DIV/0!</v>
      </c>
      <c r="V100" s="175" t="e">
        <f>IF(L100&gt;0,(P100/R100*SVS_UHR+(FTVFZ+SOVFZ)*H100/R100*(SVS_SON-SVS_UHR)),0)</f>
        <v>#DIV/0!</v>
      </c>
      <c r="W100" s="175" t="e">
        <f t="shared" si="17"/>
        <v>#DIV/0!</v>
      </c>
    </row>
    <row r="101" spans="1:23" ht="12.75" customHeight="1" x14ac:dyDescent="0.2">
      <c r="A101" s="141"/>
      <c r="B101" s="163" t="s">
        <v>1119</v>
      </c>
      <c r="C101" s="163"/>
      <c r="D101" s="164"/>
      <c r="E101" s="33"/>
      <c r="F101" s="33"/>
      <c r="G101" s="131"/>
      <c r="H101" s="138"/>
      <c r="I101" s="49"/>
      <c r="J101" s="4"/>
      <c r="K101" s="49"/>
      <c r="L101" s="49"/>
      <c r="M101" s="4"/>
      <c r="N101" s="49"/>
      <c r="O101" s="49"/>
      <c r="P101" s="49"/>
      <c r="Q101" s="49"/>
      <c r="R101" s="49"/>
      <c r="S101" s="49"/>
      <c r="T101" s="49"/>
      <c r="U101" s="175"/>
      <c r="V101" s="175"/>
      <c r="W101" s="175"/>
    </row>
    <row r="102" spans="1:23" ht="12.75" customHeight="1" x14ac:dyDescent="0.2">
      <c r="A102" s="139" t="s">
        <v>1123</v>
      </c>
      <c r="B102" s="7" t="s">
        <v>864</v>
      </c>
      <c r="C102" s="7"/>
      <c r="D102" s="131" t="s">
        <v>766</v>
      </c>
      <c r="E102" s="33" t="s">
        <v>87</v>
      </c>
      <c r="F102" s="33" t="s">
        <v>87</v>
      </c>
      <c r="G102" s="7" t="s">
        <v>756</v>
      </c>
      <c r="H102" s="140">
        <v>50.98</v>
      </c>
      <c r="I102" s="7">
        <f>VLOOKUP(E102,Steuerung!$A$17:$E$500,5,FALSE)</f>
        <v>0</v>
      </c>
      <c r="J102" s="260">
        <f>VLOOKUP(E102,Steuerung!$A$17:$F$500,6,FALSE)</f>
        <v>0</v>
      </c>
      <c r="K102" s="7">
        <f>VLOOKUP(F102,Steuerung!$A$17:$G$500,7,FALSE)</f>
        <v>0</v>
      </c>
      <c r="L102" s="7">
        <f>VLOOKUP(F102,Steuerung!$A$17:$H$500,8,FALSE)</f>
        <v>0</v>
      </c>
      <c r="M102" s="260">
        <f t="shared" si="18"/>
        <v>0</v>
      </c>
      <c r="N102" s="130">
        <f t="shared" si="19"/>
        <v>0</v>
      </c>
      <c r="O102" s="130">
        <f t="shared" si="20"/>
        <v>0</v>
      </c>
      <c r="P102" s="130">
        <f t="shared" si="21"/>
        <v>0</v>
      </c>
      <c r="Q102" s="64">
        <f>VLOOKUP(E102,Steuerung!$A$17:$B$500,2,FALSE)</f>
        <v>0</v>
      </c>
      <c r="R102" s="64">
        <f>VLOOKUP(F102,Steuerung!$A$17:$B$500,2,FALSE)</f>
        <v>0</v>
      </c>
      <c r="S102" s="164">
        <f t="shared" ref="S102:S113" si="30">IFERROR(O102/Q102,0)</f>
        <v>0</v>
      </c>
      <c r="T102" s="164">
        <f t="shared" ref="T102:T113" si="31">IFERROR(P102/R102,0)</f>
        <v>0</v>
      </c>
      <c r="U102" s="175">
        <f t="shared" ref="U102:U111" si="32">IF(J102&gt;0,O102/Q102*SVS_UHR,0)</f>
        <v>0</v>
      </c>
      <c r="V102" s="175">
        <f t="shared" ref="V102:V111" si="33">IF(L102&gt;0,P102/R102*SVS_UHR,0)</f>
        <v>0</v>
      </c>
      <c r="W102" s="175">
        <f t="shared" si="17"/>
        <v>0</v>
      </c>
    </row>
    <row r="103" spans="1:23" ht="12.75" customHeight="1" x14ac:dyDescent="0.2">
      <c r="A103" s="139" t="s">
        <v>1124</v>
      </c>
      <c r="B103" s="7" t="s">
        <v>784</v>
      </c>
      <c r="C103" s="7"/>
      <c r="D103" s="131" t="s">
        <v>782</v>
      </c>
      <c r="E103" s="33" t="s">
        <v>179</v>
      </c>
      <c r="F103" s="33" t="s">
        <v>176</v>
      </c>
      <c r="G103" s="7" t="s">
        <v>783</v>
      </c>
      <c r="H103" s="198">
        <v>14.41</v>
      </c>
      <c r="I103" s="7">
        <f>VLOOKUP(E103,Steuerung!$A$17:$E$500,5,FALSE)</f>
        <v>14</v>
      </c>
      <c r="J103" s="260">
        <f>VLOOKUP(E103,Steuerung!$A$17:$F$500,6,FALSE)</f>
        <v>405</v>
      </c>
      <c r="K103" s="7">
        <f>VLOOKUP(F103,Steuerung!$A$17:$G$500,7,FALSE)</f>
        <v>7</v>
      </c>
      <c r="L103" s="7">
        <f>VLOOKUP(F103,Steuerung!$A$17:$H$500,8,FALSE)</f>
        <v>162.5</v>
      </c>
      <c r="M103" s="260">
        <f>J103+L103</f>
        <v>567.5</v>
      </c>
      <c r="N103" s="130">
        <f>H103*M103</f>
        <v>8177.6750000000002</v>
      </c>
      <c r="O103" s="130">
        <f>H103*J103</f>
        <v>5836.05</v>
      </c>
      <c r="P103" s="130">
        <f>H103*L103</f>
        <v>2341.625</v>
      </c>
      <c r="Q103" s="64">
        <f>VLOOKUP(E103,Steuerung!$A$17:$B$500,2,FALSE)</f>
        <v>0</v>
      </c>
      <c r="R103" s="64">
        <f>VLOOKUP(F103,Steuerung!$A$17:$B$500,2,FALSE)</f>
        <v>0</v>
      </c>
      <c r="S103" s="164">
        <f t="shared" si="30"/>
        <v>0</v>
      </c>
      <c r="T103" s="164">
        <f t="shared" si="31"/>
        <v>0</v>
      </c>
      <c r="U103" s="175" t="e">
        <f>IF(J103&gt;0,(O103/Q103*SVS_UHR+((FTVZ+SOVZ)*H103/Q103)*(SVS_SON-SVS_UHR)),0)</f>
        <v>#DIV/0!</v>
      </c>
      <c r="V103" s="175" t="e">
        <f>IF(L103&gt;0,(P103/R103*SVS_UHR+(FTVFZ+SOVFZ)*H103/R103*(SVS_SON-SVS_UHR)),0)</f>
        <v>#DIV/0!</v>
      </c>
      <c r="W103" s="175" t="e">
        <f>U103+V103</f>
        <v>#DIV/0!</v>
      </c>
    </row>
    <row r="104" spans="1:23" ht="12.75" customHeight="1" x14ac:dyDescent="0.2">
      <c r="A104" s="139" t="s">
        <v>1125</v>
      </c>
      <c r="B104" s="7" t="s">
        <v>788</v>
      </c>
      <c r="C104" s="7"/>
      <c r="D104" s="131" t="s">
        <v>782</v>
      </c>
      <c r="E104" s="33" t="s">
        <v>179</v>
      </c>
      <c r="F104" s="33" t="s">
        <v>176</v>
      </c>
      <c r="G104" s="7" t="s">
        <v>783</v>
      </c>
      <c r="H104" s="198">
        <v>12.54</v>
      </c>
      <c r="I104" s="7">
        <f>VLOOKUP(E104,Steuerung!$A$17:$E$500,5,FALSE)</f>
        <v>14</v>
      </c>
      <c r="J104" s="260">
        <f>VLOOKUP(E104,Steuerung!$A$17:$F$500,6,FALSE)</f>
        <v>405</v>
      </c>
      <c r="K104" s="7">
        <f>VLOOKUP(F104,Steuerung!$A$17:$G$500,7,FALSE)</f>
        <v>7</v>
      </c>
      <c r="L104" s="7">
        <f>VLOOKUP(F104,Steuerung!$A$17:$H$500,8,FALSE)</f>
        <v>162.5</v>
      </c>
      <c r="M104" s="260">
        <f>J104+L104</f>
        <v>567.5</v>
      </c>
      <c r="N104" s="130">
        <f>H104*M104</f>
        <v>7116.45</v>
      </c>
      <c r="O104" s="130">
        <f>H104*J104</f>
        <v>5078.7</v>
      </c>
      <c r="P104" s="130">
        <f>H104*L104</f>
        <v>2037.7499999999998</v>
      </c>
      <c r="Q104" s="64">
        <f>VLOOKUP(E104,Steuerung!$A$17:$B$500,2,FALSE)</f>
        <v>0</v>
      </c>
      <c r="R104" s="64">
        <f>VLOOKUP(F104,Steuerung!$A$17:$B$500,2,FALSE)</f>
        <v>0</v>
      </c>
      <c r="S104" s="164">
        <f t="shared" si="30"/>
        <v>0</v>
      </c>
      <c r="T104" s="164">
        <f t="shared" si="31"/>
        <v>0</v>
      </c>
      <c r="U104" s="175" t="e">
        <f>IF(J104&gt;0,(O104/Q104*SVS_UHR+((FTVZ+SOVZ)*H104/Q104)*(SVS_SON-SVS_UHR)),0)</f>
        <v>#DIV/0!</v>
      </c>
      <c r="V104" s="175" t="e">
        <f>IF(L104&gt;0,(P104/R104*SVS_UHR+(FTVFZ+SOVFZ)*H104/R104*(SVS_SON-SVS_UHR)),0)</f>
        <v>#DIV/0!</v>
      </c>
      <c r="W104" s="175" t="e">
        <f>U104+V104</f>
        <v>#DIV/0!</v>
      </c>
    </row>
    <row r="105" spans="1:23" ht="12.75" customHeight="1" x14ac:dyDescent="0.2">
      <c r="A105" s="139" t="s">
        <v>1126</v>
      </c>
      <c r="B105" s="7" t="s">
        <v>1127</v>
      </c>
      <c r="C105" s="7"/>
      <c r="D105" s="131" t="s">
        <v>806</v>
      </c>
      <c r="E105" s="33" t="s">
        <v>660</v>
      </c>
      <c r="F105" s="33" t="s">
        <v>660</v>
      </c>
      <c r="G105" s="7" t="s">
        <v>872</v>
      </c>
      <c r="H105" s="140">
        <v>134.34</v>
      </c>
      <c r="I105" s="7">
        <f>VLOOKUP(E105,Steuerung!$A$17:$E$500,5,FALSE)</f>
        <v>7</v>
      </c>
      <c r="J105" s="260">
        <f>VLOOKUP(E105,Steuerung!$A$17:$F$500,6,FALSE)</f>
        <v>202.5</v>
      </c>
      <c r="K105" s="7">
        <f>VLOOKUP(F105,Steuerung!$A$17:$G$500,7,FALSE)</f>
        <v>7</v>
      </c>
      <c r="L105" s="7">
        <f>VLOOKUP(F105,Steuerung!$A$17:$H$500,8,FALSE)</f>
        <v>162.5</v>
      </c>
      <c r="M105" s="260">
        <f t="shared" si="18"/>
        <v>365</v>
      </c>
      <c r="N105" s="130">
        <f t="shared" si="19"/>
        <v>49034.1</v>
      </c>
      <c r="O105" s="130">
        <f t="shared" si="20"/>
        <v>27203.850000000002</v>
      </c>
      <c r="P105" s="130">
        <f t="shared" si="21"/>
        <v>21830.25</v>
      </c>
      <c r="Q105" s="64">
        <f>VLOOKUP(E105,Steuerung!$A$17:$B$500,2,FALSE)</f>
        <v>0</v>
      </c>
      <c r="R105" s="64">
        <f>VLOOKUP(F105,Steuerung!$A$17:$B$500,2,FALSE)</f>
        <v>0</v>
      </c>
      <c r="S105" s="164">
        <f t="shared" si="30"/>
        <v>0</v>
      </c>
      <c r="T105" s="164">
        <f t="shared" si="31"/>
        <v>0</v>
      </c>
      <c r="U105" s="175" t="e">
        <f>IF(J105&gt;0,(O105/Q105*SVS_UHR+((FTVZ+SOVZ)*H105/Q105)*(SVS_SON-SVS_UHR)),0)</f>
        <v>#DIV/0!</v>
      </c>
      <c r="V105" s="175" t="e">
        <f>IF(L105&gt;0,(P105/R105*SVS_UHR+(FTVFZ+SOVFZ)*H105/R105*(SVS_SON-SVS_UHR)),0)</f>
        <v>#DIV/0!</v>
      </c>
      <c r="W105" s="175" t="e">
        <f t="shared" si="17"/>
        <v>#DIV/0!</v>
      </c>
    </row>
    <row r="106" spans="1:23" ht="12.75" customHeight="1" x14ac:dyDescent="0.2">
      <c r="A106" s="139" t="s">
        <v>1128</v>
      </c>
      <c r="B106" s="7" t="s">
        <v>1129</v>
      </c>
      <c r="C106" s="7"/>
      <c r="D106" s="131" t="s">
        <v>806</v>
      </c>
      <c r="E106" s="33" t="s">
        <v>167</v>
      </c>
      <c r="F106" s="33" t="s">
        <v>167</v>
      </c>
      <c r="G106" s="7" t="s">
        <v>750</v>
      </c>
      <c r="H106" s="140">
        <v>67.05</v>
      </c>
      <c r="I106" s="7">
        <f>VLOOKUP(E106,Steuerung!$A$17:$E$500,5,FALSE)</f>
        <v>7</v>
      </c>
      <c r="J106" s="260">
        <f>VLOOKUP(E106,Steuerung!$A$17:$F$500,6,FALSE)</f>
        <v>202.5</v>
      </c>
      <c r="K106" s="7">
        <f>VLOOKUP(F106,Steuerung!$A$17:$G$500,7,FALSE)</f>
        <v>7</v>
      </c>
      <c r="L106" s="7">
        <f>VLOOKUP(F106,Steuerung!$A$17:$H$500,8,FALSE)</f>
        <v>162.5</v>
      </c>
      <c r="M106" s="260">
        <f t="shared" si="18"/>
        <v>365</v>
      </c>
      <c r="N106" s="130">
        <f t="shared" si="19"/>
        <v>24473.25</v>
      </c>
      <c r="O106" s="130">
        <f t="shared" si="20"/>
        <v>13577.625</v>
      </c>
      <c r="P106" s="130">
        <f t="shared" si="21"/>
        <v>10895.625</v>
      </c>
      <c r="Q106" s="64">
        <f>VLOOKUP(E106,Steuerung!$A$17:$B$500,2,FALSE)</f>
        <v>0</v>
      </c>
      <c r="R106" s="64">
        <f>VLOOKUP(F106,Steuerung!$A$17:$B$500,2,FALSE)</f>
        <v>0</v>
      </c>
      <c r="S106" s="164">
        <f t="shared" si="30"/>
        <v>0</v>
      </c>
      <c r="T106" s="164">
        <f t="shared" si="31"/>
        <v>0</v>
      </c>
      <c r="U106" s="175" t="e">
        <f>IF(J106&gt;0,(O106/Q106*SVS_UHR+((FTVZ+SOVZ)*H106/Q106)*(SVS_SON-SVS_UHR)),0)</f>
        <v>#DIV/0!</v>
      </c>
      <c r="V106" s="175" t="e">
        <f>IF(L106&gt;0,(P106/R106*SVS_UHR+(FTVFZ+SOVFZ)*H106/R106*(SVS_SON-SVS_UHR)),0)</f>
        <v>#DIV/0!</v>
      </c>
      <c r="W106" s="175" t="e">
        <f t="shared" si="17"/>
        <v>#DIV/0!</v>
      </c>
    </row>
    <row r="107" spans="1:23" ht="12.75" customHeight="1" x14ac:dyDescent="0.2">
      <c r="A107" s="139" t="s">
        <v>1128</v>
      </c>
      <c r="B107" s="7" t="s">
        <v>1129</v>
      </c>
      <c r="C107" s="7"/>
      <c r="D107" s="131" t="s">
        <v>806</v>
      </c>
      <c r="E107" s="33" t="s">
        <v>660</v>
      </c>
      <c r="F107" s="33" t="s">
        <v>660</v>
      </c>
      <c r="G107" s="7" t="s">
        <v>872</v>
      </c>
      <c r="H107" s="140">
        <v>58</v>
      </c>
      <c r="I107" s="7">
        <f>VLOOKUP(E107,Steuerung!$A$17:$E$500,5,FALSE)</f>
        <v>7</v>
      </c>
      <c r="J107" s="260">
        <f>VLOOKUP(E107,Steuerung!$A$17:$F$500,6,FALSE)</f>
        <v>202.5</v>
      </c>
      <c r="K107" s="7">
        <f>VLOOKUP(F107,Steuerung!$A$17:$G$500,7,FALSE)</f>
        <v>7</v>
      </c>
      <c r="L107" s="7">
        <f>VLOOKUP(F107,Steuerung!$A$17:$H$500,8,FALSE)</f>
        <v>162.5</v>
      </c>
      <c r="M107" s="260">
        <f t="shared" si="18"/>
        <v>365</v>
      </c>
      <c r="N107" s="130">
        <f t="shared" si="19"/>
        <v>21170</v>
      </c>
      <c r="O107" s="130">
        <f t="shared" si="20"/>
        <v>11745</v>
      </c>
      <c r="P107" s="130">
        <f t="shared" si="21"/>
        <v>9425</v>
      </c>
      <c r="Q107" s="64">
        <f>VLOOKUP(E107,Steuerung!$A$17:$B$500,2,FALSE)</f>
        <v>0</v>
      </c>
      <c r="R107" s="64">
        <f>VLOOKUP(F107,Steuerung!$A$17:$B$500,2,FALSE)</f>
        <v>0</v>
      </c>
      <c r="S107" s="164">
        <f t="shared" si="30"/>
        <v>0</v>
      </c>
      <c r="T107" s="164">
        <f t="shared" si="31"/>
        <v>0</v>
      </c>
      <c r="U107" s="175" t="e">
        <f>IF(J107&gt;0,(O107/Q107*SVS_UHR+((FTVZ+SOVZ)*H107/Q107)*(SVS_SON-SVS_UHR)),0)</f>
        <v>#DIV/0!</v>
      </c>
      <c r="V107" s="175" t="e">
        <f>IF(L107&gt;0,(P107/R107*SVS_UHR+(FTVFZ+SOVFZ)*H107/R107*(SVS_SON-SVS_UHR)),0)</f>
        <v>#DIV/0!</v>
      </c>
      <c r="W107" s="175" t="e">
        <f t="shared" si="17"/>
        <v>#DIV/0!</v>
      </c>
    </row>
    <row r="108" spans="1:23" ht="12.75" customHeight="1" x14ac:dyDescent="0.2">
      <c r="A108" s="139" t="s">
        <v>1130</v>
      </c>
      <c r="B108" s="7" t="s">
        <v>761</v>
      </c>
      <c r="C108" s="7"/>
      <c r="D108" s="131" t="s">
        <v>749</v>
      </c>
      <c r="E108" s="33" t="s">
        <v>137</v>
      </c>
      <c r="F108" s="33" t="s">
        <v>137</v>
      </c>
      <c r="G108" s="7" t="s">
        <v>762</v>
      </c>
      <c r="H108" s="140">
        <v>16.86</v>
      </c>
      <c r="I108" s="7">
        <f>VLOOKUP(E108,Steuerung!$A$17:$E$500,5,FALSE)</f>
        <v>1</v>
      </c>
      <c r="J108" s="260">
        <f>VLOOKUP(E108,Steuerung!$A$17:$F$500,6,FALSE)</f>
        <v>29.166666666666657</v>
      </c>
      <c r="K108" s="7">
        <f>VLOOKUP(F108,Steuerung!$A$17:$G$500,7,FALSE)</f>
        <v>1</v>
      </c>
      <c r="L108" s="7">
        <f>VLOOKUP(F108,Steuerung!$A$17:$H$500,8,FALSE)</f>
        <v>23</v>
      </c>
      <c r="M108" s="260">
        <f t="shared" si="18"/>
        <v>52.166666666666657</v>
      </c>
      <c r="N108" s="130">
        <f t="shared" si="19"/>
        <v>879.52999999999986</v>
      </c>
      <c r="O108" s="130">
        <f t="shared" si="20"/>
        <v>491.74999999999983</v>
      </c>
      <c r="P108" s="130">
        <f t="shared" si="21"/>
        <v>387.78</v>
      </c>
      <c r="Q108" s="64">
        <f>VLOOKUP(E108,Steuerung!$A$17:$B$500,2,FALSE)</f>
        <v>0</v>
      </c>
      <c r="R108" s="64">
        <f>VLOOKUP(F108,Steuerung!$A$17:$B$500,2,FALSE)</f>
        <v>0</v>
      </c>
      <c r="S108" s="164">
        <f t="shared" si="30"/>
        <v>0</v>
      </c>
      <c r="T108" s="164">
        <f t="shared" si="31"/>
        <v>0</v>
      </c>
      <c r="U108" s="175" t="e">
        <f t="shared" si="32"/>
        <v>#DIV/0!</v>
      </c>
      <c r="V108" s="175" t="e">
        <f t="shared" si="33"/>
        <v>#DIV/0!</v>
      </c>
      <c r="W108" s="175" t="e">
        <f t="shared" si="17"/>
        <v>#DIV/0!</v>
      </c>
    </row>
    <row r="109" spans="1:23" ht="12.75" customHeight="1" x14ac:dyDescent="0.2">
      <c r="A109" s="139" t="s">
        <v>851</v>
      </c>
      <c r="B109" s="7" t="s">
        <v>864</v>
      </c>
      <c r="C109" s="7"/>
      <c r="D109" s="131" t="s">
        <v>766</v>
      </c>
      <c r="E109" s="33" t="s">
        <v>209</v>
      </c>
      <c r="F109" s="33" t="s">
        <v>209</v>
      </c>
      <c r="G109" s="7" t="s">
        <v>762</v>
      </c>
      <c r="H109" s="140">
        <v>15.33</v>
      </c>
      <c r="I109" s="7">
        <f>VLOOKUP(E109,Steuerung!$A$17:$E$500,5,FALSE)</f>
        <v>1</v>
      </c>
      <c r="J109" s="260">
        <f>VLOOKUP(E109,Steuerung!$A$17:$F$500,6,FALSE)</f>
        <v>29.166666666666657</v>
      </c>
      <c r="K109" s="7">
        <f>VLOOKUP(F109,Steuerung!$A$17:$G$500,7,FALSE)</f>
        <v>1</v>
      </c>
      <c r="L109" s="7">
        <f>VLOOKUP(F109,Steuerung!$A$17:$H$500,8,FALSE)</f>
        <v>23</v>
      </c>
      <c r="M109" s="260">
        <f t="shared" si="18"/>
        <v>52.166666666666657</v>
      </c>
      <c r="N109" s="130">
        <f t="shared" si="19"/>
        <v>799.7149999999998</v>
      </c>
      <c r="O109" s="130">
        <f t="shared" si="20"/>
        <v>447.12499999999983</v>
      </c>
      <c r="P109" s="130">
        <f t="shared" si="21"/>
        <v>352.59</v>
      </c>
      <c r="Q109" s="64">
        <f>VLOOKUP(E109,Steuerung!$A$17:$B$500,2,FALSE)</f>
        <v>0</v>
      </c>
      <c r="R109" s="64">
        <f>VLOOKUP(F109,Steuerung!$A$17:$B$500,2,FALSE)</f>
        <v>0</v>
      </c>
      <c r="S109" s="164">
        <f t="shared" si="30"/>
        <v>0</v>
      </c>
      <c r="T109" s="164">
        <f t="shared" si="31"/>
        <v>0</v>
      </c>
      <c r="U109" s="175" t="e">
        <f t="shared" si="32"/>
        <v>#DIV/0!</v>
      </c>
      <c r="V109" s="175" t="e">
        <f t="shared" si="33"/>
        <v>#DIV/0!</v>
      </c>
      <c r="W109" s="175" t="e">
        <f t="shared" si="17"/>
        <v>#DIV/0!</v>
      </c>
    </row>
    <row r="110" spans="1:23" ht="12.75" customHeight="1" x14ac:dyDescent="0.2">
      <c r="A110" s="139" t="s">
        <v>1131</v>
      </c>
      <c r="B110" s="7" t="s">
        <v>864</v>
      </c>
      <c r="C110" s="7"/>
      <c r="D110" s="131" t="s">
        <v>766</v>
      </c>
      <c r="E110" s="33" t="s">
        <v>209</v>
      </c>
      <c r="F110" s="33" t="s">
        <v>209</v>
      </c>
      <c r="G110" s="7" t="s">
        <v>762</v>
      </c>
      <c r="H110" s="140">
        <v>15.69</v>
      </c>
      <c r="I110" s="7">
        <f>VLOOKUP(E110,Steuerung!$A$17:$E$500,5,FALSE)</f>
        <v>1</v>
      </c>
      <c r="J110" s="260">
        <f>VLOOKUP(E110,Steuerung!$A$17:$F$500,6,FALSE)</f>
        <v>29.166666666666657</v>
      </c>
      <c r="K110" s="7">
        <f>VLOOKUP(F110,Steuerung!$A$17:$G$500,7,FALSE)</f>
        <v>1</v>
      </c>
      <c r="L110" s="7">
        <f>VLOOKUP(F110,Steuerung!$A$17:$H$500,8,FALSE)</f>
        <v>23</v>
      </c>
      <c r="M110" s="260">
        <f t="shared" si="18"/>
        <v>52.166666666666657</v>
      </c>
      <c r="N110" s="130">
        <f t="shared" si="19"/>
        <v>818.49499999999978</v>
      </c>
      <c r="O110" s="130">
        <f t="shared" si="20"/>
        <v>457.62499999999983</v>
      </c>
      <c r="P110" s="130">
        <f t="shared" si="21"/>
        <v>360.87</v>
      </c>
      <c r="Q110" s="64">
        <f>VLOOKUP(E110,Steuerung!$A$17:$B$500,2,FALSE)</f>
        <v>0</v>
      </c>
      <c r="R110" s="64">
        <f>VLOOKUP(F110,Steuerung!$A$17:$B$500,2,FALSE)</f>
        <v>0</v>
      </c>
      <c r="S110" s="164">
        <f t="shared" si="30"/>
        <v>0</v>
      </c>
      <c r="T110" s="164">
        <f t="shared" si="31"/>
        <v>0</v>
      </c>
      <c r="U110" s="175" t="e">
        <f t="shared" si="32"/>
        <v>#DIV/0!</v>
      </c>
      <c r="V110" s="175" t="e">
        <f t="shared" si="33"/>
        <v>#DIV/0!</v>
      </c>
      <c r="W110" s="175" t="e">
        <f t="shared" si="17"/>
        <v>#DIV/0!</v>
      </c>
    </row>
    <row r="111" spans="1:23" ht="12.75" customHeight="1" x14ac:dyDescent="0.2">
      <c r="A111" s="139" t="s">
        <v>1132</v>
      </c>
      <c r="B111" s="7" t="s">
        <v>1133</v>
      </c>
      <c r="C111" s="7"/>
      <c r="D111" s="131" t="s">
        <v>806</v>
      </c>
      <c r="E111" s="33" t="s">
        <v>157</v>
      </c>
      <c r="F111" s="33" t="s">
        <v>157</v>
      </c>
      <c r="G111" s="7" t="s">
        <v>762</v>
      </c>
      <c r="H111" s="140">
        <v>35.17</v>
      </c>
      <c r="I111" s="7">
        <f>VLOOKUP(E111,Steuerung!$A$17:$E$500,5,FALSE)</f>
        <v>1</v>
      </c>
      <c r="J111" s="260">
        <f>VLOOKUP(E111,Steuerung!$A$17:$F$500,6,FALSE)</f>
        <v>29.166666666666657</v>
      </c>
      <c r="K111" s="7">
        <f>VLOOKUP(F111,Steuerung!$A$17:$G$500,7,FALSE)</f>
        <v>1</v>
      </c>
      <c r="L111" s="7">
        <f>VLOOKUP(F111,Steuerung!$A$17:$H$500,8,FALSE)</f>
        <v>23</v>
      </c>
      <c r="M111" s="260">
        <f t="shared" si="18"/>
        <v>52.166666666666657</v>
      </c>
      <c r="N111" s="130">
        <f t="shared" si="19"/>
        <v>1834.7016666666664</v>
      </c>
      <c r="O111" s="130">
        <f t="shared" si="20"/>
        <v>1025.7916666666663</v>
      </c>
      <c r="P111" s="130">
        <f t="shared" si="21"/>
        <v>808.91000000000008</v>
      </c>
      <c r="Q111" s="64">
        <f>VLOOKUP(E111,Steuerung!$A$17:$B$500,2,FALSE)</f>
        <v>0</v>
      </c>
      <c r="R111" s="64">
        <f>VLOOKUP(F111,Steuerung!$A$17:$B$500,2,FALSE)</f>
        <v>0</v>
      </c>
      <c r="S111" s="164">
        <f t="shared" si="30"/>
        <v>0</v>
      </c>
      <c r="T111" s="164">
        <f t="shared" si="31"/>
        <v>0</v>
      </c>
      <c r="U111" s="175" t="e">
        <f t="shared" si="32"/>
        <v>#DIV/0!</v>
      </c>
      <c r="V111" s="175" t="e">
        <f t="shared" si="33"/>
        <v>#DIV/0!</v>
      </c>
      <c r="W111" s="175" t="e">
        <f t="shared" si="17"/>
        <v>#DIV/0!</v>
      </c>
    </row>
    <row r="112" spans="1:23" ht="12.75" customHeight="1" x14ac:dyDescent="0.2">
      <c r="A112" s="139" t="s">
        <v>1134</v>
      </c>
      <c r="B112" s="7" t="s">
        <v>1135</v>
      </c>
      <c r="C112" s="7"/>
      <c r="D112" s="131" t="s">
        <v>806</v>
      </c>
      <c r="E112" s="33" t="s">
        <v>167</v>
      </c>
      <c r="F112" s="33" t="s">
        <v>167</v>
      </c>
      <c r="G112" s="7" t="s">
        <v>762</v>
      </c>
      <c r="H112" s="140">
        <v>305.36</v>
      </c>
      <c r="I112" s="7">
        <f>VLOOKUP(E112,Steuerung!$A$17:$E$500,5,FALSE)</f>
        <v>7</v>
      </c>
      <c r="J112" s="260">
        <f>VLOOKUP(E112,Steuerung!$A$17:$F$500,6,FALSE)</f>
        <v>202.5</v>
      </c>
      <c r="K112" s="7">
        <f>VLOOKUP(F112,Steuerung!$A$17:$G$500,7,FALSE)</f>
        <v>7</v>
      </c>
      <c r="L112" s="7">
        <f>VLOOKUP(F112,Steuerung!$A$17:$H$500,8,FALSE)</f>
        <v>162.5</v>
      </c>
      <c r="M112" s="260">
        <f t="shared" si="18"/>
        <v>365</v>
      </c>
      <c r="N112" s="130">
        <f t="shared" si="19"/>
        <v>111456.40000000001</v>
      </c>
      <c r="O112" s="130">
        <f t="shared" si="20"/>
        <v>61835.4</v>
      </c>
      <c r="P112" s="130">
        <f t="shared" si="21"/>
        <v>49621</v>
      </c>
      <c r="Q112" s="64">
        <f>VLOOKUP(E112,Steuerung!$A$17:$B$500,2,FALSE)</f>
        <v>0</v>
      </c>
      <c r="R112" s="64">
        <f>VLOOKUP(F112,Steuerung!$A$17:$B$500,2,FALSE)</f>
        <v>0</v>
      </c>
      <c r="S112" s="164">
        <f t="shared" si="30"/>
        <v>0</v>
      </c>
      <c r="T112" s="164">
        <f t="shared" si="31"/>
        <v>0</v>
      </c>
      <c r="U112" s="175" t="e">
        <f>IF(J112&gt;0,(O112/Q112*SVS_UHR+((FTVZ+SOVZ)*H112/Q112)*(SVS_SON-SVS_UHR)),0)</f>
        <v>#DIV/0!</v>
      </c>
      <c r="V112" s="175" t="e">
        <f>IF(L112&gt;0,(P112/R112*SVS_UHR+(FTVFZ+SOVFZ)*H112/R112*(SVS_SON-SVS_UHR)),0)</f>
        <v>#DIV/0!</v>
      </c>
      <c r="W112" s="175" t="e">
        <f t="shared" si="17"/>
        <v>#DIV/0!</v>
      </c>
    </row>
    <row r="113" spans="1:23" ht="12.75" customHeight="1" x14ac:dyDescent="0.2">
      <c r="A113" s="139" t="s">
        <v>1134</v>
      </c>
      <c r="B113" s="7" t="s">
        <v>1135</v>
      </c>
      <c r="C113" s="7"/>
      <c r="D113" s="131" t="s">
        <v>806</v>
      </c>
      <c r="E113" s="33" t="s">
        <v>660</v>
      </c>
      <c r="F113" s="33" t="s">
        <v>660</v>
      </c>
      <c r="G113" s="7" t="s">
        <v>872</v>
      </c>
      <c r="H113" s="140">
        <v>120.1</v>
      </c>
      <c r="I113" s="7">
        <f>VLOOKUP(E113,Steuerung!$A$17:$E$500,5,FALSE)</f>
        <v>7</v>
      </c>
      <c r="J113" s="260">
        <f>VLOOKUP(E113,Steuerung!$A$17:$F$500,6,FALSE)</f>
        <v>202.5</v>
      </c>
      <c r="K113" s="7">
        <f>VLOOKUP(F113,Steuerung!$A$17:$G$500,7,FALSE)</f>
        <v>7</v>
      </c>
      <c r="L113" s="7">
        <f>VLOOKUP(F113,Steuerung!$A$17:$H$500,8,FALSE)</f>
        <v>162.5</v>
      </c>
      <c r="M113" s="260">
        <f t="shared" si="18"/>
        <v>365</v>
      </c>
      <c r="N113" s="130">
        <f t="shared" si="19"/>
        <v>43836.5</v>
      </c>
      <c r="O113" s="130">
        <f t="shared" si="20"/>
        <v>24320.25</v>
      </c>
      <c r="P113" s="130">
        <f t="shared" si="21"/>
        <v>19516.25</v>
      </c>
      <c r="Q113" s="64">
        <f>VLOOKUP(E113,Steuerung!$A$17:$B$500,2,FALSE)</f>
        <v>0</v>
      </c>
      <c r="R113" s="64">
        <f>VLOOKUP(F113,Steuerung!$A$17:$B$500,2,FALSE)</f>
        <v>0</v>
      </c>
      <c r="S113" s="164">
        <f t="shared" si="30"/>
        <v>0</v>
      </c>
      <c r="T113" s="164">
        <f t="shared" si="31"/>
        <v>0</v>
      </c>
      <c r="U113" s="175" t="e">
        <f>IF(J113&gt;0,(O113/Q113*SVS_UHR+((FTVZ+SOVZ)*H113/Q113)*(SVS_SON-SVS_UHR)),0)</f>
        <v>#DIV/0!</v>
      </c>
      <c r="V113" s="175" t="e">
        <f>IF(L113&gt;0,(P113/R113*SVS_UHR+(FTVFZ+SOVFZ)*H113/R113*(SVS_SON-SVS_UHR)),0)</f>
        <v>#DIV/0!</v>
      </c>
      <c r="W113" s="175" t="e">
        <f t="shared" si="17"/>
        <v>#DIV/0!</v>
      </c>
    </row>
    <row r="114" spans="1:23" ht="12.75" customHeight="1" x14ac:dyDescent="0.2">
      <c r="A114" s="139"/>
      <c r="B114" s="7"/>
      <c r="C114" s="7"/>
      <c r="D114" s="131"/>
      <c r="E114" s="33"/>
      <c r="F114" s="33"/>
      <c r="G114" s="7"/>
      <c r="H114" s="140"/>
      <c r="I114" s="49"/>
      <c r="J114" s="4"/>
      <c r="K114" s="49"/>
      <c r="L114" s="49"/>
      <c r="M114" s="4"/>
      <c r="N114" s="49"/>
      <c r="O114" s="49"/>
      <c r="P114" s="49"/>
      <c r="Q114" s="49"/>
      <c r="R114" s="49"/>
      <c r="S114" s="49"/>
      <c r="T114" s="49"/>
      <c r="U114" s="175"/>
      <c r="V114" s="175"/>
      <c r="W114" s="175"/>
    </row>
    <row r="115" spans="1:23" ht="12.75" customHeight="1" x14ac:dyDescent="0.2">
      <c r="A115" s="127" t="s">
        <v>878</v>
      </c>
      <c r="B115" s="7"/>
      <c r="C115" s="7"/>
      <c r="D115" s="131"/>
      <c r="E115" s="33"/>
      <c r="F115" s="33"/>
      <c r="G115" s="7"/>
      <c r="H115" s="140"/>
      <c r="I115" s="49"/>
      <c r="J115" s="4"/>
      <c r="K115" s="49"/>
      <c r="L115" s="49"/>
      <c r="M115" s="4"/>
      <c r="N115" s="49"/>
      <c r="O115" s="49"/>
      <c r="P115" s="49"/>
      <c r="Q115" s="49"/>
      <c r="R115" s="49"/>
      <c r="S115" s="49"/>
      <c r="T115" s="49"/>
      <c r="U115" s="175"/>
      <c r="V115" s="175"/>
      <c r="W115" s="175"/>
    </row>
    <row r="116" spans="1:23" ht="12.75" customHeight="1" x14ac:dyDescent="0.2">
      <c r="A116" s="139" t="s">
        <v>879</v>
      </c>
      <c r="B116" s="7" t="s">
        <v>812</v>
      </c>
      <c r="C116" s="7"/>
      <c r="D116" s="131" t="s">
        <v>749</v>
      </c>
      <c r="E116" s="33" t="s">
        <v>119</v>
      </c>
      <c r="F116" s="33" t="s">
        <v>119</v>
      </c>
      <c r="G116" s="7" t="s">
        <v>750</v>
      </c>
      <c r="H116" s="140">
        <v>29.1</v>
      </c>
      <c r="I116" s="7">
        <f>VLOOKUP(E116,Steuerung!$A$17:$E$500,5,FALSE)</f>
        <v>2</v>
      </c>
      <c r="J116" s="260">
        <f>VLOOKUP(E116,Steuerung!$A$17:$F$500,6,FALSE)</f>
        <v>58.333333333333329</v>
      </c>
      <c r="K116" s="7">
        <f>VLOOKUP(F116,Steuerung!$A$17:$G$500,7,FALSE)</f>
        <v>2</v>
      </c>
      <c r="L116" s="7">
        <f>VLOOKUP(F116,Steuerung!$A$17:$H$500,8,FALSE)</f>
        <v>46</v>
      </c>
      <c r="M116" s="260">
        <f t="shared" si="18"/>
        <v>104.33333333333333</v>
      </c>
      <c r="N116" s="130">
        <f t="shared" si="19"/>
        <v>3036.1</v>
      </c>
      <c r="O116" s="130">
        <f t="shared" si="20"/>
        <v>1697.5</v>
      </c>
      <c r="P116" s="130">
        <f t="shared" si="21"/>
        <v>1338.6000000000001</v>
      </c>
      <c r="Q116" s="64">
        <f>VLOOKUP(E116,Steuerung!$A$17:$B$500,2,FALSE)</f>
        <v>0</v>
      </c>
      <c r="R116" s="64">
        <f>VLOOKUP(F116,Steuerung!$A$17:$B$500,2,FALSE)</f>
        <v>0</v>
      </c>
      <c r="S116" s="164">
        <f t="shared" ref="S116:S179" si="34">IFERROR(O116/Q116,0)</f>
        <v>0</v>
      </c>
      <c r="T116" s="164">
        <f t="shared" ref="T116:T179" si="35">IFERROR(P116/R116,0)</f>
        <v>0</v>
      </c>
      <c r="U116" s="175" t="e">
        <f t="shared" ref="U116:U161" si="36">IF(J116&gt;0,O116/Q116*SVS_UHR,0)</f>
        <v>#DIV/0!</v>
      </c>
      <c r="V116" s="175" t="e">
        <f t="shared" ref="V116:V161" si="37">IF(L116&gt;0,P116/R116*SVS_UHR,0)</f>
        <v>#DIV/0!</v>
      </c>
      <c r="W116" s="175" t="e">
        <f t="shared" si="17"/>
        <v>#DIV/0!</v>
      </c>
    </row>
    <row r="117" spans="1:23" ht="12.75" customHeight="1" x14ac:dyDescent="0.2">
      <c r="A117" s="139" t="s">
        <v>1136</v>
      </c>
      <c r="B117" s="7" t="s">
        <v>812</v>
      </c>
      <c r="C117" s="7"/>
      <c r="D117" s="131" t="s">
        <v>749</v>
      </c>
      <c r="E117" s="33" t="s">
        <v>119</v>
      </c>
      <c r="F117" s="33" t="s">
        <v>119</v>
      </c>
      <c r="G117" s="7" t="s">
        <v>750</v>
      </c>
      <c r="H117" s="140">
        <v>29.1</v>
      </c>
      <c r="I117" s="7">
        <f>VLOOKUP(E117,Steuerung!$A$17:$E$500,5,FALSE)</f>
        <v>2</v>
      </c>
      <c r="J117" s="260">
        <f>VLOOKUP(E117,Steuerung!$A$17:$F$500,6,FALSE)</f>
        <v>58.333333333333329</v>
      </c>
      <c r="K117" s="7">
        <f>VLOOKUP(F117,Steuerung!$A$17:$G$500,7,FALSE)</f>
        <v>2</v>
      </c>
      <c r="L117" s="7">
        <f>VLOOKUP(F117,Steuerung!$A$17:$H$500,8,FALSE)</f>
        <v>46</v>
      </c>
      <c r="M117" s="260">
        <f t="shared" si="18"/>
        <v>104.33333333333333</v>
      </c>
      <c r="N117" s="130">
        <f t="shared" si="19"/>
        <v>3036.1</v>
      </c>
      <c r="O117" s="130">
        <f t="shared" si="20"/>
        <v>1697.5</v>
      </c>
      <c r="P117" s="130">
        <f t="shared" si="21"/>
        <v>1338.6000000000001</v>
      </c>
      <c r="Q117" s="64">
        <f>VLOOKUP(E117,Steuerung!$A$17:$B$500,2,FALSE)</f>
        <v>0</v>
      </c>
      <c r="R117" s="64">
        <f>VLOOKUP(F117,Steuerung!$A$17:$B$500,2,FALSE)</f>
        <v>0</v>
      </c>
      <c r="S117" s="164">
        <f t="shared" si="34"/>
        <v>0</v>
      </c>
      <c r="T117" s="164">
        <f t="shared" si="35"/>
        <v>0</v>
      </c>
      <c r="U117" s="175" t="e">
        <f t="shared" si="36"/>
        <v>#DIV/0!</v>
      </c>
      <c r="V117" s="175" t="e">
        <f t="shared" si="37"/>
        <v>#DIV/0!</v>
      </c>
      <c r="W117" s="175" t="e">
        <f t="shared" si="17"/>
        <v>#DIV/0!</v>
      </c>
    </row>
    <row r="118" spans="1:23" ht="12.75" customHeight="1" x14ac:dyDescent="0.2">
      <c r="A118" s="139" t="s">
        <v>909</v>
      </c>
      <c r="B118" s="7" t="s">
        <v>1137</v>
      </c>
      <c r="C118" s="7"/>
      <c r="D118" s="131" t="s">
        <v>749</v>
      </c>
      <c r="E118" s="33" t="s">
        <v>137</v>
      </c>
      <c r="F118" s="33" t="s">
        <v>137</v>
      </c>
      <c r="G118" s="7" t="s">
        <v>750</v>
      </c>
      <c r="H118" s="140">
        <v>5.76</v>
      </c>
      <c r="I118" s="7">
        <f>VLOOKUP(E118,Steuerung!$A$17:$E$500,5,FALSE)</f>
        <v>1</v>
      </c>
      <c r="J118" s="260">
        <f>VLOOKUP(E118,Steuerung!$A$17:$F$500,6,FALSE)</f>
        <v>29.166666666666657</v>
      </c>
      <c r="K118" s="7">
        <f>VLOOKUP(F118,Steuerung!$A$17:$G$500,7,FALSE)</f>
        <v>1</v>
      </c>
      <c r="L118" s="7">
        <f>VLOOKUP(F118,Steuerung!$A$17:$H$500,8,FALSE)</f>
        <v>23</v>
      </c>
      <c r="M118" s="260">
        <f t="shared" si="18"/>
        <v>52.166666666666657</v>
      </c>
      <c r="N118" s="130">
        <f t="shared" si="19"/>
        <v>300.47999999999996</v>
      </c>
      <c r="O118" s="130">
        <f t="shared" si="20"/>
        <v>167.99999999999994</v>
      </c>
      <c r="P118" s="130">
        <f t="shared" si="21"/>
        <v>132.47999999999999</v>
      </c>
      <c r="Q118" s="64">
        <f>VLOOKUP(E118,Steuerung!$A$17:$B$500,2,FALSE)</f>
        <v>0</v>
      </c>
      <c r="R118" s="64">
        <f>VLOOKUP(F118,Steuerung!$A$17:$B$500,2,FALSE)</f>
        <v>0</v>
      </c>
      <c r="S118" s="164">
        <f t="shared" si="34"/>
        <v>0</v>
      </c>
      <c r="T118" s="164">
        <f t="shared" si="35"/>
        <v>0</v>
      </c>
      <c r="U118" s="175" t="e">
        <f t="shared" si="36"/>
        <v>#DIV/0!</v>
      </c>
      <c r="V118" s="175" t="e">
        <f t="shared" si="37"/>
        <v>#DIV/0!</v>
      </c>
      <c r="W118" s="175" t="e">
        <f t="shared" si="17"/>
        <v>#DIV/0!</v>
      </c>
    </row>
    <row r="119" spans="1:23" ht="12.75" customHeight="1" x14ac:dyDescent="0.2">
      <c r="A119" s="139" t="s">
        <v>880</v>
      </c>
      <c r="B119" s="7" t="s">
        <v>1137</v>
      </c>
      <c r="C119" s="7"/>
      <c r="D119" s="131" t="s">
        <v>749</v>
      </c>
      <c r="E119" s="33" t="s">
        <v>137</v>
      </c>
      <c r="F119" s="33" t="s">
        <v>137</v>
      </c>
      <c r="G119" s="7" t="s">
        <v>750</v>
      </c>
      <c r="H119" s="140">
        <v>6.62</v>
      </c>
      <c r="I119" s="7">
        <f>VLOOKUP(E119,Steuerung!$A$17:$E$500,5,FALSE)</f>
        <v>1</v>
      </c>
      <c r="J119" s="260">
        <f>VLOOKUP(E119,Steuerung!$A$17:$F$500,6,FALSE)</f>
        <v>29.166666666666657</v>
      </c>
      <c r="K119" s="7">
        <f>VLOOKUP(F119,Steuerung!$A$17:$G$500,7,FALSE)</f>
        <v>1</v>
      </c>
      <c r="L119" s="7">
        <f>VLOOKUP(F119,Steuerung!$A$17:$H$500,8,FALSE)</f>
        <v>23</v>
      </c>
      <c r="M119" s="260">
        <f t="shared" si="18"/>
        <v>52.166666666666657</v>
      </c>
      <c r="N119" s="130">
        <f t="shared" si="19"/>
        <v>345.34333333333325</v>
      </c>
      <c r="O119" s="130">
        <f t="shared" si="20"/>
        <v>193.08333333333329</v>
      </c>
      <c r="P119" s="130">
        <f t="shared" si="21"/>
        <v>152.26</v>
      </c>
      <c r="Q119" s="64">
        <f>VLOOKUP(E119,Steuerung!$A$17:$B$500,2,FALSE)</f>
        <v>0</v>
      </c>
      <c r="R119" s="64">
        <f>VLOOKUP(F119,Steuerung!$A$17:$B$500,2,FALSE)</f>
        <v>0</v>
      </c>
      <c r="S119" s="164">
        <f t="shared" si="34"/>
        <v>0</v>
      </c>
      <c r="T119" s="164">
        <f t="shared" si="35"/>
        <v>0</v>
      </c>
      <c r="U119" s="175" t="e">
        <f t="shared" si="36"/>
        <v>#DIV/0!</v>
      </c>
      <c r="V119" s="175" t="e">
        <f t="shared" si="37"/>
        <v>#DIV/0!</v>
      </c>
      <c r="W119" s="175" t="e">
        <f t="shared" si="17"/>
        <v>#DIV/0!</v>
      </c>
    </row>
    <row r="120" spans="1:23" ht="12.75" customHeight="1" x14ac:dyDescent="0.2">
      <c r="A120" s="139" t="s">
        <v>1138</v>
      </c>
      <c r="B120" s="7" t="s">
        <v>1137</v>
      </c>
      <c r="C120" s="7"/>
      <c r="D120" s="131" t="s">
        <v>749</v>
      </c>
      <c r="E120" s="33" t="s">
        <v>1139</v>
      </c>
      <c r="F120" s="33" t="s">
        <v>1139</v>
      </c>
      <c r="G120" s="7" t="s">
        <v>872</v>
      </c>
      <c r="H120" s="140">
        <v>5.18</v>
      </c>
      <c r="I120" s="7">
        <f>VLOOKUP(E120,Steuerung!$A$17:$E$500,5,FALSE)</f>
        <v>5</v>
      </c>
      <c r="J120" s="260">
        <f>VLOOKUP(E120,Steuerung!$A$17:$F$500,6,FALSE)</f>
        <v>137.33333333333334</v>
      </c>
      <c r="K120" s="7">
        <f>VLOOKUP(F120,Steuerung!$A$17:$G$500,7,FALSE)</f>
        <v>5</v>
      </c>
      <c r="L120" s="7">
        <f>VLOOKUP(F120,Steuerung!$A$17:$H$500,8,FALSE)</f>
        <v>113</v>
      </c>
      <c r="M120" s="260">
        <f t="shared" si="18"/>
        <v>250.33333333333334</v>
      </c>
      <c r="N120" s="130">
        <f t="shared" si="19"/>
        <v>1296.7266666666667</v>
      </c>
      <c r="O120" s="130">
        <f t="shared" si="20"/>
        <v>711.38666666666666</v>
      </c>
      <c r="P120" s="130">
        <f t="shared" si="21"/>
        <v>585.33999999999992</v>
      </c>
      <c r="Q120" s="64">
        <f>VLOOKUP(E120,Steuerung!$A$17:$B$500,2,FALSE)</f>
        <v>0</v>
      </c>
      <c r="R120" s="64">
        <f>VLOOKUP(F120,Steuerung!$A$17:$B$500,2,FALSE)</f>
        <v>0</v>
      </c>
      <c r="S120" s="164">
        <f t="shared" si="34"/>
        <v>0</v>
      </c>
      <c r="T120" s="164">
        <f t="shared" si="35"/>
        <v>0</v>
      </c>
      <c r="U120" s="175" t="e">
        <f t="shared" si="36"/>
        <v>#DIV/0!</v>
      </c>
      <c r="V120" s="175" t="e">
        <f t="shared" si="37"/>
        <v>#DIV/0!</v>
      </c>
      <c r="W120" s="175" t="e">
        <f t="shared" si="17"/>
        <v>#DIV/0!</v>
      </c>
    </row>
    <row r="121" spans="1:23" ht="12.75" customHeight="1" x14ac:dyDescent="0.2">
      <c r="A121" s="141" t="s">
        <v>881</v>
      </c>
      <c r="B121" s="7" t="s">
        <v>761</v>
      </c>
      <c r="C121" s="7"/>
      <c r="D121" s="131" t="s">
        <v>749</v>
      </c>
      <c r="E121" s="33" t="s">
        <v>139</v>
      </c>
      <c r="F121" s="33" t="s">
        <v>139</v>
      </c>
      <c r="G121" s="7" t="s">
        <v>762</v>
      </c>
      <c r="H121" s="140">
        <v>47.74</v>
      </c>
      <c r="I121" s="7">
        <f>VLOOKUP(E121,Steuerung!$A$17:$E$500,5,FALSE)</f>
        <v>2</v>
      </c>
      <c r="J121" s="260">
        <f>VLOOKUP(E121,Steuerung!$A$17:$F$500,6,FALSE)</f>
        <v>58.333333333333329</v>
      </c>
      <c r="K121" s="7">
        <f>VLOOKUP(F121,Steuerung!$A$17:$G$500,7,FALSE)</f>
        <v>2</v>
      </c>
      <c r="L121" s="7">
        <f>VLOOKUP(F121,Steuerung!$A$17:$H$500,8,FALSE)</f>
        <v>46</v>
      </c>
      <c r="M121" s="260">
        <f t="shared" si="18"/>
        <v>104.33333333333333</v>
      </c>
      <c r="N121" s="130">
        <f t="shared" si="19"/>
        <v>4980.873333333333</v>
      </c>
      <c r="O121" s="130">
        <f t="shared" si="20"/>
        <v>2784.833333333333</v>
      </c>
      <c r="P121" s="130">
        <f t="shared" si="21"/>
        <v>2196.04</v>
      </c>
      <c r="Q121" s="64">
        <f>VLOOKUP(E121,Steuerung!$A$17:$B$500,2,FALSE)</f>
        <v>0</v>
      </c>
      <c r="R121" s="64">
        <f>VLOOKUP(F121,Steuerung!$A$17:$B$500,2,FALSE)</f>
        <v>0</v>
      </c>
      <c r="S121" s="164">
        <f t="shared" si="34"/>
        <v>0</v>
      </c>
      <c r="T121" s="164">
        <f t="shared" si="35"/>
        <v>0</v>
      </c>
      <c r="U121" s="175" t="e">
        <f t="shared" si="36"/>
        <v>#DIV/0!</v>
      </c>
      <c r="V121" s="175" t="e">
        <f t="shared" si="37"/>
        <v>#DIV/0!</v>
      </c>
      <c r="W121" s="175" t="e">
        <f t="shared" si="17"/>
        <v>#DIV/0!</v>
      </c>
    </row>
    <row r="122" spans="1:23" ht="12.75" customHeight="1" x14ac:dyDescent="0.2">
      <c r="A122" s="141" t="s">
        <v>882</v>
      </c>
      <c r="B122" s="7" t="s">
        <v>864</v>
      </c>
      <c r="C122" s="7"/>
      <c r="D122" s="131" t="s">
        <v>766</v>
      </c>
      <c r="E122" s="33" t="s">
        <v>211</v>
      </c>
      <c r="F122" s="33" t="s">
        <v>209</v>
      </c>
      <c r="G122" s="7" t="s">
        <v>762</v>
      </c>
      <c r="H122" s="140">
        <v>14.53</v>
      </c>
      <c r="I122" s="7">
        <f>VLOOKUP(E122,Steuerung!$A$17:$E$500,5,FALSE)</f>
        <v>2</v>
      </c>
      <c r="J122" s="260">
        <f>VLOOKUP(E122,Steuerung!$A$17:$F$500,6,FALSE)</f>
        <v>58.333333333333329</v>
      </c>
      <c r="K122" s="7">
        <f>VLOOKUP(F122,Steuerung!$A$17:$G$500,7,FALSE)</f>
        <v>1</v>
      </c>
      <c r="L122" s="7">
        <f>VLOOKUP(F122,Steuerung!$A$17:$H$500,8,FALSE)</f>
        <v>23</v>
      </c>
      <c r="M122" s="260">
        <f t="shared" si="18"/>
        <v>81.333333333333329</v>
      </c>
      <c r="N122" s="130">
        <f t="shared" si="19"/>
        <v>1181.7733333333333</v>
      </c>
      <c r="O122" s="130">
        <f t="shared" si="20"/>
        <v>847.58333333333326</v>
      </c>
      <c r="P122" s="130">
        <f t="shared" si="21"/>
        <v>334.19</v>
      </c>
      <c r="Q122" s="64">
        <f>VLOOKUP(E122,Steuerung!$A$17:$B$500,2,FALSE)</f>
        <v>0</v>
      </c>
      <c r="R122" s="64">
        <f>VLOOKUP(F122,Steuerung!$A$17:$B$500,2,FALSE)</f>
        <v>0</v>
      </c>
      <c r="S122" s="164">
        <f t="shared" si="34"/>
        <v>0</v>
      </c>
      <c r="T122" s="164">
        <f t="shared" si="35"/>
        <v>0</v>
      </c>
      <c r="U122" s="175" t="e">
        <f t="shared" si="36"/>
        <v>#DIV/0!</v>
      </c>
      <c r="V122" s="175" t="e">
        <f t="shared" si="37"/>
        <v>#DIV/0!</v>
      </c>
      <c r="W122" s="175" t="e">
        <f t="shared" si="17"/>
        <v>#DIV/0!</v>
      </c>
    </row>
    <row r="123" spans="1:23" ht="12.75" customHeight="1" x14ac:dyDescent="0.2">
      <c r="A123" s="141" t="s">
        <v>883</v>
      </c>
      <c r="B123" s="7" t="s">
        <v>864</v>
      </c>
      <c r="C123" s="7"/>
      <c r="D123" s="131" t="s">
        <v>766</v>
      </c>
      <c r="E123" s="33" t="s">
        <v>209</v>
      </c>
      <c r="F123" s="33" t="s">
        <v>209</v>
      </c>
      <c r="G123" s="7" t="s">
        <v>762</v>
      </c>
      <c r="H123" s="140">
        <v>6.54</v>
      </c>
      <c r="I123" s="7">
        <f>VLOOKUP(E123,Steuerung!$A$17:$E$500,5,FALSE)</f>
        <v>1</v>
      </c>
      <c r="J123" s="260">
        <f>VLOOKUP(E123,Steuerung!$A$17:$F$500,6,FALSE)</f>
        <v>29.166666666666657</v>
      </c>
      <c r="K123" s="7">
        <f>VLOOKUP(F123,Steuerung!$A$17:$G$500,7,FALSE)</f>
        <v>1</v>
      </c>
      <c r="L123" s="7">
        <f>VLOOKUP(F123,Steuerung!$A$17:$H$500,8,FALSE)</f>
        <v>23</v>
      </c>
      <c r="M123" s="260">
        <f t="shared" si="18"/>
        <v>52.166666666666657</v>
      </c>
      <c r="N123" s="130">
        <f t="shared" si="19"/>
        <v>341.16999999999996</v>
      </c>
      <c r="O123" s="130">
        <f t="shared" si="20"/>
        <v>190.74999999999994</v>
      </c>
      <c r="P123" s="130">
        <f t="shared" si="21"/>
        <v>150.41999999999999</v>
      </c>
      <c r="Q123" s="64">
        <f>VLOOKUP(E123,Steuerung!$A$17:$B$500,2,FALSE)</f>
        <v>0</v>
      </c>
      <c r="R123" s="64">
        <f>VLOOKUP(F123,Steuerung!$A$17:$B$500,2,FALSE)</f>
        <v>0</v>
      </c>
      <c r="S123" s="164">
        <f t="shared" si="34"/>
        <v>0</v>
      </c>
      <c r="T123" s="164">
        <f t="shared" si="35"/>
        <v>0</v>
      </c>
      <c r="U123" s="175" t="e">
        <f t="shared" si="36"/>
        <v>#DIV/0!</v>
      </c>
      <c r="V123" s="175" t="e">
        <f t="shared" si="37"/>
        <v>#DIV/0!</v>
      </c>
      <c r="W123" s="175" t="e">
        <f t="shared" si="17"/>
        <v>#DIV/0!</v>
      </c>
    </row>
    <row r="124" spans="1:23" ht="12.75" customHeight="1" x14ac:dyDescent="0.2">
      <c r="A124" s="139" t="s">
        <v>1140</v>
      </c>
      <c r="B124" s="7" t="s">
        <v>864</v>
      </c>
      <c r="C124" s="7"/>
      <c r="D124" s="131" t="s">
        <v>766</v>
      </c>
      <c r="E124" s="33" t="s">
        <v>209</v>
      </c>
      <c r="F124" s="33" t="s">
        <v>209</v>
      </c>
      <c r="G124" s="7" t="s">
        <v>756</v>
      </c>
      <c r="H124" s="140">
        <v>15.05</v>
      </c>
      <c r="I124" s="7">
        <f>VLOOKUP(E124,Steuerung!$A$17:$E$500,5,FALSE)</f>
        <v>1</v>
      </c>
      <c r="J124" s="260">
        <f>VLOOKUP(E124,Steuerung!$A$17:$F$500,6,FALSE)</f>
        <v>29.166666666666657</v>
      </c>
      <c r="K124" s="7">
        <f>VLOOKUP(F124,Steuerung!$A$17:$G$500,7,FALSE)</f>
        <v>1</v>
      </c>
      <c r="L124" s="7">
        <f>VLOOKUP(F124,Steuerung!$A$17:$H$500,8,FALSE)</f>
        <v>23</v>
      </c>
      <c r="M124" s="260">
        <f t="shared" si="18"/>
        <v>52.166666666666657</v>
      </c>
      <c r="N124" s="130">
        <f t="shared" si="19"/>
        <v>785.10833333333323</v>
      </c>
      <c r="O124" s="130">
        <f t="shared" si="20"/>
        <v>438.9583333333332</v>
      </c>
      <c r="P124" s="130">
        <f t="shared" si="21"/>
        <v>346.15000000000003</v>
      </c>
      <c r="Q124" s="64">
        <f>VLOOKUP(E124,Steuerung!$A$17:$B$500,2,FALSE)</f>
        <v>0</v>
      </c>
      <c r="R124" s="64">
        <f>VLOOKUP(F124,Steuerung!$A$17:$B$500,2,FALSE)</f>
        <v>0</v>
      </c>
      <c r="S124" s="164">
        <f t="shared" si="34"/>
        <v>0</v>
      </c>
      <c r="T124" s="164">
        <f t="shared" si="35"/>
        <v>0</v>
      </c>
      <c r="U124" s="175" t="e">
        <f t="shared" si="36"/>
        <v>#DIV/0!</v>
      </c>
      <c r="V124" s="175" t="e">
        <f t="shared" si="37"/>
        <v>#DIV/0!</v>
      </c>
      <c r="W124" s="175" t="e">
        <f t="shared" si="17"/>
        <v>#DIV/0!</v>
      </c>
    </row>
    <row r="125" spans="1:23" ht="12.75" customHeight="1" x14ac:dyDescent="0.2">
      <c r="A125" s="139" t="s">
        <v>884</v>
      </c>
      <c r="B125" s="7" t="s">
        <v>864</v>
      </c>
      <c r="C125" s="7"/>
      <c r="D125" s="131" t="s">
        <v>766</v>
      </c>
      <c r="E125" s="33" t="s">
        <v>209</v>
      </c>
      <c r="F125" s="33" t="s">
        <v>209</v>
      </c>
      <c r="G125" s="7" t="s">
        <v>756</v>
      </c>
      <c r="H125" s="140">
        <v>15.05</v>
      </c>
      <c r="I125" s="7">
        <f>VLOOKUP(E125,Steuerung!$A$17:$E$500,5,FALSE)</f>
        <v>1</v>
      </c>
      <c r="J125" s="260">
        <f>VLOOKUP(E125,Steuerung!$A$17:$F$500,6,FALSE)</f>
        <v>29.166666666666657</v>
      </c>
      <c r="K125" s="7">
        <f>VLOOKUP(F125,Steuerung!$A$17:$G$500,7,FALSE)</f>
        <v>1</v>
      </c>
      <c r="L125" s="7">
        <f>VLOOKUP(F125,Steuerung!$A$17:$H$500,8,FALSE)</f>
        <v>23</v>
      </c>
      <c r="M125" s="260">
        <f t="shared" si="18"/>
        <v>52.166666666666657</v>
      </c>
      <c r="N125" s="130">
        <f t="shared" si="19"/>
        <v>785.10833333333323</v>
      </c>
      <c r="O125" s="130">
        <f t="shared" si="20"/>
        <v>438.9583333333332</v>
      </c>
      <c r="P125" s="130">
        <f t="shared" si="21"/>
        <v>346.15000000000003</v>
      </c>
      <c r="Q125" s="64">
        <f>VLOOKUP(E125,Steuerung!$A$17:$B$500,2,FALSE)</f>
        <v>0</v>
      </c>
      <c r="R125" s="64">
        <f>VLOOKUP(F125,Steuerung!$A$17:$B$500,2,FALSE)</f>
        <v>0</v>
      </c>
      <c r="S125" s="164">
        <f t="shared" si="34"/>
        <v>0</v>
      </c>
      <c r="T125" s="164">
        <f t="shared" si="35"/>
        <v>0</v>
      </c>
      <c r="U125" s="175" t="e">
        <f t="shared" si="36"/>
        <v>#DIV/0!</v>
      </c>
      <c r="V125" s="175" t="e">
        <f t="shared" si="37"/>
        <v>#DIV/0!</v>
      </c>
      <c r="W125" s="175" t="e">
        <f t="shared" si="17"/>
        <v>#DIV/0!</v>
      </c>
    </row>
    <row r="126" spans="1:23" ht="12.75" customHeight="1" x14ac:dyDescent="0.2">
      <c r="A126" s="139" t="s">
        <v>1141</v>
      </c>
      <c r="B126" s="7" t="s">
        <v>864</v>
      </c>
      <c r="C126" s="7"/>
      <c r="D126" s="131" t="s">
        <v>766</v>
      </c>
      <c r="E126" s="33" t="s">
        <v>211</v>
      </c>
      <c r="F126" s="33" t="s">
        <v>211</v>
      </c>
      <c r="G126" s="7" t="s">
        <v>756</v>
      </c>
      <c r="H126" s="140">
        <v>15.05</v>
      </c>
      <c r="I126" s="7">
        <f>VLOOKUP(E126,Steuerung!$A$17:$E$500,5,FALSE)</f>
        <v>2</v>
      </c>
      <c r="J126" s="260">
        <f>VLOOKUP(E126,Steuerung!$A$17:$F$500,6,FALSE)</f>
        <v>58.333333333333329</v>
      </c>
      <c r="K126" s="7">
        <f>VLOOKUP(F126,Steuerung!$A$17:$G$500,7,FALSE)</f>
        <v>2</v>
      </c>
      <c r="L126" s="7">
        <f>VLOOKUP(F126,Steuerung!$A$17:$H$500,8,FALSE)</f>
        <v>46</v>
      </c>
      <c r="M126" s="260">
        <f t="shared" si="18"/>
        <v>104.33333333333333</v>
      </c>
      <c r="N126" s="130">
        <f t="shared" si="19"/>
        <v>1570.2166666666667</v>
      </c>
      <c r="O126" s="130">
        <f t="shared" si="20"/>
        <v>877.91666666666663</v>
      </c>
      <c r="P126" s="130">
        <f t="shared" si="21"/>
        <v>692.30000000000007</v>
      </c>
      <c r="Q126" s="64">
        <f>VLOOKUP(E126,Steuerung!$A$17:$B$500,2,FALSE)</f>
        <v>0</v>
      </c>
      <c r="R126" s="64">
        <f>VLOOKUP(F126,Steuerung!$A$17:$B$500,2,FALSE)</f>
        <v>0</v>
      </c>
      <c r="S126" s="164">
        <f t="shared" si="34"/>
        <v>0</v>
      </c>
      <c r="T126" s="164">
        <f t="shared" si="35"/>
        <v>0</v>
      </c>
      <c r="U126" s="175" t="e">
        <f t="shared" si="36"/>
        <v>#DIV/0!</v>
      </c>
      <c r="V126" s="175" t="e">
        <f t="shared" si="37"/>
        <v>#DIV/0!</v>
      </c>
      <c r="W126" s="175" t="e">
        <f t="shared" si="17"/>
        <v>#DIV/0!</v>
      </c>
    </row>
    <row r="127" spans="1:23" ht="12.75" customHeight="1" x14ac:dyDescent="0.2">
      <c r="A127" s="139" t="s">
        <v>1142</v>
      </c>
      <c r="B127" s="7" t="s">
        <v>864</v>
      </c>
      <c r="C127" s="7"/>
      <c r="D127" s="131" t="s">
        <v>766</v>
      </c>
      <c r="E127" s="33" t="s">
        <v>211</v>
      </c>
      <c r="F127" s="33" t="s">
        <v>211</v>
      </c>
      <c r="G127" s="7" t="s">
        <v>756</v>
      </c>
      <c r="H127" s="140">
        <v>30.1</v>
      </c>
      <c r="I127" s="7">
        <f>VLOOKUP(E127,Steuerung!$A$17:$E$500,5,FALSE)</f>
        <v>2</v>
      </c>
      <c r="J127" s="260">
        <f>VLOOKUP(E127,Steuerung!$A$17:$F$500,6,FALSE)</f>
        <v>58.333333333333329</v>
      </c>
      <c r="K127" s="7">
        <f>VLOOKUP(F127,Steuerung!$A$17:$G$500,7,FALSE)</f>
        <v>2</v>
      </c>
      <c r="L127" s="7">
        <f>VLOOKUP(F127,Steuerung!$A$17:$H$500,8,FALSE)</f>
        <v>46</v>
      </c>
      <c r="M127" s="260">
        <f t="shared" si="18"/>
        <v>104.33333333333333</v>
      </c>
      <c r="N127" s="130">
        <f t="shared" si="19"/>
        <v>3140.4333333333334</v>
      </c>
      <c r="O127" s="130">
        <f t="shared" si="20"/>
        <v>1755.8333333333333</v>
      </c>
      <c r="P127" s="130">
        <f t="shared" si="21"/>
        <v>1384.6000000000001</v>
      </c>
      <c r="Q127" s="64">
        <f>VLOOKUP(E127,Steuerung!$A$17:$B$500,2,FALSE)</f>
        <v>0</v>
      </c>
      <c r="R127" s="64">
        <f>VLOOKUP(F127,Steuerung!$A$17:$B$500,2,FALSE)</f>
        <v>0</v>
      </c>
      <c r="S127" s="164">
        <f t="shared" si="34"/>
        <v>0</v>
      </c>
      <c r="T127" s="164">
        <f t="shared" si="35"/>
        <v>0</v>
      </c>
      <c r="U127" s="175" t="e">
        <f t="shared" si="36"/>
        <v>#DIV/0!</v>
      </c>
      <c r="V127" s="175" t="e">
        <f t="shared" si="37"/>
        <v>#DIV/0!</v>
      </c>
      <c r="W127" s="175" t="e">
        <f t="shared" si="17"/>
        <v>#DIV/0!</v>
      </c>
    </row>
    <row r="128" spans="1:23" ht="12.75" customHeight="1" x14ac:dyDescent="0.2">
      <c r="A128" s="139" t="s">
        <v>886</v>
      </c>
      <c r="B128" s="7" t="s">
        <v>864</v>
      </c>
      <c r="C128" s="7"/>
      <c r="D128" s="131" t="s">
        <v>766</v>
      </c>
      <c r="E128" s="33" t="s">
        <v>211</v>
      </c>
      <c r="F128" s="33" t="s">
        <v>211</v>
      </c>
      <c r="G128" s="7" t="s">
        <v>756</v>
      </c>
      <c r="H128" s="140">
        <v>15.05</v>
      </c>
      <c r="I128" s="7">
        <f>VLOOKUP(E128,Steuerung!$A$17:$E$500,5,FALSE)</f>
        <v>2</v>
      </c>
      <c r="J128" s="260">
        <f>VLOOKUP(E128,Steuerung!$A$17:$F$500,6,FALSE)</f>
        <v>58.333333333333329</v>
      </c>
      <c r="K128" s="7">
        <f>VLOOKUP(F128,Steuerung!$A$17:$G$500,7,FALSE)</f>
        <v>2</v>
      </c>
      <c r="L128" s="7">
        <f>VLOOKUP(F128,Steuerung!$A$17:$H$500,8,FALSE)</f>
        <v>46</v>
      </c>
      <c r="M128" s="260">
        <f t="shared" si="18"/>
        <v>104.33333333333333</v>
      </c>
      <c r="N128" s="130">
        <f t="shared" si="19"/>
        <v>1570.2166666666667</v>
      </c>
      <c r="O128" s="130">
        <f t="shared" si="20"/>
        <v>877.91666666666663</v>
      </c>
      <c r="P128" s="130">
        <f t="shared" si="21"/>
        <v>692.30000000000007</v>
      </c>
      <c r="Q128" s="64">
        <f>VLOOKUP(E128,Steuerung!$A$17:$B$500,2,FALSE)</f>
        <v>0</v>
      </c>
      <c r="R128" s="64">
        <f>VLOOKUP(F128,Steuerung!$A$17:$B$500,2,FALSE)</f>
        <v>0</v>
      </c>
      <c r="S128" s="164">
        <f t="shared" si="34"/>
        <v>0</v>
      </c>
      <c r="T128" s="164">
        <f t="shared" si="35"/>
        <v>0</v>
      </c>
      <c r="U128" s="175" t="e">
        <f t="shared" si="36"/>
        <v>#DIV/0!</v>
      </c>
      <c r="V128" s="175" t="e">
        <f t="shared" si="37"/>
        <v>#DIV/0!</v>
      </c>
      <c r="W128" s="175" t="e">
        <f t="shared" si="17"/>
        <v>#DIV/0!</v>
      </c>
    </row>
    <row r="129" spans="1:23" ht="12.75" customHeight="1" x14ac:dyDescent="0.2">
      <c r="A129" s="139" t="s">
        <v>887</v>
      </c>
      <c r="B129" s="7" t="s">
        <v>864</v>
      </c>
      <c r="C129" s="7"/>
      <c r="D129" s="131" t="s">
        <v>766</v>
      </c>
      <c r="E129" s="33" t="s">
        <v>211</v>
      </c>
      <c r="F129" s="33" t="s">
        <v>211</v>
      </c>
      <c r="G129" s="7" t="s">
        <v>756</v>
      </c>
      <c r="H129" s="140">
        <v>15.05</v>
      </c>
      <c r="I129" s="7">
        <f>VLOOKUP(E129,Steuerung!$A$17:$E$500,5,FALSE)</f>
        <v>2</v>
      </c>
      <c r="J129" s="260">
        <f>VLOOKUP(E129,Steuerung!$A$17:$F$500,6,FALSE)</f>
        <v>58.333333333333329</v>
      </c>
      <c r="K129" s="7">
        <f>VLOOKUP(F129,Steuerung!$A$17:$G$500,7,FALSE)</f>
        <v>2</v>
      </c>
      <c r="L129" s="7">
        <f>VLOOKUP(F129,Steuerung!$A$17:$H$500,8,FALSE)</f>
        <v>46</v>
      </c>
      <c r="M129" s="260">
        <f t="shared" si="18"/>
        <v>104.33333333333333</v>
      </c>
      <c r="N129" s="130">
        <f t="shared" si="19"/>
        <v>1570.2166666666667</v>
      </c>
      <c r="O129" s="130">
        <f t="shared" si="20"/>
        <v>877.91666666666663</v>
      </c>
      <c r="P129" s="130">
        <f t="shared" si="21"/>
        <v>692.30000000000007</v>
      </c>
      <c r="Q129" s="64">
        <f>VLOOKUP(E129,Steuerung!$A$17:$B$500,2,FALSE)</f>
        <v>0</v>
      </c>
      <c r="R129" s="64">
        <f>VLOOKUP(F129,Steuerung!$A$17:$B$500,2,FALSE)</f>
        <v>0</v>
      </c>
      <c r="S129" s="164">
        <f t="shared" si="34"/>
        <v>0</v>
      </c>
      <c r="T129" s="164">
        <f t="shared" si="35"/>
        <v>0</v>
      </c>
      <c r="U129" s="175" t="e">
        <f t="shared" si="36"/>
        <v>#DIV/0!</v>
      </c>
      <c r="V129" s="175" t="e">
        <f t="shared" si="37"/>
        <v>#DIV/0!</v>
      </c>
      <c r="W129" s="175" t="e">
        <f t="shared" si="17"/>
        <v>#DIV/0!</v>
      </c>
    </row>
    <row r="130" spans="1:23" ht="12.75" customHeight="1" x14ac:dyDescent="0.2">
      <c r="A130" s="139" t="s">
        <v>1143</v>
      </c>
      <c r="B130" s="7" t="s">
        <v>864</v>
      </c>
      <c r="C130" s="7"/>
      <c r="D130" s="131" t="s">
        <v>766</v>
      </c>
      <c r="E130" s="33" t="s">
        <v>211</v>
      </c>
      <c r="F130" s="33" t="s">
        <v>211</v>
      </c>
      <c r="G130" s="7" t="s">
        <v>756</v>
      </c>
      <c r="H130" s="140">
        <v>29.76</v>
      </c>
      <c r="I130" s="7">
        <f>VLOOKUP(E130,Steuerung!$A$17:$E$500,5,FALSE)</f>
        <v>2</v>
      </c>
      <c r="J130" s="260">
        <f>VLOOKUP(E130,Steuerung!$A$17:$F$500,6,FALSE)</f>
        <v>58.333333333333329</v>
      </c>
      <c r="K130" s="7">
        <f>VLOOKUP(F130,Steuerung!$A$17:$G$500,7,FALSE)</f>
        <v>2</v>
      </c>
      <c r="L130" s="7">
        <f>VLOOKUP(F130,Steuerung!$A$17:$H$500,8,FALSE)</f>
        <v>46</v>
      </c>
      <c r="M130" s="260">
        <f t="shared" si="18"/>
        <v>104.33333333333333</v>
      </c>
      <c r="N130" s="130">
        <f t="shared" si="19"/>
        <v>3104.96</v>
      </c>
      <c r="O130" s="130">
        <f t="shared" si="20"/>
        <v>1736</v>
      </c>
      <c r="P130" s="130">
        <f t="shared" si="21"/>
        <v>1368.96</v>
      </c>
      <c r="Q130" s="64">
        <f>VLOOKUP(E130,Steuerung!$A$17:$B$500,2,FALSE)</f>
        <v>0</v>
      </c>
      <c r="R130" s="64">
        <f>VLOOKUP(F130,Steuerung!$A$17:$B$500,2,FALSE)</f>
        <v>0</v>
      </c>
      <c r="S130" s="164">
        <f t="shared" si="34"/>
        <v>0</v>
      </c>
      <c r="T130" s="164">
        <f t="shared" si="35"/>
        <v>0</v>
      </c>
      <c r="U130" s="175" t="e">
        <f t="shared" si="36"/>
        <v>#DIV/0!</v>
      </c>
      <c r="V130" s="175" t="e">
        <f t="shared" si="37"/>
        <v>#DIV/0!</v>
      </c>
      <c r="W130" s="175" t="e">
        <f t="shared" si="17"/>
        <v>#DIV/0!</v>
      </c>
    </row>
    <row r="131" spans="1:23" ht="12.75" customHeight="1" x14ac:dyDescent="0.2">
      <c r="A131" s="139" t="s">
        <v>889</v>
      </c>
      <c r="B131" s="7" t="s">
        <v>864</v>
      </c>
      <c r="C131" s="7"/>
      <c r="D131" s="131" t="s">
        <v>766</v>
      </c>
      <c r="E131" s="33" t="s">
        <v>211</v>
      </c>
      <c r="F131" s="33" t="s">
        <v>211</v>
      </c>
      <c r="G131" s="7" t="s">
        <v>756</v>
      </c>
      <c r="H131" s="140">
        <v>30.62</v>
      </c>
      <c r="I131" s="7">
        <f>VLOOKUP(E131,Steuerung!$A$17:$E$500,5,FALSE)</f>
        <v>2</v>
      </c>
      <c r="J131" s="260">
        <f>VLOOKUP(E131,Steuerung!$A$17:$F$500,6,FALSE)</f>
        <v>58.333333333333329</v>
      </c>
      <c r="K131" s="7">
        <f>VLOOKUP(F131,Steuerung!$A$17:$G$500,7,FALSE)</f>
        <v>2</v>
      </c>
      <c r="L131" s="7">
        <f>VLOOKUP(F131,Steuerung!$A$17:$H$500,8,FALSE)</f>
        <v>46</v>
      </c>
      <c r="M131" s="260">
        <f t="shared" si="18"/>
        <v>104.33333333333333</v>
      </c>
      <c r="N131" s="130">
        <f t="shared" si="19"/>
        <v>3194.6866666666665</v>
      </c>
      <c r="O131" s="130">
        <f t="shared" si="20"/>
        <v>1786.1666666666665</v>
      </c>
      <c r="P131" s="130">
        <f t="shared" si="21"/>
        <v>1408.52</v>
      </c>
      <c r="Q131" s="64">
        <f>VLOOKUP(E131,Steuerung!$A$17:$B$500,2,FALSE)</f>
        <v>0</v>
      </c>
      <c r="R131" s="64">
        <f>VLOOKUP(F131,Steuerung!$A$17:$B$500,2,FALSE)</f>
        <v>0</v>
      </c>
      <c r="S131" s="164">
        <f t="shared" si="34"/>
        <v>0</v>
      </c>
      <c r="T131" s="164">
        <f t="shared" si="35"/>
        <v>0</v>
      </c>
      <c r="U131" s="175" t="e">
        <f t="shared" si="36"/>
        <v>#DIV/0!</v>
      </c>
      <c r="V131" s="175" t="e">
        <f t="shared" si="37"/>
        <v>#DIV/0!</v>
      </c>
      <c r="W131" s="175" t="e">
        <f t="shared" si="17"/>
        <v>#DIV/0!</v>
      </c>
    </row>
    <row r="132" spans="1:23" ht="12.75" customHeight="1" x14ac:dyDescent="0.2">
      <c r="A132" s="139" t="s">
        <v>1144</v>
      </c>
      <c r="B132" s="7" t="s">
        <v>864</v>
      </c>
      <c r="C132" s="7"/>
      <c r="D132" s="131" t="s">
        <v>766</v>
      </c>
      <c r="E132" s="33" t="s">
        <v>211</v>
      </c>
      <c r="F132" s="33" t="s">
        <v>211</v>
      </c>
      <c r="G132" s="7" t="s">
        <v>762</v>
      </c>
      <c r="H132" s="140">
        <v>22.19</v>
      </c>
      <c r="I132" s="7">
        <f>VLOOKUP(E132,Steuerung!$A$17:$E$500,5,FALSE)</f>
        <v>2</v>
      </c>
      <c r="J132" s="260">
        <f>VLOOKUP(E132,Steuerung!$A$17:$F$500,6,FALSE)</f>
        <v>58.333333333333329</v>
      </c>
      <c r="K132" s="7">
        <f>VLOOKUP(F132,Steuerung!$A$17:$G$500,7,FALSE)</f>
        <v>2</v>
      </c>
      <c r="L132" s="7">
        <f>VLOOKUP(F132,Steuerung!$A$17:$H$500,8,FALSE)</f>
        <v>46</v>
      </c>
      <c r="M132" s="260">
        <f t="shared" si="18"/>
        <v>104.33333333333333</v>
      </c>
      <c r="N132" s="130">
        <f t="shared" si="19"/>
        <v>2315.1566666666668</v>
      </c>
      <c r="O132" s="130">
        <f t="shared" si="20"/>
        <v>1294.4166666666667</v>
      </c>
      <c r="P132" s="130">
        <f t="shared" si="21"/>
        <v>1020.74</v>
      </c>
      <c r="Q132" s="64">
        <f>VLOOKUP(E132,Steuerung!$A$17:$B$500,2,FALSE)</f>
        <v>0</v>
      </c>
      <c r="R132" s="64">
        <f>VLOOKUP(F132,Steuerung!$A$17:$B$500,2,FALSE)</f>
        <v>0</v>
      </c>
      <c r="S132" s="164">
        <f t="shared" si="34"/>
        <v>0</v>
      </c>
      <c r="T132" s="164">
        <f t="shared" si="35"/>
        <v>0</v>
      </c>
      <c r="U132" s="175" t="e">
        <f t="shared" si="36"/>
        <v>#DIV/0!</v>
      </c>
      <c r="V132" s="175" t="e">
        <f t="shared" si="37"/>
        <v>#DIV/0!</v>
      </c>
      <c r="W132" s="175" t="e">
        <f t="shared" si="17"/>
        <v>#DIV/0!</v>
      </c>
    </row>
    <row r="133" spans="1:23" ht="12.75" customHeight="1" x14ac:dyDescent="0.2">
      <c r="A133" s="139" t="s">
        <v>1145</v>
      </c>
      <c r="B133" s="7" t="s">
        <v>864</v>
      </c>
      <c r="C133" s="7"/>
      <c r="D133" s="131" t="s">
        <v>766</v>
      </c>
      <c r="E133" s="33" t="s">
        <v>211</v>
      </c>
      <c r="F133" s="33" t="s">
        <v>211</v>
      </c>
      <c r="G133" s="7" t="s">
        <v>762</v>
      </c>
      <c r="H133" s="140">
        <v>22.19</v>
      </c>
      <c r="I133" s="7">
        <f>VLOOKUP(E133,Steuerung!$A$17:$E$500,5,FALSE)</f>
        <v>2</v>
      </c>
      <c r="J133" s="260">
        <f>VLOOKUP(E133,Steuerung!$A$17:$F$500,6,FALSE)</f>
        <v>58.333333333333329</v>
      </c>
      <c r="K133" s="7">
        <f>VLOOKUP(F133,Steuerung!$A$17:$G$500,7,FALSE)</f>
        <v>2</v>
      </c>
      <c r="L133" s="7">
        <f>VLOOKUP(F133,Steuerung!$A$17:$H$500,8,FALSE)</f>
        <v>46</v>
      </c>
      <c r="M133" s="260">
        <f t="shared" si="18"/>
        <v>104.33333333333333</v>
      </c>
      <c r="N133" s="130">
        <f t="shared" si="19"/>
        <v>2315.1566666666668</v>
      </c>
      <c r="O133" s="130">
        <f t="shared" si="20"/>
        <v>1294.4166666666667</v>
      </c>
      <c r="P133" s="130">
        <f t="shared" si="21"/>
        <v>1020.74</v>
      </c>
      <c r="Q133" s="64">
        <f>VLOOKUP(E133,Steuerung!$A$17:$B$500,2,FALSE)</f>
        <v>0</v>
      </c>
      <c r="R133" s="64">
        <f>VLOOKUP(F133,Steuerung!$A$17:$B$500,2,FALSE)</f>
        <v>0</v>
      </c>
      <c r="S133" s="164">
        <f t="shared" si="34"/>
        <v>0</v>
      </c>
      <c r="T133" s="164">
        <f t="shared" si="35"/>
        <v>0</v>
      </c>
      <c r="U133" s="175" t="e">
        <f t="shared" si="36"/>
        <v>#DIV/0!</v>
      </c>
      <c r="V133" s="175" t="e">
        <f t="shared" si="37"/>
        <v>#DIV/0!</v>
      </c>
      <c r="W133" s="175" t="e">
        <f t="shared" si="17"/>
        <v>#DIV/0!</v>
      </c>
    </row>
    <row r="134" spans="1:23" ht="12.75" customHeight="1" x14ac:dyDescent="0.2">
      <c r="A134" s="139" t="s">
        <v>1146</v>
      </c>
      <c r="B134" s="7" t="s">
        <v>761</v>
      </c>
      <c r="C134" s="7"/>
      <c r="D134" s="131" t="s">
        <v>749</v>
      </c>
      <c r="E134" s="33" t="s">
        <v>139</v>
      </c>
      <c r="F134" s="33" t="s">
        <v>139</v>
      </c>
      <c r="G134" s="7" t="s">
        <v>762</v>
      </c>
      <c r="H134" s="140">
        <v>28.01</v>
      </c>
      <c r="I134" s="7">
        <f>VLOOKUP(E134,Steuerung!$A$17:$E$500,5,FALSE)</f>
        <v>2</v>
      </c>
      <c r="J134" s="260">
        <f>VLOOKUP(E134,Steuerung!$A$17:$F$500,6,FALSE)</f>
        <v>58.333333333333329</v>
      </c>
      <c r="K134" s="7">
        <f>VLOOKUP(F134,Steuerung!$A$17:$G$500,7,FALSE)</f>
        <v>2</v>
      </c>
      <c r="L134" s="7">
        <f>VLOOKUP(F134,Steuerung!$A$17:$H$500,8,FALSE)</f>
        <v>46</v>
      </c>
      <c r="M134" s="260">
        <f t="shared" si="18"/>
        <v>104.33333333333333</v>
      </c>
      <c r="N134" s="130">
        <f t="shared" si="19"/>
        <v>2922.3766666666666</v>
      </c>
      <c r="O134" s="130">
        <f t="shared" si="20"/>
        <v>1633.9166666666665</v>
      </c>
      <c r="P134" s="130">
        <f t="shared" si="21"/>
        <v>1288.46</v>
      </c>
      <c r="Q134" s="64">
        <f>VLOOKUP(E134,Steuerung!$A$17:$B$500,2,FALSE)</f>
        <v>0</v>
      </c>
      <c r="R134" s="64">
        <f>VLOOKUP(F134,Steuerung!$A$17:$B$500,2,FALSE)</f>
        <v>0</v>
      </c>
      <c r="S134" s="164">
        <f t="shared" si="34"/>
        <v>0</v>
      </c>
      <c r="T134" s="164">
        <f t="shared" si="35"/>
        <v>0</v>
      </c>
      <c r="U134" s="175" t="e">
        <f t="shared" si="36"/>
        <v>#DIV/0!</v>
      </c>
      <c r="V134" s="175" t="e">
        <f t="shared" si="37"/>
        <v>#DIV/0!</v>
      </c>
      <c r="W134" s="175" t="e">
        <f t="shared" si="17"/>
        <v>#DIV/0!</v>
      </c>
    </row>
    <row r="135" spans="1:23" ht="12.75" customHeight="1" x14ac:dyDescent="0.2">
      <c r="A135" s="139" t="s">
        <v>1147</v>
      </c>
      <c r="B135" s="7" t="s">
        <v>864</v>
      </c>
      <c r="C135" s="7"/>
      <c r="D135" s="131" t="s">
        <v>766</v>
      </c>
      <c r="E135" s="33" t="s">
        <v>209</v>
      </c>
      <c r="F135" s="33" t="s">
        <v>209</v>
      </c>
      <c r="G135" s="7" t="s">
        <v>762</v>
      </c>
      <c r="H135" s="140">
        <v>30.26</v>
      </c>
      <c r="I135" s="7">
        <f>VLOOKUP(E135,Steuerung!$A$17:$E$500,5,FALSE)</f>
        <v>1</v>
      </c>
      <c r="J135" s="260">
        <f>VLOOKUP(E135,Steuerung!$A$17:$F$500,6,FALSE)</f>
        <v>29.166666666666657</v>
      </c>
      <c r="K135" s="7">
        <f>VLOOKUP(F135,Steuerung!$A$17:$G$500,7,FALSE)</f>
        <v>1</v>
      </c>
      <c r="L135" s="7">
        <f>VLOOKUP(F135,Steuerung!$A$17:$H$500,8,FALSE)</f>
        <v>23</v>
      </c>
      <c r="M135" s="260">
        <f t="shared" si="18"/>
        <v>52.166666666666657</v>
      </c>
      <c r="N135" s="130">
        <f t="shared" si="19"/>
        <v>1578.563333333333</v>
      </c>
      <c r="O135" s="130">
        <f t="shared" si="20"/>
        <v>882.58333333333314</v>
      </c>
      <c r="P135" s="130">
        <f t="shared" si="21"/>
        <v>695.98</v>
      </c>
      <c r="Q135" s="64">
        <f>VLOOKUP(E135,Steuerung!$A$17:$B$500,2,FALSE)</f>
        <v>0</v>
      </c>
      <c r="R135" s="64">
        <f>VLOOKUP(F135,Steuerung!$A$17:$B$500,2,FALSE)</f>
        <v>0</v>
      </c>
      <c r="S135" s="164">
        <f t="shared" si="34"/>
        <v>0</v>
      </c>
      <c r="T135" s="164">
        <f t="shared" si="35"/>
        <v>0</v>
      </c>
      <c r="U135" s="175" t="e">
        <f t="shared" si="36"/>
        <v>#DIV/0!</v>
      </c>
      <c r="V135" s="175" t="e">
        <f t="shared" si="37"/>
        <v>#DIV/0!</v>
      </c>
      <c r="W135" s="175" t="e">
        <f t="shared" si="17"/>
        <v>#DIV/0!</v>
      </c>
    </row>
    <row r="136" spans="1:23" ht="12.75" customHeight="1" x14ac:dyDescent="0.2">
      <c r="A136" s="139" t="s">
        <v>1148</v>
      </c>
      <c r="B136" s="7" t="s">
        <v>864</v>
      </c>
      <c r="C136" s="7"/>
      <c r="D136" s="131" t="s">
        <v>766</v>
      </c>
      <c r="E136" s="33" t="s">
        <v>211</v>
      </c>
      <c r="F136" s="33" t="s">
        <v>211</v>
      </c>
      <c r="G136" s="7" t="s">
        <v>762</v>
      </c>
      <c r="H136" s="140">
        <v>30.26</v>
      </c>
      <c r="I136" s="7">
        <f>VLOOKUP(E136,Steuerung!$A$17:$E$500,5,FALSE)</f>
        <v>2</v>
      </c>
      <c r="J136" s="260">
        <f>VLOOKUP(E136,Steuerung!$A$17:$F$500,6,FALSE)</f>
        <v>58.333333333333329</v>
      </c>
      <c r="K136" s="7">
        <f>VLOOKUP(F136,Steuerung!$A$17:$G$500,7,FALSE)</f>
        <v>2</v>
      </c>
      <c r="L136" s="7">
        <f>VLOOKUP(F136,Steuerung!$A$17:$H$500,8,FALSE)</f>
        <v>46</v>
      </c>
      <c r="M136" s="260">
        <f t="shared" si="18"/>
        <v>104.33333333333333</v>
      </c>
      <c r="N136" s="130">
        <f t="shared" si="19"/>
        <v>3157.1266666666666</v>
      </c>
      <c r="O136" s="130">
        <f t="shared" si="20"/>
        <v>1765.1666666666665</v>
      </c>
      <c r="P136" s="130">
        <f t="shared" si="21"/>
        <v>1391.96</v>
      </c>
      <c r="Q136" s="64">
        <f>VLOOKUP(E136,Steuerung!$A$17:$B$500,2,FALSE)</f>
        <v>0</v>
      </c>
      <c r="R136" s="64">
        <f>VLOOKUP(F136,Steuerung!$A$17:$B$500,2,FALSE)</f>
        <v>0</v>
      </c>
      <c r="S136" s="164">
        <f t="shared" si="34"/>
        <v>0</v>
      </c>
      <c r="T136" s="164">
        <f t="shared" si="35"/>
        <v>0</v>
      </c>
      <c r="U136" s="175" t="e">
        <f t="shared" si="36"/>
        <v>#DIV/0!</v>
      </c>
      <c r="V136" s="175" t="e">
        <f t="shared" si="37"/>
        <v>#DIV/0!</v>
      </c>
      <c r="W136" s="175" t="e">
        <f t="shared" si="17"/>
        <v>#DIV/0!</v>
      </c>
    </row>
    <row r="137" spans="1:23" ht="12.75" customHeight="1" x14ac:dyDescent="0.2">
      <c r="A137" s="139" t="s">
        <v>1146</v>
      </c>
      <c r="B137" s="7" t="s">
        <v>761</v>
      </c>
      <c r="C137" s="7"/>
      <c r="D137" s="131" t="s">
        <v>749</v>
      </c>
      <c r="E137" s="33" t="s">
        <v>139</v>
      </c>
      <c r="F137" s="33" t="s">
        <v>139</v>
      </c>
      <c r="G137" s="7" t="s">
        <v>756</v>
      </c>
      <c r="H137" s="140">
        <v>21.17</v>
      </c>
      <c r="I137" s="7">
        <f>VLOOKUP(E137,Steuerung!$A$17:$E$500,5,FALSE)</f>
        <v>2</v>
      </c>
      <c r="J137" s="260">
        <f>VLOOKUP(E137,Steuerung!$A$17:$F$500,6,FALSE)</f>
        <v>58.333333333333329</v>
      </c>
      <c r="K137" s="7">
        <f>VLOOKUP(F137,Steuerung!$A$17:$G$500,7,FALSE)</f>
        <v>2</v>
      </c>
      <c r="L137" s="7">
        <f>VLOOKUP(F137,Steuerung!$A$17:$H$500,8,FALSE)</f>
        <v>46</v>
      </c>
      <c r="M137" s="260">
        <f>J137+L137</f>
        <v>104.33333333333333</v>
      </c>
      <c r="N137" s="130">
        <f>H137*M137</f>
        <v>2208.7366666666667</v>
      </c>
      <c r="O137" s="130">
        <f>H137*J137</f>
        <v>1234.9166666666667</v>
      </c>
      <c r="P137" s="130">
        <f>H137*L137</f>
        <v>973.82</v>
      </c>
      <c r="Q137" s="64">
        <f>VLOOKUP(E137,Steuerung!$A$17:$B$500,2,FALSE)</f>
        <v>0</v>
      </c>
      <c r="R137" s="64">
        <f>VLOOKUP(F137,Steuerung!$A$17:$B$500,2,FALSE)</f>
        <v>0</v>
      </c>
      <c r="S137" s="164">
        <f t="shared" si="34"/>
        <v>0</v>
      </c>
      <c r="T137" s="164">
        <f t="shared" si="35"/>
        <v>0</v>
      </c>
      <c r="U137" s="175" t="e">
        <f t="shared" si="36"/>
        <v>#DIV/0!</v>
      </c>
      <c r="V137" s="175" t="e">
        <f t="shared" si="37"/>
        <v>#DIV/0!</v>
      </c>
      <c r="W137" s="175" t="e">
        <f t="shared" si="17"/>
        <v>#DIV/0!</v>
      </c>
    </row>
    <row r="138" spans="1:23" ht="12.75" customHeight="1" x14ac:dyDescent="0.2">
      <c r="A138" s="139" t="s">
        <v>1149</v>
      </c>
      <c r="B138" s="7" t="s">
        <v>864</v>
      </c>
      <c r="C138" s="7"/>
      <c r="D138" s="131" t="s">
        <v>766</v>
      </c>
      <c r="E138" s="33" t="s">
        <v>211</v>
      </c>
      <c r="F138" s="33" t="s">
        <v>211</v>
      </c>
      <c r="G138" s="7" t="s">
        <v>756</v>
      </c>
      <c r="H138" s="140">
        <v>50.02</v>
      </c>
      <c r="I138" s="7">
        <f>VLOOKUP(E138,Steuerung!$A$17:$E$500,5,FALSE)</f>
        <v>2</v>
      </c>
      <c r="J138" s="260">
        <f>VLOOKUP(E138,Steuerung!$A$17:$F$500,6,FALSE)</f>
        <v>58.333333333333329</v>
      </c>
      <c r="K138" s="7">
        <f>VLOOKUP(F138,Steuerung!$A$17:$G$500,7,FALSE)</f>
        <v>2</v>
      </c>
      <c r="L138" s="7">
        <f>VLOOKUP(F138,Steuerung!$A$17:$H$500,8,FALSE)</f>
        <v>46</v>
      </c>
      <c r="M138" s="260">
        <f>J138+L138</f>
        <v>104.33333333333333</v>
      </c>
      <c r="N138" s="130">
        <f>H138*M138</f>
        <v>5218.7533333333331</v>
      </c>
      <c r="O138" s="130">
        <f>H138*J138</f>
        <v>2917.8333333333335</v>
      </c>
      <c r="P138" s="130">
        <f>H138*L138</f>
        <v>2300.92</v>
      </c>
      <c r="Q138" s="64">
        <f>VLOOKUP(E138,Steuerung!$A$17:$B$500,2,FALSE)</f>
        <v>0</v>
      </c>
      <c r="R138" s="64">
        <f>VLOOKUP(F138,Steuerung!$A$17:$B$500,2,FALSE)</f>
        <v>0</v>
      </c>
      <c r="S138" s="164">
        <f t="shared" si="34"/>
        <v>0</v>
      </c>
      <c r="T138" s="164">
        <f t="shared" si="35"/>
        <v>0</v>
      </c>
      <c r="U138" s="175" t="e">
        <f t="shared" si="36"/>
        <v>#DIV/0!</v>
      </c>
      <c r="V138" s="175" t="e">
        <f t="shared" si="37"/>
        <v>#DIV/0!</v>
      </c>
      <c r="W138" s="175" t="e">
        <f t="shared" si="17"/>
        <v>#DIV/0!</v>
      </c>
    </row>
    <row r="139" spans="1:23" ht="12.75" customHeight="1" x14ac:dyDescent="0.2">
      <c r="A139" s="139" t="s">
        <v>1150</v>
      </c>
      <c r="B139" s="7" t="s">
        <v>864</v>
      </c>
      <c r="C139" s="7"/>
      <c r="D139" s="131" t="s">
        <v>806</v>
      </c>
      <c r="E139" s="33" t="s">
        <v>211</v>
      </c>
      <c r="F139" s="33" t="s">
        <v>211</v>
      </c>
      <c r="G139" s="7" t="s">
        <v>756</v>
      </c>
      <c r="H139" s="140">
        <v>22.26</v>
      </c>
      <c r="I139" s="7">
        <f>VLOOKUP(E139,Steuerung!$A$17:$E$500,5,FALSE)</f>
        <v>2</v>
      </c>
      <c r="J139" s="260">
        <f>VLOOKUP(E139,Steuerung!$A$17:$F$500,6,FALSE)</f>
        <v>58.333333333333329</v>
      </c>
      <c r="K139" s="7">
        <f>VLOOKUP(F139,Steuerung!$A$17:$G$500,7,FALSE)</f>
        <v>2</v>
      </c>
      <c r="L139" s="7">
        <f>VLOOKUP(F139,Steuerung!$A$17:$H$500,8,FALSE)</f>
        <v>46</v>
      </c>
      <c r="M139" s="260">
        <f>J139+L139</f>
        <v>104.33333333333333</v>
      </c>
      <c r="N139" s="130">
        <f>H139*M139</f>
        <v>2322.46</v>
      </c>
      <c r="O139" s="130">
        <f>H139*J139</f>
        <v>1298.5</v>
      </c>
      <c r="P139" s="130">
        <f>H139*L139</f>
        <v>1023.96</v>
      </c>
      <c r="Q139" s="64">
        <f>VLOOKUP(E139,Steuerung!$A$17:$B$500,2,FALSE)</f>
        <v>0</v>
      </c>
      <c r="R139" s="64">
        <f>VLOOKUP(F139,Steuerung!$A$17:$B$500,2,FALSE)</f>
        <v>0</v>
      </c>
      <c r="S139" s="164">
        <f t="shared" si="34"/>
        <v>0</v>
      </c>
      <c r="T139" s="164">
        <f t="shared" si="35"/>
        <v>0</v>
      </c>
      <c r="U139" s="175" t="e">
        <f t="shared" si="36"/>
        <v>#DIV/0!</v>
      </c>
      <c r="V139" s="175" t="e">
        <f t="shared" si="37"/>
        <v>#DIV/0!</v>
      </c>
      <c r="W139" s="175" t="e">
        <f t="shared" si="17"/>
        <v>#DIV/0!</v>
      </c>
    </row>
    <row r="140" spans="1:23" ht="12.75" customHeight="1" x14ac:dyDescent="0.2">
      <c r="A140" s="139" t="s">
        <v>895</v>
      </c>
      <c r="B140" s="7" t="s">
        <v>864</v>
      </c>
      <c r="C140" s="7"/>
      <c r="D140" s="131" t="s">
        <v>806</v>
      </c>
      <c r="E140" s="33" t="s">
        <v>211</v>
      </c>
      <c r="F140" s="33" t="s">
        <v>211</v>
      </c>
      <c r="G140" s="7" t="s">
        <v>756</v>
      </c>
      <c r="H140" s="140">
        <v>23.29</v>
      </c>
      <c r="I140" s="7">
        <f>VLOOKUP(E140,Steuerung!$A$17:$E$500,5,FALSE)</f>
        <v>2</v>
      </c>
      <c r="J140" s="260">
        <f>VLOOKUP(E140,Steuerung!$A$17:$F$500,6,FALSE)</f>
        <v>58.333333333333329</v>
      </c>
      <c r="K140" s="7">
        <f>VLOOKUP(F140,Steuerung!$A$17:$G$500,7,FALSE)</f>
        <v>2</v>
      </c>
      <c r="L140" s="7">
        <f>VLOOKUP(F140,Steuerung!$A$17:$H$500,8,FALSE)</f>
        <v>46</v>
      </c>
      <c r="M140" s="260">
        <f>J140+L140</f>
        <v>104.33333333333333</v>
      </c>
      <c r="N140" s="130">
        <f>H140*M140</f>
        <v>2429.9233333333332</v>
      </c>
      <c r="O140" s="130">
        <f>H140*J140</f>
        <v>1358.5833333333333</v>
      </c>
      <c r="P140" s="130">
        <f>H140*L140</f>
        <v>1071.3399999999999</v>
      </c>
      <c r="Q140" s="64">
        <f>VLOOKUP(E140,Steuerung!$A$17:$B$500,2,FALSE)</f>
        <v>0</v>
      </c>
      <c r="R140" s="64">
        <f>VLOOKUP(F140,Steuerung!$A$17:$B$500,2,FALSE)</f>
        <v>0</v>
      </c>
      <c r="S140" s="164">
        <f t="shared" si="34"/>
        <v>0</v>
      </c>
      <c r="T140" s="164">
        <f t="shared" si="35"/>
        <v>0</v>
      </c>
      <c r="U140" s="175" t="e">
        <f t="shared" si="36"/>
        <v>#DIV/0!</v>
      </c>
      <c r="V140" s="175" t="e">
        <f t="shared" si="37"/>
        <v>#DIV/0!</v>
      </c>
      <c r="W140" s="175" t="e">
        <f t="shared" si="17"/>
        <v>#DIV/0!</v>
      </c>
    </row>
    <row r="141" spans="1:23" ht="12.75" customHeight="1" x14ac:dyDescent="0.2">
      <c r="A141" s="139" t="s">
        <v>1151</v>
      </c>
      <c r="B141" s="7" t="s">
        <v>864</v>
      </c>
      <c r="C141" s="7"/>
      <c r="D141" s="131" t="s">
        <v>766</v>
      </c>
      <c r="E141" s="33" t="s">
        <v>211</v>
      </c>
      <c r="F141" s="33" t="s">
        <v>211</v>
      </c>
      <c r="G141" s="7" t="s">
        <v>756</v>
      </c>
      <c r="H141" s="140">
        <v>24.81</v>
      </c>
      <c r="I141" s="7">
        <f>VLOOKUP(E141,Steuerung!$A$17:$E$500,5,FALSE)</f>
        <v>2</v>
      </c>
      <c r="J141" s="260">
        <f>VLOOKUP(E141,Steuerung!$A$17:$F$500,6,FALSE)</f>
        <v>58.333333333333329</v>
      </c>
      <c r="K141" s="7">
        <f>VLOOKUP(F141,Steuerung!$A$17:$G$500,7,FALSE)</f>
        <v>2</v>
      </c>
      <c r="L141" s="7">
        <f>VLOOKUP(F141,Steuerung!$A$17:$H$500,8,FALSE)</f>
        <v>46</v>
      </c>
      <c r="M141" s="260">
        <f t="shared" si="18"/>
        <v>104.33333333333333</v>
      </c>
      <c r="N141" s="130">
        <f t="shared" si="19"/>
        <v>2588.5099999999998</v>
      </c>
      <c r="O141" s="130">
        <f t="shared" si="20"/>
        <v>1447.2499999999998</v>
      </c>
      <c r="P141" s="130">
        <f t="shared" si="21"/>
        <v>1141.26</v>
      </c>
      <c r="Q141" s="64">
        <f>VLOOKUP(E141,Steuerung!$A$17:$B$500,2,FALSE)</f>
        <v>0</v>
      </c>
      <c r="R141" s="64">
        <f>VLOOKUP(F141,Steuerung!$A$17:$B$500,2,FALSE)</f>
        <v>0</v>
      </c>
      <c r="S141" s="164">
        <f t="shared" si="34"/>
        <v>0</v>
      </c>
      <c r="T141" s="164">
        <f t="shared" si="35"/>
        <v>0</v>
      </c>
      <c r="U141" s="175" t="e">
        <f t="shared" si="36"/>
        <v>#DIV/0!</v>
      </c>
      <c r="V141" s="175" t="e">
        <f t="shared" si="37"/>
        <v>#DIV/0!</v>
      </c>
      <c r="W141" s="175" t="e">
        <f t="shared" si="17"/>
        <v>#DIV/0!</v>
      </c>
    </row>
    <row r="142" spans="1:23" ht="12.75" customHeight="1" x14ac:dyDescent="0.2">
      <c r="A142" s="139" t="s">
        <v>1152</v>
      </c>
      <c r="B142" s="7" t="s">
        <v>761</v>
      </c>
      <c r="C142" s="7"/>
      <c r="D142" s="131" t="s">
        <v>749</v>
      </c>
      <c r="E142" s="33" t="s">
        <v>139</v>
      </c>
      <c r="F142" s="33" t="s">
        <v>139</v>
      </c>
      <c r="G142" s="7" t="s">
        <v>750</v>
      </c>
      <c r="H142" s="140">
        <v>6.65</v>
      </c>
      <c r="I142" s="7">
        <f>VLOOKUP(E142,Steuerung!$A$17:$E$500,5,FALSE)</f>
        <v>2</v>
      </c>
      <c r="J142" s="260">
        <f>VLOOKUP(E142,Steuerung!$A$17:$F$500,6,FALSE)</f>
        <v>58.333333333333329</v>
      </c>
      <c r="K142" s="7">
        <f>VLOOKUP(F142,Steuerung!$A$17:$G$500,7,FALSE)</f>
        <v>2</v>
      </c>
      <c r="L142" s="7">
        <f>VLOOKUP(F142,Steuerung!$A$17:$H$500,8,FALSE)</f>
        <v>46</v>
      </c>
      <c r="M142" s="260">
        <f t="shared" si="18"/>
        <v>104.33333333333333</v>
      </c>
      <c r="N142" s="130">
        <f t="shared" si="19"/>
        <v>693.81666666666672</v>
      </c>
      <c r="O142" s="130">
        <f t="shared" si="20"/>
        <v>387.91666666666663</v>
      </c>
      <c r="P142" s="130">
        <f t="shared" si="21"/>
        <v>305.90000000000003</v>
      </c>
      <c r="Q142" s="64">
        <f>VLOOKUP(E142,Steuerung!$A$17:$B$500,2,FALSE)</f>
        <v>0</v>
      </c>
      <c r="R142" s="64">
        <f>VLOOKUP(F142,Steuerung!$A$17:$B$500,2,FALSE)</f>
        <v>0</v>
      </c>
      <c r="S142" s="164">
        <f t="shared" si="34"/>
        <v>0</v>
      </c>
      <c r="T142" s="164">
        <f t="shared" si="35"/>
        <v>0</v>
      </c>
      <c r="U142" s="175" t="e">
        <f t="shared" si="36"/>
        <v>#DIV/0!</v>
      </c>
      <c r="V142" s="175" t="e">
        <f t="shared" si="37"/>
        <v>#DIV/0!</v>
      </c>
      <c r="W142" s="175" t="e">
        <f t="shared" si="17"/>
        <v>#DIV/0!</v>
      </c>
    </row>
    <row r="143" spans="1:23" ht="12.75" customHeight="1" x14ac:dyDescent="0.2">
      <c r="A143" s="139" t="s">
        <v>894</v>
      </c>
      <c r="B143" s="7" t="s">
        <v>781</v>
      </c>
      <c r="C143" s="7"/>
      <c r="D143" s="131" t="s">
        <v>782</v>
      </c>
      <c r="E143" s="33" t="s">
        <v>176</v>
      </c>
      <c r="F143" s="33" t="s">
        <v>176</v>
      </c>
      <c r="G143" s="7" t="s">
        <v>783</v>
      </c>
      <c r="H143" s="140">
        <v>5.14</v>
      </c>
      <c r="I143" s="7">
        <f>VLOOKUP(E143,Steuerung!$A$17:$E$500,5,FALSE)</f>
        <v>7</v>
      </c>
      <c r="J143" s="260">
        <f>VLOOKUP(E143,Steuerung!$A$17:$F$500,6,FALSE)</f>
        <v>202.5</v>
      </c>
      <c r="K143" s="7">
        <f>VLOOKUP(F143,Steuerung!$A$17:$G$500,7,FALSE)</f>
        <v>7</v>
      </c>
      <c r="L143" s="7">
        <f>VLOOKUP(F143,Steuerung!$A$17:$H$500,8,FALSE)</f>
        <v>162.5</v>
      </c>
      <c r="M143" s="260">
        <f t="shared" si="18"/>
        <v>365</v>
      </c>
      <c r="N143" s="130">
        <f t="shared" si="19"/>
        <v>1876.1</v>
      </c>
      <c r="O143" s="130">
        <f t="shared" si="20"/>
        <v>1040.8499999999999</v>
      </c>
      <c r="P143" s="130">
        <f t="shared" si="21"/>
        <v>835.25</v>
      </c>
      <c r="Q143" s="64">
        <f>VLOOKUP(E143,Steuerung!$A$17:$B$500,2,FALSE)</f>
        <v>0</v>
      </c>
      <c r="R143" s="64">
        <f>VLOOKUP(F143,Steuerung!$A$17:$B$500,2,FALSE)</f>
        <v>0</v>
      </c>
      <c r="S143" s="164">
        <f t="shared" si="34"/>
        <v>0</v>
      </c>
      <c r="T143" s="164">
        <f t="shared" si="35"/>
        <v>0</v>
      </c>
      <c r="U143" s="175" t="e">
        <f>IF(J143&gt;0,(O143/Q143*SVS_UHR+((FTVZ+SOVZ)*H143/Q143)*(SVS_SON-SVS_UHR)),0)</f>
        <v>#DIV/0!</v>
      </c>
      <c r="V143" s="175" t="e">
        <f>IF(L143&gt;0,(P143/R143*SVS_UHR+(FTVFZ+SOVFZ)*H143/R143*(SVS_SON-SVS_UHR)),0)</f>
        <v>#DIV/0!</v>
      </c>
      <c r="W143" s="175" t="e">
        <f t="shared" ref="W143:W188" si="38">U143+V143</f>
        <v>#DIV/0!</v>
      </c>
    </row>
    <row r="144" spans="1:23" ht="12.75" customHeight="1" x14ac:dyDescent="0.2">
      <c r="A144" s="139" t="s">
        <v>1153</v>
      </c>
      <c r="B144" s="7" t="s">
        <v>784</v>
      </c>
      <c r="C144" s="7"/>
      <c r="D144" s="131" t="s">
        <v>782</v>
      </c>
      <c r="E144" s="33" t="s">
        <v>176</v>
      </c>
      <c r="F144" s="33" t="s">
        <v>176</v>
      </c>
      <c r="G144" s="7" t="s">
        <v>783</v>
      </c>
      <c r="H144" s="140">
        <v>10.48</v>
      </c>
      <c r="I144" s="7">
        <f>VLOOKUP(E144,Steuerung!$A$17:$E$500,5,FALSE)</f>
        <v>7</v>
      </c>
      <c r="J144" s="260">
        <f>VLOOKUP(E144,Steuerung!$A$17:$F$500,6,FALSE)</f>
        <v>202.5</v>
      </c>
      <c r="K144" s="7">
        <f>VLOOKUP(F144,Steuerung!$A$17:$G$500,7,FALSE)</f>
        <v>7</v>
      </c>
      <c r="L144" s="7">
        <f>VLOOKUP(F144,Steuerung!$A$17:$H$500,8,FALSE)</f>
        <v>162.5</v>
      </c>
      <c r="M144" s="260">
        <f t="shared" ref="M144:M188" si="39">J144+L144</f>
        <v>365</v>
      </c>
      <c r="N144" s="130">
        <f t="shared" ref="N144:N188" si="40">H144*M144</f>
        <v>3825.2000000000003</v>
      </c>
      <c r="O144" s="130">
        <f t="shared" ref="O144:O188" si="41">H144*J144</f>
        <v>2122.2000000000003</v>
      </c>
      <c r="P144" s="130">
        <f t="shared" ref="P144:P188" si="42">H144*L144</f>
        <v>1703</v>
      </c>
      <c r="Q144" s="64">
        <f>VLOOKUP(E144,Steuerung!$A$17:$B$500,2,FALSE)</f>
        <v>0</v>
      </c>
      <c r="R144" s="64">
        <f>VLOOKUP(F144,Steuerung!$A$17:$B$500,2,FALSE)</f>
        <v>0</v>
      </c>
      <c r="S144" s="164">
        <f t="shared" si="34"/>
        <v>0</v>
      </c>
      <c r="T144" s="164">
        <f t="shared" si="35"/>
        <v>0</v>
      </c>
      <c r="U144" s="175" t="e">
        <f>IF(J144&gt;0,(O144/Q144*SVS_UHR+((FTVZ+SOVZ)*H144/Q144)*(SVS_SON-SVS_UHR)),0)</f>
        <v>#DIV/0!</v>
      </c>
      <c r="V144" s="175" t="e">
        <f>IF(L144&gt;0,(P144/R144*SVS_UHR+(FTVFZ+SOVFZ)*H144/R144*(SVS_SON-SVS_UHR)),0)</f>
        <v>#DIV/0!</v>
      </c>
      <c r="W144" s="175" t="e">
        <f t="shared" si="38"/>
        <v>#DIV/0!</v>
      </c>
    </row>
    <row r="145" spans="1:23" ht="12.75" customHeight="1" x14ac:dyDescent="0.2">
      <c r="A145" s="139" t="s">
        <v>896</v>
      </c>
      <c r="B145" s="7" t="s">
        <v>787</v>
      </c>
      <c r="C145" s="7"/>
      <c r="D145" s="131" t="s">
        <v>782</v>
      </c>
      <c r="E145" s="33" t="s">
        <v>176</v>
      </c>
      <c r="F145" s="33" t="s">
        <v>176</v>
      </c>
      <c r="G145" s="7" t="s">
        <v>783</v>
      </c>
      <c r="H145" s="140">
        <v>11.64</v>
      </c>
      <c r="I145" s="7">
        <f>VLOOKUP(E145,Steuerung!$A$17:$E$500,5,FALSE)</f>
        <v>7</v>
      </c>
      <c r="J145" s="260">
        <f>VLOOKUP(E145,Steuerung!$A$17:$F$500,6,FALSE)</f>
        <v>202.5</v>
      </c>
      <c r="K145" s="7">
        <f>VLOOKUP(F145,Steuerung!$A$17:$G$500,7,FALSE)</f>
        <v>7</v>
      </c>
      <c r="L145" s="7">
        <f>VLOOKUP(F145,Steuerung!$A$17:$H$500,8,FALSE)</f>
        <v>162.5</v>
      </c>
      <c r="M145" s="260">
        <f t="shared" si="39"/>
        <v>365</v>
      </c>
      <c r="N145" s="130">
        <f t="shared" si="40"/>
        <v>4248.6000000000004</v>
      </c>
      <c r="O145" s="130">
        <f t="shared" si="41"/>
        <v>2357.1</v>
      </c>
      <c r="P145" s="130">
        <f t="shared" si="42"/>
        <v>1891.5</v>
      </c>
      <c r="Q145" s="64">
        <f>VLOOKUP(E145,Steuerung!$A$17:$B$500,2,FALSE)</f>
        <v>0</v>
      </c>
      <c r="R145" s="64">
        <f>VLOOKUP(F145,Steuerung!$A$17:$B$500,2,FALSE)</f>
        <v>0</v>
      </c>
      <c r="S145" s="164">
        <f t="shared" si="34"/>
        <v>0</v>
      </c>
      <c r="T145" s="164">
        <f t="shared" si="35"/>
        <v>0</v>
      </c>
      <c r="U145" s="175" t="e">
        <f>IF(J145&gt;0,(O145/Q145*SVS_UHR+((FTVZ+SOVZ)*H145/Q145)*(SVS_SON-SVS_UHR)),0)</f>
        <v>#DIV/0!</v>
      </c>
      <c r="V145" s="175" t="e">
        <f>IF(L145&gt;0,(P145/R145*SVS_UHR+(FTVFZ+SOVFZ)*H145/R145*(SVS_SON-SVS_UHR)),0)</f>
        <v>#DIV/0!</v>
      </c>
      <c r="W145" s="175" t="e">
        <f t="shared" si="38"/>
        <v>#DIV/0!</v>
      </c>
    </row>
    <row r="146" spans="1:23" ht="12.75" customHeight="1" x14ac:dyDescent="0.2">
      <c r="A146" s="139" t="s">
        <v>1154</v>
      </c>
      <c r="B146" s="7" t="s">
        <v>787</v>
      </c>
      <c r="C146" s="7"/>
      <c r="D146" s="131" t="s">
        <v>782</v>
      </c>
      <c r="E146" s="33" t="s">
        <v>176</v>
      </c>
      <c r="F146" s="33" t="s">
        <v>176</v>
      </c>
      <c r="G146" s="7" t="s">
        <v>783</v>
      </c>
      <c r="H146" s="140">
        <v>7.76</v>
      </c>
      <c r="I146" s="7">
        <f>VLOOKUP(E146,Steuerung!$A$17:$E$500,5,FALSE)</f>
        <v>7</v>
      </c>
      <c r="J146" s="260">
        <f>VLOOKUP(E146,Steuerung!$A$17:$F$500,6,FALSE)</f>
        <v>202.5</v>
      </c>
      <c r="K146" s="7">
        <f>VLOOKUP(F146,Steuerung!$A$17:$G$500,7,FALSE)</f>
        <v>7</v>
      </c>
      <c r="L146" s="7">
        <f>VLOOKUP(F146,Steuerung!$A$17:$H$500,8,FALSE)</f>
        <v>162.5</v>
      </c>
      <c r="M146" s="260">
        <f t="shared" si="39"/>
        <v>365</v>
      </c>
      <c r="N146" s="130">
        <f t="shared" si="40"/>
        <v>2832.4</v>
      </c>
      <c r="O146" s="130">
        <f t="shared" si="41"/>
        <v>1571.3999999999999</v>
      </c>
      <c r="P146" s="130">
        <f t="shared" si="42"/>
        <v>1261</v>
      </c>
      <c r="Q146" s="64">
        <f>VLOOKUP(E146,Steuerung!$A$17:$B$500,2,FALSE)</f>
        <v>0</v>
      </c>
      <c r="R146" s="64">
        <f>VLOOKUP(F146,Steuerung!$A$17:$B$500,2,FALSE)</f>
        <v>0</v>
      </c>
      <c r="S146" s="164">
        <f t="shared" si="34"/>
        <v>0</v>
      </c>
      <c r="T146" s="164">
        <f t="shared" si="35"/>
        <v>0</v>
      </c>
      <c r="U146" s="175" t="e">
        <f>IF(J146&gt;0,(O146/Q146*SVS_UHR+((FTVZ+SOVZ)*H146/Q146)*(SVS_SON-SVS_UHR)),0)</f>
        <v>#DIV/0!</v>
      </c>
      <c r="V146" s="175" t="e">
        <f>IF(L146&gt;0,(P146/R146*SVS_UHR+(FTVFZ+SOVFZ)*H146/R146*(SVS_SON-SVS_UHR)),0)</f>
        <v>#DIV/0!</v>
      </c>
      <c r="W146" s="175" t="e">
        <f t="shared" si="38"/>
        <v>#DIV/0!</v>
      </c>
    </row>
    <row r="147" spans="1:23" ht="12.75" customHeight="1" x14ac:dyDescent="0.2">
      <c r="A147" s="139" t="s">
        <v>1155</v>
      </c>
      <c r="B147" s="7" t="s">
        <v>1156</v>
      </c>
      <c r="C147" s="7"/>
      <c r="D147" s="131" t="s">
        <v>755</v>
      </c>
      <c r="E147" s="33" t="s">
        <v>96</v>
      </c>
      <c r="F147" s="33" t="s">
        <v>96</v>
      </c>
      <c r="G147" s="7" t="s">
        <v>783</v>
      </c>
      <c r="H147" s="140">
        <v>1.94</v>
      </c>
      <c r="I147" s="7">
        <f>VLOOKUP(E147,Steuerung!$A$17:$E$500,5,FALSE)</f>
        <v>0</v>
      </c>
      <c r="J147" s="260">
        <f>VLOOKUP(E147,Steuerung!$A$17:$F$500,6,FALSE)</f>
        <v>0</v>
      </c>
      <c r="K147" s="7">
        <f>VLOOKUP(F147,Steuerung!$A$17:$G$500,7,FALSE)</f>
        <v>0</v>
      </c>
      <c r="L147" s="7">
        <f>VLOOKUP(F147,Steuerung!$A$17:$H$500,8,FALSE)</f>
        <v>0</v>
      </c>
      <c r="M147" s="260">
        <f t="shared" si="39"/>
        <v>0</v>
      </c>
      <c r="N147" s="130">
        <f t="shared" si="40"/>
        <v>0</v>
      </c>
      <c r="O147" s="130">
        <f t="shared" si="41"/>
        <v>0</v>
      </c>
      <c r="P147" s="130">
        <f t="shared" si="42"/>
        <v>0</v>
      </c>
      <c r="Q147" s="64">
        <f>VLOOKUP(E147,Steuerung!$A$17:$B$500,2,FALSE)</f>
        <v>0</v>
      </c>
      <c r="R147" s="64">
        <f>VLOOKUP(F147,Steuerung!$A$17:$B$500,2,FALSE)</f>
        <v>0</v>
      </c>
      <c r="S147" s="164">
        <f t="shared" si="34"/>
        <v>0</v>
      </c>
      <c r="T147" s="164">
        <f t="shared" si="35"/>
        <v>0</v>
      </c>
      <c r="U147" s="175">
        <f t="shared" si="36"/>
        <v>0</v>
      </c>
      <c r="V147" s="175">
        <f t="shared" si="37"/>
        <v>0</v>
      </c>
      <c r="W147" s="175">
        <f t="shared" si="38"/>
        <v>0</v>
      </c>
    </row>
    <row r="148" spans="1:23" ht="12.75" customHeight="1" x14ac:dyDescent="0.2">
      <c r="A148" s="139" t="s">
        <v>1157</v>
      </c>
      <c r="B148" s="7" t="s">
        <v>761</v>
      </c>
      <c r="C148" s="7"/>
      <c r="D148" s="131" t="s">
        <v>749</v>
      </c>
      <c r="E148" s="33" t="s">
        <v>139</v>
      </c>
      <c r="F148" s="33" t="s">
        <v>139</v>
      </c>
      <c r="G148" s="7" t="s">
        <v>762</v>
      </c>
      <c r="H148" s="140">
        <v>73.72</v>
      </c>
      <c r="I148" s="7">
        <f>VLOOKUP(E148,Steuerung!$A$17:$E$500,5,FALSE)</f>
        <v>2</v>
      </c>
      <c r="J148" s="260">
        <f>VLOOKUP(E148,Steuerung!$A$17:$F$500,6,FALSE)</f>
        <v>58.333333333333329</v>
      </c>
      <c r="K148" s="7">
        <f>VLOOKUP(F148,Steuerung!$A$17:$G$500,7,FALSE)</f>
        <v>2</v>
      </c>
      <c r="L148" s="7">
        <f>VLOOKUP(F148,Steuerung!$A$17:$H$500,8,FALSE)</f>
        <v>46</v>
      </c>
      <c r="M148" s="260">
        <f t="shared" si="39"/>
        <v>104.33333333333333</v>
      </c>
      <c r="N148" s="130">
        <f t="shared" si="40"/>
        <v>7691.4533333333329</v>
      </c>
      <c r="O148" s="130">
        <f t="shared" si="41"/>
        <v>4300.333333333333</v>
      </c>
      <c r="P148" s="130">
        <f t="shared" si="42"/>
        <v>3391.12</v>
      </c>
      <c r="Q148" s="64">
        <f>VLOOKUP(E148,Steuerung!$A$17:$B$500,2,FALSE)</f>
        <v>0</v>
      </c>
      <c r="R148" s="64">
        <f>VLOOKUP(F148,Steuerung!$A$17:$B$500,2,FALSE)</f>
        <v>0</v>
      </c>
      <c r="S148" s="164">
        <f t="shared" si="34"/>
        <v>0</v>
      </c>
      <c r="T148" s="164">
        <f t="shared" si="35"/>
        <v>0</v>
      </c>
      <c r="U148" s="175" t="e">
        <f t="shared" si="36"/>
        <v>#DIV/0!</v>
      </c>
      <c r="V148" s="175" t="e">
        <f t="shared" si="37"/>
        <v>#DIV/0!</v>
      </c>
      <c r="W148" s="175" t="e">
        <f t="shared" si="38"/>
        <v>#DIV/0!</v>
      </c>
    </row>
    <row r="149" spans="1:23" ht="12.75" customHeight="1" x14ac:dyDescent="0.2">
      <c r="A149" s="139" t="s">
        <v>899</v>
      </c>
      <c r="B149" s="7" t="s">
        <v>864</v>
      </c>
      <c r="C149" s="7"/>
      <c r="D149" s="131" t="s">
        <v>766</v>
      </c>
      <c r="E149" s="33" t="s">
        <v>211</v>
      </c>
      <c r="F149" s="33" t="s">
        <v>211</v>
      </c>
      <c r="G149" s="7" t="s">
        <v>756</v>
      </c>
      <c r="H149" s="140">
        <v>22.1</v>
      </c>
      <c r="I149" s="7">
        <f>VLOOKUP(E149,Steuerung!$A$17:$E$500,5,FALSE)</f>
        <v>2</v>
      </c>
      <c r="J149" s="260">
        <f>VLOOKUP(E149,Steuerung!$A$17:$F$500,6,FALSE)</f>
        <v>58.333333333333329</v>
      </c>
      <c r="K149" s="7">
        <f>VLOOKUP(F149,Steuerung!$A$17:$G$500,7,FALSE)</f>
        <v>2</v>
      </c>
      <c r="L149" s="7">
        <f>VLOOKUP(F149,Steuerung!$A$17:$H$500,8,FALSE)</f>
        <v>46</v>
      </c>
      <c r="M149" s="260">
        <f t="shared" si="39"/>
        <v>104.33333333333333</v>
      </c>
      <c r="N149" s="130">
        <f t="shared" si="40"/>
        <v>2305.7666666666669</v>
      </c>
      <c r="O149" s="130">
        <f t="shared" si="41"/>
        <v>1289.1666666666667</v>
      </c>
      <c r="P149" s="130">
        <f t="shared" si="42"/>
        <v>1016.6</v>
      </c>
      <c r="Q149" s="64">
        <f>VLOOKUP(E149,Steuerung!$A$17:$B$500,2,FALSE)</f>
        <v>0</v>
      </c>
      <c r="R149" s="64">
        <f>VLOOKUP(F149,Steuerung!$A$17:$B$500,2,FALSE)</f>
        <v>0</v>
      </c>
      <c r="S149" s="164">
        <f t="shared" si="34"/>
        <v>0</v>
      </c>
      <c r="T149" s="164">
        <f t="shared" si="35"/>
        <v>0</v>
      </c>
      <c r="U149" s="175" t="e">
        <f t="shared" si="36"/>
        <v>#DIV/0!</v>
      </c>
      <c r="V149" s="175" t="e">
        <f t="shared" si="37"/>
        <v>#DIV/0!</v>
      </c>
      <c r="W149" s="175" t="e">
        <f t="shared" si="38"/>
        <v>#DIV/0!</v>
      </c>
    </row>
    <row r="150" spans="1:23" ht="12.75" customHeight="1" x14ac:dyDescent="0.2">
      <c r="A150" s="139" t="s">
        <v>901</v>
      </c>
      <c r="B150" s="7" t="s">
        <v>864</v>
      </c>
      <c r="C150" s="7"/>
      <c r="D150" s="131" t="s">
        <v>766</v>
      </c>
      <c r="E150" s="33" t="s">
        <v>211</v>
      </c>
      <c r="F150" s="33" t="s">
        <v>211</v>
      </c>
      <c r="G150" s="7" t="s">
        <v>756</v>
      </c>
      <c r="H150" s="140">
        <v>22.45</v>
      </c>
      <c r="I150" s="7">
        <f>VLOOKUP(E150,Steuerung!$A$17:$E$500,5,FALSE)</f>
        <v>2</v>
      </c>
      <c r="J150" s="260">
        <f>VLOOKUP(E150,Steuerung!$A$17:$F$500,6,FALSE)</f>
        <v>58.333333333333329</v>
      </c>
      <c r="K150" s="7">
        <f>VLOOKUP(F150,Steuerung!$A$17:$G$500,7,FALSE)</f>
        <v>2</v>
      </c>
      <c r="L150" s="7">
        <f>VLOOKUP(F150,Steuerung!$A$17:$H$500,8,FALSE)</f>
        <v>46</v>
      </c>
      <c r="M150" s="260">
        <f t="shared" si="39"/>
        <v>104.33333333333333</v>
      </c>
      <c r="N150" s="130">
        <f t="shared" si="40"/>
        <v>2342.2833333333333</v>
      </c>
      <c r="O150" s="130">
        <f t="shared" si="41"/>
        <v>1309.5833333333333</v>
      </c>
      <c r="P150" s="130">
        <f t="shared" si="42"/>
        <v>1032.7</v>
      </c>
      <c r="Q150" s="64">
        <f>VLOOKUP(E150,Steuerung!$A$17:$B$500,2,FALSE)</f>
        <v>0</v>
      </c>
      <c r="R150" s="64">
        <f>VLOOKUP(F150,Steuerung!$A$17:$B$500,2,FALSE)</f>
        <v>0</v>
      </c>
      <c r="S150" s="164">
        <f t="shared" si="34"/>
        <v>0</v>
      </c>
      <c r="T150" s="164">
        <f t="shared" si="35"/>
        <v>0</v>
      </c>
      <c r="U150" s="175" t="e">
        <f t="shared" si="36"/>
        <v>#DIV/0!</v>
      </c>
      <c r="V150" s="175" t="e">
        <f t="shared" si="37"/>
        <v>#DIV/0!</v>
      </c>
      <c r="W150" s="175" t="e">
        <f t="shared" si="38"/>
        <v>#DIV/0!</v>
      </c>
    </row>
    <row r="151" spans="1:23" ht="12.75" customHeight="1" x14ac:dyDescent="0.2">
      <c r="A151" s="139" t="s">
        <v>898</v>
      </c>
      <c r="B151" s="7" t="s">
        <v>864</v>
      </c>
      <c r="C151" s="7"/>
      <c r="D151" s="131" t="s">
        <v>766</v>
      </c>
      <c r="E151" s="33" t="s">
        <v>209</v>
      </c>
      <c r="F151" s="33" t="s">
        <v>209</v>
      </c>
      <c r="G151" s="7" t="s">
        <v>756</v>
      </c>
      <c r="H151" s="140">
        <v>22.45</v>
      </c>
      <c r="I151" s="7">
        <f>VLOOKUP(E151,Steuerung!$A$17:$E$500,5,FALSE)</f>
        <v>1</v>
      </c>
      <c r="J151" s="260">
        <f>VLOOKUP(E151,Steuerung!$A$17:$F$500,6,FALSE)</f>
        <v>29.166666666666657</v>
      </c>
      <c r="K151" s="7">
        <f>VLOOKUP(F151,Steuerung!$A$17:$G$500,7,FALSE)</f>
        <v>1</v>
      </c>
      <c r="L151" s="7">
        <f>VLOOKUP(F151,Steuerung!$A$17:$H$500,8,FALSE)</f>
        <v>23</v>
      </c>
      <c r="M151" s="260">
        <f t="shared" si="39"/>
        <v>52.166666666666657</v>
      </c>
      <c r="N151" s="130">
        <f t="shared" si="40"/>
        <v>1171.1416666666664</v>
      </c>
      <c r="O151" s="130">
        <f t="shared" si="41"/>
        <v>654.7916666666664</v>
      </c>
      <c r="P151" s="130">
        <f t="shared" si="42"/>
        <v>516.35</v>
      </c>
      <c r="Q151" s="64">
        <f>VLOOKUP(E151,Steuerung!$A$17:$B$500,2,FALSE)</f>
        <v>0</v>
      </c>
      <c r="R151" s="64">
        <f>VLOOKUP(F151,Steuerung!$A$17:$B$500,2,FALSE)</f>
        <v>0</v>
      </c>
      <c r="S151" s="164">
        <f t="shared" si="34"/>
        <v>0</v>
      </c>
      <c r="T151" s="164">
        <f t="shared" si="35"/>
        <v>0</v>
      </c>
      <c r="U151" s="175" t="e">
        <f t="shared" si="36"/>
        <v>#DIV/0!</v>
      </c>
      <c r="V151" s="175" t="e">
        <f t="shared" si="37"/>
        <v>#DIV/0!</v>
      </c>
      <c r="W151" s="175" t="e">
        <f t="shared" si="38"/>
        <v>#DIV/0!</v>
      </c>
    </row>
    <row r="152" spans="1:23" ht="12.75" customHeight="1" x14ac:dyDescent="0.2">
      <c r="A152" s="139" t="s">
        <v>1158</v>
      </c>
      <c r="B152" s="7" t="s">
        <v>864</v>
      </c>
      <c r="C152" s="7"/>
      <c r="D152" s="131" t="s">
        <v>766</v>
      </c>
      <c r="E152" s="33" t="s">
        <v>209</v>
      </c>
      <c r="F152" s="33" t="s">
        <v>209</v>
      </c>
      <c r="G152" s="7" t="s">
        <v>756</v>
      </c>
      <c r="H152" s="140">
        <v>22.45</v>
      </c>
      <c r="I152" s="7">
        <f>VLOOKUP(E152,Steuerung!$A$17:$E$500,5,FALSE)</f>
        <v>1</v>
      </c>
      <c r="J152" s="260">
        <f>VLOOKUP(E152,Steuerung!$A$17:$F$500,6,FALSE)</f>
        <v>29.166666666666657</v>
      </c>
      <c r="K152" s="7">
        <f>VLOOKUP(F152,Steuerung!$A$17:$G$500,7,FALSE)</f>
        <v>1</v>
      </c>
      <c r="L152" s="7">
        <f>VLOOKUP(F152,Steuerung!$A$17:$H$500,8,FALSE)</f>
        <v>23</v>
      </c>
      <c r="M152" s="260">
        <f t="shared" si="39"/>
        <v>52.166666666666657</v>
      </c>
      <c r="N152" s="130">
        <f t="shared" si="40"/>
        <v>1171.1416666666664</v>
      </c>
      <c r="O152" s="130">
        <f t="shared" si="41"/>
        <v>654.7916666666664</v>
      </c>
      <c r="P152" s="130">
        <f t="shared" si="42"/>
        <v>516.35</v>
      </c>
      <c r="Q152" s="64">
        <f>VLOOKUP(E152,Steuerung!$A$17:$B$500,2,FALSE)</f>
        <v>0</v>
      </c>
      <c r="R152" s="64">
        <f>VLOOKUP(F152,Steuerung!$A$17:$B$500,2,FALSE)</f>
        <v>0</v>
      </c>
      <c r="S152" s="164">
        <f t="shared" si="34"/>
        <v>0</v>
      </c>
      <c r="T152" s="164">
        <f t="shared" si="35"/>
        <v>0</v>
      </c>
      <c r="U152" s="175" t="e">
        <f t="shared" si="36"/>
        <v>#DIV/0!</v>
      </c>
      <c r="V152" s="175" t="e">
        <f t="shared" si="37"/>
        <v>#DIV/0!</v>
      </c>
      <c r="W152" s="175" t="e">
        <f t="shared" si="38"/>
        <v>#DIV/0!</v>
      </c>
    </row>
    <row r="153" spans="1:23" ht="12.75" customHeight="1" x14ac:dyDescent="0.2">
      <c r="A153" s="139" t="s">
        <v>907</v>
      </c>
      <c r="B153" s="7" t="s">
        <v>864</v>
      </c>
      <c r="C153" s="7"/>
      <c r="D153" s="131" t="s">
        <v>766</v>
      </c>
      <c r="E153" s="33" t="s">
        <v>209</v>
      </c>
      <c r="F153" s="33" t="s">
        <v>209</v>
      </c>
      <c r="G153" s="7" t="s">
        <v>756</v>
      </c>
      <c r="H153" s="140">
        <v>14.79</v>
      </c>
      <c r="I153" s="7">
        <f>VLOOKUP(E153,Steuerung!$A$17:$E$500,5,FALSE)</f>
        <v>1</v>
      </c>
      <c r="J153" s="260">
        <f>VLOOKUP(E153,Steuerung!$A$17:$F$500,6,FALSE)</f>
        <v>29.166666666666657</v>
      </c>
      <c r="K153" s="7">
        <f>VLOOKUP(F153,Steuerung!$A$17:$G$500,7,FALSE)</f>
        <v>1</v>
      </c>
      <c r="L153" s="7">
        <f>VLOOKUP(F153,Steuerung!$A$17:$H$500,8,FALSE)</f>
        <v>23</v>
      </c>
      <c r="M153" s="260">
        <f t="shared" si="39"/>
        <v>52.166666666666657</v>
      </c>
      <c r="N153" s="130">
        <f t="shared" si="40"/>
        <v>771.54499999999985</v>
      </c>
      <c r="O153" s="130">
        <f t="shared" si="41"/>
        <v>431.37499999999983</v>
      </c>
      <c r="P153" s="130">
        <f t="shared" si="42"/>
        <v>340.16999999999996</v>
      </c>
      <c r="Q153" s="64">
        <f>VLOOKUP(E153,Steuerung!$A$17:$B$500,2,FALSE)</f>
        <v>0</v>
      </c>
      <c r="R153" s="64">
        <f>VLOOKUP(F153,Steuerung!$A$17:$B$500,2,FALSE)</f>
        <v>0</v>
      </c>
      <c r="S153" s="164">
        <f t="shared" si="34"/>
        <v>0</v>
      </c>
      <c r="T153" s="164">
        <f t="shared" si="35"/>
        <v>0</v>
      </c>
      <c r="U153" s="175" t="e">
        <f t="shared" si="36"/>
        <v>#DIV/0!</v>
      </c>
      <c r="V153" s="175" t="e">
        <f t="shared" si="37"/>
        <v>#DIV/0!</v>
      </c>
      <c r="W153" s="175" t="e">
        <f t="shared" si="38"/>
        <v>#DIV/0!</v>
      </c>
    </row>
    <row r="154" spans="1:23" ht="12.75" customHeight="1" x14ac:dyDescent="0.2">
      <c r="A154" s="139" t="s">
        <v>1159</v>
      </c>
      <c r="B154" s="7" t="s">
        <v>864</v>
      </c>
      <c r="C154" s="7"/>
      <c r="D154" s="131" t="s">
        <v>766</v>
      </c>
      <c r="E154" s="33" t="s">
        <v>209</v>
      </c>
      <c r="F154" s="33" t="s">
        <v>209</v>
      </c>
      <c r="G154" s="7" t="s">
        <v>756</v>
      </c>
      <c r="H154" s="140">
        <v>14.79</v>
      </c>
      <c r="I154" s="7">
        <f>VLOOKUP(E154,Steuerung!$A$17:$E$500,5,FALSE)</f>
        <v>1</v>
      </c>
      <c r="J154" s="260">
        <f>VLOOKUP(E154,Steuerung!$A$17:$F$500,6,FALSE)</f>
        <v>29.166666666666657</v>
      </c>
      <c r="K154" s="7">
        <f>VLOOKUP(F154,Steuerung!$A$17:$G$500,7,FALSE)</f>
        <v>1</v>
      </c>
      <c r="L154" s="7">
        <f>VLOOKUP(F154,Steuerung!$A$17:$H$500,8,FALSE)</f>
        <v>23</v>
      </c>
      <c r="M154" s="260">
        <f t="shared" si="39"/>
        <v>52.166666666666657</v>
      </c>
      <c r="N154" s="130">
        <f t="shared" si="40"/>
        <v>771.54499999999985</v>
      </c>
      <c r="O154" s="130">
        <f t="shared" si="41"/>
        <v>431.37499999999983</v>
      </c>
      <c r="P154" s="130">
        <f t="shared" si="42"/>
        <v>340.16999999999996</v>
      </c>
      <c r="Q154" s="64">
        <f>VLOOKUP(E154,Steuerung!$A$17:$B$500,2,FALSE)</f>
        <v>0</v>
      </c>
      <c r="R154" s="64">
        <f>VLOOKUP(F154,Steuerung!$A$17:$B$500,2,FALSE)</f>
        <v>0</v>
      </c>
      <c r="S154" s="164">
        <f t="shared" si="34"/>
        <v>0</v>
      </c>
      <c r="T154" s="164">
        <f t="shared" si="35"/>
        <v>0</v>
      </c>
      <c r="U154" s="175" t="e">
        <f t="shared" si="36"/>
        <v>#DIV/0!</v>
      </c>
      <c r="V154" s="175" t="e">
        <f t="shared" si="37"/>
        <v>#DIV/0!</v>
      </c>
      <c r="W154" s="175" t="e">
        <f t="shared" si="38"/>
        <v>#DIV/0!</v>
      </c>
    </row>
    <row r="155" spans="1:23" ht="12.75" customHeight="1" x14ac:dyDescent="0.2">
      <c r="A155" s="139" t="s">
        <v>1160</v>
      </c>
      <c r="B155" s="7" t="s">
        <v>864</v>
      </c>
      <c r="C155" s="7"/>
      <c r="D155" s="131" t="s">
        <v>766</v>
      </c>
      <c r="E155" s="33" t="s">
        <v>209</v>
      </c>
      <c r="F155" s="33" t="s">
        <v>209</v>
      </c>
      <c r="G155" s="7" t="s">
        <v>756</v>
      </c>
      <c r="H155" s="140">
        <v>14.44</v>
      </c>
      <c r="I155" s="7">
        <f>VLOOKUP(E155,Steuerung!$A$17:$E$500,5,FALSE)</f>
        <v>1</v>
      </c>
      <c r="J155" s="260">
        <f>VLOOKUP(E155,Steuerung!$A$17:$F$500,6,FALSE)</f>
        <v>29.166666666666657</v>
      </c>
      <c r="K155" s="7">
        <f>VLOOKUP(F155,Steuerung!$A$17:$G$500,7,FALSE)</f>
        <v>1</v>
      </c>
      <c r="L155" s="7">
        <f>VLOOKUP(F155,Steuerung!$A$17:$H$500,8,FALSE)</f>
        <v>23</v>
      </c>
      <c r="M155" s="260">
        <f t="shared" si="39"/>
        <v>52.166666666666657</v>
      </c>
      <c r="N155" s="130">
        <f t="shared" si="40"/>
        <v>753.28666666666652</v>
      </c>
      <c r="O155" s="130">
        <f t="shared" si="41"/>
        <v>421.16666666666652</v>
      </c>
      <c r="P155" s="130">
        <f t="shared" si="42"/>
        <v>332.12</v>
      </c>
      <c r="Q155" s="64">
        <f>VLOOKUP(E155,Steuerung!$A$17:$B$500,2,FALSE)</f>
        <v>0</v>
      </c>
      <c r="R155" s="64">
        <f>VLOOKUP(F155,Steuerung!$A$17:$B$500,2,FALSE)</f>
        <v>0</v>
      </c>
      <c r="S155" s="164">
        <f t="shared" si="34"/>
        <v>0</v>
      </c>
      <c r="T155" s="164">
        <f t="shared" si="35"/>
        <v>0</v>
      </c>
      <c r="U155" s="175" t="e">
        <f t="shared" si="36"/>
        <v>#DIV/0!</v>
      </c>
      <c r="V155" s="175" t="e">
        <f t="shared" si="37"/>
        <v>#DIV/0!</v>
      </c>
      <c r="W155" s="175" t="e">
        <f t="shared" si="38"/>
        <v>#DIV/0!</v>
      </c>
    </row>
    <row r="156" spans="1:23" ht="12.75" customHeight="1" x14ac:dyDescent="0.2">
      <c r="A156" s="139" t="s">
        <v>1161</v>
      </c>
      <c r="B156" s="7" t="s">
        <v>1162</v>
      </c>
      <c r="C156" s="7"/>
      <c r="D156" s="131" t="s">
        <v>806</v>
      </c>
      <c r="E156" s="33" t="s">
        <v>167</v>
      </c>
      <c r="F156" s="33" t="s">
        <v>167</v>
      </c>
      <c r="G156" s="7" t="s">
        <v>756</v>
      </c>
      <c r="H156" s="140">
        <v>58.44</v>
      </c>
      <c r="I156" s="7">
        <f>VLOOKUP(E156,Steuerung!$A$17:$E$500,5,FALSE)</f>
        <v>7</v>
      </c>
      <c r="J156" s="260">
        <f>VLOOKUP(E156,Steuerung!$A$17:$F$500,6,FALSE)</f>
        <v>202.5</v>
      </c>
      <c r="K156" s="7">
        <f>VLOOKUP(F156,Steuerung!$A$17:$G$500,7,FALSE)</f>
        <v>7</v>
      </c>
      <c r="L156" s="7">
        <f>VLOOKUP(F156,Steuerung!$A$17:$H$500,8,FALSE)</f>
        <v>162.5</v>
      </c>
      <c r="M156" s="260">
        <f t="shared" si="39"/>
        <v>365</v>
      </c>
      <c r="N156" s="130">
        <f t="shared" si="40"/>
        <v>21330.6</v>
      </c>
      <c r="O156" s="130">
        <f t="shared" si="41"/>
        <v>11834.1</v>
      </c>
      <c r="P156" s="130">
        <f t="shared" si="42"/>
        <v>9496.5</v>
      </c>
      <c r="Q156" s="64">
        <f>VLOOKUP(E156,Steuerung!$A$17:$B$500,2,FALSE)</f>
        <v>0</v>
      </c>
      <c r="R156" s="64">
        <f>VLOOKUP(F156,Steuerung!$A$17:$B$500,2,FALSE)</f>
        <v>0</v>
      </c>
      <c r="S156" s="164">
        <f t="shared" si="34"/>
        <v>0</v>
      </c>
      <c r="T156" s="164">
        <f t="shared" si="35"/>
        <v>0</v>
      </c>
      <c r="U156" s="175" t="e">
        <f>IF(J156&gt;0,(O156/Q156*SVS_UHR+((FTVZ+SOVZ)*H156/Q156)*(SVS_SON-SVS_UHR)),0)</f>
        <v>#DIV/0!</v>
      </c>
      <c r="V156" s="175" t="e">
        <f>IF(L156&gt;0,(P156/R156*SVS_UHR+(FTVFZ+SOVFZ)*H156/R156*(SVS_SON-SVS_UHR)),0)</f>
        <v>#DIV/0!</v>
      </c>
      <c r="W156" s="175" t="e">
        <f t="shared" si="38"/>
        <v>#DIV/0!</v>
      </c>
    </row>
    <row r="157" spans="1:23" ht="12.75" customHeight="1" x14ac:dyDescent="0.2">
      <c r="A157" s="139" t="s">
        <v>1161</v>
      </c>
      <c r="B157" s="7" t="s">
        <v>1163</v>
      </c>
      <c r="C157" s="7"/>
      <c r="D157" s="131" t="s">
        <v>806</v>
      </c>
      <c r="E157" s="33" t="s">
        <v>167</v>
      </c>
      <c r="F157" s="33" t="s">
        <v>167</v>
      </c>
      <c r="G157" s="7" t="s">
        <v>756</v>
      </c>
      <c r="H157" s="140">
        <v>34.65</v>
      </c>
      <c r="I157" s="7">
        <f>VLOOKUP(E157,Steuerung!$A$17:$E$500,5,FALSE)</f>
        <v>7</v>
      </c>
      <c r="J157" s="260">
        <f>VLOOKUP(E157,Steuerung!$A$17:$F$500,6,FALSE)</f>
        <v>202.5</v>
      </c>
      <c r="K157" s="7">
        <f>VLOOKUP(F157,Steuerung!$A$17:$G$500,7,FALSE)</f>
        <v>7</v>
      </c>
      <c r="L157" s="7">
        <f>VLOOKUP(F157,Steuerung!$A$17:$H$500,8,FALSE)</f>
        <v>162.5</v>
      </c>
      <c r="M157" s="260">
        <f>J157+L157</f>
        <v>365</v>
      </c>
      <c r="N157" s="130">
        <f>H157*M157</f>
        <v>12647.25</v>
      </c>
      <c r="O157" s="130">
        <f>H157*J157</f>
        <v>7016.625</v>
      </c>
      <c r="P157" s="130">
        <f>H157*L157</f>
        <v>5630.625</v>
      </c>
      <c r="Q157" s="64">
        <f>VLOOKUP(E157,Steuerung!$A$17:$B$500,2,FALSE)</f>
        <v>0</v>
      </c>
      <c r="R157" s="64">
        <f>VLOOKUP(F157,Steuerung!$A$17:$B$500,2,FALSE)</f>
        <v>0</v>
      </c>
      <c r="S157" s="164">
        <f t="shared" si="34"/>
        <v>0</v>
      </c>
      <c r="T157" s="164">
        <f t="shared" si="35"/>
        <v>0</v>
      </c>
      <c r="U157" s="175" t="e">
        <f>IF(J157&gt;0,(O157/Q157*SVS_UHR+((FTVZ+SOVZ)*H157/Q157)*(SVS_SON-SVS_UHR)),0)</f>
        <v>#DIV/0!</v>
      </c>
      <c r="V157" s="175" t="e">
        <f>IF(L157&gt;0,(P157/R157*SVS_UHR+(FTVFZ+SOVFZ)*H157/R157*(SVS_SON-SVS_UHR)),0)</f>
        <v>#DIV/0!</v>
      </c>
      <c r="W157" s="175" t="e">
        <f t="shared" si="38"/>
        <v>#DIV/0!</v>
      </c>
    </row>
    <row r="158" spans="1:23" ht="12.75" customHeight="1" x14ac:dyDescent="0.2">
      <c r="A158" s="139" t="s">
        <v>1161</v>
      </c>
      <c r="B158" s="7" t="s">
        <v>1164</v>
      </c>
      <c r="C158" s="7"/>
      <c r="D158" s="131" t="s">
        <v>806</v>
      </c>
      <c r="E158" s="33" t="s">
        <v>167</v>
      </c>
      <c r="F158" s="33" t="s">
        <v>167</v>
      </c>
      <c r="G158" s="7" t="s">
        <v>756</v>
      </c>
      <c r="H158" s="140">
        <v>145.34</v>
      </c>
      <c r="I158" s="7">
        <f>VLOOKUP(E158,Steuerung!$A$17:$E$500,5,FALSE)</f>
        <v>7</v>
      </c>
      <c r="J158" s="260">
        <f>VLOOKUP(E158,Steuerung!$A$17:$F$500,6,FALSE)</f>
        <v>202.5</v>
      </c>
      <c r="K158" s="7">
        <f>VLOOKUP(F158,Steuerung!$A$17:$G$500,7,FALSE)</f>
        <v>7</v>
      </c>
      <c r="L158" s="7">
        <f>VLOOKUP(F158,Steuerung!$A$17:$H$500,8,FALSE)</f>
        <v>162.5</v>
      </c>
      <c r="M158" s="260">
        <f>J158+L158</f>
        <v>365</v>
      </c>
      <c r="N158" s="130">
        <f>H158*M158</f>
        <v>53049.1</v>
      </c>
      <c r="O158" s="130">
        <f>H158*J158</f>
        <v>29431.350000000002</v>
      </c>
      <c r="P158" s="130">
        <f>H158*L158</f>
        <v>23617.75</v>
      </c>
      <c r="Q158" s="64">
        <f>VLOOKUP(E158,Steuerung!$A$17:$B$500,2,FALSE)</f>
        <v>0</v>
      </c>
      <c r="R158" s="64">
        <f>VLOOKUP(F158,Steuerung!$A$17:$B$500,2,FALSE)</f>
        <v>0</v>
      </c>
      <c r="S158" s="164">
        <f t="shared" si="34"/>
        <v>0</v>
      </c>
      <c r="T158" s="164">
        <f t="shared" si="35"/>
        <v>0</v>
      </c>
      <c r="U158" s="175" t="e">
        <f>IF(J158&gt;0,(O158/Q158*SVS_UHR+((FTVZ+SOVZ)*H158/Q158)*(SVS_SON-SVS_UHR)),0)</f>
        <v>#DIV/0!</v>
      </c>
      <c r="V158" s="175" t="e">
        <f>IF(L158&gt;0,(P158/R158*SVS_UHR+(FTVFZ+SOVFZ)*H158/R158*(SVS_SON-SVS_UHR)),0)</f>
        <v>#DIV/0!</v>
      </c>
      <c r="W158" s="175" t="e">
        <f t="shared" si="38"/>
        <v>#DIV/0!</v>
      </c>
    </row>
    <row r="159" spans="1:23" ht="12.75" customHeight="1" x14ac:dyDescent="0.2">
      <c r="A159" s="139" t="s">
        <v>1165</v>
      </c>
      <c r="B159" s="7" t="s">
        <v>1166</v>
      </c>
      <c r="C159" s="7"/>
      <c r="D159" s="131" t="s">
        <v>806</v>
      </c>
      <c r="E159" s="33" t="s">
        <v>161</v>
      </c>
      <c r="F159" s="33" t="s">
        <v>161</v>
      </c>
      <c r="G159" s="7" t="s">
        <v>756</v>
      </c>
      <c r="H159" s="140">
        <v>20.76</v>
      </c>
      <c r="I159" s="7">
        <f>VLOOKUP(E159,Steuerung!$A$17:$E$500,5,FALSE)</f>
        <v>3</v>
      </c>
      <c r="J159" s="260">
        <f>VLOOKUP(E159,Steuerung!$A$17:$F$500,6,FALSE)</f>
        <v>82.4</v>
      </c>
      <c r="K159" s="7">
        <f>VLOOKUP(F159,Steuerung!$A$17:$G$500,7,FALSE)</f>
        <v>3</v>
      </c>
      <c r="L159" s="7">
        <f>VLOOKUP(F159,Steuerung!$A$17:$H$500,8,FALSE)</f>
        <v>67.800000000000011</v>
      </c>
      <c r="M159" s="260">
        <f t="shared" si="39"/>
        <v>150.20000000000002</v>
      </c>
      <c r="N159" s="130">
        <f t="shared" si="40"/>
        <v>3118.1520000000005</v>
      </c>
      <c r="O159" s="130">
        <f t="shared" si="41"/>
        <v>1710.6240000000003</v>
      </c>
      <c r="P159" s="130">
        <f t="shared" si="42"/>
        <v>1407.5280000000002</v>
      </c>
      <c r="Q159" s="64">
        <f>VLOOKUP(E159,Steuerung!$A$17:$B$500,2,FALSE)</f>
        <v>0</v>
      </c>
      <c r="R159" s="64">
        <f>VLOOKUP(F159,Steuerung!$A$17:$B$500,2,FALSE)</f>
        <v>0</v>
      </c>
      <c r="S159" s="164">
        <f t="shared" si="34"/>
        <v>0</v>
      </c>
      <c r="T159" s="164">
        <f t="shared" si="35"/>
        <v>0</v>
      </c>
      <c r="U159" s="175" t="e">
        <f t="shared" si="36"/>
        <v>#DIV/0!</v>
      </c>
      <c r="V159" s="175" t="e">
        <f t="shared" si="37"/>
        <v>#DIV/0!</v>
      </c>
      <c r="W159" s="175" t="e">
        <f t="shared" si="38"/>
        <v>#DIV/0!</v>
      </c>
    </row>
    <row r="160" spans="1:23" ht="12.75" customHeight="1" x14ac:dyDescent="0.2">
      <c r="A160" s="139" t="s">
        <v>1167</v>
      </c>
      <c r="B160" s="7" t="s">
        <v>1168</v>
      </c>
      <c r="C160" s="7"/>
      <c r="D160" s="131" t="s">
        <v>806</v>
      </c>
      <c r="E160" s="33" t="s">
        <v>676</v>
      </c>
      <c r="F160" s="33" t="s">
        <v>676</v>
      </c>
      <c r="G160" s="7" t="s">
        <v>872</v>
      </c>
      <c r="H160" s="140">
        <v>271.22000000000003</v>
      </c>
      <c r="I160" s="7">
        <f>VLOOKUP(E160,Steuerung!$A$17:$E$500,5,FALSE)</f>
        <v>5</v>
      </c>
      <c r="J160" s="260">
        <f>VLOOKUP(E160,Steuerung!$A$17:$F$500,6,FALSE)</f>
        <v>137.33333333333334</v>
      </c>
      <c r="K160" s="7">
        <f>VLOOKUP(F160,Steuerung!$A$17:$G$500,7,FALSE)</f>
        <v>5</v>
      </c>
      <c r="L160" s="7">
        <f>VLOOKUP(F160,Steuerung!$A$17:$H$500,8,FALSE)</f>
        <v>113</v>
      </c>
      <c r="M160" s="260">
        <f t="shared" si="39"/>
        <v>250.33333333333334</v>
      </c>
      <c r="N160" s="130">
        <f t="shared" si="40"/>
        <v>67895.406666666677</v>
      </c>
      <c r="O160" s="130">
        <f t="shared" si="41"/>
        <v>37247.546666666676</v>
      </c>
      <c r="P160" s="130">
        <f t="shared" si="42"/>
        <v>30647.860000000004</v>
      </c>
      <c r="Q160" s="64">
        <f>VLOOKUP(E160,Steuerung!$A$17:$B$500,2,FALSE)</f>
        <v>0</v>
      </c>
      <c r="R160" s="64">
        <f>VLOOKUP(F160,Steuerung!$A$17:$B$500,2,FALSE)</f>
        <v>0</v>
      </c>
      <c r="S160" s="164">
        <f t="shared" si="34"/>
        <v>0</v>
      </c>
      <c r="T160" s="164">
        <f t="shared" si="35"/>
        <v>0</v>
      </c>
      <c r="U160" s="175" t="e">
        <f t="shared" si="36"/>
        <v>#DIV/0!</v>
      </c>
      <c r="V160" s="175" t="e">
        <f t="shared" si="37"/>
        <v>#DIV/0!</v>
      </c>
      <c r="W160" s="175" t="e">
        <f t="shared" si="38"/>
        <v>#DIV/0!</v>
      </c>
    </row>
    <row r="161" spans="1:23" ht="12.75" customHeight="1" x14ac:dyDescent="0.2">
      <c r="A161" s="139" t="s">
        <v>1169</v>
      </c>
      <c r="B161" s="7" t="s">
        <v>1170</v>
      </c>
      <c r="C161" s="7"/>
      <c r="D161" s="131" t="s">
        <v>806</v>
      </c>
      <c r="E161" s="33" t="s">
        <v>163</v>
      </c>
      <c r="F161" s="33" t="s">
        <v>163</v>
      </c>
      <c r="G161" s="7" t="s">
        <v>762</v>
      </c>
      <c r="H161" s="140">
        <v>95.31</v>
      </c>
      <c r="I161" s="7">
        <f>VLOOKUP(E161,Steuerung!$A$17:$E$500,5,FALSE)</f>
        <v>5</v>
      </c>
      <c r="J161" s="260">
        <f>VLOOKUP(E161,Steuerung!$A$17:$F$500,6,FALSE)</f>
        <v>137.33333333333334</v>
      </c>
      <c r="K161" s="7">
        <f>VLOOKUP(F161,Steuerung!$A$17:$G$500,7,FALSE)</f>
        <v>5</v>
      </c>
      <c r="L161" s="7">
        <f>VLOOKUP(F161,Steuerung!$A$17:$H$500,8,FALSE)</f>
        <v>113</v>
      </c>
      <c r="M161" s="260">
        <f t="shared" si="39"/>
        <v>250.33333333333334</v>
      </c>
      <c r="N161" s="130">
        <f t="shared" si="40"/>
        <v>23859.27</v>
      </c>
      <c r="O161" s="130">
        <f t="shared" si="41"/>
        <v>13089.240000000002</v>
      </c>
      <c r="P161" s="130">
        <f t="shared" si="42"/>
        <v>10770.03</v>
      </c>
      <c r="Q161" s="64">
        <f>VLOOKUP(E161,Steuerung!$A$17:$B$500,2,FALSE)</f>
        <v>0</v>
      </c>
      <c r="R161" s="64">
        <f>VLOOKUP(F161,Steuerung!$A$17:$B$500,2,FALSE)</f>
        <v>0</v>
      </c>
      <c r="S161" s="164">
        <f t="shared" si="34"/>
        <v>0</v>
      </c>
      <c r="T161" s="164">
        <f t="shared" si="35"/>
        <v>0</v>
      </c>
      <c r="U161" s="175" t="e">
        <f t="shared" si="36"/>
        <v>#DIV/0!</v>
      </c>
      <c r="V161" s="175" t="e">
        <f t="shared" si="37"/>
        <v>#DIV/0!</v>
      </c>
      <c r="W161" s="175" t="e">
        <f t="shared" si="38"/>
        <v>#DIV/0!</v>
      </c>
    </row>
    <row r="162" spans="1:23" ht="12.75" customHeight="1" x14ac:dyDescent="0.2">
      <c r="A162" s="139"/>
      <c r="B162" s="131"/>
      <c r="C162" s="131"/>
      <c r="D162" s="131"/>
      <c r="E162" s="33"/>
      <c r="F162" s="33"/>
      <c r="G162" s="131"/>
      <c r="H162" s="138"/>
      <c r="I162" s="49"/>
      <c r="J162" s="4"/>
      <c r="K162" s="49"/>
      <c r="L162" s="49"/>
      <c r="M162" s="4"/>
      <c r="N162" s="49"/>
      <c r="O162" s="49"/>
      <c r="P162" s="49"/>
      <c r="Q162" s="49"/>
      <c r="R162" s="49"/>
      <c r="S162" s="164">
        <f t="shared" si="34"/>
        <v>0</v>
      </c>
      <c r="T162" s="164">
        <f t="shared" si="35"/>
        <v>0</v>
      </c>
      <c r="U162" s="175"/>
      <c r="V162" s="175"/>
      <c r="W162" s="175"/>
    </row>
    <row r="163" spans="1:23" ht="12.75" customHeight="1" x14ac:dyDescent="0.2">
      <c r="A163" s="127" t="s">
        <v>935</v>
      </c>
      <c r="B163" s="131"/>
      <c r="C163" s="131"/>
      <c r="D163" s="131"/>
      <c r="E163" s="33"/>
      <c r="F163" s="33"/>
      <c r="G163" s="131"/>
      <c r="H163" s="138"/>
      <c r="I163" s="49"/>
      <c r="J163" s="4"/>
      <c r="K163" s="49"/>
      <c r="L163" s="49"/>
      <c r="M163" s="4"/>
      <c r="N163" s="49"/>
      <c r="O163" s="49"/>
      <c r="P163" s="49"/>
      <c r="Q163" s="49"/>
      <c r="R163" s="49"/>
      <c r="S163" s="164">
        <f t="shared" si="34"/>
        <v>0</v>
      </c>
      <c r="T163" s="164">
        <f t="shared" si="35"/>
        <v>0</v>
      </c>
      <c r="U163" s="175"/>
      <c r="V163" s="175"/>
      <c r="W163" s="175"/>
    </row>
    <row r="164" spans="1:23" ht="12.75" customHeight="1" x14ac:dyDescent="0.2">
      <c r="A164" s="139" t="s">
        <v>936</v>
      </c>
      <c r="B164" s="7" t="s">
        <v>1171</v>
      </c>
      <c r="C164" s="7"/>
      <c r="D164" s="131" t="s">
        <v>749</v>
      </c>
      <c r="E164" s="33" t="s">
        <v>139</v>
      </c>
      <c r="F164" s="33" t="s">
        <v>139</v>
      </c>
      <c r="G164" s="7" t="s">
        <v>750</v>
      </c>
      <c r="H164" s="140">
        <v>15.52</v>
      </c>
      <c r="I164" s="7">
        <f>VLOOKUP(E164,Steuerung!$A$17:$E$500,5,FALSE)</f>
        <v>2</v>
      </c>
      <c r="J164" s="260">
        <f>VLOOKUP(E164,Steuerung!$A$17:$F$500,6,FALSE)</f>
        <v>58.333333333333329</v>
      </c>
      <c r="K164" s="7">
        <f>VLOOKUP(F164,Steuerung!$A$17:$G$500,7,FALSE)</f>
        <v>2</v>
      </c>
      <c r="L164" s="7">
        <f>VLOOKUP(F164,Steuerung!$A$17:$H$500,8,FALSE)</f>
        <v>46</v>
      </c>
      <c r="M164" s="260">
        <f t="shared" si="39"/>
        <v>104.33333333333333</v>
      </c>
      <c r="N164" s="130">
        <f t="shared" si="40"/>
        <v>1619.2533333333331</v>
      </c>
      <c r="O164" s="130">
        <f t="shared" si="41"/>
        <v>905.33333333333326</v>
      </c>
      <c r="P164" s="130">
        <f t="shared" si="42"/>
        <v>713.92</v>
      </c>
      <c r="Q164" s="64">
        <f>VLOOKUP(E164,Steuerung!$A$17:$B$500,2,FALSE)</f>
        <v>0</v>
      </c>
      <c r="R164" s="64">
        <f>VLOOKUP(F164,Steuerung!$A$17:$B$500,2,FALSE)</f>
        <v>0</v>
      </c>
      <c r="S164" s="164">
        <f t="shared" si="34"/>
        <v>0</v>
      </c>
      <c r="T164" s="164">
        <f t="shared" si="35"/>
        <v>0</v>
      </c>
      <c r="U164" s="175" t="e">
        <f t="shared" ref="U164:U186" si="43">IF(J164&gt;0,O164/Q164*SVS_UHR,0)</f>
        <v>#DIV/0!</v>
      </c>
      <c r="V164" s="175" t="e">
        <f t="shared" ref="V164:V186" si="44">IF(L164&gt;0,P164/R164*SVS_UHR,0)</f>
        <v>#DIV/0!</v>
      </c>
      <c r="W164" s="175" t="e">
        <f t="shared" si="38"/>
        <v>#DIV/0!</v>
      </c>
    </row>
    <row r="165" spans="1:23" ht="12.75" customHeight="1" x14ac:dyDescent="0.2">
      <c r="A165" s="139" t="s">
        <v>1172</v>
      </c>
      <c r="B165" s="7" t="s">
        <v>1171</v>
      </c>
      <c r="C165" s="7"/>
      <c r="D165" s="131" t="s">
        <v>749</v>
      </c>
      <c r="E165" s="33" t="s">
        <v>139</v>
      </c>
      <c r="F165" s="33" t="s">
        <v>139</v>
      </c>
      <c r="G165" s="7" t="s">
        <v>756</v>
      </c>
      <c r="H165" s="140">
        <v>4.76</v>
      </c>
      <c r="I165" s="7">
        <f>VLOOKUP(E165,Steuerung!$A$17:$E$500,5,FALSE)</f>
        <v>2</v>
      </c>
      <c r="J165" s="260">
        <f>VLOOKUP(E165,Steuerung!$A$17:$F$500,6,FALSE)</f>
        <v>58.333333333333329</v>
      </c>
      <c r="K165" s="7">
        <f>VLOOKUP(F165,Steuerung!$A$17:$G$500,7,FALSE)</f>
        <v>2</v>
      </c>
      <c r="L165" s="7">
        <f>VLOOKUP(F165,Steuerung!$A$17:$H$500,8,FALSE)</f>
        <v>46</v>
      </c>
      <c r="M165" s="260">
        <f t="shared" si="39"/>
        <v>104.33333333333333</v>
      </c>
      <c r="N165" s="130">
        <f t="shared" si="40"/>
        <v>496.62666666666661</v>
      </c>
      <c r="O165" s="130">
        <f t="shared" si="41"/>
        <v>277.66666666666663</v>
      </c>
      <c r="P165" s="130">
        <f t="shared" si="42"/>
        <v>218.95999999999998</v>
      </c>
      <c r="Q165" s="64">
        <f>VLOOKUP(E165,Steuerung!$A$17:$B$500,2,FALSE)</f>
        <v>0</v>
      </c>
      <c r="R165" s="64">
        <f>VLOOKUP(F165,Steuerung!$A$17:$B$500,2,FALSE)</f>
        <v>0</v>
      </c>
      <c r="S165" s="164">
        <f t="shared" si="34"/>
        <v>0</v>
      </c>
      <c r="T165" s="164">
        <f t="shared" si="35"/>
        <v>0</v>
      </c>
      <c r="U165" s="175" t="e">
        <f t="shared" si="43"/>
        <v>#DIV/0!</v>
      </c>
      <c r="V165" s="175" t="e">
        <f t="shared" si="44"/>
        <v>#DIV/0!</v>
      </c>
      <c r="W165" s="175" t="e">
        <f t="shared" si="38"/>
        <v>#DIV/0!</v>
      </c>
    </row>
    <row r="166" spans="1:23" ht="12.75" customHeight="1" x14ac:dyDescent="0.2">
      <c r="A166" s="139" t="s">
        <v>938</v>
      </c>
      <c r="B166" s="7" t="s">
        <v>761</v>
      </c>
      <c r="C166" s="7"/>
      <c r="D166" s="131" t="s">
        <v>749</v>
      </c>
      <c r="E166" s="33" t="s">
        <v>139</v>
      </c>
      <c r="F166" s="33" t="s">
        <v>139</v>
      </c>
      <c r="G166" s="7" t="s">
        <v>756</v>
      </c>
      <c r="H166" s="140">
        <v>104.76</v>
      </c>
      <c r="I166" s="7">
        <f>VLOOKUP(E166,Steuerung!$A$17:$E$500,5,FALSE)</f>
        <v>2</v>
      </c>
      <c r="J166" s="260">
        <f>VLOOKUP(E166,Steuerung!$A$17:$F$500,6,FALSE)</f>
        <v>58.333333333333329</v>
      </c>
      <c r="K166" s="7">
        <f>VLOOKUP(F166,Steuerung!$A$17:$G$500,7,FALSE)</f>
        <v>2</v>
      </c>
      <c r="L166" s="7">
        <f>VLOOKUP(F166,Steuerung!$A$17:$H$500,8,FALSE)</f>
        <v>46</v>
      </c>
      <c r="M166" s="260">
        <f t="shared" si="39"/>
        <v>104.33333333333333</v>
      </c>
      <c r="N166" s="130">
        <f t="shared" si="40"/>
        <v>10929.960000000001</v>
      </c>
      <c r="O166" s="130">
        <f t="shared" si="41"/>
        <v>6111</v>
      </c>
      <c r="P166" s="130">
        <f t="shared" si="42"/>
        <v>4818.96</v>
      </c>
      <c r="Q166" s="64">
        <f>VLOOKUP(E166,Steuerung!$A$17:$B$500,2,FALSE)</f>
        <v>0</v>
      </c>
      <c r="R166" s="64">
        <f>VLOOKUP(F166,Steuerung!$A$17:$B$500,2,FALSE)</f>
        <v>0</v>
      </c>
      <c r="S166" s="164">
        <f t="shared" si="34"/>
        <v>0</v>
      </c>
      <c r="T166" s="164">
        <f t="shared" si="35"/>
        <v>0</v>
      </c>
      <c r="U166" s="175" t="e">
        <f t="shared" si="43"/>
        <v>#DIV/0!</v>
      </c>
      <c r="V166" s="175" t="e">
        <f t="shared" si="44"/>
        <v>#DIV/0!</v>
      </c>
      <c r="W166" s="175" t="e">
        <f t="shared" si="38"/>
        <v>#DIV/0!</v>
      </c>
    </row>
    <row r="167" spans="1:23" ht="12.75" customHeight="1" x14ac:dyDescent="0.2">
      <c r="A167" s="139" t="s">
        <v>939</v>
      </c>
      <c r="B167" s="7" t="s">
        <v>864</v>
      </c>
      <c r="C167" s="7"/>
      <c r="D167" s="131" t="s">
        <v>766</v>
      </c>
      <c r="E167" s="33" t="s">
        <v>209</v>
      </c>
      <c r="F167" s="33" t="s">
        <v>209</v>
      </c>
      <c r="G167" s="7" t="s">
        <v>756</v>
      </c>
      <c r="H167" s="140">
        <v>20.37</v>
      </c>
      <c r="I167" s="7">
        <f>VLOOKUP(E167,Steuerung!$A$17:$E$500,5,FALSE)</f>
        <v>1</v>
      </c>
      <c r="J167" s="260">
        <f>VLOOKUP(E167,Steuerung!$A$17:$F$500,6,FALSE)</f>
        <v>29.166666666666657</v>
      </c>
      <c r="K167" s="7">
        <f>VLOOKUP(F167,Steuerung!$A$17:$G$500,7,FALSE)</f>
        <v>1</v>
      </c>
      <c r="L167" s="7">
        <f>VLOOKUP(F167,Steuerung!$A$17:$H$500,8,FALSE)</f>
        <v>23</v>
      </c>
      <c r="M167" s="260">
        <f t="shared" si="39"/>
        <v>52.166666666666657</v>
      </c>
      <c r="N167" s="130">
        <f t="shared" si="40"/>
        <v>1062.6349999999998</v>
      </c>
      <c r="O167" s="130">
        <f t="shared" si="41"/>
        <v>594.12499999999989</v>
      </c>
      <c r="P167" s="130">
        <f t="shared" si="42"/>
        <v>468.51000000000005</v>
      </c>
      <c r="Q167" s="64">
        <f>VLOOKUP(E167,Steuerung!$A$17:$B$500,2,FALSE)</f>
        <v>0</v>
      </c>
      <c r="R167" s="64">
        <f>VLOOKUP(F167,Steuerung!$A$17:$B$500,2,FALSE)</f>
        <v>0</v>
      </c>
      <c r="S167" s="164">
        <f t="shared" si="34"/>
        <v>0</v>
      </c>
      <c r="T167" s="164">
        <f t="shared" si="35"/>
        <v>0</v>
      </c>
      <c r="U167" s="175" t="e">
        <f t="shared" si="43"/>
        <v>#DIV/0!</v>
      </c>
      <c r="V167" s="175" t="e">
        <f t="shared" si="44"/>
        <v>#DIV/0!</v>
      </c>
      <c r="W167" s="175" t="e">
        <f t="shared" si="38"/>
        <v>#DIV/0!</v>
      </c>
    </row>
    <row r="168" spans="1:23" ht="12.75" customHeight="1" x14ac:dyDescent="0.2">
      <c r="A168" s="139" t="s">
        <v>1173</v>
      </c>
      <c r="B168" s="7" t="s">
        <v>864</v>
      </c>
      <c r="C168" s="7"/>
      <c r="D168" s="131" t="s">
        <v>766</v>
      </c>
      <c r="E168" s="33" t="s">
        <v>211</v>
      </c>
      <c r="F168" s="33" t="s">
        <v>211</v>
      </c>
      <c r="G168" s="7" t="s">
        <v>756</v>
      </c>
      <c r="H168" s="140">
        <v>14.55</v>
      </c>
      <c r="I168" s="7">
        <f>VLOOKUP(E168,Steuerung!$A$17:$E$500,5,FALSE)</f>
        <v>2</v>
      </c>
      <c r="J168" s="260">
        <f>VLOOKUP(E168,Steuerung!$A$17:$F$500,6,FALSE)</f>
        <v>58.333333333333329</v>
      </c>
      <c r="K168" s="7">
        <f>VLOOKUP(F168,Steuerung!$A$17:$G$500,7,FALSE)</f>
        <v>2</v>
      </c>
      <c r="L168" s="7">
        <f>VLOOKUP(F168,Steuerung!$A$17:$H$500,8,FALSE)</f>
        <v>46</v>
      </c>
      <c r="M168" s="260">
        <f t="shared" si="39"/>
        <v>104.33333333333333</v>
      </c>
      <c r="N168" s="130">
        <f t="shared" si="40"/>
        <v>1518.05</v>
      </c>
      <c r="O168" s="130">
        <f t="shared" si="41"/>
        <v>848.75</v>
      </c>
      <c r="P168" s="130">
        <f t="shared" si="42"/>
        <v>669.30000000000007</v>
      </c>
      <c r="Q168" s="64">
        <f>VLOOKUP(E168,Steuerung!$A$17:$B$500,2,FALSE)</f>
        <v>0</v>
      </c>
      <c r="R168" s="64">
        <f>VLOOKUP(F168,Steuerung!$A$17:$B$500,2,FALSE)</f>
        <v>0</v>
      </c>
      <c r="S168" s="164">
        <f t="shared" si="34"/>
        <v>0</v>
      </c>
      <c r="T168" s="164">
        <f t="shared" si="35"/>
        <v>0</v>
      </c>
      <c r="U168" s="175" t="e">
        <f t="shared" si="43"/>
        <v>#DIV/0!</v>
      </c>
      <c r="V168" s="175" t="e">
        <f t="shared" si="44"/>
        <v>#DIV/0!</v>
      </c>
      <c r="W168" s="175" t="e">
        <f t="shared" si="38"/>
        <v>#DIV/0!</v>
      </c>
    </row>
    <row r="169" spans="1:23" ht="12.75" customHeight="1" x14ac:dyDescent="0.2">
      <c r="A169" s="139" t="s">
        <v>1174</v>
      </c>
      <c r="B169" s="7" t="s">
        <v>864</v>
      </c>
      <c r="C169" s="7"/>
      <c r="D169" s="131" t="s">
        <v>766</v>
      </c>
      <c r="E169" s="33" t="s">
        <v>211</v>
      </c>
      <c r="F169" s="33" t="s">
        <v>211</v>
      </c>
      <c r="G169" s="7" t="s">
        <v>1175</v>
      </c>
      <c r="H169" s="140">
        <v>30.1</v>
      </c>
      <c r="I169" s="7">
        <f>VLOOKUP(E169,Steuerung!$A$17:$E$500,5,FALSE)</f>
        <v>2</v>
      </c>
      <c r="J169" s="260">
        <f>VLOOKUP(E169,Steuerung!$A$17:$F$500,6,FALSE)</f>
        <v>58.333333333333329</v>
      </c>
      <c r="K169" s="7">
        <f>VLOOKUP(F169,Steuerung!$A$17:$G$500,7,FALSE)</f>
        <v>2</v>
      </c>
      <c r="L169" s="7">
        <f>VLOOKUP(F169,Steuerung!$A$17:$H$500,8,FALSE)</f>
        <v>46</v>
      </c>
      <c r="M169" s="260">
        <f t="shared" si="39"/>
        <v>104.33333333333333</v>
      </c>
      <c r="N169" s="130">
        <f t="shared" si="40"/>
        <v>3140.4333333333334</v>
      </c>
      <c r="O169" s="130">
        <f t="shared" si="41"/>
        <v>1755.8333333333333</v>
      </c>
      <c r="P169" s="130">
        <f t="shared" si="42"/>
        <v>1384.6000000000001</v>
      </c>
      <c r="Q169" s="64">
        <f>VLOOKUP(E169,Steuerung!$A$17:$B$500,2,FALSE)</f>
        <v>0</v>
      </c>
      <c r="R169" s="64">
        <f>VLOOKUP(F169,Steuerung!$A$17:$B$500,2,FALSE)</f>
        <v>0</v>
      </c>
      <c r="S169" s="164">
        <f t="shared" si="34"/>
        <v>0</v>
      </c>
      <c r="T169" s="164">
        <f t="shared" si="35"/>
        <v>0</v>
      </c>
      <c r="U169" s="175" t="e">
        <f t="shared" si="43"/>
        <v>#DIV/0!</v>
      </c>
      <c r="V169" s="175" t="e">
        <f t="shared" si="44"/>
        <v>#DIV/0!</v>
      </c>
      <c r="W169" s="175" t="e">
        <f t="shared" si="38"/>
        <v>#DIV/0!</v>
      </c>
    </row>
    <row r="170" spans="1:23" ht="12.75" customHeight="1" x14ac:dyDescent="0.2">
      <c r="A170" s="139" t="s">
        <v>944</v>
      </c>
      <c r="B170" s="7" t="s">
        <v>864</v>
      </c>
      <c r="C170" s="7"/>
      <c r="D170" s="131" t="s">
        <v>766</v>
      </c>
      <c r="E170" s="33" t="s">
        <v>211</v>
      </c>
      <c r="F170" s="33" t="s">
        <v>211</v>
      </c>
      <c r="G170" s="7" t="s">
        <v>1175</v>
      </c>
      <c r="H170" s="140">
        <v>30.62</v>
      </c>
      <c r="I170" s="7">
        <f>VLOOKUP(E170,Steuerung!$A$17:$E$500,5,FALSE)</f>
        <v>2</v>
      </c>
      <c r="J170" s="260">
        <f>VLOOKUP(E170,Steuerung!$A$17:$F$500,6,FALSE)</f>
        <v>58.333333333333329</v>
      </c>
      <c r="K170" s="7">
        <f>VLOOKUP(F170,Steuerung!$A$17:$G$500,7,FALSE)</f>
        <v>2</v>
      </c>
      <c r="L170" s="7">
        <f>VLOOKUP(F170,Steuerung!$A$17:$H$500,8,FALSE)</f>
        <v>46</v>
      </c>
      <c r="M170" s="260">
        <f t="shared" si="39"/>
        <v>104.33333333333333</v>
      </c>
      <c r="N170" s="130">
        <f t="shared" si="40"/>
        <v>3194.6866666666665</v>
      </c>
      <c r="O170" s="130">
        <f t="shared" si="41"/>
        <v>1786.1666666666665</v>
      </c>
      <c r="P170" s="130">
        <f t="shared" si="42"/>
        <v>1408.52</v>
      </c>
      <c r="Q170" s="64">
        <f>VLOOKUP(E170,Steuerung!$A$17:$B$500,2,FALSE)</f>
        <v>0</v>
      </c>
      <c r="R170" s="64">
        <f>VLOOKUP(F170,Steuerung!$A$17:$B$500,2,FALSE)</f>
        <v>0</v>
      </c>
      <c r="S170" s="164">
        <f t="shared" si="34"/>
        <v>0</v>
      </c>
      <c r="T170" s="164">
        <f t="shared" si="35"/>
        <v>0</v>
      </c>
      <c r="U170" s="175" t="e">
        <f t="shared" si="43"/>
        <v>#DIV/0!</v>
      </c>
      <c r="V170" s="175" t="e">
        <f t="shared" si="44"/>
        <v>#DIV/0!</v>
      </c>
      <c r="W170" s="175" t="e">
        <f t="shared" si="38"/>
        <v>#DIV/0!</v>
      </c>
    </row>
    <row r="171" spans="1:23" ht="12.75" customHeight="1" x14ac:dyDescent="0.2">
      <c r="A171" s="139" t="s">
        <v>941</v>
      </c>
      <c r="B171" s="7" t="s">
        <v>864</v>
      </c>
      <c r="C171" s="7"/>
      <c r="D171" s="131" t="s">
        <v>766</v>
      </c>
      <c r="E171" s="33" t="s">
        <v>209</v>
      </c>
      <c r="F171" s="33" t="s">
        <v>209</v>
      </c>
      <c r="G171" s="7" t="s">
        <v>756</v>
      </c>
      <c r="H171" s="198">
        <v>14.95</v>
      </c>
      <c r="I171" s="7">
        <f>VLOOKUP(E171,Steuerung!$A$17:$E$500,5,FALSE)</f>
        <v>1</v>
      </c>
      <c r="J171" s="260">
        <f>VLOOKUP(E171,Steuerung!$A$17:$F$500,6,FALSE)</f>
        <v>29.166666666666657</v>
      </c>
      <c r="K171" s="7">
        <f>VLOOKUP(F171,Steuerung!$A$17:$G$500,7,FALSE)</f>
        <v>1</v>
      </c>
      <c r="L171" s="7">
        <f>VLOOKUP(F171,Steuerung!$A$17:$H$500,8,FALSE)</f>
        <v>23</v>
      </c>
      <c r="M171" s="260">
        <f t="shared" si="39"/>
        <v>52.166666666666657</v>
      </c>
      <c r="N171" s="130">
        <f t="shared" si="40"/>
        <v>779.89166666666654</v>
      </c>
      <c r="O171" s="130">
        <f t="shared" si="41"/>
        <v>436.04166666666652</v>
      </c>
      <c r="P171" s="130">
        <f t="shared" si="42"/>
        <v>343.84999999999997</v>
      </c>
      <c r="Q171" s="64">
        <f>VLOOKUP(E171,Steuerung!$A$17:$B$500,2,FALSE)</f>
        <v>0</v>
      </c>
      <c r="R171" s="64">
        <f>VLOOKUP(F171,Steuerung!$A$17:$B$500,2,FALSE)</f>
        <v>0</v>
      </c>
      <c r="S171" s="164">
        <f t="shared" si="34"/>
        <v>0</v>
      </c>
      <c r="T171" s="164">
        <f t="shared" si="35"/>
        <v>0</v>
      </c>
      <c r="U171" s="175" t="e">
        <f t="shared" si="43"/>
        <v>#DIV/0!</v>
      </c>
      <c r="V171" s="175" t="e">
        <f t="shared" si="44"/>
        <v>#DIV/0!</v>
      </c>
      <c r="W171" s="175" t="e">
        <f t="shared" si="38"/>
        <v>#DIV/0!</v>
      </c>
    </row>
    <row r="172" spans="1:23" ht="12.75" customHeight="1" x14ac:dyDescent="0.2">
      <c r="A172" s="139" t="s">
        <v>1176</v>
      </c>
      <c r="B172" s="7" t="s">
        <v>864</v>
      </c>
      <c r="C172" s="7"/>
      <c r="D172" s="131" t="s">
        <v>766</v>
      </c>
      <c r="E172" s="33" t="s">
        <v>209</v>
      </c>
      <c r="F172" s="33" t="s">
        <v>209</v>
      </c>
      <c r="G172" s="7" t="s">
        <v>756</v>
      </c>
      <c r="H172" s="198">
        <v>22.92</v>
      </c>
      <c r="I172" s="7">
        <f>VLOOKUP(E172,Steuerung!$A$17:$E$500,5,FALSE)</f>
        <v>1</v>
      </c>
      <c r="J172" s="260">
        <f>VLOOKUP(E172,Steuerung!$A$17:$F$500,6,FALSE)</f>
        <v>29.166666666666657</v>
      </c>
      <c r="K172" s="7">
        <f>VLOOKUP(F172,Steuerung!$A$17:$G$500,7,FALSE)</f>
        <v>1</v>
      </c>
      <c r="L172" s="7">
        <f>VLOOKUP(F172,Steuerung!$A$17:$H$500,8,FALSE)</f>
        <v>23</v>
      </c>
      <c r="M172" s="260">
        <f t="shared" si="39"/>
        <v>52.166666666666657</v>
      </c>
      <c r="N172" s="130">
        <f t="shared" si="40"/>
        <v>1195.6599999999999</v>
      </c>
      <c r="O172" s="130">
        <f t="shared" si="41"/>
        <v>668.49999999999989</v>
      </c>
      <c r="P172" s="130">
        <f t="shared" si="42"/>
        <v>527.16000000000008</v>
      </c>
      <c r="Q172" s="64">
        <f>VLOOKUP(E172,Steuerung!$A$17:$B$500,2,FALSE)</f>
        <v>0</v>
      </c>
      <c r="R172" s="64">
        <f>VLOOKUP(F172,Steuerung!$A$17:$B$500,2,FALSE)</f>
        <v>0</v>
      </c>
      <c r="S172" s="164">
        <f t="shared" si="34"/>
        <v>0</v>
      </c>
      <c r="T172" s="164">
        <f t="shared" si="35"/>
        <v>0</v>
      </c>
      <c r="U172" s="175" t="e">
        <f t="shared" si="43"/>
        <v>#DIV/0!</v>
      </c>
      <c r="V172" s="175" t="e">
        <f t="shared" si="44"/>
        <v>#DIV/0!</v>
      </c>
      <c r="W172" s="175" t="e">
        <f t="shared" si="38"/>
        <v>#DIV/0!</v>
      </c>
    </row>
    <row r="173" spans="1:23" ht="12.75" customHeight="1" x14ac:dyDescent="0.2">
      <c r="A173" s="139" t="s">
        <v>1177</v>
      </c>
      <c r="B173" s="7" t="s">
        <v>864</v>
      </c>
      <c r="C173" s="7"/>
      <c r="D173" s="131" t="s">
        <v>766</v>
      </c>
      <c r="E173" s="33" t="s">
        <v>209</v>
      </c>
      <c r="F173" s="33" t="s">
        <v>209</v>
      </c>
      <c r="G173" s="7" t="s">
        <v>756</v>
      </c>
      <c r="H173" s="140">
        <v>23.12</v>
      </c>
      <c r="I173" s="7">
        <f>VLOOKUP(E173,Steuerung!$A$17:$E$500,5,FALSE)</f>
        <v>1</v>
      </c>
      <c r="J173" s="260">
        <f>VLOOKUP(E173,Steuerung!$A$17:$F$500,6,FALSE)</f>
        <v>29.166666666666657</v>
      </c>
      <c r="K173" s="7">
        <f>VLOOKUP(F173,Steuerung!$A$17:$G$500,7,FALSE)</f>
        <v>1</v>
      </c>
      <c r="L173" s="7">
        <f>VLOOKUP(F173,Steuerung!$A$17:$H$500,8,FALSE)</f>
        <v>23</v>
      </c>
      <c r="M173" s="260">
        <f t="shared" si="39"/>
        <v>52.166666666666657</v>
      </c>
      <c r="N173" s="130">
        <f t="shared" si="40"/>
        <v>1206.0933333333332</v>
      </c>
      <c r="O173" s="130">
        <f t="shared" si="41"/>
        <v>674.33333333333314</v>
      </c>
      <c r="P173" s="130">
        <f t="shared" si="42"/>
        <v>531.76</v>
      </c>
      <c r="Q173" s="64">
        <f>VLOOKUP(E173,Steuerung!$A$17:$B$500,2,FALSE)</f>
        <v>0</v>
      </c>
      <c r="R173" s="64">
        <f>VLOOKUP(F173,Steuerung!$A$17:$B$500,2,FALSE)</f>
        <v>0</v>
      </c>
      <c r="S173" s="164">
        <f t="shared" si="34"/>
        <v>0</v>
      </c>
      <c r="T173" s="164">
        <f t="shared" si="35"/>
        <v>0</v>
      </c>
      <c r="U173" s="175" t="e">
        <f t="shared" si="43"/>
        <v>#DIV/0!</v>
      </c>
      <c r="V173" s="175" t="e">
        <f t="shared" si="44"/>
        <v>#DIV/0!</v>
      </c>
      <c r="W173" s="175" t="e">
        <f t="shared" si="38"/>
        <v>#DIV/0!</v>
      </c>
    </row>
    <row r="174" spans="1:23" ht="12.75" customHeight="1" x14ac:dyDescent="0.2">
      <c r="A174" s="139" t="s">
        <v>1178</v>
      </c>
      <c r="B174" s="7" t="s">
        <v>864</v>
      </c>
      <c r="C174" s="7"/>
      <c r="D174" s="131" t="s">
        <v>766</v>
      </c>
      <c r="E174" s="33" t="s">
        <v>209</v>
      </c>
      <c r="F174" s="33" t="s">
        <v>209</v>
      </c>
      <c r="G174" s="7" t="s">
        <v>756</v>
      </c>
      <c r="H174" s="140">
        <v>14.96</v>
      </c>
      <c r="I174" s="7">
        <f>VLOOKUP(E174,Steuerung!$A$17:$E$500,5,FALSE)</f>
        <v>1</v>
      </c>
      <c r="J174" s="260">
        <f>VLOOKUP(E174,Steuerung!$A$17:$F$500,6,FALSE)</f>
        <v>29.166666666666657</v>
      </c>
      <c r="K174" s="7">
        <f>VLOOKUP(F174,Steuerung!$A$17:$G$500,7,FALSE)</f>
        <v>1</v>
      </c>
      <c r="L174" s="7">
        <f>VLOOKUP(F174,Steuerung!$A$17:$H$500,8,FALSE)</f>
        <v>23</v>
      </c>
      <c r="M174" s="260">
        <f>J174+L174</f>
        <v>52.166666666666657</v>
      </c>
      <c r="N174" s="130">
        <f>H174*M174</f>
        <v>780.41333333333318</v>
      </c>
      <c r="O174" s="130">
        <f>H174*J174</f>
        <v>436.3333333333332</v>
      </c>
      <c r="P174" s="130">
        <f>H174*L174</f>
        <v>344.08000000000004</v>
      </c>
      <c r="Q174" s="64">
        <f>VLOOKUP(E174,Steuerung!$A$17:$B$500,2,FALSE)</f>
        <v>0</v>
      </c>
      <c r="R174" s="64">
        <f>VLOOKUP(F174,Steuerung!$A$17:$B$500,2,FALSE)</f>
        <v>0</v>
      </c>
      <c r="S174" s="164">
        <f t="shared" si="34"/>
        <v>0</v>
      </c>
      <c r="T174" s="164">
        <f t="shared" si="35"/>
        <v>0</v>
      </c>
      <c r="U174" s="175" t="e">
        <f t="shared" si="43"/>
        <v>#DIV/0!</v>
      </c>
      <c r="V174" s="175" t="e">
        <f t="shared" si="44"/>
        <v>#DIV/0!</v>
      </c>
      <c r="W174" s="175" t="e">
        <f t="shared" si="38"/>
        <v>#DIV/0!</v>
      </c>
    </row>
    <row r="175" spans="1:23" ht="12.75" customHeight="1" x14ac:dyDescent="0.2">
      <c r="A175" s="139" t="s">
        <v>945</v>
      </c>
      <c r="B175" s="7" t="s">
        <v>864</v>
      </c>
      <c r="C175" s="7"/>
      <c r="D175" s="131" t="s">
        <v>766</v>
      </c>
      <c r="E175" s="33" t="s">
        <v>209</v>
      </c>
      <c r="F175" s="33" t="s">
        <v>209</v>
      </c>
      <c r="G175" s="7" t="s">
        <v>756</v>
      </c>
      <c r="H175" s="140">
        <v>30.62</v>
      </c>
      <c r="I175" s="7">
        <f>VLOOKUP(E175,Steuerung!$A$17:$E$500,5,FALSE)</f>
        <v>1</v>
      </c>
      <c r="J175" s="260">
        <f>VLOOKUP(E175,Steuerung!$A$17:$F$500,6,FALSE)</f>
        <v>29.166666666666657</v>
      </c>
      <c r="K175" s="7">
        <f>VLOOKUP(F175,Steuerung!$A$17:$G$500,7,FALSE)</f>
        <v>1</v>
      </c>
      <c r="L175" s="7">
        <f>VLOOKUP(F175,Steuerung!$A$17:$H$500,8,FALSE)</f>
        <v>23</v>
      </c>
      <c r="M175" s="260">
        <f t="shared" si="39"/>
        <v>52.166666666666657</v>
      </c>
      <c r="N175" s="130">
        <f t="shared" si="40"/>
        <v>1597.343333333333</v>
      </c>
      <c r="O175" s="130">
        <f t="shared" si="41"/>
        <v>893.08333333333303</v>
      </c>
      <c r="P175" s="130">
        <f t="shared" si="42"/>
        <v>704.26</v>
      </c>
      <c r="Q175" s="64">
        <f>VLOOKUP(E175,Steuerung!$A$17:$B$500,2,FALSE)</f>
        <v>0</v>
      </c>
      <c r="R175" s="64">
        <f>VLOOKUP(F175,Steuerung!$A$17:$B$500,2,FALSE)</f>
        <v>0</v>
      </c>
      <c r="S175" s="164">
        <f t="shared" si="34"/>
        <v>0</v>
      </c>
      <c r="T175" s="164">
        <f t="shared" si="35"/>
        <v>0</v>
      </c>
      <c r="U175" s="175" t="e">
        <f t="shared" si="43"/>
        <v>#DIV/0!</v>
      </c>
      <c r="V175" s="175" t="e">
        <f t="shared" si="44"/>
        <v>#DIV/0!</v>
      </c>
      <c r="W175" s="175" t="e">
        <f t="shared" si="38"/>
        <v>#DIV/0!</v>
      </c>
    </row>
    <row r="176" spans="1:23" ht="12.75" customHeight="1" x14ac:dyDescent="0.2">
      <c r="A176" s="139" t="s">
        <v>946</v>
      </c>
      <c r="B176" s="7" t="s">
        <v>864</v>
      </c>
      <c r="C176" s="7"/>
      <c r="D176" s="131" t="s">
        <v>766</v>
      </c>
      <c r="E176" s="33" t="s">
        <v>209</v>
      </c>
      <c r="F176" s="33" t="s">
        <v>209</v>
      </c>
      <c r="G176" s="7" t="s">
        <v>756</v>
      </c>
      <c r="H176" s="140">
        <v>15.28</v>
      </c>
      <c r="I176" s="7">
        <f>VLOOKUP(E176,Steuerung!$A$17:$E$500,5,FALSE)</f>
        <v>1</v>
      </c>
      <c r="J176" s="260">
        <f>VLOOKUP(E176,Steuerung!$A$17:$F$500,6,FALSE)</f>
        <v>29.166666666666657</v>
      </c>
      <c r="K176" s="7">
        <f>VLOOKUP(F176,Steuerung!$A$17:$G$500,7,FALSE)</f>
        <v>1</v>
      </c>
      <c r="L176" s="7">
        <f>VLOOKUP(F176,Steuerung!$A$17:$H$500,8,FALSE)</f>
        <v>23</v>
      </c>
      <c r="M176" s="260">
        <f t="shared" si="39"/>
        <v>52.166666666666657</v>
      </c>
      <c r="N176" s="130">
        <f t="shared" si="40"/>
        <v>797.10666666666646</v>
      </c>
      <c r="O176" s="130">
        <f t="shared" si="41"/>
        <v>445.66666666666652</v>
      </c>
      <c r="P176" s="130">
        <f t="shared" si="42"/>
        <v>351.44</v>
      </c>
      <c r="Q176" s="64">
        <f>VLOOKUP(E176,Steuerung!$A$17:$B$500,2,FALSE)</f>
        <v>0</v>
      </c>
      <c r="R176" s="64">
        <f>VLOOKUP(F176,Steuerung!$A$17:$B$500,2,FALSE)</f>
        <v>0</v>
      </c>
      <c r="S176" s="164">
        <f t="shared" si="34"/>
        <v>0</v>
      </c>
      <c r="T176" s="164">
        <f t="shared" si="35"/>
        <v>0</v>
      </c>
      <c r="U176" s="175" t="e">
        <f t="shared" si="43"/>
        <v>#DIV/0!</v>
      </c>
      <c r="V176" s="175" t="e">
        <f t="shared" si="44"/>
        <v>#DIV/0!</v>
      </c>
      <c r="W176" s="175" t="e">
        <f t="shared" si="38"/>
        <v>#DIV/0!</v>
      </c>
    </row>
    <row r="177" spans="1:23" ht="12.75" customHeight="1" x14ac:dyDescent="0.2">
      <c r="A177" s="139" t="s">
        <v>947</v>
      </c>
      <c r="B177" s="7" t="s">
        <v>864</v>
      </c>
      <c r="C177" s="7"/>
      <c r="D177" s="131" t="s">
        <v>766</v>
      </c>
      <c r="E177" s="33" t="s">
        <v>209</v>
      </c>
      <c r="F177" s="33" t="s">
        <v>209</v>
      </c>
      <c r="G177" s="7" t="s">
        <v>756</v>
      </c>
      <c r="H177" s="140">
        <v>30.62</v>
      </c>
      <c r="I177" s="7">
        <f>VLOOKUP(E177,Steuerung!$A$17:$E$500,5,FALSE)</f>
        <v>1</v>
      </c>
      <c r="J177" s="260">
        <f>VLOOKUP(E177,Steuerung!$A$17:$F$500,6,FALSE)</f>
        <v>29.166666666666657</v>
      </c>
      <c r="K177" s="7">
        <f>VLOOKUP(F177,Steuerung!$A$17:$G$500,7,FALSE)</f>
        <v>1</v>
      </c>
      <c r="L177" s="7">
        <f>VLOOKUP(F177,Steuerung!$A$17:$H$500,8,FALSE)</f>
        <v>23</v>
      </c>
      <c r="M177" s="260">
        <f t="shared" si="39"/>
        <v>52.166666666666657</v>
      </c>
      <c r="N177" s="130">
        <f t="shared" si="40"/>
        <v>1597.343333333333</v>
      </c>
      <c r="O177" s="130">
        <f t="shared" si="41"/>
        <v>893.08333333333303</v>
      </c>
      <c r="P177" s="130">
        <f t="shared" si="42"/>
        <v>704.26</v>
      </c>
      <c r="Q177" s="64">
        <f>VLOOKUP(E177,Steuerung!$A$17:$B$500,2,FALSE)</f>
        <v>0</v>
      </c>
      <c r="R177" s="64">
        <f>VLOOKUP(F177,Steuerung!$A$17:$B$500,2,FALSE)</f>
        <v>0</v>
      </c>
      <c r="S177" s="164">
        <f t="shared" si="34"/>
        <v>0</v>
      </c>
      <c r="T177" s="164">
        <f t="shared" si="35"/>
        <v>0</v>
      </c>
      <c r="U177" s="175" t="e">
        <f t="shared" si="43"/>
        <v>#DIV/0!</v>
      </c>
      <c r="V177" s="175" t="e">
        <f t="shared" si="44"/>
        <v>#DIV/0!</v>
      </c>
      <c r="W177" s="175" t="e">
        <f t="shared" si="38"/>
        <v>#DIV/0!</v>
      </c>
    </row>
    <row r="178" spans="1:23" ht="12.75" customHeight="1" x14ac:dyDescent="0.2">
      <c r="A178" s="139" t="s">
        <v>948</v>
      </c>
      <c r="B178" s="7" t="s">
        <v>864</v>
      </c>
      <c r="C178" s="7"/>
      <c r="D178" s="131" t="s">
        <v>766</v>
      </c>
      <c r="E178" s="33" t="s">
        <v>209</v>
      </c>
      <c r="F178" s="33" t="s">
        <v>209</v>
      </c>
      <c r="G178" s="7" t="s">
        <v>756</v>
      </c>
      <c r="H178" s="140">
        <v>30.62</v>
      </c>
      <c r="I178" s="7">
        <f>VLOOKUP(E178,Steuerung!$A$17:$E$500,5,FALSE)</f>
        <v>1</v>
      </c>
      <c r="J178" s="260">
        <f>VLOOKUP(E178,Steuerung!$A$17:$F$500,6,FALSE)</f>
        <v>29.166666666666657</v>
      </c>
      <c r="K178" s="7">
        <f>VLOOKUP(F178,Steuerung!$A$17:$G$500,7,FALSE)</f>
        <v>1</v>
      </c>
      <c r="L178" s="7">
        <f>VLOOKUP(F178,Steuerung!$A$17:$H$500,8,FALSE)</f>
        <v>23</v>
      </c>
      <c r="M178" s="260">
        <f t="shared" si="39"/>
        <v>52.166666666666657</v>
      </c>
      <c r="N178" s="130">
        <f t="shared" si="40"/>
        <v>1597.343333333333</v>
      </c>
      <c r="O178" s="130">
        <f t="shared" si="41"/>
        <v>893.08333333333303</v>
      </c>
      <c r="P178" s="130">
        <f t="shared" si="42"/>
        <v>704.26</v>
      </c>
      <c r="Q178" s="64">
        <f>VLOOKUP(E178,Steuerung!$A$17:$B$500,2,FALSE)</f>
        <v>0</v>
      </c>
      <c r="R178" s="64">
        <f>VLOOKUP(F178,Steuerung!$A$17:$B$500,2,FALSE)</f>
        <v>0</v>
      </c>
      <c r="S178" s="164">
        <f t="shared" si="34"/>
        <v>0</v>
      </c>
      <c r="T178" s="164">
        <f t="shared" si="35"/>
        <v>0</v>
      </c>
      <c r="U178" s="175" t="e">
        <f t="shared" si="43"/>
        <v>#DIV/0!</v>
      </c>
      <c r="V178" s="175" t="e">
        <f t="shared" si="44"/>
        <v>#DIV/0!</v>
      </c>
      <c r="W178" s="175" t="e">
        <f t="shared" si="38"/>
        <v>#DIV/0!</v>
      </c>
    </row>
    <row r="179" spans="1:23" ht="12.75" customHeight="1" x14ac:dyDescent="0.2">
      <c r="A179" s="139" t="s">
        <v>949</v>
      </c>
      <c r="B179" s="7" t="s">
        <v>864</v>
      </c>
      <c r="C179" s="7"/>
      <c r="D179" s="131" t="s">
        <v>766</v>
      </c>
      <c r="E179" s="33" t="s">
        <v>211</v>
      </c>
      <c r="F179" s="33" t="s">
        <v>211</v>
      </c>
      <c r="G179" s="7" t="s">
        <v>756</v>
      </c>
      <c r="H179" s="140">
        <v>30.62</v>
      </c>
      <c r="I179" s="7">
        <f>VLOOKUP(E179,Steuerung!$A$17:$E$500,5,FALSE)</f>
        <v>2</v>
      </c>
      <c r="J179" s="260">
        <f>VLOOKUP(E179,Steuerung!$A$17:$F$500,6,FALSE)</f>
        <v>58.333333333333329</v>
      </c>
      <c r="K179" s="7">
        <f>VLOOKUP(F179,Steuerung!$A$17:$G$500,7,FALSE)</f>
        <v>2</v>
      </c>
      <c r="L179" s="7">
        <f>VLOOKUP(F179,Steuerung!$A$17:$H$500,8,FALSE)</f>
        <v>46</v>
      </c>
      <c r="M179" s="260">
        <f t="shared" si="39"/>
        <v>104.33333333333333</v>
      </c>
      <c r="N179" s="130">
        <f t="shared" si="40"/>
        <v>3194.6866666666665</v>
      </c>
      <c r="O179" s="130">
        <f t="shared" si="41"/>
        <v>1786.1666666666665</v>
      </c>
      <c r="P179" s="130">
        <f t="shared" si="42"/>
        <v>1408.52</v>
      </c>
      <c r="Q179" s="64">
        <f>VLOOKUP(E179,Steuerung!$A$17:$B$500,2,FALSE)</f>
        <v>0</v>
      </c>
      <c r="R179" s="64">
        <f>VLOOKUP(F179,Steuerung!$A$17:$B$500,2,FALSE)</f>
        <v>0</v>
      </c>
      <c r="S179" s="164">
        <f t="shared" si="34"/>
        <v>0</v>
      </c>
      <c r="T179" s="164">
        <f t="shared" si="35"/>
        <v>0</v>
      </c>
      <c r="U179" s="175" t="e">
        <f t="shared" si="43"/>
        <v>#DIV/0!</v>
      </c>
      <c r="V179" s="175" t="e">
        <f t="shared" si="44"/>
        <v>#DIV/0!</v>
      </c>
      <c r="W179" s="175" t="e">
        <f t="shared" si="38"/>
        <v>#DIV/0!</v>
      </c>
    </row>
    <row r="180" spans="1:23" ht="12.75" customHeight="1" x14ac:dyDescent="0.2">
      <c r="A180" s="139" t="s">
        <v>950</v>
      </c>
      <c r="B180" s="7" t="s">
        <v>864</v>
      </c>
      <c r="C180" s="7"/>
      <c r="D180" s="131" t="s">
        <v>766</v>
      </c>
      <c r="E180" s="33" t="s">
        <v>209</v>
      </c>
      <c r="F180" s="33" t="s">
        <v>209</v>
      </c>
      <c r="G180" s="7" t="s">
        <v>756</v>
      </c>
      <c r="H180" s="140">
        <v>30.62</v>
      </c>
      <c r="I180" s="7">
        <f>VLOOKUP(E180,Steuerung!$A$17:$E$500,5,FALSE)</f>
        <v>1</v>
      </c>
      <c r="J180" s="260">
        <f>VLOOKUP(E180,Steuerung!$A$17:$F$500,6,FALSE)</f>
        <v>29.166666666666657</v>
      </c>
      <c r="K180" s="7">
        <f>VLOOKUP(F180,Steuerung!$A$17:$G$500,7,FALSE)</f>
        <v>1</v>
      </c>
      <c r="L180" s="7">
        <f>VLOOKUP(F180,Steuerung!$A$17:$H$500,8,FALSE)</f>
        <v>23</v>
      </c>
      <c r="M180" s="260">
        <f t="shared" si="39"/>
        <v>52.166666666666657</v>
      </c>
      <c r="N180" s="130">
        <f t="shared" si="40"/>
        <v>1597.343333333333</v>
      </c>
      <c r="O180" s="130">
        <f t="shared" si="41"/>
        <v>893.08333333333303</v>
      </c>
      <c r="P180" s="130">
        <f t="shared" si="42"/>
        <v>704.26</v>
      </c>
      <c r="Q180" s="64">
        <f>VLOOKUP(E180,Steuerung!$A$17:$B$500,2,FALSE)</f>
        <v>0</v>
      </c>
      <c r="R180" s="64">
        <f>VLOOKUP(F180,Steuerung!$A$17:$B$500,2,FALSE)</f>
        <v>0</v>
      </c>
      <c r="S180" s="164">
        <f t="shared" ref="S180:S188" si="45">IFERROR(O180/Q180,0)</f>
        <v>0</v>
      </c>
      <c r="T180" s="164">
        <f t="shared" ref="T180:T188" si="46">IFERROR(P180/R180,0)</f>
        <v>0</v>
      </c>
      <c r="U180" s="175" t="e">
        <f t="shared" si="43"/>
        <v>#DIV/0!</v>
      </c>
      <c r="V180" s="175" t="e">
        <f t="shared" si="44"/>
        <v>#DIV/0!</v>
      </c>
      <c r="W180" s="175" t="e">
        <f t="shared" si="38"/>
        <v>#DIV/0!</v>
      </c>
    </row>
    <row r="181" spans="1:23" ht="12.75" customHeight="1" x14ac:dyDescent="0.2">
      <c r="A181" s="139" t="s">
        <v>1179</v>
      </c>
      <c r="B181" s="7" t="s">
        <v>1180</v>
      </c>
      <c r="C181" s="7"/>
      <c r="D181" s="131" t="s">
        <v>766</v>
      </c>
      <c r="E181" s="33" t="s">
        <v>209</v>
      </c>
      <c r="F181" s="33" t="s">
        <v>209</v>
      </c>
      <c r="G181" s="7" t="s">
        <v>756</v>
      </c>
      <c r="H181" s="140">
        <v>1.94</v>
      </c>
      <c r="I181" s="7">
        <f>VLOOKUP(E181,Steuerung!$A$17:$E$500,5,FALSE)</f>
        <v>1</v>
      </c>
      <c r="J181" s="260">
        <f>VLOOKUP(E181,Steuerung!$A$17:$F$500,6,FALSE)</f>
        <v>29.166666666666657</v>
      </c>
      <c r="K181" s="7">
        <f>VLOOKUP(F181,Steuerung!$A$17:$G$500,7,FALSE)</f>
        <v>1</v>
      </c>
      <c r="L181" s="7">
        <f>VLOOKUP(F181,Steuerung!$A$17:$H$500,8,FALSE)</f>
        <v>23</v>
      </c>
      <c r="M181" s="260">
        <f t="shared" si="39"/>
        <v>52.166666666666657</v>
      </c>
      <c r="N181" s="130">
        <f t="shared" si="40"/>
        <v>101.20333333333332</v>
      </c>
      <c r="O181" s="130">
        <f t="shared" si="41"/>
        <v>56.583333333333314</v>
      </c>
      <c r="P181" s="130">
        <f t="shared" si="42"/>
        <v>44.62</v>
      </c>
      <c r="Q181" s="64">
        <f>VLOOKUP(E181,Steuerung!$A$17:$B$500,2,FALSE)</f>
        <v>0</v>
      </c>
      <c r="R181" s="64">
        <f>VLOOKUP(F181,Steuerung!$A$17:$B$500,2,FALSE)</f>
        <v>0</v>
      </c>
      <c r="S181" s="164">
        <f t="shared" si="45"/>
        <v>0</v>
      </c>
      <c r="T181" s="164">
        <f t="shared" si="46"/>
        <v>0</v>
      </c>
      <c r="U181" s="175" t="e">
        <f t="shared" si="43"/>
        <v>#DIV/0!</v>
      </c>
      <c r="V181" s="175" t="e">
        <f t="shared" si="44"/>
        <v>#DIV/0!</v>
      </c>
      <c r="W181" s="175" t="e">
        <f t="shared" si="38"/>
        <v>#DIV/0!</v>
      </c>
    </row>
    <row r="182" spans="1:23" ht="12.75" customHeight="1" x14ac:dyDescent="0.2">
      <c r="A182" s="139" t="s">
        <v>951</v>
      </c>
      <c r="B182" s="7" t="s">
        <v>864</v>
      </c>
      <c r="C182" s="7"/>
      <c r="D182" s="131" t="s">
        <v>766</v>
      </c>
      <c r="E182" s="33" t="s">
        <v>209</v>
      </c>
      <c r="F182" s="33" t="s">
        <v>209</v>
      </c>
      <c r="G182" s="7" t="s">
        <v>756</v>
      </c>
      <c r="H182" s="140">
        <v>22.83</v>
      </c>
      <c r="I182" s="7">
        <f>VLOOKUP(E182,Steuerung!$A$17:$E$500,5,FALSE)</f>
        <v>1</v>
      </c>
      <c r="J182" s="260">
        <f>VLOOKUP(E182,Steuerung!$A$17:$F$500,6,FALSE)</f>
        <v>29.166666666666657</v>
      </c>
      <c r="K182" s="7">
        <f>VLOOKUP(F182,Steuerung!$A$17:$G$500,7,FALSE)</f>
        <v>1</v>
      </c>
      <c r="L182" s="7">
        <f>VLOOKUP(F182,Steuerung!$A$17:$H$500,8,FALSE)</f>
        <v>23</v>
      </c>
      <c r="M182" s="260">
        <f t="shared" si="39"/>
        <v>52.166666666666657</v>
      </c>
      <c r="N182" s="130">
        <f t="shared" si="40"/>
        <v>1190.9649999999997</v>
      </c>
      <c r="O182" s="130">
        <f t="shared" si="41"/>
        <v>665.87499999999977</v>
      </c>
      <c r="P182" s="130">
        <f t="shared" si="42"/>
        <v>525.08999999999992</v>
      </c>
      <c r="Q182" s="64">
        <f>VLOOKUP(E182,Steuerung!$A$17:$B$500,2,FALSE)</f>
        <v>0</v>
      </c>
      <c r="R182" s="64">
        <f>VLOOKUP(F182,Steuerung!$A$17:$B$500,2,FALSE)</f>
        <v>0</v>
      </c>
      <c r="S182" s="164">
        <f t="shared" si="45"/>
        <v>0</v>
      </c>
      <c r="T182" s="164">
        <f t="shared" si="46"/>
        <v>0</v>
      </c>
      <c r="U182" s="175" t="e">
        <f t="shared" si="43"/>
        <v>#DIV/0!</v>
      </c>
      <c r="V182" s="175" t="e">
        <f t="shared" si="44"/>
        <v>#DIV/0!</v>
      </c>
      <c r="W182" s="175" t="e">
        <f t="shared" si="38"/>
        <v>#DIV/0!</v>
      </c>
    </row>
    <row r="183" spans="1:23" ht="12.75" customHeight="1" x14ac:dyDescent="0.2">
      <c r="A183" s="139" t="s">
        <v>952</v>
      </c>
      <c r="B183" s="7" t="s">
        <v>795</v>
      </c>
      <c r="C183" s="7"/>
      <c r="D183" s="131" t="s">
        <v>766</v>
      </c>
      <c r="E183" s="33" t="s">
        <v>211</v>
      </c>
      <c r="F183" s="33" t="s">
        <v>211</v>
      </c>
      <c r="G183" s="7" t="s">
        <v>1181</v>
      </c>
      <c r="H183" s="140">
        <v>30.62</v>
      </c>
      <c r="I183" s="7">
        <f>VLOOKUP(E183,Steuerung!$A$17:$E$500,5,FALSE)</f>
        <v>2</v>
      </c>
      <c r="J183" s="260">
        <f>VLOOKUP(E183,Steuerung!$A$17:$F$500,6,FALSE)</f>
        <v>58.333333333333329</v>
      </c>
      <c r="K183" s="7">
        <f>VLOOKUP(F183,Steuerung!$A$17:$G$500,7,FALSE)</f>
        <v>2</v>
      </c>
      <c r="L183" s="7">
        <f>VLOOKUP(F183,Steuerung!$A$17:$H$500,8,FALSE)</f>
        <v>46</v>
      </c>
      <c r="M183" s="260">
        <f t="shared" si="39"/>
        <v>104.33333333333333</v>
      </c>
      <c r="N183" s="130">
        <f t="shared" si="40"/>
        <v>3194.6866666666665</v>
      </c>
      <c r="O183" s="130">
        <f t="shared" si="41"/>
        <v>1786.1666666666665</v>
      </c>
      <c r="P183" s="130">
        <f t="shared" si="42"/>
        <v>1408.52</v>
      </c>
      <c r="Q183" s="64">
        <f>VLOOKUP(E183,Steuerung!$A$17:$B$500,2,FALSE)</f>
        <v>0</v>
      </c>
      <c r="R183" s="64">
        <f>VLOOKUP(F183,Steuerung!$A$17:$B$500,2,FALSE)</f>
        <v>0</v>
      </c>
      <c r="S183" s="164">
        <f t="shared" si="45"/>
        <v>0</v>
      </c>
      <c r="T183" s="164">
        <f t="shared" si="46"/>
        <v>0</v>
      </c>
      <c r="U183" s="175" t="e">
        <f t="shared" si="43"/>
        <v>#DIV/0!</v>
      </c>
      <c r="V183" s="175" t="e">
        <f t="shared" si="44"/>
        <v>#DIV/0!</v>
      </c>
      <c r="W183" s="175" t="e">
        <f t="shared" si="38"/>
        <v>#DIV/0!</v>
      </c>
    </row>
    <row r="184" spans="1:23" ht="12.75" customHeight="1" x14ac:dyDescent="0.2">
      <c r="A184" s="139" t="s">
        <v>1182</v>
      </c>
      <c r="B184" s="7" t="s">
        <v>781</v>
      </c>
      <c r="C184" s="7"/>
      <c r="D184" s="131" t="s">
        <v>782</v>
      </c>
      <c r="E184" s="33" t="s">
        <v>176</v>
      </c>
      <c r="F184" s="33" t="s">
        <v>176</v>
      </c>
      <c r="G184" s="7" t="s">
        <v>783</v>
      </c>
      <c r="H184" s="140">
        <v>2.87</v>
      </c>
      <c r="I184" s="7">
        <f>VLOOKUP(E184,Steuerung!$A$17:$E$500,5,FALSE)</f>
        <v>7</v>
      </c>
      <c r="J184" s="260">
        <f>VLOOKUP(E184,Steuerung!$A$17:$F$500,6,FALSE)</f>
        <v>202.5</v>
      </c>
      <c r="K184" s="7">
        <f>VLOOKUP(F184,Steuerung!$A$17:$G$500,7,FALSE)</f>
        <v>7</v>
      </c>
      <c r="L184" s="7">
        <f>VLOOKUP(F184,Steuerung!$A$17:$H$500,8,FALSE)</f>
        <v>162.5</v>
      </c>
      <c r="M184" s="260">
        <f t="shared" si="39"/>
        <v>365</v>
      </c>
      <c r="N184" s="130">
        <f t="shared" si="40"/>
        <v>1047.55</v>
      </c>
      <c r="O184" s="130">
        <f t="shared" si="41"/>
        <v>581.17500000000007</v>
      </c>
      <c r="P184" s="130">
        <f t="shared" si="42"/>
        <v>466.375</v>
      </c>
      <c r="Q184" s="64">
        <f>VLOOKUP(E184,Steuerung!$A$17:$B$500,2,FALSE)</f>
        <v>0</v>
      </c>
      <c r="R184" s="64">
        <f>VLOOKUP(F184,Steuerung!$A$17:$B$500,2,FALSE)</f>
        <v>0</v>
      </c>
      <c r="S184" s="164">
        <f t="shared" si="45"/>
        <v>0</v>
      </c>
      <c r="T184" s="164">
        <f t="shared" si="46"/>
        <v>0</v>
      </c>
      <c r="U184" s="175" t="e">
        <f>IF(J184&gt;0,(O184/Q184*SVS_UHR+((FTVZ+SOVZ)*H184/Q184)*(SVS_SON-SVS_UHR)),0)</f>
        <v>#DIV/0!</v>
      </c>
      <c r="V184" s="175" t="e">
        <f>IF(L184&gt;0,(P184/R184*SVS_UHR+(FTVFZ+SOVFZ)*H184/R184*(SVS_SON-SVS_UHR)),0)</f>
        <v>#DIV/0!</v>
      </c>
      <c r="W184" s="175" t="e">
        <f t="shared" si="38"/>
        <v>#DIV/0!</v>
      </c>
    </row>
    <row r="185" spans="1:23" ht="12.75" customHeight="1" x14ac:dyDescent="0.2">
      <c r="A185" s="139" t="s">
        <v>953</v>
      </c>
      <c r="B185" s="7" t="s">
        <v>784</v>
      </c>
      <c r="C185" s="7"/>
      <c r="D185" s="131" t="s">
        <v>782</v>
      </c>
      <c r="E185" s="33" t="s">
        <v>176</v>
      </c>
      <c r="F185" s="33" t="s">
        <v>176</v>
      </c>
      <c r="G185" s="7" t="s">
        <v>783</v>
      </c>
      <c r="H185" s="140">
        <v>10.48</v>
      </c>
      <c r="I185" s="7">
        <f>VLOOKUP(E185,Steuerung!$A$17:$E$500,5,FALSE)</f>
        <v>7</v>
      </c>
      <c r="J185" s="260">
        <f>VLOOKUP(E185,Steuerung!$A$17:$F$500,6,FALSE)</f>
        <v>202.5</v>
      </c>
      <c r="K185" s="7">
        <f>VLOOKUP(F185,Steuerung!$A$17:$G$500,7,FALSE)</f>
        <v>7</v>
      </c>
      <c r="L185" s="7">
        <f>VLOOKUP(F185,Steuerung!$A$17:$H$500,8,FALSE)</f>
        <v>162.5</v>
      </c>
      <c r="M185" s="260">
        <f t="shared" si="39"/>
        <v>365</v>
      </c>
      <c r="N185" s="130">
        <f t="shared" si="40"/>
        <v>3825.2000000000003</v>
      </c>
      <c r="O185" s="130">
        <f t="shared" si="41"/>
        <v>2122.2000000000003</v>
      </c>
      <c r="P185" s="130">
        <f t="shared" si="42"/>
        <v>1703</v>
      </c>
      <c r="Q185" s="64">
        <f>VLOOKUP(E185,Steuerung!$A$17:$B$500,2,FALSE)</f>
        <v>0</v>
      </c>
      <c r="R185" s="64">
        <f>VLOOKUP(F185,Steuerung!$A$17:$B$500,2,FALSE)</f>
        <v>0</v>
      </c>
      <c r="S185" s="164">
        <f t="shared" si="45"/>
        <v>0</v>
      </c>
      <c r="T185" s="164">
        <f t="shared" si="46"/>
        <v>0</v>
      </c>
      <c r="U185" s="175" t="e">
        <f>IF(J185&gt;0,(O185/Q185*SVS_UHR+((FTVZ+SOVZ)*H185/Q185)*(SVS_SON-SVS_UHR)),0)</f>
        <v>#DIV/0!</v>
      </c>
      <c r="V185" s="175" t="e">
        <f>IF(L185&gt;0,(P185/R185*SVS_UHR+(FTVFZ+SOVFZ)*H185/R185*(SVS_SON-SVS_UHR)),0)</f>
        <v>#DIV/0!</v>
      </c>
      <c r="W185" s="175" t="e">
        <f t="shared" si="38"/>
        <v>#DIV/0!</v>
      </c>
    </row>
    <row r="186" spans="1:23" ht="12.75" customHeight="1" x14ac:dyDescent="0.2">
      <c r="A186" s="139" t="s">
        <v>954</v>
      </c>
      <c r="B186" s="7" t="s">
        <v>1052</v>
      </c>
      <c r="C186" s="7"/>
      <c r="D186" s="131" t="s">
        <v>783</v>
      </c>
      <c r="E186" s="33" t="s">
        <v>231</v>
      </c>
      <c r="F186" s="33" t="s">
        <v>231</v>
      </c>
      <c r="G186" s="7" t="s">
        <v>756</v>
      </c>
      <c r="H186" s="140">
        <v>31.66</v>
      </c>
      <c r="I186" s="7">
        <f>VLOOKUP(E186,Steuerung!$A$17:$E$500,5,FALSE)</f>
        <v>2</v>
      </c>
      <c r="J186" s="260">
        <f>VLOOKUP(E186,Steuerung!$A$17:$F$500,6,FALSE)</f>
        <v>58.333333333333329</v>
      </c>
      <c r="K186" s="7">
        <f>VLOOKUP(F186,Steuerung!$A$17:$G$500,7,FALSE)</f>
        <v>2</v>
      </c>
      <c r="L186" s="7">
        <f>VLOOKUP(F186,Steuerung!$A$17:$H$500,8,FALSE)</f>
        <v>46</v>
      </c>
      <c r="M186" s="260">
        <f t="shared" si="39"/>
        <v>104.33333333333333</v>
      </c>
      <c r="N186" s="130">
        <f t="shared" si="40"/>
        <v>3303.1933333333332</v>
      </c>
      <c r="O186" s="130">
        <f t="shared" si="41"/>
        <v>1846.8333333333333</v>
      </c>
      <c r="P186" s="130">
        <f t="shared" si="42"/>
        <v>1456.36</v>
      </c>
      <c r="Q186" s="64">
        <f>VLOOKUP(E186,Steuerung!$A$17:$B$500,2,FALSE)</f>
        <v>0</v>
      </c>
      <c r="R186" s="64">
        <f>VLOOKUP(F186,Steuerung!$A$17:$B$500,2,FALSE)</f>
        <v>0</v>
      </c>
      <c r="S186" s="164">
        <f t="shared" si="45"/>
        <v>0</v>
      </c>
      <c r="T186" s="164">
        <f t="shared" si="46"/>
        <v>0</v>
      </c>
      <c r="U186" s="175" t="e">
        <f t="shared" si="43"/>
        <v>#DIV/0!</v>
      </c>
      <c r="V186" s="175" t="e">
        <f t="shared" si="44"/>
        <v>#DIV/0!</v>
      </c>
      <c r="W186" s="175" t="e">
        <f t="shared" si="38"/>
        <v>#DIV/0!</v>
      </c>
    </row>
    <row r="187" spans="1:23" ht="12.75" customHeight="1" x14ac:dyDescent="0.2">
      <c r="A187" s="139" t="s">
        <v>1183</v>
      </c>
      <c r="B187" s="7" t="s">
        <v>787</v>
      </c>
      <c r="C187" s="7"/>
      <c r="D187" s="131" t="s">
        <v>782</v>
      </c>
      <c r="E187" s="33" t="s">
        <v>176</v>
      </c>
      <c r="F187" s="33" t="s">
        <v>176</v>
      </c>
      <c r="G187" s="7" t="s">
        <v>783</v>
      </c>
      <c r="H187" s="140">
        <v>2.87</v>
      </c>
      <c r="I187" s="7">
        <f>VLOOKUP(E187,Steuerung!$A$17:$E$500,5,FALSE)</f>
        <v>7</v>
      </c>
      <c r="J187" s="260">
        <f>VLOOKUP(E187,Steuerung!$A$17:$F$500,6,FALSE)</f>
        <v>202.5</v>
      </c>
      <c r="K187" s="7">
        <f>VLOOKUP(F187,Steuerung!$A$17:$G$500,7,FALSE)</f>
        <v>7</v>
      </c>
      <c r="L187" s="7">
        <f>VLOOKUP(F187,Steuerung!$A$17:$H$500,8,FALSE)</f>
        <v>162.5</v>
      </c>
      <c r="M187" s="260">
        <f t="shared" si="39"/>
        <v>365</v>
      </c>
      <c r="N187" s="130">
        <f t="shared" si="40"/>
        <v>1047.55</v>
      </c>
      <c r="O187" s="130">
        <f t="shared" si="41"/>
        <v>581.17500000000007</v>
      </c>
      <c r="P187" s="130">
        <f t="shared" si="42"/>
        <v>466.375</v>
      </c>
      <c r="Q187" s="64">
        <f>VLOOKUP(E187,Steuerung!$A$17:$B$500,2,FALSE)</f>
        <v>0</v>
      </c>
      <c r="R187" s="64">
        <f>VLOOKUP(F187,Steuerung!$A$17:$B$500,2,FALSE)</f>
        <v>0</v>
      </c>
      <c r="S187" s="164">
        <f t="shared" si="45"/>
        <v>0</v>
      </c>
      <c r="T187" s="164">
        <f t="shared" si="46"/>
        <v>0</v>
      </c>
      <c r="U187" s="175" t="e">
        <f>IF(J187&gt;0,(O187/Q187*SVS_UHR+((FTVZ+SOVZ)*H187/Q187)*(SVS_SON-SVS_UHR)),0)</f>
        <v>#DIV/0!</v>
      </c>
      <c r="V187" s="175" t="e">
        <f>IF(L187&gt;0,(P187/R187*SVS_UHR+(FTVFZ+SOVFZ)*H187/R187*(SVS_SON-SVS_UHR)),0)</f>
        <v>#DIV/0!</v>
      </c>
      <c r="W187" s="175" t="e">
        <f t="shared" si="38"/>
        <v>#DIV/0!</v>
      </c>
    </row>
    <row r="188" spans="1:23" ht="12.75" customHeight="1" x14ac:dyDescent="0.2">
      <c r="A188" s="139" t="s">
        <v>1184</v>
      </c>
      <c r="B188" s="7" t="s">
        <v>788</v>
      </c>
      <c r="C188" s="7"/>
      <c r="D188" s="131" t="s">
        <v>782</v>
      </c>
      <c r="E188" s="33" t="s">
        <v>176</v>
      </c>
      <c r="F188" s="33" t="s">
        <v>176</v>
      </c>
      <c r="G188" s="7" t="s">
        <v>783</v>
      </c>
      <c r="H188" s="140">
        <v>17.420000000000002</v>
      </c>
      <c r="I188" s="7">
        <f>VLOOKUP(E188,Steuerung!$A$17:$E$500,5,FALSE)</f>
        <v>7</v>
      </c>
      <c r="J188" s="260">
        <f>VLOOKUP(E188,Steuerung!$A$17:$F$500,6,FALSE)</f>
        <v>202.5</v>
      </c>
      <c r="K188" s="7">
        <f>VLOOKUP(F188,Steuerung!$A$17:$G$500,7,FALSE)</f>
        <v>7</v>
      </c>
      <c r="L188" s="7">
        <f>VLOOKUP(F188,Steuerung!$A$17:$H$500,8,FALSE)</f>
        <v>162.5</v>
      </c>
      <c r="M188" s="260">
        <f t="shared" si="39"/>
        <v>365</v>
      </c>
      <c r="N188" s="130">
        <f t="shared" si="40"/>
        <v>6358.3</v>
      </c>
      <c r="O188" s="130">
        <f t="shared" si="41"/>
        <v>3527.55</v>
      </c>
      <c r="P188" s="130">
        <f t="shared" si="42"/>
        <v>2830.7500000000005</v>
      </c>
      <c r="Q188" s="64">
        <f>VLOOKUP(E188,Steuerung!$A$17:$B$500,2,FALSE)</f>
        <v>0</v>
      </c>
      <c r="R188" s="64">
        <f>VLOOKUP(F188,Steuerung!$A$17:$B$500,2,FALSE)</f>
        <v>0</v>
      </c>
      <c r="S188" s="164">
        <f t="shared" si="45"/>
        <v>0</v>
      </c>
      <c r="T188" s="164">
        <f t="shared" si="46"/>
        <v>0</v>
      </c>
      <c r="U188" s="175" t="e">
        <f>IF(J188&gt;0,(O188/Q188*SVS_UHR+((FTVZ+SOVZ)*H188/Q188)*(SVS_SON-SVS_UHR)),0)</f>
        <v>#DIV/0!</v>
      </c>
      <c r="V188" s="175" t="e">
        <f>IF(L188&gt;0,(P188/R188*SVS_UHR+(FTVFZ+SOVFZ)*H188/R188*(SVS_SON-SVS_UHR)),0)</f>
        <v>#DIV/0!</v>
      </c>
      <c r="W188" s="175" t="e">
        <f t="shared" si="38"/>
        <v>#DIV/0!</v>
      </c>
    </row>
    <row r="189" spans="1:23" ht="12.75" customHeight="1" x14ac:dyDescent="0.2">
      <c r="A189" s="139"/>
      <c r="B189" s="7"/>
      <c r="C189" s="7"/>
      <c r="D189" s="131"/>
      <c r="E189" s="33"/>
      <c r="F189" s="33"/>
      <c r="G189" s="7"/>
      <c r="H189" s="140"/>
      <c r="I189" s="7"/>
      <c r="J189" s="260"/>
      <c r="K189" s="7"/>
      <c r="L189" s="7"/>
      <c r="M189" s="260"/>
      <c r="N189" s="130"/>
      <c r="O189" s="130"/>
      <c r="P189" s="130"/>
      <c r="Q189" s="64"/>
      <c r="R189" s="64"/>
      <c r="S189" s="64"/>
      <c r="T189" s="64"/>
      <c r="U189" s="175"/>
      <c r="V189" s="175"/>
      <c r="W189" s="175"/>
    </row>
    <row r="190" spans="1:23" ht="12.75" customHeight="1" x14ac:dyDescent="0.2">
      <c r="A190" s="145"/>
      <c r="B190" s="147" t="s">
        <v>1185</v>
      </c>
      <c r="C190" s="147"/>
      <c r="D190" s="149"/>
      <c r="E190" s="167"/>
      <c r="F190" s="167"/>
      <c r="G190" s="147"/>
      <c r="H190" s="255">
        <f>SUM(H12:H188)</f>
        <v>5536.590000000002</v>
      </c>
      <c r="I190" s="7"/>
      <c r="J190" s="260"/>
      <c r="K190" s="7"/>
      <c r="L190" s="7"/>
      <c r="M190" s="260"/>
      <c r="N190" s="189">
        <f>SUM(N12:N188)</f>
        <v>1018346.5170000005</v>
      </c>
      <c r="O190" s="189">
        <f>SUM(O12:O188)</f>
        <v>567660.56900000025</v>
      </c>
      <c r="P190" s="189">
        <f>SUM(P12:P188)</f>
        <v>450685.94799999997</v>
      </c>
      <c r="Q190" s="64"/>
      <c r="R190" s="64"/>
      <c r="S190" s="64"/>
      <c r="T190" s="64"/>
      <c r="U190" s="183" t="e">
        <f>SUM(U12:U188)</f>
        <v>#DIV/0!</v>
      </c>
      <c r="V190" s="183" t="e">
        <f>SUM(V12:V188)</f>
        <v>#DIV/0!</v>
      </c>
      <c r="W190" s="183" t="e">
        <f>SUM(W12:W188)</f>
        <v>#DIV/0!</v>
      </c>
    </row>
    <row r="191" spans="1:23" ht="12.75" customHeight="1" x14ac:dyDescent="0.2">
      <c r="A191" s="139"/>
      <c r="B191" s="7"/>
      <c r="C191" s="7"/>
      <c r="D191" s="131"/>
      <c r="E191" s="33"/>
      <c r="F191" s="33"/>
      <c r="G191" s="7"/>
      <c r="H191" s="140"/>
      <c r="I191" s="7"/>
      <c r="J191" s="260"/>
      <c r="K191" s="7"/>
      <c r="L191" s="7"/>
      <c r="M191" s="260"/>
      <c r="N191" s="130"/>
      <c r="O191" s="130"/>
      <c r="P191" s="130"/>
      <c r="Q191" s="64"/>
      <c r="R191" s="64"/>
      <c r="S191" s="64"/>
      <c r="T191" s="64"/>
      <c r="U191" s="175"/>
      <c r="V191" s="175"/>
      <c r="W191" s="175"/>
    </row>
    <row r="192" spans="1:23" ht="12.75" customHeight="1" x14ac:dyDescent="0.2">
      <c r="A192" s="139"/>
      <c r="B192" s="131"/>
      <c r="C192" s="131"/>
      <c r="D192" s="131"/>
      <c r="E192" s="33"/>
      <c r="F192" s="33"/>
      <c r="G192" s="131"/>
      <c r="H192" s="138"/>
      <c r="I192" s="7"/>
      <c r="J192" s="260"/>
      <c r="K192" s="7"/>
      <c r="L192" s="7"/>
      <c r="M192" s="260"/>
      <c r="N192" s="130"/>
      <c r="O192" s="130"/>
      <c r="P192" s="130"/>
      <c r="Q192" s="64"/>
      <c r="R192" s="64"/>
      <c r="S192" s="64"/>
      <c r="T192" s="64"/>
      <c r="U192" s="175"/>
      <c r="V192" s="175"/>
      <c r="W192" s="175"/>
    </row>
    <row r="193" spans="1:23" ht="12.75" customHeight="1" x14ac:dyDescent="0.2">
      <c r="A193" s="127" t="s">
        <v>1186</v>
      </c>
      <c r="B193" s="131"/>
      <c r="C193" s="131"/>
      <c r="D193" s="131"/>
      <c r="E193" s="33"/>
      <c r="F193" s="33"/>
      <c r="G193" s="131"/>
      <c r="H193" s="138"/>
      <c r="I193" s="7"/>
      <c r="J193" s="260"/>
      <c r="K193" s="7"/>
      <c r="L193" s="7"/>
      <c r="M193" s="260"/>
      <c r="N193" s="130"/>
      <c r="O193" s="130"/>
      <c r="P193" s="130"/>
      <c r="Q193" s="64"/>
      <c r="R193" s="64"/>
      <c r="S193" s="64"/>
      <c r="T193" s="64"/>
      <c r="U193" s="175"/>
      <c r="V193" s="175"/>
      <c r="W193" s="175"/>
    </row>
    <row r="194" spans="1:23" ht="12.75" customHeight="1" x14ac:dyDescent="0.2">
      <c r="A194" s="139"/>
      <c r="B194" s="131"/>
      <c r="C194" s="131"/>
      <c r="D194" s="131"/>
      <c r="E194" s="33"/>
      <c r="F194" s="33"/>
      <c r="G194" s="131"/>
      <c r="H194" s="138"/>
      <c r="I194" s="7"/>
      <c r="J194" s="260"/>
      <c r="K194" s="7"/>
      <c r="L194" s="7"/>
      <c r="M194" s="260"/>
      <c r="N194" s="130"/>
      <c r="O194" s="130"/>
      <c r="P194" s="130"/>
      <c r="Q194" s="64"/>
      <c r="R194" s="64"/>
      <c r="S194" s="64"/>
      <c r="T194" s="64"/>
      <c r="U194" s="175"/>
      <c r="V194" s="175"/>
      <c r="W194" s="175"/>
    </row>
    <row r="195" spans="1:23" ht="12.75" customHeight="1" x14ac:dyDescent="0.2">
      <c r="A195" s="127" t="s">
        <v>746</v>
      </c>
      <c r="B195" s="131"/>
      <c r="C195" s="131"/>
      <c r="D195" s="131"/>
      <c r="E195" s="33"/>
      <c r="F195" s="33"/>
      <c r="G195" s="131"/>
      <c r="H195" s="138"/>
      <c r="I195" s="7"/>
      <c r="J195" s="260"/>
      <c r="K195" s="7"/>
      <c r="L195" s="7"/>
      <c r="M195" s="260"/>
      <c r="N195" s="130"/>
      <c r="O195" s="130"/>
      <c r="P195" s="130"/>
      <c r="Q195" s="64"/>
      <c r="R195" s="64"/>
      <c r="S195" s="64"/>
      <c r="T195" s="64"/>
      <c r="U195" s="175"/>
      <c r="V195" s="175"/>
      <c r="W195" s="175"/>
    </row>
    <row r="196" spans="1:23" ht="12.75" customHeight="1" x14ac:dyDescent="0.2">
      <c r="A196" s="139" t="s">
        <v>758</v>
      </c>
      <c r="B196" s="7" t="s">
        <v>812</v>
      </c>
      <c r="C196" s="7"/>
      <c r="D196" s="131" t="s">
        <v>1017</v>
      </c>
      <c r="E196" s="33" t="s">
        <v>117</v>
      </c>
      <c r="F196" s="33" t="s">
        <v>117</v>
      </c>
      <c r="G196" s="7" t="s">
        <v>762</v>
      </c>
      <c r="H196" s="140">
        <v>20.95</v>
      </c>
      <c r="I196" s="7">
        <f>VLOOKUP(E196,Steuerung!$A$17:$E$500,5,FALSE)</f>
        <v>1</v>
      </c>
      <c r="J196" s="260">
        <f>VLOOKUP(E196,Steuerung!$A$17:$F$500,6,FALSE)</f>
        <v>29.166666666666657</v>
      </c>
      <c r="K196" s="7">
        <f>VLOOKUP(F196,Steuerung!$A$17:$G$500,7,FALSE)</f>
        <v>1</v>
      </c>
      <c r="L196" s="7">
        <f>VLOOKUP(F196,Steuerung!$A$17:$H$500,8,FALSE)</f>
        <v>23</v>
      </c>
      <c r="M196" s="260">
        <f>J196+L196</f>
        <v>52.166666666666657</v>
      </c>
      <c r="N196" s="130">
        <f>H196*M196</f>
        <v>1092.8916666666664</v>
      </c>
      <c r="O196" s="130">
        <f>H196*J196</f>
        <v>611.0416666666664</v>
      </c>
      <c r="P196" s="130">
        <f>H196*L196</f>
        <v>481.84999999999997</v>
      </c>
      <c r="Q196" s="64">
        <f>VLOOKUP(E196,Steuerung!$A$17:$B$500,2,FALSE)</f>
        <v>0</v>
      </c>
      <c r="R196" s="64">
        <f>VLOOKUP(F196,Steuerung!$A$17:$B$500,2,FALSE)</f>
        <v>0</v>
      </c>
      <c r="S196" s="164">
        <f t="shared" ref="S196:S199" si="47">IFERROR(O196/Q196,0)</f>
        <v>0</v>
      </c>
      <c r="T196" s="164">
        <f t="shared" ref="T196:T199" si="48">IFERROR(P196/R196,0)</f>
        <v>0</v>
      </c>
      <c r="U196" s="175" t="e">
        <f>IF(J196&gt;0,O196/Q196*SVS_UHR,0)</f>
        <v>#DIV/0!</v>
      </c>
      <c r="V196" s="175" t="e">
        <f>IF(L196&gt;0,P196/R196*SVS_UHR,0)</f>
        <v>#DIV/0!</v>
      </c>
      <c r="W196" s="175" t="e">
        <f>U196+V196</f>
        <v>#DIV/0!</v>
      </c>
    </row>
    <row r="197" spans="1:23" ht="12.75" customHeight="1" x14ac:dyDescent="0.2">
      <c r="A197" s="139" t="s">
        <v>1187</v>
      </c>
      <c r="B197" s="7" t="s">
        <v>103</v>
      </c>
      <c r="C197" s="7"/>
      <c r="D197" s="131" t="s">
        <v>1025</v>
      </c>
      <c r="E197" s="33" t="s">
        <v>107</v>
      </c>
      <c r="F197" s="33" t="s">
        <v>107</v>
      </c>
      <c r="G197" s="7" t="s">
        <v>762</v>
      </c>
      <c r="H197" s="140">
        <v>1.9</v>
      </c>
      <c r="I197" s="7">
        <f>VLOOKUP(E197,Steuerung!$A$17:$E$500,5,FALSE)</f>
        <v>2</v>
      </c>
      <c r="J197" s="260">
        <f>VLOOKUP(E197,Steuerung!$A$17:$F$500,6,FALSE)</f>
        <v>58.333333333333329</v>
      </c>
      <c r="K197" s="7">
        <f>VLOOKUP(F197,Steuerung!$A$17:$G$500,7,FALSE)</f>
        <v>2</v>
      </c>
      <c r="L197" s="7">
        <f>VLOOKUP(F197,Steuerung!$A$17:$H$500,8,FALSE)</f>
        <v>46</v>
      </c>
      <c r="M197" s="260">
        <f>J197+L197</f>
        <v>104.33333333333333</v>
      </c>
      <c r="N197" s="130">
        <f>H197*M197</f>
        <v>198.23333333333332</v>
      </c>
      <c r="O197" s="130">
        <f>H197*J197</f>
        <v>110.83333333333331</v>
      </c>
      <c r="P197" s="130">
        <f>H197*L197</f>
        <v>87.399999999999991</v>
      </c>
      <c r="Q197" s="64">
        <f>VLOOKUP(E197,Steuerung!$A$17:$B$500,2,FALSE)</f>
        <v>0</v>
      </c>
      <c r="R197" s="64">
        <f>VLOOKUP(F197,Steuerung!$A$17:$B$500,2,FALSE)</f>
        <v>0</v>
      </c>
      <c r="S197" s="164">
        <f t="shared" si="47"/>
        <v>0</v>
      </c>
      <c r="T197" s="164">
        <f t="shared" si="48"/>
        <v>0</v>
      </c>
      <c r="U197" s="175" t="e">
        <f>IF(J197&gt;0,O197/Q197*SVS_UHR,0)</f>
        <v>#DIV/0!</v>
      </c>
      <c r="V197" s="175" t="e">
        <f>IF(L197&gt;0,P197/R197*SVS_UHR,0)</f>
        <v>#DIV/0!</v>
      </c>
      <c r="W197" s="175" t="e">
        <f t="shared" ref="W197:W247" si="49">U197+V197</f>
        <v>#DIV/0!</v>
      </c>
    </row>
    <row r="198" spans="1:23" ht="12.75" customHeight="1" x14ac:dyDescent="0.2">
      <c r="A198" s="139" t="s">
        <v>1188</v>
      </c>
      <c r="B198" s="7" t="s">
        <v>1189</v>
      </c>
      <c r="C198" s="7"/>
      <c r="D198" s="131" t="s">
        <v>782</v>
      </c>
      <c r="E198" s="33" t="s">
        <v>82</v>
      </c>
      <c r="F198" s="33" t="s">
        <v>82</v>
      </c>
      <c r="G198" s="7" t="s">
        <v>783</v>
      </c>
      <c r="H198" s="140">
        <v>1.6</v>
      </c>
      <c r="I198" s="7">
        <f>VLOOKUP(E198,Steuerung!$A$17:$E$500,5,FALSE)</f>
        <v>0</v>
      </c>
      <c r="J198" s="260">
        <f>VLOOKUP(E198,Steuerung!$A$17:$F$500,6,FALSE)</f>
        <v>0</v>
      </c>
      <c r="K198" s="7">
        <f>VLOOKUP(F198,Steuerung!$A$17:$G$500,7,FALSE)</f>
        <v>0</v>
      </c>
      <c r="L198" s="7">
        <f>VLOOKUP(F198,Steuerung!$A$17:$H$500,8,FALSE)</f>
        <v>0</v>
      </c>
      <c r="M198" s="260">
        <f>J198+L198</f>
        <v>0</v>
      </c>
      <c r="N198" s="130">
        <f>H198*M198</f>
        <v>0</v>
      </c>
      <c r="O198" s="130">
        <f>H198*J198</f>
        <v>0</v>
      </c>
      <c r="P198" s="130">
        <f>H198*L198</f>
        <v>0</v>
      </c>
      <c r="Q198" s="64">
        <f>VLOOKUP(E198,Steuerung!$A$17:$B$500,2,FALSE)</f>
        <v>0</v>
      </c>
      <c r="R198" s="64">
        <f>VLOOKUP(F198,Steuerung!$A$17:$B$500,2,FALSE)</f>
        <v>0</v>
      </c>
      <c r="S198" s="164">
        <f t="shared" si="47"/>
        <v>0</v>
      </c>
      <c r="T198" s="164">
        <f t="shared" si="48"/>
        <v>0</v>
      </c>
      <c r="U198" s="175">
        <f>IF(J198&gt;0,O198/Q198*SVS_UHR,0)</f>
        <v>0</v>
      </c>
      <c r="V198" s="175">
        <f>IF(L198&gt;0,P198/R198*SVS_UHR,0)</f>
        <v>0</v>
      </c>
      <c r="W198" s="175">
        <f t="shared" si="49"/>
        <v>0</v>
      </c>
    </row>
    <row r="199" spans="1:23" ht="12.75" customHeight="1" x14ac:dyDescent="0.2">
      <c r="A199" s="139" t="s">
        <v>1190</v>
      </c>
      <c r="B199" s="7" t="s">
        <v>780</v>
      </c>
      <c r="C199" s="7"/>
      <c r="D199" s="131" t="s">
        <v>806</v>
      </c>
      <c r="E199" s="33" t="s">
        <v>157</v>
      </c>
      <c r="F199" s="33" t="s">
        <v>157</v>
      </c>
      <c r="G199" s="7" t="s">
        <v>762</v>
      </c>
      <c r="H199" s="140">
        <v>235.49</v>
      </c>
      <c r="I199" s="7">
        <f>VLOOKUP(E199,Steuerung!$A$17:$E$500,5,FALSE)</f>
        <v>1</v>
      </c>
      <c r="J199" s="260">
        <f>VLOOKUP(E199,Steuerung!$A$17:$F$500,6,FALSE)</f>
        <v>29.166666666666657</v>
      </c>
      <c r="K199" s="7">
        <f>VLOOKUP(F199,Steuerung!$A$17:$G$500,7,FALSE)</f>
        <v>1</v>
      </c>
      <c r="L199" s="7">
        <f>VLOOKUP(F199,Steuerung!$A$17:$H$500,8,FALSE)</f>
        <v>23</v>
      </c>
      <c r="M199" s="260">
        <f>J199+L199</f>
        <v>52.166666666666657</v>
      </c>
      <c r="N199" s="130">
        <f>H199*M199</f>
        <v>12284.728333333331</v>
      </c>
      <c r="O199" s="130">
        <f>H199*J199</f>
        <v>6868.4583333333312</v>
      </c>
      <c r="P199" s="130">
        <f>H199*L199</f>
        <v>5416.27</v>
      </c>
      <c r="Q199" s="64">
        <f>VLOOKUP(E199,Steuerung!$A$17:$B$500,2,FALSE)</f>
        <v>0</v>
      </c>
      <c r="R199" s="64">
        <f>VLOOKUP(F199,Steuerung!$A$17:$B$500,2,FALSE)</f>
        <v>0</v>
      </c>
      <c r="S199" s="164">
        <f t="shared" si="47"/>
        <v>0</v>
      </c>
      <c r="T199" s="164">
        <f t="shared" si="48"/>
        <v>0</v>
      </c>
      <c r="U199" s="175" t="e">
        <f>IF(J199&gt;0,O199/Q199*SVS_UHR,0)</f>
        <v>#DIV/0!</v>
      </c>
      <c r="V199" s="175" t="e">
        <f>IF(L199&gt;0,P199/R199*SVS_UHR,0)</f>
        <v>#DIV/0!</v>
      </c>
      <c r="W199" s="175" t="e">
        <f t="shared" si="49"/>
        <v>#DIV/0!</v>
      </c>
    </row>
    <row r="200" spans="1:23" ht="12.75" customHeight="1" x14ac:dyDescent="0.2">
      <c r="A200" s="139"/>
      <c r="B200" s="7"/>
      <c r="C200" s="7"/>
      <c r="D200" s="131"/>
      <c r="E200" s="33"/>
      <c r="F200" s="33"/>
      <c r="G200" s="7"/>
      <c r="H200" s="140"/>
      <c r="I200" s="7"/>
      <c r="J200" s="260"/>
      <c r="K200" s="7"/>
      <c r="L200" s="7"/>
      <c r="M200" s="260"/>
      <c r="N200" s="130"/>
      <c r="O200" s="130"/>
      <c r="P200" s="130"/>
      <c r="Q200" s="64"/>
      <c r="R200" s="64"/>
      <c r="S200" s="64"/>
      <c r="T200" s="64"/>
      <c r="U200" s="175"/>
      <c r="V200" s="175"/>
      <c r="W200" s="175"/>
    </row>
    <row r="201" spans="1:23" ht="12.75" customHeight="1" x14ac:dyDescent="0.2">
      <c r="A201" s="127" t="s">
        <v>809</v>
      </c>
      <c r="B201" s="7"/>
      <c r="C201" s="7"/>
      <c r="D201" s="131"/>
      <c r="E201" s="33"/>
      <c r="F201" s="33"/>
      <c r="G201" s="7"/>
      <c r="H201" s="140"/>
      <c r="I201" s="7"/>
      <c r="J201" s="260"/>
      <c r="K201" s="7"/>
      <c r="L201" s="7"/>
      <c r="M201" s="260"/>
      <c r="N201" s="130"/>
      <c r="O201" s="130"/>
      <c r="P201" s="130"/>
      <c r="Q201" s="64"/>
      <c r="R201" s="64"/>
      <c r="S201" s="64"/>
      <c r="T201" s="64"/>
      <c r="U201" s="175"/>
      <c r="V201" s="175"/>
      <c r="W201" s="175"/>
    </row>
    <row r="202" spans="1:23" ht="12.75" customHeight="1" x14ac:dyDescent="0.2">
      <c r="A202" s="139" t="s">
        <v>1191</v>
      </c>
      <c r="B202" s="7" t="s">
        <v>812</v>
      </c>
      <c r="C202" s="7"/>
      <c r="D202" s="131" t="s">
        <v>1017</v>
      </c>
      <c r="E202" s="33" t="s">
        <v>117</v>
      </c>
      <c r="F202" s="33" t="s">
        <v>117</v>
      </c>
      <c r="G202" s="7" t="s">
        <v>762</v>
      </c>
      <c r="H202" s="140">
        <v>21.86</v>
      </c>
      <c r="I202" s="7">
        <f>VLOOKUP(E202,Steuerung!$A$17:$E$500,5,FALSE)</f>
        <v>1</v>
      </c>
      <c r="J202" s="260">
        <f>VLOOKUP(E202,Steuerung!$A$17:$F$500,6,FALSE)</f>
        <v>29.166666666666657</v>
      </c>
      <c r="K202" s="7">
        <f>VLOOKUP(F202,Steuerung!$A$17:$G$500,7,FALSE)</f>
        <v>1</v>
      </c>
      <c r="L202" s="7">
        <f>VLOOKUP(F202,Steuerung!$A$17:$H$500,8,FALSE)</f>
        <v>23</v>
      </c>
      <c r="M202" s="260">
        <f>J202+L202</f>
        <v>52.166666666666657</v>
      </c>
      <c r="N202" s="130">
        <f>H202*M202</f>
        <v>1140.363333333333</v>
      </c>
      <c r="O202" s="130">
        <f>H202*J202</f>
        <v>637.58333333333314</v>
      </c>
      <c r="P202" s="130">
        <f>H202*L202</f>
        <v>502.78</v>
      </c>
      <c r="Q202" s="64">
        <f>VLOOKUP(E202,Steuerung!$A$17:$B$500,2,FALSE)</f>
        <v>0</v>
      </c>
      <c r="R202" s="64">
        <f>VLOOKUP(F202,Steuerung!$A$17:$B$500,2,FALSE)</f>
        <v>0</v>
      </c>
      <c r="S202" s="164">
        <f t="shared" ref="S202:S205" si="50">IFERROR(O202/Q202,0)</f>
        <v>0</v>
      </c>
      <c r="T202" s="164">
        <f t="shared" ref="T202:T205" si="51">IFERROR(P202/R202,0)</f>
        <v>0</v>
      </c>
      <c r="U202" s="175" t="e">
        <f>IF(J202&gt;0,O202/Q202*SVS_UHR,0)</f>
        <v>#DIV/0!</v>
      </c>
      <c r="V202" s="175" t="e">
        <f>IF(L202&gt;0,P202/R202*SVS_UHR,0)</f>
        <v>#DIV/0!</v>
      </c>
      <c r="W202" s="175" t="e">
        <f t="shared" si="49"/>
        <v>#DIV/0!</v>
      </c>
    </row>
    <row r="203" spans="1:23" ht="12.75" customHeight="1" x14ac:dyDescent="0.2">
      <c r="A203" s="139" t="s">
        <v>1192</v>
      </c>
      <c r="B203" s="7" t="s">
        <v>1023</v>
      </c>
      <c r="C203" s="7"/>
      <c r="D203" s="131" t="s">
        <v>1017</v>
      </c>
      <c r="E203" s="33" t="s">
        <v>123</v>
      </c>
      <c r="F203" s="33" t="s">
        <v>123</v>
      </c>
      <c r="G203" s="7" t="s">
        <v>1193</v>
      </c>
      <c r="H203" s="140">
        <v>5</v>
      </c>
      <c r="I203" s="7">
        <f>VLOOKUP(E203,Steuerung!$A$17:$E$500,5,FALSE)</f>
        <v>5</v>
      </c>
      <c r="J203" s="260">
        <f>VLOOKUP(E203,Steuerung!$A$17:$F$500,6,FALSE)</f>
        <v>137.33333333333334</v>
      </c>
      <c r="K203" s="7">
        <f>VLOOKUP(F203,Steuerung!$A$17:$G$500,7,FALSE)</f>
        <v>5</v>
      </c>
      <c r="L203" s="7">
        <f>VLOOKUP(F203,Steuerung!$A$17:$H$500,8,FALSE)</f>
        <v>113</v>
      </c>
      <c r="M203" s="260">
        <f>J203+L203</f>
        <v>250.33333333333334</v>
      </c>
      <c r="N203" s="130">
        <f>H203*M203</f>
        <v>1251.6666666666667</v>
      </c>
      <c r="O203" s="130">
        <f>H203*J203</f>
        <v>686.66666666666674</v>
      </c>
      <c r="P203" s="130">
        <f>H203*L203</f>
        <v>565</v>
      </c>
      <c r="Q203" s="64">
        <f>VLOOKUP(E203,Steuerung!$A$17:$B$500,2,FALSE)</f>
        <v>0</v>
      </c>
      <c r="R203" s="64">
        <f>VLOOKUP(F203,Steuerung!$A$17:$B$500,2,FALSE)</f>
        <v>0</v>
      </c>
      <c r="S203" s="164">
        <f t="shared" si="50"/>
        <v>0</v>
      </c>
      <c r="T203" s="164">
        <f t="shared" si="51"/>
        <v>0</v>
      </c>
      <c r="U203" s="175" t="e">
        <f>IF(J203&gt;0,O203/Q203*SVS_UHR,0)</f>
        <v>#DIV/0!</v>
      </c>
      <c r="V203" s="175" t="e">
        <f>IF(L203&gt;0,P203/R203*SVS_UHR,0)</f>
        <v>#DIV/0!</v>
      </c>
      <c r="W203" s="175" t="e">
        <f t="shared" si="49"/>
        <v>#DIV/0!</v>
      </c>
    </row>
    <row r="204" spans="1:23" ht="12.75" customHeight="1" x14ac:dyDescent="0.2">
      <c r="A204" s="139" t="s">
        <v>1194</v>
      </c>
      <c r="B204" s="7" t="s">
        <v>1189</v>
      </c>
      <c r="C204" s="7"/>
      <c r="D204" s="131" t="s">
        <v>782</v>
      </c>
      <c r="E204" s="33" t="s">
        <v>176</v>
      </c>
      <c r="F204" s="33" t="s">
        <v>176</v>
      </c>
      <c r="G204" s="7" t="s">
        <v>783</v>
      </c>
      <c r="H204" s="140">
        <v>1.69</v>
      </c>
      <c r="I204" s="7">
        <f>VLOOKUP(E204,Steuerung!$A$17:$E$500,5,FALSE)</f>
        <v>7</v>
      </c>
      <c r="J204" s="260">
        <f>VLOOKUP(E204,Steuerung!$A$17:$F$500,6,FALSE)</f>
        <v>202.5</v>
      </c>
      <c r="K204" s="7">
        <f>VLOOKUP(F204,Steuerung!$A$17:$G$500,7,FALSE)</f>
        <v>7</v>
      </c>
      <c r="L204" s="7">
        <f>VLOOKUP(F204,Steuerung!$A$17:$H$500,8,FALSE)</f>
        <v>162.5</v>
      </c>
      <c r="M204" s="260">
        <f>J204+L204</f>
        <v>365</v>
      </c>
      <c r="N204" s="130">
        <f>H204*M204</f>
        <v>616.85</v>
      </c>
      <c r="O204" s="130">
        <f>H204*J204</f>
        <v>342.22499999999997</v>
      </c>
      <c r="P204" s="130">
        <f>H204*L204</f>
        <v>274.625</v>
      </c>
      <c r="Q204" s="64">
        <f>VLOOKUP(E204,Steuerung!$A$17:$B$500,2,FALSE)</f>
        <v>0</v>
      </c>
      <c r="R204" s="64">
        <f>VLOOKUP(F204,Steuerung!$A$17:$B$500,2,FALSE)</f>
        <v>0</v>
      </c>
      <c r="S204" s="164">
        <f t="shared" si="50"/>
        <v>0</v>
      </c>
      <c r="T204" s="164">
        <f t="shared" si="51"/>
        <v>0</v>
      </c>
      <c r="U204" s="175" t="e">
        <f>IF(J204&gt;0,(O204/Q204*SVS_UHR+((FTVZ+SOVZ)*H204/Q204)*(SVS_SON-SVS_UHR)),0)</f>
        <v>#DIV/0!</v>
      </c>
      <c r="V204" s="175" t="e">
        <f>IF(L204&gt;0,(P204/R204*SVS_UHR+(FTVFZ+SOVFZ)*H204/R204*(SVS_SON-SVS_UHR)),0)</f>
        <v>#DIV/0!</v>
      </c>
      <c r="W204" s="175" t="e">
        <f t="shared" si="49"/>
        <v>#DIV/0!</v>
      </c>
    </row>
    <row r="205" spans="1:23" ht="12.75" customHeight="1" x14ac:dyDescent="0.2">
      <c r="A205" s="139" t="s">
        <v>1195</v>
      </c>
      <c r="B205" s="7" t="s">
        <v>780</v>
      </c>
      <c r="C205" s="7"/>
      <c r="D205" s="131" t="s">
        <v>806</v>
      </c>
      <c r="E205" s="33" t="s">
        <v>159</v>
      </c>
      <c r="F205" s="33" t="s">
        <v>159</v>
      </c>
      <c r="G205" s="7" t="s">
        <v>1196</v>
      </c>
      <c r="H205" s="140">
        <v>271.12</v>
      </c>
      <c r="I205" s="7">
        <f>VLOOKUP(E205,Steuerung!$A$17:$E$500,5,FALSE)</f>
        <v>2</v>
      </c>
      <c r="J205" s="260">
        <f>VLOOKUP(E205,Steuerung!$A$17:$F$500,6,FALSE)</f>
        <v>58.333333333333329</v>
      </c>
      <c r="K205" s="7">
        <f>VLOOKUP(F205,Steuerung!$A$17:$G$500,7,FALSE)</f>
        <v>2</v>
      </c>
      <c r="L205" s="7">
        <f>VLOOKUP(F205,Steuerung!$A$17:$H$500,8,FALSE)</f>
        <v>46</v>
      </c>
      <c r="M205" s="260">
        <f>J205+L205</f>
        <v>104.33333333333333</v>
      </c>
      <c r="N205" s="130">
        <f>H205*M205</f>
        <v>28286.853333333333</v>
      </c>
      <c r="O205" s="130">
        <f>H205*J205</f>
        <v>15815.333333333332</v>
      </c>
      <c r="P205" s="130">
        <f>H205*L205</f>
        <v>12471.52</v>
      </c>
      <c r="Q205" s="64">
        <f>VLOOKUP(E205,Steuerung!$A$17:$B$500,2,FALSE)</f>
        <v>0</v>
      </c>
      <c r="R205" s="64">
        <f>VLOOKUP(F205,Steuerung!$A$17:$B$500,2,FALSE)</f>
        <v>0</v>
      </c>
      <c r="S205" s="164">
        <f t="shared" si="50"/>
        <v>0</v>
      </c>
      <c r="T205" s="164">
        <f t="shared" si="51"/>
        <v>0</v>
      </c>
      <c r="U205" s="175" t="e">
        <f>IF(J205&gt;0,O205/Q205*SVS_UHR,0)</f>
        <v>#DIV/0!</v>
      </c>
      <c r="V205" s="175" t="e">
        <f>IF(L205&gt;0,P205/R205*SVS_UHR,0)</f>
        <v>#DIV/0!</v>
      </c>
      <c r="W205" s="175" t="e">
        <f t="shared" si="49"/>
        <v>#DIV/0!</v>
      </c>
    </row>
    <row r="206" spans="1:23" ht="12.75" customHeight="1" x14ac:dyDescent="0.2">
      <c r="A206" s="139"/>
      <c r="B206" s="7"/>
      <c r="C206" s="7"/>
      <c r="D206" s="131"/>
      <c r="E206" s="33"/>
      <c r="F206" s="33"/>
      <c r="G206" s="7"/>
      <c r="H206" s="140"/>
      <c r="I206" s="7"/>
      <c r="J206" s="260"/>
      <c r="K206" s="7"/>
      <c r="L206" s="7"/>
      <c r="M206" s="260"/>
      <c r="N206" s="130"/>
      <c r="O206" s="130"/>
      <c r="P206" s="130"/>
      <c r="Q206" s="64"/>
      <c r="R206" s="64"/>
      <c r="S206" s="64"/>
      <c r="T206" s="64"/>
      <c r="U206" s="175"/>
      <c r="V206" s="175"/>
      <c r="W206" s="175"/>
    </row>
    <row r="207" spans="1:23" ht="12.75" customHeight="1" x14ac:dyDescent="0.2">
      <c r="A207" s="127" t="s">
        <v>878</v>
      </c>
      <c r="B207" s="7"/>
      <c r="C207" s="7"/>
      <c r="D207" s="131"/>
      <c r="E207" s="33"/>
      <c r="F207" s="33"/>
      <c r="G207" s="7"/>
      <c r="H207" s="140"/>
      <c r="I207" s="7"/>
      <c r="J207" s="260"/>
      <c r="K207" s="7"/>
      <c r="L207" s="7"/>
      <c r="M207" s="260"/>
      <c r="N207" s="130"/>
      <c r="O207" s="130"/>
      <c r="P207" s="130"/>
      <c r="Q207" s="64"/>
      <c r="R207" s="64"/>
      <c r="S207" s="64"/>
      <c r="T207" s="64"/>
      <c r="U207" s="175"/>
      <c r="V207" s="175"/>
      <c r="W207" s="175"/>
    </row>
    <row r="208" spans="1:23" ht="12.75" customHeight="1" x14ac:dyDescent="0.2">
      <c r="A208" s="139" t="s">
        <v>1197</v>
      </c>
      <c r="B208" s="7" t="s">
        <v>812</v>
      </c>
      <c r="C208" s="7"/>
      <c r="D208" s="131" t="s">
        <v>1017</v>
      </c>
      <c r="E208" s="33" t="s">
        <v>117</v>
      </c>
      <c r="F208" s="33" t="s">
        <v>117</v>
      </c>
      <c r="G208" s="7" t="s">
        <v>762</v>
      </c>
      <c r="H208" s="140">
        <v>21.86</v>
      </c>
      <c r="I208" s="7">
        <f>VLOOKUP(E208,Steuerung!$A$17:$E$500,5,FALSE)</f>
        <v>1</v>
      </c>
      <c r="J208" s="260">
        <f>VLOOKUP(E208,Steuerung!$A$17:$F$500,6,FALSE)</f>
        <v>29.166666666666657</v>
      </c>
      <c r="K208" s="7">
        <f>VLOOKUP(F208,Steuerung!$A$17:$G$500,7,FALSE)</f>
        <v>1</v>
      </c>
      <c r="L208" s="7">
        <f>VLOOKUP(F208,Steuerung!$A$17:$H$500,8,FALSE)</f>
        <v>23</v>
      </c>
      <c r="M208" s="260">
        <f>J208+L208</f>
        <v>52.166666666666657</v>
      </c>
      <c r="N208" s="130">
        <f>H208*M208</f>
        <v>1140.363333333333</v>
      </c>
      <c r="O208" s="130">
        <f>H208*J208</f>
        <v>637.58333333333314</v>
      </c>
      <c r="P208" s="130">
        <f>H208*L208</f>
        <v>502.78</v>
      </c>
      <c r="Q208" s="64">
        <f>VLOOKUP(E208,Steuerung!$A$17:$B$500,2,FALSE)</f>
        <v>0</v>
      </c>
      <c r="R208" s="64">
        <f>VLOOKUP(F208,Steuerung!$A$17:$B$500,2,FALSE)</f>
        <v>0</v>
      </c>
      <c r="S208" s="164">
        <f t="shared" ref="S208:S212" si="52">IFERROR(O208/Q208,0)</f>
        <v>0</v>
      </c>
      <c r="T208" s="164">
        <f t="shared" ref="T208:T212" si="53">IFERROR(P208/R208,0)</f>
        <v>0</v>
      </c>
      <c r="U208" s="175" t="e">
        <f>IF(J208&gt;0,O208/Q208*SVS_UHR,0)</f>
        <v>#DIV/0!</v>
      </c>
      <c r="V208" s="175" t="e">
        <f>IF(L208&gt;0,P208/R208*SVS_UHR,0)</f>
        <v>#DIV/0!</v>
      </c>
      <c r="W208" s="175" t="e">
        <f t="shared" si="49"/>
        <v>#DIV/0!</v>
      </c>
    </row>
    <row r="209" spans="1:23" ht="12.75" customHeight="1" x14ac:dyDescent="0.2">
      <c r="A209" s="139" t="s">
        <v>1198</v>
      </c>
      <c r="B209" s="7" t="s">
        <v>1023</v>
      </c>
      <c r="C209" s="7"/>
      <c r="D209" s="131" t="s">
        <v>1017</v>
      </c>
      <c r="E209" s="33" t="s">
        <v>123</v>
      </c>
      <c r="F209" s="33" t="s">
        <v>123</v>
      </c>
      <c r="G209" s="7" t="s">
        <v>1193</v>
      </c>
      <c r="H209" s="140">
        <v>5</v>
      </c>
      <c r="I209" s="7">
        <f>VLOOKUP(E209,Steuerung!$A$17:$E$500,5,FALSE)</f>
        <v>5</v>
      </c>
      <c r="J209" s="260">
        <f>VLOOKUP(E209,Steuerung!$A$17:$F$500,6,FALSE)</f>
        <v>137.33333333333334</v>
      </c>
      <c r="K209" s="7">
        <f>VLOOKUP(F209,Steuerung!$A$17:$G$500,7,FALSE)</f>
        <v>5</v>
      </c>
      <c r="L209" s="7">
        <f>VLOOKUP(F209,Steuerung!$A$17:$H$500,8,FALSE)</f>
        <v>113</v>
      </c>
      <c r="M209" s="260">
        <f>J209+L209</f>
        <v>250.33333333333334</v>
      </c>
      <c r="N209" s="130">
        <f>H209*M209</f>
        <v>1251.6666666666667</v>
      </c>
      <c r="O209" s="130">
        <f>H209*J209</f>
        <v>686.66666666666674</v>
      </c>
      <c r="P209" s="130">
        <f>H209*L209</f>
        <v>565</v>
      </c>
      <c r="Q209" s="64">
        <f>VLOOKUP(E209,Steuerung!$A$17:$B$500,2,FALSE)</f>
        <v>0</v>
      </c>
      <c r="R209" s="64">
        <f>VLOOKUP(F209,Steuerung!$A$17:$B$500,2,FALSE)</f>
        <v>0</v>
      </c>
      <c r="S209" s="164">
        <f t="shared" si="52"/>
        <v>0</v>
      </c>
      <c r="T209" s="164">
        <f t="shared" si="53"/>
        <v>0</v>
      </c>
      <c r="U209" s="175" t="e">
        <f>IF(J209&gt;0,O209/Q209*SVS_UHR,0)</f>
        <v>#DIV/0!</v>
      </c>
      <c r="V209" s="175" t="e">
        <f>IF(L209&gt;0,P209/R209*SVS_UHR,0)</f>
        <v>#DIV/0!</v>
      </c>
      <c r="W209" s="175" t="e">
        <f t="shared" si="49"/>
        <v>#DIV/0!</v>
      </c>
    </row>
    <row r="210" spans="1:23" ht="12.75" customHeight="1" x14ac:dyDescent="0.2">
      <c r="A210" s="139" t="s">
        <v>1199</v>
      </c>
      <c r="B210" s="7" t="s">
        <v>1023</v>
      </c>
      <c r="C210" s="7"/>
      <c r="D210" s="131" t="s">
        <v>1017</v>
      </c>
      <c r="E210" s="33" t="s">
        <v>123</v>
      </c>
      <c r="F210" s="33" t="s">
        <v>123</v>
      </c>
      <c r="G210" s="7" t="s">
        <v>1193</v>
      </c>
      <c r="H210" s="140">
        <v>7</v>
      </c>
      <c r="I210" s="7">
        <f>VLOOKUP(E210,Steuerung!$A$17:$E$500,5,FALSE)</f>
        <v>5</v>
      </c>
      <c r="J210" s="260">
        <f>VLOOKUP(E210,Steuerung!$A$17:$F$500,6,FALSE)</f>
        <v>137.33333333333334</v>
      </c>
      <c r="K210" s="7">
        <f>VLOOKUP(F210,Steuerung!$A$17:$G$500,7,FALSE)</f>
        <v>5</v>
      </c>
      <c r="L210" s="7">
        <f>VLOOKUP(F210,Steuerung!$A$17:$H$500,8,FALSE)</f>
        <v>113</v>
      </c>
      <c r="M210" s="260">
        <f>J210+L210</f>
        <v>250.33333333333334</v>
      </c>
      <c r="N210" s="130">
        <f>H210*M210</f>
        <v>1752.3333333333335</v>
      </c>
      <c r="O210" s="130">
        <f>H210*J210</f>
        <v>961.33333333333337</v>
      </c>
      <c r="P210" s="130">
        <f>H210*L210</f>
        <v>791</v>
      </c>
      <c r="Q210" s="64">
        <f>VLOOKUP(E210,Steuerung!$A$17:$B$500,2,FALSE)</f>
        <v>0</v>
      </c>
      <c r="R210" s="64">
        <f>VLOOKUP(F210,Steuerung!$A$17:$B$500,2,FALSE)</f>
        <v>0</v>
      </c>
      <c r="S210" s="164">
        <f t="shared" si="52"/>
        <v>0</v>
      </c>
      <c r="T210" s="164">
        <f t="shared" si="53"/>
        <v>0</v>
      </c>
      <c r="U210" s="175" t="e">
        <f>IF(J210&gt;0,O210/Q210*SVS_UHR,0)</f>
        <v>#DIV/0!</v>
      </c>
      <c r="V210" s="175" t="e">
        <f>IF(L210&gt;0,P210/R210*SVS_UHR,0)</f>
        <v>#DIV/0!</v>
      </c>
      <c r="W210" s="175" t="e">
        <f t="shared" si="49"/>
        <v>#DIV/0!</v>
      </c>
    </row>
    <row r="211" spans="1:23" ht="12.75" customHeight="1" x14ac:dyDescent="0.2">
      <c r="A211" s="139" t="s">
        <v>1200</v>
      </c>
      <c r="B211" s="7" t="s">
        <v>1189</v>
      </c>
      <c r="C211" s="7"/>
      <c r="D211" s="131" t="s">
        <v>782</v>
      </c>
      <c r="E211" s="33" t="s">
        <v>176</v>
      </c>
      <c r="F211" s="33" t="s">
        <v>176</v>
      </c>
      <c r="G211" s="7" t="s">
        <v>783</v>
      </c>
      <c r="H211" s="140">
        <v>1.69</v>
      </c>
      <c r="I211" s="7">
        <f>VLOOKUP(E211,Steuerung!$A$17:$E$500,5,FALSE)</f>
        <v>7</v>
      </c>
      <c r="J211" s="260">
        <f>VLOOKUP(E211,Steuerung!$A$17:$F$500,6,FALSE)</f>
        <v>202.5</v>
      </c>
      <c r="K211" s="7">
        <f>VLOOKUP(F211,Steuerung!$A$17:$G$500,7,FALSE)</f>
        <v>7</v>
      </c>
      <c r="L211" s="7">
        <f>VLOOKUP(F211,Steuerung!$A$17:$H$500,8,FALSE)</f>
        <v>162.5</v>
      </c>
      <c r="M211" s="260">
        <f>J211+L211</f>
        <v>365</v>
      </c>
      <c r="N211" s="130">
        <f>H211*M211</f>
        <v>616.85</v>
      </c>
      <c r="O211" s="130">
        <f>H211*J211</f>
        <v>342.22499999999997</v>
      </c>
      <c r="P211" s="130">
        <f>H211*L211</f>
        <v>274.625</v>
      </c>
      <c r="Q211" s="64">
        <f>VLOOKUP(E211,Steuerung!$A$17:$B$500,2,FALSE)</f>
        <v>0</v>
      </c>
      <c r="R211" s="64">
        <f>VLOOKUP(F211,Steuerung!$A$17:$B$500,2,FALSE)</f>
        <v>0</v>
      </c>
      <c r="S211" s="164">
        <f t="shared" si="52"/>
        <v>0</v>
      </c>
      <c r="T211" s="164">
        <f t="shared" si="53"/>
        <v>0</v>
      </c>
      <c r="U211" s="175" t="e">
        <f>IF(J211&gt;0,(O211/Q211*SVS_UHR+((FTVZ+SOVZ)*H211/Q211)*(SVS_SON-SVS_UHR)),0)</f>
        <v>#DIV/0!</v>
      </c>
      <c r="V211" s="175" t="e">
        <f>IF(L211&gt;0,(P211/R211*SVS_UHR+(FTVFZ+SOVFZ)*H211/R211*(SVS_SON-SVS_UHR)),0)</f>
        <v>#DIV/0!</v>
      </c>
      <c r="W211" s="175" t="e">
        <f t="shared" si="49"/>
        <v>#DIV/0!</v>
      </c>
    </row>
    <row r="212" spans="1:23" ht="12.75" customHeight="1" x14ac:dyDescent="0.2">
      <c r="A212" s="139" t="s">
        <v>1201</v>
      </c>
      <c r="B212" s="7" t="s">
        <v>780</v>
      </c>
      <c r="C212" s="7"/>
      <c r="D212" s="131" t="s">
        <v>806</v>
      </c>
      <c r="E212" s="33" t="s">
        <v>159</v>
      </c>
      <c r="F212" s="33" t="s">
        <v>159</v>
      </c>
      <c r="G212" s="7" t="s">
        <v>1196</v>
      </c>
      <c r="H212" s="140">
        <v>266.32</v>
      </c>
      <c r="I212" s="7">
        <f>VLOOKUP(E212,Steuerung!$A$17:$E$500,5,FALSE)</f>
        <v>2</v>
      </c>
      <c r="J212" s="260">
        <f>VLOOKUP(E212,Steuerung!$A$17:$F$500,6,FALSE)</f>
        <v>58.333333333333329</v>
      </c>
      <c r="K212" s="7">
        <f>VLOOKUP(F212,Steuerung!$A$17:$G$500,7,FALSE)</f>
        <v>2</v>
      </c>
      <c r="L212" s="7">
        <f>VLOOKUP(F212,Steuerung!$A$17:$H$500,8,FALSE)</f>
        <v>46</v>
      </c>
      <c r="M212" s="260">
        <f>J212+L212</f>
        <v>104.33333333333333</v>
      </c>
      <c r="N212" s="130">
        <f>H212*M212</f>
        <v>27786.05333333333</v>
      </c>
      <c r="O212" s="130">
        <f>H212*J212</f>
        <v>15535.333333333332</v>
      </c>
      <c r="P212" s="130">
        <f>H212*L212</f>
        <v>12250.72</v>
      </c>
      <c r="Q212" s="64">
        <f>VLOOKUP(E212,Steuerung!$A$17:$B$500,2,FALSE)</f>
        <v>0</v>
      </c>
      <c r="R212" s="64">
        <f>VLOOKUP(F212,Steuerung!$A$17:$B$500,2,FALSE)</f>
        <v>0</v>
      </c>
      <c r="S212" s="164">
        <f t="shared" si="52"/>
        <v>0</v>
      </c>
      <c r="T212" s="164">
        <f t="shared" si="53"/>
        <v>0</v>
      </c>
      <c r="U212" s="175" t="e">
        <f>IF(J212&gt;0,O212/Q212*SVS_UHR,0)</f>
        <v>#DIV/0!</v>
      </c>
      <c r="V212" s="175" t="e">
        <f>IF(L212&gt;0,P212/R212*SVS_UHR,0)</f>
        <v>#DIV/0!</v>
      </c>
      <c r="W212" s="175" t="e">
        <f t="shared" si="49"/>
        <v>#DIV/0!</v>
      </c>
    </row>
    <row r="213" spans="1:23" ht="12.75" customHeight="1" x14ac:dyDescent="0.2">
      <c r="A213" s="139"/>
      <c r="B213" s="7"/>
      <c r="C213" s="7"/>
      <c r="D213" s="131"/>
      <c r="E213" s="33"/>
      <c r="F213" s="33"/>
      <c r="G213" s="7"/>
      <c r="H213" s="140"/>
      <c r="I213" s="7"/>
      <c r="J213" s="260"/>
      <c r="K213" s="7"/>
      <c r="L213" s="7"/>
      <c r="M213" s="260"/>
      <c r="N213" s="130"/>
      <c r="O213" s="130"/>
      <c r="P213" s="130"/>
      <c r="Q213" s="64"/>
      <c r="R213" s="64"/>
      <c r="S213" s="64"/>
      <c r="T213" s="64"/>
      <c r="U213" s="175"/>
      <c r="V213" s="175"/>
      <c r="W213" s="175"/>
    </row>
    <row r="214" spans="1:23" ht="12.75" customHeight="1" x14ac:dyDescent="0.2">
      <c r="A214" s="127" t="s">
        <v>935</v>
      </c>
      <c r="B214" s="7"/>
      <c r="C214" s="7"/>
      <c r="D214" s="131"/>
      <c r="E214" s="33"/>
      <c r="F214" s="33"/>
      <c r="G214" s="7"/>
      <c r="H214" s="140"/>
      <c r="I214" s="7"/>
      <c r="J214" s="260"/>
      <c r="K214" s="7"/>
      <c r="L214" s="7"/>
      <c r="M214" s="260"/>
      <c r="N214" s="130"/>
      <c r="O214" s="130"/>
      <c r="P214" s="130"/>
      <c r="Q214" s="64"/>
      <c r="R214" s="64"/>
      <c r="S214" s="64"/>
      <c r="T214" s="64"/>
      <c r="U214" s="175"/>
      <c r="V214" s="175"/>
      <c r="W214" s="175"/>
    </row>
    <row r="215" spans="1:23" ht="12.75" customHeight="1" x14ac:dyDescent="0.2">
      <c r="A215" s="139" t="s">
        <v>1202</v>
      </c>
      <c r="B215" s="7" t="s">
        <v>812</v>
      </c>
      <c r="C215" s="7"/>
      <c r="D215" s="131" t="s">
        <v>1017</v>
      </c>
      <c r="E215" s="33" t="s">
        <v>123</v>
      </c>
      <c r="F215" s="33" t="s">
        <v>123</v>
      </c>
      <c r="G215" s="7" t="s">
        <v>762</v>
      </c>
      <c r="H215" s="140">
        <v>21.86</v>
      </c>
      <c r="I215" s="7">
        <f>VLOOKUP(E215,Steuerung!$A$17:$E$500,5,FALSE)</f>
        <v>5</v>
      </c>
      <c r="J215" s="260">
        <f>VLOOKUP(E215,Steuerung!$A$17:$F$500,6,FALSE)</f>
        <v>137.33333333333334</v>
      </c>
      <c r="K215" s="7">
        <f>VLOOKUP(F215,Steuerung!$A$17:$G$500,7,FALSE)</f>
        <v>5</v>
      </c>
      <c r="L215" s="7">
        <f>VLOOKUP(F215,Steuerung!$A$17:$H$500,8,FALSE)</f>
        <v>113</v>
      </c>
      <c r="M215" s="260">
        <f>J215+L215</f>
        <v>250.33333333333334</v>
      </c>
      <c r="N215" s="130">
        <f>H215*M215</f>
        <v>5472.2866666666669</v>
      </c>
      <c r="O215" s="130">
        <f>H215*J215</f>
        <v>3002.1066666666666</v>
      </c>
      <c r="P215" s="130">
        <f>H215*L215</f>
        <v>2470.1799999999998</v>
      </c>
      <c r="Q215" s="64">
        <f>VLOOKUP(E215,Steuerung!$A$17:$B$500,2,FALSE)</f>
        <v>0</v>
      </c>
      <c r="R215" s="64">
        <f>VLOOKUP(F215,Steuerung!$A$17:$B$500,2,FALSE)</f>
        <v>0</v>
      </c>
      <c r="S215" s="164">
        <f t="shared" ref="S215:S217" si="54">IFERROR(O215/Q215,0)</f>
        <v>0</v>
      </c>
      <c r="T215" s="164">
        <f t="shared" ref="T215:T217" si="55">IFERROR(P215/R215,0)</f>
        <v>0</v>
      </c>
      <c r="U215" s="175" t="e">
        <f>IF(J215&gt;0,O215/Q215*SVS_UHR,0)</f>
        <v>#DIV/0!</v>
      </c>
      <c r="V215" s="175" t="e">
        <f>IF(L215&gt;0,P215/R215*SVS_UHR,0)</f>
        <v>#DIV/0!</v>
      </c>
      <c r="W215" s="175" t="e">
        <f t="shared" si="49"/>
        <v>#DIV/0!</v>
      </c>
    </row>
    <row r="216" spans="1:23" ht="12.75" customHeight="1" x14ac:dyDescent="0.2">
      <c r="A216" s="141" t="s">
        <v>1203</v>
      </c>
      <c r="B216" s="7" t="s">
        <v>1189</v>
      </c>
      <c r="C216" s="7"/>
      <c r="D216" s="131" t="s">
        <v>782</v>
      </c>
      <c r="E216" s="33" t="s">
        <v>176</v>
      </c>
      <c r="F216" s="33" t="s">
        <v>176</v>
      </c>
      <c r="G216" s="7" t="s">
        <v>783</v>
      </c>
      <c r="H216" s="140">
        <v>1.69</v>
      </c>
      <c r="I216" s="7">
        <f>VLOOKUP(E216,Steuerung!$A$17:$E$500,5,FALSE)</f>
        <v>7</v>
      </c>
      <c r="J216" s="260">
        <f>VLOOKUP(E216,Steuerung!$A$17:$F$500,6,FALSE)</f>
        <v>202.5</v>
      </c>
      <c r="K216" s="7">
        <f>VLOOKUP(F216,Steuerung!$A$17:$G$500,7,FALSE)</f>
        <v>7</v>
      </c>
      <c r="L216" s="7">
        <f>VLOOKUP(F216,Steuerung!$A$17:$H$500,8,FALSE)</f>
        <v>162.5</v>
      </c>
      <c r="M216" s="260">
        <f>J216+L216</f>
        <v>365</v>
      </c>
      <c r="N216" s="130">
        <f>H216*M216</f>
        <v>616.85</v>
      </c>
      <c r="O216" s="130">
        <f>H216*J216</f>
        <v>342.22499999999997</v>
      </c>
      <c r="P216" s="130">
        <f>H216*L216</f>
        <v>274.625</v>
      </c>
      <c r="Q216" s="64">
        <f>VLOOKUP(E216,Steuerung!$A$17:$B$500,2,FALSE)</f>
        <v>0</v>
      </c>
      <c r="R216" s="64">
        <f>VLOOKUP(F216,Steuerung!$A$17:$B$500,2,FALSE)</f>
        <v>0</v>
      </c>
      <c r="S216" s="164">
        <f t="shared" si="54"/>
        <v>0</v>
      </c>
      <c r="T216" s="164">
        <f t="shared" si="55"/>
        <v>0</v>
      </c>
      <c r="U216" s="175" t="e">
        <f>IF(J216&gt;0,(O216/Q216*SVS_UHR+((FTVZ+SOVZ)*H216/Q216)*(SVS_SON-SVS_UHR)),0)</f>
        <v>#DIV/0!</v>
      </c>
      <c r="V216" s="175" t="e">
        <f>IF(L216&gt;0,(P216/R216*SVS_UHR+(FTVFZ+SOVFZ)*H216/R216*(SVS_SON-SVS_UHR)),0)</f>
        <v>#DIV/0!</v>
      </c>
      <c r="W216" s="175" t="e">
        <f t="shared" si="49"/>
        <v>#DIV/0!</v>
      </c>
    </row>
    <row r="217" spans="1:23" ht="12.75" customHeight="1" x14ac:dyDescent="0.2">
      <c r="A217" s="139" t="s">
        <v>1204</v>
      </c>
      <c r="B217" s="7" t="s">
        <v>780</v>
      </c>
      <c r="C217" s="7"/>
      <c r="D217" s="131" t="s">
        <v>806</v>
      </c>
      <c r="E217" s="33" t="s">
        <v>159</v>
      </c>
      <c r="F217" s="33" t="s">
        <v>159</v>
      </c>
      <c r="G217" s="7" t="s">
        <v>1196</v>
      </c>
      <c r="H217" s="140">
        <v>267.19</v>
      </c>
      <c r="I217" s="7">
        <f>VLOOKUP(E217,Steuerung!$A$17:$E$500,5,FALSE)</f>
        <v>2</v>
      </c>
      <c r="J217" s="260">
        <f>VLOOKUP(E217,Steuerung!$A$17:$F$500,6,FALSE)</f>
        <v>58.333333333333329</v>
      </c>
      <c r="K217" s="7">
        <f>VLOOKUP(F217,Steuerung!$A$17:$G$500,7,FALSE)</f>
        <v>2</v>
      </c>
      <c r="L217" s="7">
        <f>VLOOKUP(F217,Steuerung!$A$17:$H$500,8,FALSE)</f>
        <v>46</v>
      </c>
      <c r="M217" s="260">
        <f>J217+L217</f>
        <v>104.33333333333333</v>
      </c>
      <c r="N217" s="130">
        <f>H217*M217</f>
        <v>27876.82333333333</v>
      </c>
      <c r="O217" s="130">
        <f>H217*J217</f>
        <v>15586.083333333332</v>
      </c>
      <c r="P217" s="130">
        <f>H217*L217</f>
        <v>12290.74</v>
      </c>
      <c r="Q217" s="64">
        <f>VLOOKUP(E217,Steuerung!$A$17:$B$500,2,FALSE)</f>
        <v>0</v>
      </c>
      <c r="R217" s="64">
        <f>VLOOKUP(F217,Steuerung!$A$17:$B$500,2,FALSE)</f>
        <v>0</v>
      </c>
      <c r="S217" s="164">
        <f t="shared" si="54"/>
        <v>0</v>
      </c>
      <c r="T217" s="164">
        <f t="shared" si="55"/>
        <v>0</v>
      </c>
      <c r="U217" s="175" t="e">
        <f>IF(J217&gt;0,O217/Q217*SVS_UHR,0)</f>
        <v>#DIV/0!</v>
      </c>
      <c r="V217" s="175" t="e">
        <f>IF(L217&gt;0,P217/R217*SVS_UHR,0)</f>
        <v>#DIV/0!</v>
      </c>
      <c r="W217" s="175" t="e">
        <f t="shared" si="49"/>
        <v>#DIV/0!</v>
      </c>
    </row>
    <row r="218" spans="1:23" ht="12.75" customHeight="1" x14ac:dyDescent="0.2">
      <c r="A218" s="139"/>
      <c r="B218" s="7"/>
      <c r="C218" s="7"/>
      <c r="D218" s="131"/>
      <c r="E218" s="33"/>
      <c r="F218" s="33"/>
      <c r="G218" s="7"/>
      <c r="H218" s="140"/>
      <c r="I218" s="7"/>
      <c r="J218" s="260"/>
      <c r="K218" s="7"/>
      <c r="L218" s="7"/>
      <c r="M218" s="260"/>
      <c r="N218" s="130"/>
      <c r="O218" s="130"/>
      <c r="P218" s="130"/>
      <c r="Q218" s="64"/>
      <c r="R218" s="64"/>
      <c r="S218" s="64"/>
      <c r="T218" s="64"/>
      <c r="U218" s="175"/>
      <c r="V218" s="175"/>
      <c r="W218" s="175"/>
    </row>
    <row r="219" spans="1:23" ht="12.75" customHeight="1" x14ac:dyDescent="0.2">
      <c r="A219" s="127" t="s">
        <v>1205</v>
      </c>
      <c r="B219" s="7"/>
      <c r="C219" s="7"/>
      <c r="D219" s="131"/>
      <c r="E219" s="33"/>
      <c r="F219" s="33"/>
      <c r="G219" s="7"/>
      <c r="H219" s="140"/>
      <c r="I219" s="7"/>
      <c r="J219" s="260"/>
      <c r="K219" s="7"/>
      <c r="L219" s="7"/>
      <c r="M219" s="260"/>
      <c r="N219" s="130"/>
      <c r="O219" s="130"/>
      <c r="P219" s="130"/>
      <c r="Q219" s="64"/>
      <c r="R219" s="64"/>
      <c r="S219" s="64"/>
      <c r="T219" s="64"/>
      <c r="U219" s="175"/>
      <c r="V219" s="175"/>
      <c r="W219" s="175"/>
    </row>
    <row r="220" spans="1:23" ht="12.75" customHeight="1" x14ac:dyDescent="0.2">
      <c r="A220" s="139" t="s">
        <v>1206</v>
      </c>
      <c r="B220" s="7" t="s">
        <v>812</v>
      </c>
      <c r="C220" s="7"/>
      <c r="D220" s="131" t="s">
        <v>1017</v>
      </c>
      <c r="E220" s="33" t="s">
        <v>117</v>
      </c>
      <c r="F220" s="33" t="s">
        <v>117</v>
      </c>
      <c r="G220" s="7" t="s">
        <v>762</v>
      </c>
      <c r="H220" s="140">
        <v>21.86</v>
      </c>
      <c r="I220" s="7">
        <f>VLOOKUP(E220,Steuerung!$A$17:$E$500,5,FALSE)</f>
        <v>1</v>
      </c>
      <c r="J220" s="260">
        <f>VLOOKUP(E220,Steuerung!$A$17:$F$500,6,FALSE)</f>
        <v>29.166666666666657</v>
      </c>
      <c r="K220" s="7">
        <f>VLOOKUP(F220,Steuerung!$A$17:$G$500,7,FALSE)</f>
        <v>1</v>
      </c>
      <c r="L220" s="7">
        <f>VLOOKUP(F220,Steuerung!$A$17:$H$500,8,FALSE)</f>
        <v>23</v>
      </c>
      <c r="M220" s="260">
        <f>J220+L220</f>
        <v>52.166666666666657</v>
      </c>
      <c r="N220" s="130">
        <f>H220*M220</f>
        <v>1140.363333333333</v>
      </c>
      <c r="O220" s="130">
        <f>H220*J220</f>
        <v>637.58333333333314</v>
      </c>
      <c r="P220" s="130">
        <f>H220*L220</f>
        <v>502.78</v>
      </c>
      <c r="Q220" s="64">
        <f>VLOOKUP(E220,Steuerung!$A$17:$B$500,2,FALSE)</f>
        <v>0</v>
      </c>
      <c r="R220" s="64">
        <f>VLOOKUP(F220,Steuerung!$A$17:$B$500,2,FALSE)</f>
        <v>0</v>
      </c>
      <c r="S220" s="164">
        <f t="shared" ref="S220:S222" si="56">IFERROR(O220/Q220,0)</f>
        <v>0</v>
      </c>
      <c r="T220" s="164">
        <f t="shared" ref="T220:T222" si="57">IFERROR(P220/R220,0)</f>
        <v>0</v>
      </c>
      <c r="U220" s="175" t="e">
        <f>IF(J220&gt;0,O220/Q220*SVS_UHR,0)</f>
        <v>#DIV/0!</v>
      </c>
      <c r="V220" s="175" t="e">
        <f>IF(L220&gt;0,P220/R220*SVS_UHR,0)</f>
        <v>#DIV/0!</v>
      </c>
      <c r="W220" s="175" t="e">
        <f t="shared" si="49"/>
        <v>#DIV/0!</v>
      </c>
    </row>
    <row r="221" spans="1:23" ht="12.75" customHeight="1" x14ac:dyDescent="0.2">
      <c r="A221" s="141" t="s">
        <v>1207</v>
      </c>
      <c r="B221" s="7" t="s">
        <v>1189</v>
      </c>
      <c r="C221" s="7"/>
      <c r="D221" s="131" t="s">
        <v>782</v>
      </c>
      <c r="E221" s="33" t="s">
        <v>176</v>
      </c>
      <c r="F221" s="33" t="s">
        <v>176</v>
      </c>
      <c r="G221" s="7" t="s">
        <v>783</v>
      </c>
      <c r="H221" s="140">
        <v>1.69</v>
      </c>
      <c r="I221" s="7">
        <f>VLOOKUP(E221,Steuerung!$A$17:$E$500,5,FALSE)</f>
        <v>7</v>
      </c>
      <c r="J221" s="260">
        <f>VLOOKUP(E221,Steuerung!$A$17:$F$500,6,FALSE)</f>
        <v>202.5</v>
      </c>
      <c r="K221" s="7">
        <f>VLOOKUP(F221,Steuerung!$A$17:$G$500,7,FALSE)</f>
        <v>7</v>
      </c>
      <c r="L221" s="7">
        <f>VLOOKUP(F221,Steuerung!$A$17:$H$500,8,FALSE)</f>
        <v>162.5</v>
      </c>
      <c r="M221" s="260">
        <f>J221+L221</f>
        <v>365</v>
      </c>
      <c r="N221" s="130">
        <f>H221*M221</f>
        <v>616.85</v>
      </c>
      <c r="O221" s="130">
        <f>H221*J221</f>
        <v>342.22499999999997</v>
      </c>
      <c r="P221" s="130">
        <f>H221*L221</f>
        <v>274.625</v>
      </c>
      <c r="Q221" s="64">
        <f>VLOOKUP(E221,Steuerung!$A$17:$B$500,2,FALSE)</f>
        <v>0</v>
      </c>
      <c r="R221" s="64">
        <f>VLOOKUP(F221,Steuerung!$A$17:$B$500,2,FALSE)</f>
        <v>0</v>
      </c>
      <c r="S221" s="164">
        <f t="shared" si="56"/>
        <v>0</v>
      </c>
      <c r="T221" s="164">
        <f t="shared" si="57"/>
        <v>0</v>
      </c>
      <c r="U221" s="175" t="e">
        <f>IF(J221&gt;0,(O221/Q221*SVS_UHR+((FTVZ+SOVZ)*H221/Q221)*(SVS_SON-SVS_UHR)),0)</f>
        <v>#DIV/0!</v>
      </c>
      <c r="V221" s="175" t="e">
        <f>IF(L221&gt;0,(P221/R221*SVS_UHR+(FTVFZ+SOVFZ)*H221/R221*(SVS_SON-SVS_UHR)),0)</f>
        <v>#DIV/0!</v>
      </c>
      <c r="W221" s="175" t="e">
        <f t="shared" si="49"/>
        <v>#DIV/0!</v>
      </c>
    </row>
    <row r="222" spans="1:23" ht="12.75" customHeight="1" x14ac:dyDescent="0.2">
      <c r="A222" s="139" t="s">
        <v>1208</v>
      </c>
      <c r="B222" s="7" t="s">
        <v>780</v>
      </c>
      <c r="C222" s="7"/>
      <c r="D222" s="131" t="s">
        <v>806</v>
      </c>
      <c r="E222" s="33" t="s">
        <v>159</v>
      </c>
      <c r="F222" s="33" t="s">
        <v>159</v>
      </c>
      <c r="G222" s="7" t="s">
        <v>1196</v>
      </c>
      <c r="H222" s="140">
        <v>268.63</v>
      </c>
      <c r="I222" s="7">
        <f>VLOOKUP(E222,Steuerung!$A$17:$E$500,5,FALSE)</f>
        <v>2</v>
      </c>
      <c r="J222" s="260">
        <f>VLOOKUP(E222,Steuerung!$A$17:$F$500,6,FALSE)</f>
        <v>58.333333333333329</v>
      </c>
      <c r="K222" s="7">
        <f>VLOOKUP(F222,Steuerung!$A$17:$G$500,7,FALSE)</f>
        <v>2</v>
      </c>
      <c r="L222" s="7">
        <f>VLOOKUP(F222,Steuerung!$A$17:$H$500,8,FALSE)</f>
        <v>46</v>
      </c>
      <c r="M222" s="260">
        <f>J222+L222</f>
        <v>104.33333333333333</v>
      </c>
      <c r="N222" s="130">
        <f>H222*M222</f>
        <v>28027.063333333332</v>
      </c>
      <c r="O222" s="130">
        <f>H222*J222</f>
        <v>15670.083333333332</v>
      </c>
      <c r="P222" s="130">
        <f>H222*L222</f>
        <v>12356.98</v>
      </c>
      <c r="Q222" s="64">
        <f>VLOOKUP(E222,Steuerung!$A$17:$B$500,2,FALSE)</f>
        <v>0</v>
      </c>
      <c r="R222" s="64">
        <f>VLOOKUP(F222,Steuerung!$A$17:$B$500,2,FALSE)</f>
        <v>0</v>
      </c>
      <c r="S222" s="164">
        <f t="shared" si="56"/>
        <v>0</v>
      </c>
      <c r="T222" s="164">
        <f t="shared" si="57"/>
        <v>0</v>
      </c>
      <c r="U222" s="175" t="e">
        <f>IF(J222&gt;0,O222/Q222*SVS_UHR,0)</f>
        <v>#DIV/0!</v>
      </c>
      <c r="V222" s="175" t="e">
        <f>IF(L222&gt;0,P222/R222*SVS_UHR,0)</f>
        <v>#DIV/0!</v>
      </c>
      <c r="W222" s="175" t="e">
        <f t="shared" si="49"/>
        <v>#DIV/0!</v>
      </c>
    </row>
    <row r="223" spans="1:23" ht="12.75" customHeight="1" x14ac:dyDescent="0.2">
      <c r="A223" s="139"/>
      <c r="B223" s="131"/>
      <c r="C223" s="131"/>
      <c r="D223" s="131"/>
      <c r="E223" s="43"/>
      <c r="F223" s="33"/>
      <c r="G223" s="131"/>
      <c r="H223" s="138"/>
      <c r="I223" s="7"/>
      <c r="J223" s="260"/>
      <c r="K223" s="7"/>
      <c r="L223" s="7"/>
      <c r="M223" s="260"/>
      <c r="N223" s="130"/>
      <c r="O223" s="130"/>
      <c r="P223" s="130"/>
      <c r="Q223" s="64"/>
      <c r="R223" s="64"/>
      <c r="S223" s="64"/>
      <c r="T223" s="64"/>
      <c r="U223" s="175"/>
      <c r="V223" s="175"/>
      <c r="W223" s="175"/>
    </row>
    <row r="224" spans="1:23" ht="12.75" customHeight="1" x14ac:dyDescent="0.2">
      <c r="A224" s="142" t="s">
        <v>1209</v>
      </c>
      <c r="B224" s="131"/>
      <c r="C224" s="131"/>
      <c r="D224" s="131"/>
      <c r="E224" s="43"/>
      <c r="F224" s="33"/>
      <c r="G224" s="131"/>
      <c r="H224" s="138"/>
      <c r="I224" s="7"/>
      <c r="J224" s="260"/>
      <c r="K224" s="7"/>
      <c r="L224" s="7"/>
      <c r="M224" s="260"/>
      <c r="N224" s="130"/>
      <c r="O224" s="130"/>
      <c r="P224" s="130"/>
      <c r="Q224" s="64"/>
      <c r="R224" s="64"/>
      <c r="S224" s="64"/>
      <c r="T224" s="64"/>
      <c r="U224" s="175"/>
      <c r="V224" s="175"/>
      <c r="W224" s="175"/>
    </row>
    <row r="225" spans="1:23" ht="12.75" customHeight="1" x14ac:dyDescent="0.2">
      <c r="A225" s="139" t="s">
        <v>1210</v>
      </c>
      <c r="B225" s="7" t="s">
        <v>812</v>
      </c>
      <c r="C225" s="7"/>
      <c r="D225" s="131" t="s">
        <v>1017</v>
      </c>
      <c r="E225" s="33" t="s">
        <v>117</v>
      </c>
      <c r="F225" s="33" t="s">
        <v>117</v>
      </c>
      <c r="G225" s="7" t="s">
        <v>762</v>
      </c>
      <c r="H225" s="140">
        <v>21.86</v>
      </c>
      <c r="I225" s="7">
        <f>VLOOKUP(E225,Steuerung!$A$17:$E$500,5,FALSE)</f>
        <v>1</v>
      </c>
      <c r="J225" s="260">
        <f>VLOOKUP(E225,Steuerung!$A$17:$F$500,6,FALSE)</f>
        <v>29.166666666666657</v>
      </c>
      <c r="K225" s="7">
        <f>VLOOKUP(F225,Steuerung!$A$17:$G$500,7,FALSE)</f>
        <v>1</v>
      </c>
      <c r="L225" s="7">
        <f>VLOOKUP(F225,Steuerung!$A$17:$H$500,8,FALSE)</f>
        <v>23</v>
      </c>
      <c r="M225" s="260">
        <f>J225+L225</f>
        <v>52.166666666666657</v>
      </c>
      <c r="N225" s="130">
        <f>H225*M225</f>
        <v>1140.363333333333</v>
      </c>
      <c r="O225" s="130">
        <f>H225*J225</f>
        <v>637.58333333333314</v>
      </c>
      <c r="P225" s="130">
        <f>H225*L225</f>
        <v>502.78</v>
      </c>
      <c r="Q225" s="64">
        <f>VLOOKUP(E225,Steuerung!$A$17:$B$500,2,FALSE)</f>
        <v>0</v>
      </c>
      <c r="R225" s="64">
        <f>VLOOKUP(F225,Steuerung!$A$17:$B$500,2,FALSE)</f>
        <v>0</v>
      </c>
      <c r="S225" s="164">
        <f t="shared" ref="S225:S227" si="58">IFERROR(O225/Q225,0)</f>
        <v>0</v>
      </c>
      <c r="T225" s="164">
        <f t="shared" ref="T225:T227" si="59">IFERROR(P225/R225,0)</f>
        <v>0</v>
      </c>
      <c r="U225" s="175" t="e">
        <f>IF(J225&gt;0,O225/Q225*SVS_UHR,0)</f>
        <v>#DIV/0!</v>
      </c>
      <c r="V225" s="175" t="e">
        <f>IF(L225&gt;0,P225/R225*SVS_UHR,0)</f>
        <v>#DIV/0!</v>
      </c>
      <c r="W225" s="175" t="e">
        <f t="shared" si="49"/>
        <v>#DIV/0!</v>
      </c>
    </row>
    <row r="226" spans="1:23" ht="12.75" customHeight="1" x14ac:dyDescent="0.2">
      <c r="A226" s="139" t="s">
        <v>1211</v>
      </c>
      <c r="B226" s="7" t="s">
        <v>1189</v>
      </c>
      <c r="C226" s="7"/>
      <c r="D226" s="131" t="s">
        <v>782</v>
      </c>
      <c r="E226" s="33" t="s">
        <v>176</v>
      </c>
      <c r="F226" s="33" t="s">
        <v>176</v>
      </c>
      <c r="G226" s="7" t="s">
        <v>783</v>
      </c>
      <c r="H226" s="140">
        <v>1.69</v>
      </c>
      <c r="I226" s="7">
        <f>VLOOKUP(E226,Steuerung!$A$17:$E$500,5,FALSE)</f>
        <v>7</v>
      </c>
      <c r="J226" s="260">
        <f>VLOOKUP(E226,Steuerung!$A$17:$F$500,6,FALSE)</f>
        <v>202.5</v>
      </c>
      <c r="K226" s="7">
        <f>VLOOKUP(F226,Steuerung!$A$17:$G$500,7,FALSE)</f>
        <v>7</v>
      </c>
      <c r="L226" s="7">
        <f>VLOOKUP(F226,Steuerung!$A$17:$H$500,8,FALSE)</f>
        <v>162.5</v>
      </c>
      <c r="M226" s="260">
        <f>J226+L226</f>
        <v>365</v>
      </c>
      <c r="N226" s="130">
        <f>H226*M226</f>
        <v>616.85</v>
      </c>
      <c r="O226" s="130">
        <f>H226*J226</f>
        <v>342.22499999999997</v>
      </c>
      <c r="P226" s="130">
        <f>H226*L226</f>
        <v>274.625</v>
      </c>
      <c r="Q226" s="64">
        <f>VLOOKUP(E226,Steuerung!$A$17:$B$500,2,FALSE)</f>
        <v>0</v>
      </c>
      <c r="R226" s="64">
        <f>VLOOKUP(F226,Steuerung!$A$17:$B$500,2,FALSE)</f>
        <v>0</v>
      </c>
      <c r="S226" s="164">
        <f t="shared" si="58"/>
        <v>0</v>
      </c>
      <c r="T226" s="164">
        <f t="shared" si="59"/>
        <v>0</v>
      </c>
      <c r="U226" s="175" t="e">
        <f>IF(J226&gt;0,(O226/Q226*SVS_UHR+((FTVZ+SOVZ)*H226/Q226)*(SVS_SON-SVS_UHR)),0)</f>
        <v>#DIV/0!</v>
      </c>
      <c r="V226" s="175" t="e">
        <f>IF(L226&gt;0,(P226/R226*SVS_UHR+(FTVFZ+SOVFZ)*H226/R226*(SVS_SON-SVS_UHR)),0)</f>
        <v>#DIV/0!</v>
      </c>
      <c r="W226" s="175" t="e">
        <f t="shared" si="49"/>
        <v>#DIV/0!</v>
      </c>
    </row>
    <row r="227" spans="1:23" ht="12.75" customHeight="1" x14ac:dyDescent="0.2">
      <c r="A227" s="139" t="s">
        <v>1212</v>
      </c>
      <c r="B227" s="7" t="s">
        <v>780</v>
      </c>
      <c r="C227" s="7"/>
      <c r="D227" s="131" t="s">
        <v>806</v>
      </c>
      <c r="E227" s="33" t="s">
        <v>157</v>
      </c>
      <c r="F227" s="33" t="s">
        <v>157</v>
      </c>
      <c r="G227" s="7" t="s">
        <v>1196</v>
      </c>
      <c r="H227" s="140">
        <v>264.91000000000003</v>
      </c>
      <c r="I227" s="7">
        <f>VLOOKUP(E227,Steuerung!$A$17:$E$500,5,FALSE)</f>
        <v>1</v>
      </c>
      <c r="J227" s="260">
        <f>VLOOKUP(E227,Steuerung!$A$17:$F$500,6,FALSE)</f>
        <v>29.166666666666657</v>
      </c>
      <c r="K227" s="7">
        <f>VLOOKUP(F227,Steuerung!$A$17:$G$500,7,FALSE)</f>
        <v>1</v>
      </c>
      <c r="L227" s="7">
        <f>VLOOKUP(F227,Steuerung!$A$17:$H$500,8,FALSE)</f>
        <v>23</v>
      </c>
      <c r="M227" s="260">
        <f>J227+L227</f>
        <v>52.166666666666657</v>
      </c>
      <c r="N227" s="130">
        <f>H227*M227</f>
        <v>13819.471666666666</v>
      </c>
      <c r="O227" s="130">
        <f>H227*J227</f>
        <v>7726.5416666666652</v>
      </c>
      <c r="P227" s="130">
        <f>H227*L227</f>
        <v>6092.93</v>
      </c>
      <c r="Q227" s="64">
        <f>VLOOKUP(E227,Steuerung!$A$17:$B$500,2,FALSE)</f>
        <v>0</v>
      </c>
      <c r="R227" s="64">
        <f>VLOOKUP(F227,Steuerung!$A$17:$B$500,2,FALSE)</f>
        <v>0</v>
      </c>
      <c r="S227" s="164">
        <f t="shared" si="58"/>
        <v>0</v>
      </c>
      <c r="T227" s="164">
        <f t="shared" si="59"/>
        <v>0</v>
      </c>
      <c r="U227" s="175" t="e">
        <f>IF(J227&gt;0,O227/Q227*SVS_UHR,0)</f>
        <v>#DIV/0!</v>
      </c>
      <c r="V227" s="175" t="e">
        <f>IF(L227&gt;0,P227/R227*SVS_UHR,0)</f>
        <v>#DIV/0!</v>
      </c>
      <c r="W227" s="175" t="e">
        <f t="shared" si="49"/>
        <v>#DIV/0!</v>
      </c>
    </row>
    <row r="228" spans="1:23" ht="12.75" customHeight="1" x14ac:dyDescent="0.2">
      <c r="A228" s="139"/>
      <c r="B228" s="7"/>
      <c r="C228" s="7"/>
      <c r="D228" s="131"/>
      <c r="E228" s="43"/>
      <c r="F228" s="43"/>
      <c r="G228" s="7"/>
      <c r="H228" s="140"/>
      <c r="I228" s="7"/>
      <c r="J228" s="260"/>
      <c r="K228" s="7"/>
      <c r="L228" s="7"/>
      <c r="M228" s="260"/>
      <c r="N228" s="130"/>
      <c r="O228" s="130"/>
      <c r="P228" s="130"/>
      <c r="Q228" s="64"/>
      <c r="R228" s="64"/>
      <c r="S228" s="64"/>
      <c r="T228" s="64"/>
      <c r="U228" s="175"/>
      <c r="V228" s="175"/>
      <c r="W228" s="175"/>
    </row>
    <row r="229" spans="1:23" ht="12.75" customHeight="1" x14ac:dyDescent="0.2">
      <c r="A229" s="127" t="s">
        <v>1213</v>
      </c>
      <c r="B229" s="7"/>
      <c r="C229" s="7"/>
      <c r="D229" s="131"/>
      <c r="E229" s="43"/>
      <c r="F229" s="43"/>
      <c r="G229" s="7"/>
      <c r="H229" s="140"/>
      <c r="I229" s="7"/>
      <c r="J229" s="260"/>
      <c r="K229" s="7"/>
      <c r="L229" s="7"/>
      <c r="M229" s="260"/>
      <c r="N229" s="130"/>
      <c r="O229" s="130"/>
      <c r="P229" s="130"/>
      <c r="Q229" s="64"/>
      <c r="R229" s="64"/>
      <c r="S229" s="64"/>
      <c r="T229" s="64"/>
      <c r="U229" s="175"/>
      <c r="V229" s="175"/>
      <c r="W229" s="175"/>
    </row>
    <row r="230" spans="1:23" ht="12.75" customHeight="1" x14ac:dyDescent="0.2">
      <c r="A230" s="139" t="s">
        <v>1214</v>
      </c>
      <c r="B230" s="7" t="s">
        <v>812</v>
      </c>
      <c r="C230" s="7"/>
      <c r="D230" s="131" t="s">
        <v>1017</v>
      </c>
      <c r="E230" s="33" t="s">
        <v>117</v>
      </c>
      <c r="F230" s="33" t="s">
        <v>117</v>
      </c>
      <c r="G230" s="7" t="s">
        <v>762</v>
      </c>
      <c r="H230" s="140">
        <v>21.86</v>
      </c>
      <c r="I230" s="7">
        <f>VLOOKUP(E230,Steuerung!$A$17:$E$500,5,FALSE)</f>
        <v>1</v>
      </c>
      <c r="J230" s="260">
        <f>VLOOKUP(E230,Steuerung!$A$17:$F$500,6,FALSE)</f>
        <v>29.166666666666657</v>
      </c>
      <c r="K230" s="7">
        <f>VLOOKUP(F230,Steuerung!$A$17:$G$500,7,FALSE)</f>
        <v>1</v>
      </c>
      <c r="L230" s="7">
        <f>VLOOKUP(F230,Steuerung!$A$17:$H$500,8,FALSE)</f>
        <v>23</v>
      </c>
      <c r="M230" s="260">
        <f>J230+L230</f>
        <v>52.166666666666657</v>
      </c>
      <c r="N230" s="130">
        <f>H230*M230</f>
        <v>1140.363333333333</v>
      </c>
      <c r="O230" s="130">
        <f>H230*J230</f>
        <v>637.58333333333314</v>
      </c>
      <c r="P230" s="130">
        <f>H230*L230</f>
        <v>502.78</v>
      </c>
      <c r="Q230" s="64">
        <f>VLOOKUP(E230,Steuerung!$A$17:$B$500,2,FALSE)</f>
        <v>0</v>
      </c>
      <c r="R230" s="64">
        <f>VLOOKUP(F230,Steuerung!$A$17:$B$500,2,FALSE)</f>
        <v>0</v>
      </c>
      <c r="S230" s="164">
        <f t="shared" ref="S230:S232" si="60">IFERROR(O230/Q230,0)</f>
        <v>0</v>
      </c>
      <c r="T230" s="164">
        <f t="shared" ref="T230:T232" si="61">IFERROR(P230/R230,0)</f>
        <v>0</v>
      </c>
      <c r="U230" s="175" t="e">
        <f>IF(J230&gt;0,O230/Q230*SVS_UHR,0)</f>
        <v>#DIV/0!</v>
      </c>
      <c r="V230" s="175" t="e">
        <f>IF(L230&gt;0,P230/R230*SVS_UHR,0)</f>
        <v>#DIV/0!</v>
      </c>
      <c r="W230" s="175" t="e">
        <f t="shared" si="49"/>
        <v>#DIV/0!</v>
      </c>
    </row>
    <row r="231" spans="1:23" ht="12.75" customHeight="1" x14ac:dyDescent="0.2">
      <c r="A231" s="139" t="s">
        <v>1215</v>
      </c>
      <c r="B231" s="7" t="s">
        <v>1189</v>
      </c>
      <c r="C231" s="7"/>
      <c r="D231" s="131" t="s">
        <v>782</v>
      </c>
      <c r="E231" s="33" t="s">
        <v>176</v>
      </c>
      <c r="F231" s="33" t="s">
        <v>176</v>
      </c>
      <c r="G231" s="7" t="s">
        <v>783</v>
      </c>
      <c r="H231" s="140">
        <v>1.69</v>
      </c>
      <c r="I231" s="7">
        <f>VLOOKUP(E231,Steuerung!$A$17:$E$500,5,FALSE)</f>
        <v>7</v>
      </c>
      <c r="J231" s="260">
        <f>VLOOKUP(E231,Steuerung!$A$17:$F$500,6,FALSE)</f>
        <v>202.5</v>
      </c>
      <c r="K231" s="7">
        <f>VLOOKUP(F231,Steuerung!$A$17:$G$500,7,FALSE)</f>
        <v>7</v>
      </c>
      <c r="L231" s="7">
        <f>VLOOKUP(F231,Steuerung!$A$17:$H$500,8,FALSE)</f>
        <v>162.5</v>
      </c>
      <c r="M231" s="260">
        <f>J231+L231</f>
        <v>365</v>
      </c>
      <c r="N231" s="130">
        <f>H231*M231</f>
        <v>616.85</v>
      </c>
      <c r="O231" s="130">
        <f>H231*J231</f>
        <v>342.22499999999997</v>
      </c>
      <c r="P231" s="130">
        <f>H231*L231</f>
        <v>274.625</v>
      </c>
      <c r="Q231" s="64">
        <f>VLOOKUP(E231,Steuerung!$A$17:$B$500,2,FALSE)</f>
        <v>0</v>
      </c>
      <c r="R231" s="64">
        <f>VLOOKUP(F231,Steuerung!$A$17:$B$500,2,FALSE)</f>
        <v>0</v>
      </c>
      <c r="S231" s="164">
        <f t="shared" si="60"/>
        <v>0</v>
      </c>
      <c r="T231" s="164">
        <f t="shared" si="61"/>
        <v>0</v>
      </c>
      <c r="U231" s="175" t="e">
        <f>IF(J231&gt;0,(O231/Q231*SVS_UHR+((FTVZ+SOVZ)*H231/Q231)*(SVS_SON-SVS_UHR)),0)</f>
        <v>#DIV/0!</v>
      </c>
      <c r="V231" s="175" t="e">
        <f>IF(L231&gt;0,(P231/R231*SVS_UHR+(FTVFZ+SOVFZ)*H231/R231*(SVS_SON-SVS_UHR)),0)</f>
        <v>#DIV/0!</v>
      </c>
      <c r="W231" s="175" t="e">
        <f t="shared" si="49"/>
        <v>#DIV/0!</v>
      </c>
    </row>
    <row r="232" spans="1:23" ht="12.75" customHeight="1" x14ac:dyDescent="0.2">
      <c r="A232" s="139" t="s">
        <v>1216</v>
      </c>
      <c r="B232" s="7" t="s">
        <v>780</v>
      </c>
      <c r="C232" s="7"/>
      <c r="D232" s="131" t="s">
        <v>806</v>
      </c>
      <c r="E232" s="33" t="s">
        <v>157</v>
      </c>
      <c r="F232" s="33" t="s">
        <v>157</v>
      </c>
      <c r="G232" s="7" t="s">
        <v>1196</v>
      </c>
      <c r="H232" s="140">
        <v>265.27</v>
      </c>
      <c r="I232" s="7">
        <f>VLOOKUP(E232,Steuerung!$A$17:$E$500,5,FALSE)</f>
        <v>1</v>
      </c>
      <c r="J232" s="260">
        <f>VLOOKUP(E232,Steuerung!$A$17:$F$500,6,FALSE)</f>
        <v>29.166666666666657</v>
      </c>
      <c r="K232" s="7">
        <f>VLOOKUP(F232,Steuerung!$A$17:$G$500,7,FALSE)</f>
        <v>1</v>
      </c>
      <c r="L232" s="7">
        <f>VLOOKUP(F232,Steuerung!$A$17:$H$500,8,FALSE)</f>
        <v>23</v>
      </c>
      <c r="M232" s="260">
        <f>J232+L232</f>
        <v>52.166666666666657</v>
      </c>
      <c r="N232" s="130">
        <f>H232*M232</f>
        <v>13838.251666666663</v>
      </c>
      <c r="O232" s="130">
        <f>H232*J232</f>
        <v>7737.0416666666633</v>
      </c>
      <c r="P232" s="130">
        <f>H232*L232</f>
        <v>6101.2099999999991</v>
      </c>
      <c r="Q232" s="64">
        <f>VLOOKUP(E232,Steuerung!$A$17:$B$500,2,FALSE)</f>
        <v>0</v>
      </c>
      <c r="R232" s="64">
        <f>VLOOKUP(F232,Steuerung!$A$17:$B$500,2,FALSE)</f>
        <v>0</v>
      </c>
      <c r="S232" s="164">
        <f t="shared" si="60"/>
        <v>0</v>
      </c>
      <c r="T232" s="164">
        <f t="shared" si="61"/>
        <v>0</v>
      </c>
      <c r="U232" s="175" t="e">
        <f>IF(J232&gt;0,O232/Q232*SVS_UHR,0)</f>
        <v>#DIV/0!</v>
      </c>
      <c r="V232" s="175" t="e">
        <f>IF(L232&gt;0,P232/R232*SVS_UHR,0)</f>
        <v>#DIV/0!</v>
      </c>
      <c r="W232" s="175" t="e">
        <f t="shared" si="49"/>
        <v>#DIV/0!</v>
      </c>
    </row>
    <row r="233" spans="1:23" ht="12.75" customHeight="1" x14ac:dyDescent="0.2">
      <c r="A233" s="139"/>
      <c r="B233" s="7"/>
      <c r="C233" s="7"/>
      <c r="D233" s="131"/>
      <c r="E233" s="43"/>
      <c r="F233" s="43"/>
      <c r="G233" s="7"/>
      <c r="H233" s="140"/>
      <c r="I233" s="7"/>
      <c r="J233" s="260"/>
      <c r="K233" s="7"/>
      <c r="L233" s="7"/>
      <c r="M233" s="260"/>
      <c r="N233" s="130"/>
      <c r="O233" s="130"/>
      <c r="P233" s="130"/>
      <c r="Q233" s="64"/>
      <c r="R233" s="64"/>
      <c r="S233" s="64"/>
      <c r="T233" s="64"/>
      <c r="U233" s="175"/>
      <c r="V233" s="175"/>
      <c r="W233" s="175"/>
    </row>
    <row r="234" spans="1:23" ht="12.75" customHeight="1" x14ac:dyDescent="0.2">
      <c r="A234" s="127" t="s">
        <v>1217</v>
      </c>
      <c r="B234" s="7"/>
      <c r="C234" s="7"/>
      <c r="D234" s="131"/>
      <c r="E234" s="43"/>
      <c r="F234" s="43"/>
      <c r="G234" s="7"/>
      <c r="H234" s="140"/>
      <c r="I234" s="7"/>
      <c r="J234" s="260"/>
      <c r="K234" s="7"/>
      <c r="L234" s="7"/>
      <c r="M234" s="260"/>
      <c r="N234" s="130"/>
      <c r="O234" s="130"/>
      <c r="P234" s="130"/>
      <c r="Q234" s="64"/>
      <c r="R234" s="64"/>
      <c r="S234" s="64"/>
      <c r="T234" s="64"/>
      <c r="U234" s="175"/>
      <c r="V234" s="175"/>
      <c r="W234" s="175"/>
    </row>
    <row r="235" spans="1:23" ht="12.75" customHeight="1" x14ac:dyDescent="0.2">
      <c r="A235" s="139" t="s">
        <v>1218</v>
      </c>
      <c r="B235" s="7" t="s">
        <v>812</v>
      </c>
      <c r="C235" s="7"/>
      <c r="D235" s="131" t="s">
        <v>1017</v>
      </c>
      <c r="E235" s="33" t="s">
        <v>117</v>
      </c>
      <c r="F235" s="33" t="s">
        <v>117</v>
      </c>
      <c r="G235" s="7" t="s">
        <v>762</v>
      </c>
      <c r="H235" s="140">
        <v>21.86</v>
      </c>
      <c r="I235" s="7">
        <f>VLOOKUP(E235,Steuerung!$A$17:$E$500,5,FALSE)</f>
        <v>1</v>
      </c>
      <c r="J235" s="260">
        <f>VLOOKUP(E235,Steuerung!$A$17:$F$500,6,FALSE)</f>
        <v>29.166666666666657</v>
      </c>
      <c r="K235" s="7">
        <f>VLOOKUP(F235,Steuerung!$A$17:$G$500,7,FALSE)</f>
        <v>1</v>
      </c>
      <c r="L235" s="7">
        <f>VLOOKUP(F235,Steuerung!$A$17:$H$500,8,FALSE)</f>
        <v>23</v>
      </c>
      <c r="M235" s="260">
        <f>J235+L235</f>
        <v>52.166666666666657</v>
      </c>
      <c r="N235" s="130">
        <f>H235*M235</f>
        <v>1140.363333333333</v>
      </c>
      <c r="O235" s="130">
        <f>H235*J235</f>
        <v>637.58333333333314</v>
      </c>
      <c r="P235" s="130">
        <f>H235*L235</f>
        <v>502.78</v>
      </c>
      <c r="Q235" s="64">
        <f>VLOOKUP(E235,Steuerung!$A$17:$B$500,2,FALSE)</f>
        <v>0</v>
      </c>
      <c r="R235" s="64">
        <f>VLOOKUP(F235,Steuerung!$A$17:$B$500,2,FALSE)</f>
        <v>0</v>
      </c>
      <c r="S235" s="164">
        <f t="shared" ref="S235:S237" si="62">IFERROR(O235/Q235,0)</f>
        <v>0</v>
      </c>
      <c r="T235" s="164">
        <f t="shared" ref="T235:T237" si="63">IFERROR(P235/R235,0)</f>
        <v>0</v>
      </c>
      <c r="U235" s="175" t="e">
        <f>IF(J235&gt;0,O235/Q235*SVS_UHR,0)</f>
        <v>#DIV/0!</v>
      </c>
      <c r="V235" s="175" t="e">
        <f>IF(L235&gt;0,P235/R235*SVS_UHR,0)</f>
        <v>#DIV/0!</v>
      </c>
      <c r="W235" s="175" t="e">
        <f t="shared" si="49"/>
        <v>#DIV/0!</v>
      </c>
    </row>
    <row r="236" spans="1:23" ht="12.75" customHeight="1" x14ac:dyDescent="0.2">
      <c r="A236" s="139" t="s">
        <v>1219</v>
      </c>
      <c r="B236" s="7" t="s">
        <v>1189</v>
      </c>
      <c r="C236" s="7"/>
      <c r="D236" s="131" t="s">
        <v>782</v>
      </c>
      <c r="E236" s="33" t="s">
        <v>176</v>
      </c>
      <c r="F236" s="33" t="s">
        <v>176</v>
      </c>
      <c r="G236" s="7" t="s">
        <v>783</v>
      </c>
      <c r="H236" s="140">
        <v>1.69</v>
      </c>
      <c r="I236" s="7">
        <f>VLOOKUP(E236,Steuerung!$A$17:$E$500,5,FALSE)</f>
        <v>7</v>
      </c>
      <c r="J236" s="260">
        <f>VLOOKUP(E236,Steuerung!$A$17:$F$500,6,FALSE)</f>
        <v>202.5</v>
      </c>
      <c r="K236" s="7">
        <f>VLOOKUP(F236,Steuerung!$A$17:$G$500,7,FALSE)</f>
        <v>7</v>
      </c>
      <c r="L236" s="7">
        <f>VLOOKUP(F236,Steuerung!$A$17:$H$500,8,FALSE)</f>
        <v>162.5</v>
      </c>
      <c r="M236" s="260">
        <f>J236+L236</f>
        <v>365</v>
      </c>
      <c r="N236" s="130">
        <f>H236*M236</f>
        <v>616.85</v>
      </c>
      <c r="O236" s="130">
        <f>H236*J236</f>
        <v>342.22499999999997</v>
      </c>
      <c r="P236" s="130">
        <f>H236*L236</f>
        <v>274.625</v>
      </c>
      <c r="Q236" s="64">
        <f>VLOOKUP(E236,Steuerung!$A$17:$B$500,2,FALSE)</f>
        <v>0</v>
      </c>
      <c r="R236" s="64">
        <f>VLOOKUP(F236,Steuerung!$A$17:$B$500,2,FALSE)</f>
        <v>0</v>
      </c>
      <c r="S236" s="164">
        <f t="shared" si="62"/>
        <v>0</v>
      </c>
      <c r="T236" s="164">
        <f t="shared" si="63"/>
        <v>0</v>
      </c>
      <c r="U236" s="175" t="e">
        <f>IF(J236&gt;0,(O236/Q236*SVS_UHR+((FTVZ+SOVZ)*H236/Q236)*(SVS_SON-SVS_UHR)),0)</f>
        <v>#DIV/0!</v>
      </c>
      <c r="V236" s="175" t="e">
        <f>IF(L236&gt;0,(P236/R236*SVS_UHR+(FTVFZ+SOVFZ)*H236/R236*(SVS_SON-SVS_UHR)),0)</f>
        <v>#DIV/0!</v>
      </c>
      <c r="W236" s="175" t="e">
        <f t="shared" si="49"/>
        <v>#DIV/0!</v>
      </c>
    </row>
    <row r="237" spans="1:23" ht="12.75" customHeight="1" x14ac:dyDescent="0.2">
      <c r="A237" s="139" t="s">
        <v>1220</v>
      </c>
      <c r="B237" s="7" t="s">
        <v>780</v>
      </c>
      <c r="C237" s="7"/>
      <c r="D237" s="131" t="s">
        <v>806</v>
      </c>
      <c r="E237" s="33" t="s">
        <v>157</v>
      </c>
      <c r="F237" s="33" t="s">
        <v>157</v>
      </c>
      <c r="G237" s="7" t="s">
        <v>1196</v>
      </c>
      <c r="H237" s="140">
        <v>268.63</v>
      </c>
      <c r="I237" s="7">
        <f>VLOOKUP(E237,Steuerung!$A$17:$E$500,5,FALSE)</f>
        <v>1</v>
      </c>
      <c r="J237" s="260">
        <f>VLOOKUP(E237,Steuerung!$A$17:$F$500,6,FALSE)</f>
        <v>29.166666666666657</v>
      </c>
      <c r="K237" s="7">
        <f>VLOOKUP(F237,Steuerung!$A$17:$G$500,7,FALSE)</f>
        <v>1</v>
      </c>
      <c r="L237" s="7">
        <f>VLOOKUP(F237,Steuerung!$A$17:$H$500,8,FALSE)</f>
        <v>23</v>
      </c>
      <c r="M237" s="260">
        <f>J237+L237</f>
        <v>52.166666666666657</v>
      </c>
      <c r="N237" s="130">
        <f>H237*M237</f>
        <v>14013.531666666664</v>
      </c>
      <c r="O237" s="130">
        <f>H237*J237</f>
        <v>7835.0416666666642</v>
      </c>
      <c r="P237" s="130">
        <f>H237*L237</f>
        <v>6178.49</v>
      </c>
      <c r="Q237" s="64">
        <f>VLOOKUP(E237,Steuerung!$A$17:$B$500,2,FALSE)</f>
        <v>0</v>
      </c>
      <c r="R237" s="64">
        <f>VLOOKUP(F237,Steuerung!$A$17:$B$500,2,FALSE)</f>
        <v>0</v>
      </c>
      <c r="S237" s="164">
        <f t="shared" si="62"/>
        <v>0</v>
      </c>
      <c r="T237" s="164">
        <f t="shared" si="63"/>
        <v>0</v>
      </c>
      <c r="U237" s="175" t="e">
        <f>IF(J237&gt;0,O237/Q237*SVS_UHR,0)</f>
        <v>#DIV/0!</v>
      </c>
      <c r="V237" s="175" t="e">
        <f>IF(L237&gt;0,P237/R237*SVS_UHR,0)</f>
        <v>#DIV/0!</v>
      </c>
      <c r="W237" s="175" t="e">
        <f t="shared" si="49"/>
        <v>#DIV/0!</v>
      </c>
    </row>
    <row r="238" spans="1:23" ht="12.75" customHeight="1" x14ac:dyDescent="0.2">
      <c r="A238" s="139"/>
      <c r="B238" s="7"/>
      <c r="C238" s="7"/>
      <c r="D238" s="7"/>
      <c r="E238" s="49"/>
      <c r="F238" s="49"/>
      <c r="G238" s="7"/>
      <c r="H238" s="140"/>
      <c r="I238" s="7"/>
      <c r="J238" s="260"/>
      <c r="K238" s="7"/>
      <c r="L238" s="7"/>
      <c r="M238" s="260"/>
      <c r="N238" s="130"/>
      <c r="O238" s="130"/>
      <c r="P238" s="130"/>
      <c r="Q238" s="64"/>
      <c r="R238" s="64"/>
      <c r="S238" s="64"/>
      <c r="T238" s="64"/>
      <c r="U238" s="175"/>
      <c r="V238" s="175"/>
      <c r="W238" s="175"/>
    </row>
    <row r="239" spans="1:23" ht="12.75" customHeight="1" x14ac:dyDescent="0.2">
      <c r="A239" s="127" t="s">
        <v>1221</v>
      </c>
      <c r="B239" s="7"/>
      <c r="C239" s="7"/>
      <c r="D239" s="7"/>
      <c r="E239" s="49"/>
      <c r="F239" s="49"/>
      <c r="G239" s="7"/>
      <c r="H239" s="140"/>
      <c r="I239" s="7"/>
      <c r="J239" s="260"/>
      <c r="K239" s="7"/>
      <c r="L239" s="7"/>
      <c r="M239" s="260"/>
      <c r="N239" s="130"/>
      <c r="O239" s="130"/>
      <c r="P239" s="130"/>
      <c r="Q239" s="64"/>
      <c r="R239" s="64"/>
      <c r="S239" s="64"/>
      <c r="T239" s="64"/>
      <c r="U239" s="175"/>
      <c r="V239" s="175"/>
      <c r="W239" s="175"/>
    </row>
    <row r="240" spans="1:23" ht="12.75" customHeight="1" x14ac:dyDescent="0.2">
      <c r="A240" s="139" t="s">
        <v>1222</v>
      </c>
      <c r="B240" s="7" t="s">
        <v>812</v>
      </c>
      <c r="C240" s="7"/>
      <c r="D240" s="131" t="s">
        <v>1017</v>
      </c>
      <c r="E240" s="33" t="s">
        <v>117</v>
      </c>
      <c r="F240" s="33" t="s">
        <v>117</v>
      </c>
      <c r="G240" s="7" t="s">
        <v>762</v>
      </c>
      <c r="H240" s="140">
        <v>21.86</v>
      </c>
      <c r="I240" s="7">
        <f>VLOOKUP(E240,Steuerung!$A$17:$E$500,5,FALSE)</f>
        <v>1</v>
      </c>
      <c r="J240" s="260">
        <f>VLOOKUP(E240,Steuerung!$A$17:$F$500,6,FALSE)</f>
        <v>29.166666666666657</v>
      </c>
      <c r="K240" s="7">
        <f>VLOOKUP(F240,Steuerung!$A$17:$G$500,7,FALSE)</f>
        <v>1</v>
      </c>
      <c r="L240" s="7">
        <f>VLOOKUP(F240,Steuerung!$A$17:$H$500,8,FALSE)</f>
        <v>23</v>
      </c>
      <c r="M240" s="260">
        <f>J240+L240</f>
        <v>52.166666666666657</v>
      </c>
      <c r="N240" s="130">
        <f>H240*M240</f>
        <v>1140.363333333333</v>
      </c>
      <c r="O240" s="130">
        <f>H240*J240</f>
        <v>637.58333333333314</v>
      </c>
      <c r="P240" s="130">
        <f>H240*L240</f>
        <v>502.78</v>
      </c>
      <c r="Q240" s="64">
        <f>VLOOKUP(E240,Steuerung!$A$17:$B$500,2,FALSE)</f>
        <v>0</v>
      </c>
      <c r="R240" s="64">
        <f>VLOOKUP(F240,Steuerung!$A$17:$B$500,2,FALSE)</f>
        <v>0</v>
      </c>
      <c r="S240" s="164">
        <f t="shared" ref="S240:S242" si="64">IFERROR(O240/Q240,0)</f>
        <v>0</v>
      </c>
      <c r="T240" s="164">
        <f t="shared" ref="T240:T242" si="65">IFERROR(P240/R240,0)</f>
        <v>0</v>
      </c>
      <c r="U240" s="175" t="e">
        <f>IF(J240&gt;0,O240/Q240*SVS_UHR,0)</f>
        <v>#DIV/0!</v>
      </c>
      <c r="V240" s="175" t="e">
        <f>IF(L240&gt;0,P240/R240*SVS_UHR,0)</f>
        <v>#DIV/0!</v>
      </c>
      <c r="W240" s="175" t="e">
        <f t="shared" si="49"/>
        <v>#DIV/0!</v>
      </c>
    </row>
    <row r="241" spans="1:23" ht="12.75" customHeight="1" x14ac:dyDescent="0.2">
      <c r="A241" s="139" t="s">
        <v>1223</v>
      </c>
      <c r="B241" s="7" t="s">
        <v>1189</v>
      </c>
      <c r="C241" s="7"/>
      <c r="D241" s="131" t="s">
        <v>782</v>
      </c>
      <c r="E241" s="33" t="s">
        <v>176</v>
      </c>
      <c r="F241" s="33" t="s">
        <v>176</v>
      </c>
      <c r="G241" s="7" t="s">
        <v>783</v>
      </c>
      <c r="H241" s="140">
        <v>1.69</v>
      </c>
      <c r="I241" s="7">
        <f>VLOOKUP(E241,Steuerung!$A$17:$E$500,5,FALSE)</f>
        <v>7</v>
      </c>
      <c r="J241" s="260">
        <f>VLOOKUP(E241,Steuerung!$A$17:$F$500,6,FALSE)</f>
        <v>202.5</v>
      </c>
      <c r="K241" s="7">
        <f>VLOOKUP(F241,Steuerung!$A$17:$G$500,7,FALSE)</f>
        <v>7</v>
      </c>
      <c r="L241" s="7">
        <f>VLOOKUP(F241,Steuerung!$A$17:$H$500,8,FALSE)</f>
        <v>162.5</v>
      </c>
      <c r="M241" s="260">
        <f>J241+L241</f>
        <v>365</v>
      </c>
      <c r="N241" s="130">
        <f>H241*M241</f>
        <v>616.85</v>
      </c>
      <c r="O241" s="130">
        <f>H241*J241</f>
        <v>342.22499999999997</v>
      </c>
      <c r="P241" s="130">
        <f>H241*L241</f>
        <v>274.625</v>
      </c>
      <c r="Q241" s="64">
        <f>VLOOKUP(E241,Steuerung!$A$17:$B$500,2,FALSE)</f>
        <v>0</v>
      </c>
      <c r="R241" s="64">
        <f>VLOOKUP(F241,Steuerung!$A$17:$B$500,2,FALSE)</f>
        <v>0</v>
      </c>
      <c r="S241" s="164">
        <f t="shared" si="64"/>
        <v>0</v>
      </c>
      <c r="T241" s="164">
        <f t="shared" si="65"/>
        <v>0</v>
      </c>
      <c r="U241" s="175" t="e">
        <f>IF(J241&gt;0,(O241/Q241*SVS_UHR+((FTVZ+SOVZ)*H241/Q241)*(SVS_SON-SVS_UHR)),0)</f>
        <v>#DIV/0!</v>
      </c>
      <c r="V241" s="175" t="e">
        <f>IF(L241&gt;0,(P241/R241*SVS_UHR+(FTVFZ+SOVFZ)*H241/R241*(SVS_SON-SVS_UHR)),0)</f>
        <v>#DIV/0!</v>
      </c>
      <c r="W241" s="175" t="e">
        <f t="shared" si="49"/>
        <v>#DIV/0!</v>
      </c>
    </row>
    <row r="242" spans="1:23" ht="12.75" customHeight="1" x14ac:dyDescent="0.2">
      <c r="A242" s="139" t="s">
        <v>1224</v>
      </c>
      <c r="B242" s="7" t="s">
        <v>780</v>
      </c>
      <c r="C242" s="7"/>
      <c r="D242" s="131" t="s">
        <v>806</v>
      </c>
      <c r="E242" s="33" t="s">
        <v>157</v>
      </c>
      <c r="F242" s="33" t="s">
        <v>157</v>
      </c>
      <c r="G242" s="7" t="s">
        <v>1196</v>
      </c>
      <c r="H242" s="140">
        <v>264.91000000000003</v>
      </c>
      <c r="I242" s="7">
        <f>VLOOKUP(E242,Steuerung!$A$17:$E$500,5,FALSE)</f>
        <v>1</v>
      </c>
      <c r="J242" s="260">
        <f>VLOOKUP(E242,Steuerung!$A$17:$F$500,6,FALSE)</f>
        <v>29.166666666666657</v>
      </c>
      <c r="K242" s="7">
        <f>VLOOKUP(F242,Steuerung!$A$17:$G$500,7,FALSE)</f>
        <v>1</v>
      </c>
      <c r="L242" s="7">
        <f>VLOOKUP(F242,Steuerung!$A$17:$H$500,8,FALSE)</f>
        <v>23</v>
      </c>
      <c r="M242" s="260">
        <f>J242+L242</f>
        <v>52.166666666666657</v>
      </c>
      <c r="N242" s="130">
        <f>H242*M242</f>
        <v>13819.471666666666</v>
      </c>
      <c r="O242" s="130">
        <f>H242*J242</f>
        <v>7726.5416666666652</v>
      </c>
      <c r="P242" s="130">
        <f>H242*L242</f>
        <v>6092.93</v>
      </c>
      <c r="Q242" s="64">
        <f>VLOOKUP(E242,Steuerung!$A$17:$B$500,2,FALSE)</f>
        <v>0</v>
      </c>
      <c r="R242" s="64">
        <f>VLOOKUP(F242,Steuerung!$A$17:$B$500,2,FALSE)</f>
        <v>0</v>
      </c>
      <c r="S242" s="164">
        <f t="shared" si="64"/>
        <v>0</v>
      </c>
      <c r="T242" s="164">
        <f t="shared" si="65"/>
        <v>0</v>
      </c>
      <c r="U242" s="175" t="e">
        <f>IF(J242&gt;0,O242/Q242*SVS_UHR,0)</f>
        <v>#DIV/0!</v>
      </c>
      <c r="V242" s="175" t="e">
        <f>IF(L242&gt;0,P242/R242*SVS_UHR,0)</f>
        <v>#DIV/0!</v>
      </c>
      <c r="W242" s="175" t="e">
        <f t="shared" si="49"/>
        <v>#DIV/0!</v>
      </c>
    </row>
    <row r="243" spans="1:23" ht="12.75" customHeight="1" x14ac:dyDescent="0.2">
      <c r="A243" s="139"/>
      <c r="B243" s="7"/>
      <c r="C243" s="7"/>
      <c r="D243" s="7"/>
      <c r="E243" s="49"/>
      <c r="F243" s="49"/>
      <c r="G243" s="7"/>
      <c r="H243" s="140"/>
      <c r="I243" s="7"/>
      <c r="J243" s="260"/>
      <c r="K243" s="7"/>
      <c r="L243" s="7"/>
      <c r="M243" s="260"/>
      <c r="N243" s="130"/>
      <c r="O243" s="130"/>
      <c r="P243" s="130"/>
      <c r="Q243" s="64"/>
      <c r="R243" s="64"/>
      <c r="S243" s="64"/>
      <c r="T243" s="64"/>
      <c r="U243" s="175"/>
      <c r="V243" s="175"/>
      <c r="W243" s="175"/>
    </row>
    <row r="244" spans="1:23" ht="12.75" customHeight="1" x14ac:dyDescent="0.2">
      <c r="A244" s="127" t="s">
        <v>1225</v>
      </c>
      <c r="B244" s="7"/>
      <c r="C244" s="7"/>
      <c r="D244" s="7"/>
      <c r="E244" s="49"/>
      <c r="F244" s="49"/>
      <c r="G244" s="7"/>
      <c r="H244" s="140"/>
      <c r="I244" s="7"/>
      <c r="J244" s="260"/>
      <c r="K244" s="7"/>
      <c r="L244" s="7"/>
      <c r="M244" s="260"/>
      <c r="N244" s="130"/>
      <c r="O244" s="130"/>
      <c r="P244" s="130"/>
      <c r="Q244" s="64"/>
      <c r="R244" s="64"/>
      <c r="S244" s="64"/>
      <c r="T244" s="64"/>
      <c r="U244" s="175"/>
      <c r="V244" s="175"/>
      <c r="W244" s="175"/>
    </row>
    <row r="245" spans="1:23" ht="12.75" customHeight="1" x14ac:dyDescent="0.2">
      <c r="A245" s="139" t="s">
        <v>1226</v>
      </c>
      <c r="B245" s="7" t="s">
        <v>812</v>
      </c>
      <c r="C245" s="7"/>
      <c r="D245" s="131" t="s">
        <v>1017</v>
      </c>
      <c r="E245" s="33" t="s">
        <v>117</v>
      </c>
      <c r="F245" s="33" t="s">
        <v>117</v>
      </c>
      <c r="G245" s="7" t="s">
        <v>762</v>
      </c>
      <c r="H245" s="140">
        <v>21.86</v>
      </c>
      <c r="I245" s="7">
        <f>VLOOKUP(E245,Steuerung!$A$17:$E$500,5,FALSE)</f>
        <v>1</v>
      </c>
      <c r="J245" s="260">
        <f>VLOOKUP(E245,Steuerung!$A$17:$F$500,6,FALSE)</f>
        <v>29.166666666666657</v>
      </c>
      <c r="K245" s="7">
        <f>VLOOKUP(F245,Steuerung!$A$17:$G$500,7,FALSE)</f>
        <v>1</v>
      </c>
      <c r="L245" s="7">
        <f>VLOOKUP(F245,Steuerung!$A$17:$H$500,8,FALSE)</f>
        <v>23</v>
      </c>
      <c r="M245" s="260">
        <f>J245+L245</f>
        <v>52.166666666666657</v>
      </c>
      <c r="N245" s="130">
        <f>H245*M245</f>
        <v>1140.363333333333</v>
      </c>
      <c r="O245" s="130">
        <f>H245*J245</f>
        <v>637.58333333333314</v>
      </c>
      <c r="P245" s="130">
        <f>H245*L245</f>
        <v>502.78</v>
      </c>
      <c r="Q245" s="64">
        <f>VLOOKUP(E245,Steuerung!$A$17:$B$500,2,FALSE)</f>
        <v>0</v>
      </c>
      <c r="R245" s="64">
        <f>VLOOKUP(F245,Steuerung!$A$17:$B$500,2,FALSE)</f>
        <v>0</v>
      </c>
      <c r="S245" s="164">
        <f t="shared" ref="S245:S247" si="66">IFERROR(O245/Q245,0)</f>
        <v>0</v>
      </c>
      <c r="T245" s="164">
        <f t="shared" ref="T245:T247" si="67">IFERROR(P245/R245,0)</f>
        <v>0</v>
      </c>
      <c r="U245" s="175" t="e">
        <f>IF(J245&gt;0,O245/Q245*SVS_UHR,0)</f>
        <v>#DIV/0!</v>
      </c>
      <c r="V245" s="175" t="e">
        <f>IF(L245&gt;0,P245/R245*SVS_UHR,0)</f>
        <v>#DIV/0!</v>
      </c>
      <c r="W245" s="175" t="e">
        <f t="shared" si="49"/>
        <v>#DIV/0!</v>
      </c>
    </row>
    <row r="246" spans="1:23" ht="12.75" customHeight="1" x14ac:dyDescent="0.2">
      <c r="A246" s="139" t="s">
        <v>1227</v>
      </c>
      <c r="B246" s="7" t="s">
        <v>1189</v>
      </c>
      <c r="C246" s="7"/>
      <c r="D246" s="131" t="s">
        <v>782</v>
      </c>
      <c r="E246" s="33" t="s">
        <v>176</v>
      </c>
      <c r="F246" s="33" t="s">
        <v>176</v>
      </c>
      <c r="G246" s="7" t="s">
        <v>783</v>
      </c>
      <c r="H246" s="140">
        <v>1.69</v>
      </c>
      <c r="I246" s="7">
        <f>VLOOKUP(E246,Steuerung!$A$17:$E$500,5,FALSE)</f>
        <v>7</v>
      </c>
      <c r="J246" s="260">
        <f>VLOOKUP(E246,Steuerung!$A$17:$F$500,6,FALSE)</f>
        <v>202.5</v>
      </c>
      <c r="K246" s="7">
        <f>VLOOKUP(F246,Steuerung!$A$17:$G$500,7,FALSE)</f>
        <v>7</v>
      </c>
      <c r="L246" s="7">
        <f>VLOOKUP(F246,Steuerung!$A$17:$H$500,8,FALSE)</f>
        <v>162.5</v>
      </c>
      <c r="M246" s="260">
        <f>J246+L246</f>
        <v>365</v>
      </c>
      <c r="N246" s="130">
        <f>H246*M246</f>
        <v>616.85</v>
      </c>
      <c r="O246" s="130">
        <f>H246*J246</f>
        <v>342.22499999999997</v>
      </c>
      <c r="P246" s="130">
        <f>H246*L246</f>
        <v>274.625</v>
      </c>
      <c r="Q246" s="64">
        <f>VLOOKUP(E246,Steuerung!$A$17:$B$500,2,FALSE)</f>
        <v>0</v>
      </c>
      <c r="R246" s="64">
        <f>VLOOKUP(F246,Steuerung!$A$17:$B$500,2,FALSE)</f>
        <v>0</v>
      </c>
      <c r="S246" s="164">
        <f t="shared" si="66"/>
        <v>0</v>
      </c>
      <c r="T246" s="164">
        <f t="shared" si="67"/>
        <v>0</v>
      </c>
      <c r="U246" s="175" t="e">
        <f>IF(J246&gt;0,(O246/Q246*SVS_UHR+((FTVZ+SOVZ)*H246/Q246)*(SVS_SON-SVS_UHR)),0)</f>
        <v>#DIV/0!</v>
      </c>
      <c r="V246" s="175" t="e">
        <f>IF(L246&gt;0,(P246/R246*SVS_UHR+(FTVFZ+SOVFZ)*H246/R246*(SVS_SON-SVS_UHR)),0)</f>
        <v>#DIV/0!</v>
      </c>
      <c r="W246" s="175" t="e">
        <f t="shared" si="49"/>
        <v>#DIV/0!</v>
      </c>
    </row>
    <row r="247" spans="1:23" ht="12.75" customHeight="1" x14ac:dyDescent="0.2">
      <c r="A247" s="139" t="s">
        <v>1228</v>
      </c>
      <c r="B247" s="7" t="s">
        <v>780</v>
      </c>
      <c r="C247" s="7"/>
      <c r="D247" s="131" t="s">
        <v>806</v>
      </c>
      <c r="E247" s="33" t="s">
        <v>157</v>
      </c>
      <c r="F247" s="33" t="s">
        <v>157</v>
      </c>
      <c r="G247" s="7" t="s">
        <v>1196</v>
      </c>
      <c r="H247" s="140">
        <v>264.91000000000003</v>
      </c>
      <c r="I247" s="7">
        <f>VLOOKUP(E247,Steuerung!$A$17:$E$500,5,FALSE)</f>
        <v>1</v>
      </c>
      <c r="J247" s="260">
        <f>VLOOKUP(E247,Steuerung!$A$17:$F$500,6,FALSE)</f>
        <v>29.166666666666657</v>
      </c>
      <c r="K247" s="7">
        <f>VLOOKUP(F247,Steuerung!$A$17:$G$500,7,FALSE)</f>
        <v>1</v>
      </c>
      <c r="L247" s="7">
        <f>VLOOKUP(F247,Steuerung!$A$17:$H$500,8,FALSE)</f>
        <v>23</v>
      </c>
      <c r="M247" s="260">
        <f>J247+L247</f>
        <v>52.166666666666657</v>
      </c>
      <c r="N247" s="130">
        <f>H247*M247</f>
        <v>13819.471666666666</v>
      </c>
      <c r="O247" s="130">
        <f>H247*J247</f>
        <v>7726.5416666666652</v>
      </c>
      <c r="P247" s="130">
        <f>H247*L247</f>
        <v>6092.93</v>
      </c>
      <c r="Q247" s="64">
        <f>VLOOKUP(E247,Steuerung!$A$17:$B$500,2,FALSE)</f>
        <v>0</v>
      </c>
      <c r="R247" s="64">
        <f>VLOOKUP(F247,Steuerung!$A$17:$B$500,2,FALSE)</f>
        <v>0</v>
      </c>
      <c r="S247" s="164">
        <f t="shared" si="66"/>
        <v>0</v>
      </c>
      <c r="T247" s="164">
        <f t="shared" si="67"/>
        <v>0</v>
      </c>
      <c r="U247" s="175" t="e">
        <f>IF(J247&gt;0,O247/Q247*SVS_UHR,0)</f>
        <v>#DIV/0!</v>
      </c>
      <c r="V247" s="175" t="e">
        <f>IF(L247&gt;0,P247/R247*SVS_UHR,0)</f>
        <v>#DIV/0!</v>
      </c>
      <c r="W247" s="175" t="e">
        <f t="shared" si="49"/>
        <v>#DIV/0!</v>
      </c>
    </row>
    <row r="248" spans="1:23" ht="12.75" customHeight="1" x14ac:dyDescent="0.2">
      <c r="A248" s="143"/>
      <c r="B248" s="7"/>
      <c r="C248" s="7"/>
      <c r="D248" s="131"/>
      <c r="E248" s="33"/>
      <c r="F248" s="33"/>
      <c r="G248" s="7"/>
      <c r="H248" s="144"/>
      <c r="I248" s="7"/>
      <c r="J248" s="260"/>
      <c r="K248" s="7"/>
      <c r="L248" s="7"/>
      <c r="M248" s="260"/>
      <c r="N248" s="130"/>
      <c r="O248" s="130"/>
      <c r="P248" s="130"/>
      <c r="Q248" s="64"/>
      <c r="R248" s="64"/>
      <c r="S248" s="64"/>
      <c r="T248" s="64"/>
      <c r="U248" s="175"/>
      <c r="V248" s="175"/>
      <c r="W248" s="175"/>
    </row>
    <row r="249" spans="1:23" ht="12.75" customHeight="1" x14ac:dyDescent="0.2">
      <c r="A249" s="142" t="s">
        <v>389</v>
      </c>
      <c r="B249" s="145" t="s">
        <v>1229</v>
      </c>
      <c r="C249" s="145"/>
      <c r="D249" s="131"/>
      <c r="E249" s="33"/>
      <c r="F249" s="33"/>
      <c r="G249" s="7"/>
      <c r="H249" s="146">
        <f>SUM(H196:H247)</f>
        <v>2890.78</v>
      </c>
      <c r="I249" s="7"/>
      <c r="J249" s="260"/>
      <c r="K249" s="7"/>
      <c r="L249" s="7"/>
      <c r="M249" s="260"/>
      <c r="N249" s="189">
        <f>SUM(N196:N247)</f>
        <v>219265.35500000013</v>
      </c>
      <c r="O249" s="189">
        <f>SUM(O196:O247)</f>
        <v>122466.34</v>
      </c>
      <c r="P249" s="189">
        <f>SUM(P196:P247)</f>
        <v>96799.014999999985</v>
      </c>
      <c r="Q249" s="146"/>
      <c r="R249" s="146"/>
      <c r="S249" s="146">
        <f>SUM(S196:S248)</f>
        <v>0</v>
      </c>
      <c r="T249" s="146">
        <f>SUM(T196:T248)</f>
        <v>0</v>
      </c>
      <c r="U249" s="543" t="e">
        <f>SUM(U196:U247)</f>
        <v>#DIV/0!</v>
      </c>
      <c r="V249" s="543" t="e">
        <f>SUM(V196:V247)</f>
        <v>#DIV/0!</v>
      </c>
      <c r="W249" s="543" t="e">
        <f>SUM(W196:W247)</f>
        <v>#DIV/0!</v>
      </c>
    </row>
    <row r="250" spans="1:23" ht="12.75" customHeight="1" x14ac:dyDescent="0.2">
      <c r="A250" s="143"/>
      <c r="B250" s="7"/>
      <c r="C250" s="7"/>
      <c r="D250" s="131"/>
      <c r="E250" s="33"/>
      <c r="F250" s="33"/>
      <c r="G250" s="7"/>
      <c r="H250" s="138"/>
      <c r="I250" s="7"/>
      <c r="J250" s="260"/>
      <c r="K250" s="7"/>
      <c r="L250" s="7"/>
      <c r="M250" s="260"/>
      <c r="N250" s="189"/>
      <c r="O250" s="189"/>
      <c r="P250" s="189"/>
      <c r="Q250" s="138"/>
      <c r="R250" s="138"/>
      <c r="S250" s="138"/>
      <c r="T250" s="138"/>
      <c r="U250" s="544"/>
      <c r="V250" s="544"/>
      <c r="W250" s="544"/>
    </row>
    <row r="251" spans="1:23" ht="12.75" customHeight="1" x14ac:dyDescent="0.2">
      <c r="A251" s="145"/>
      <c r="B251" s="147" t="s">
        <v>1185</v>
      </c>
      <c r="C251" s="147"/>
      <c r="D251" s="131"/>
      <c r="E251" s="33"/>
      <c r="F251" s="33"/>
      <c r="G251" s="7"/>
      <c r="H251" s="146">
        <f>H190</f>
        <v>5536.590000000002</v>
      </c>
      <c r="I251" s="7"/>
      <c r="J251" s="260"/>
      <c r="K251" s="7"/>
      <c r="L251" s="7"/>
      <c r="M251" s="260"/>
      <c r="N251" s="189">
        <f>N190</f>
        <v>1018346.5170000005</v>
      </c>
      <c r="O251" s="189">
        <f>O190</f>
        <v>567660.56900000025</v>
      </c>
      <c r="P251" s="189">
        <f>P190</f>
        <v>450685.94799999997</v>
      </c>
      <c r="Q251" s="146"/>
      <c r="R251" s="146"/>
      <c r="S251" s="146">
        <f>SUM(S12:S188)</f>
        <v>0</v>
      </c>
      <c r="T251" s="146">
        <f>SUM(T12:T188)</f>
        <v>0</v>
      </c>
      <c r="U251" s="543" t="e">
        <f>U190</f>
        <v>#DIV/0!</v>
      </c>
      <c r="V251" s="543" t="e">
        <f>V190</f>
        <v>#DIV/0!</v>
      </c>
      <c r="W251" s="543" t="e">
        <f>W190</f>
        <v>#DIV/0!</v>
      </c>
    </row>
    <row r="252" spans="1:23" ht="12.75" customHeight="1" x14ac:dyDescent="0.2">
      <c r="A252" s="143"/>
      <c r="B252" s="7"/>
      <c r="C252" s="7"/>
      <c r="D252" s="131"/>
      <c r="E252" s="33"/>
      <c r="F252" s="33"/>
      <c r="G252" s="7"/>
      <c r="H252" s="138"/>
      <c r="I252" s="7"/>
      <c r="J252" s="260"/>
      <c r="K252" s="7"/>
      <c r="L252" s="7"/>
      <c r="M252" s="260"/>
      <c r="N252" s="189"/>
      <c r="O252" s="189"/>
      <c r="P252" s="189"/>
      <c r="Q252" s="138"/>
      <c r="R252" s="138"/>
      <c r="S252" s="138"/>
      <c r="T252" s="138"/>
      <c r="U252" s="544"/>
      <c r="V252" s="544"/>
      <c r="W252" s="544"/>
    </row>
    <row r="253" spans="1:23" ht="12.75" customHeight="1" x14ac:dyDescent="0.2">
      <c r="A253" s="81"/>
      <c r="B253" s="82" t="s">
        <v>966</v>
      </c>
      <c r="C253" s="82"/>
      <c r="D253" s="131"/>
      <c r="E253" s="33"/>
      <c r="F253" s="33"/>
      <c r="G253" s="7"/>
      <c r="H253" s="79">
        <f>SUM(H249:H251)</f>
        <v>8427.3700000000026</v>
      </c>
      <c r="I253" s="7"/>
      <c r="J253" s="260"/>
      <c r="K253" s="7"/>
      <c r="L253" s="7"/>
      <c r="M253" s="260"/>
      <c r="N253" s="112">
        <f>SUM(N249:N251)</f>
        <v>1237611.8720000007</v>
      </c>
      <c r="O253" s="112">
        <f>SUM(O249:O251)</f>
        <v>690126.90900000022</v>
      </c>
      <c r="P253" s="112">
        <f>SUM(P249:P251)</f>
        <v>547484.96299999999</v>
      </c>
      <c r="Q253" s="79"/>
      <c r="R253" s="79"/>
      <c r="S253" s="79">
        <f>S251+S249</f>
        <v>0</v>
      </c>
      <c r="T253" s="79">
        <f>T251+T249</f>
        <v>0</v>
      </c>
      <c r="U253" s="93" t="e">
        <f>SUM(U249:U251)</f>
        <v>#DIV/0!</v>
      </c>
      <c r="V253" s="93" t="e">
        <f>SUM(V249:V251)</f>
        <v>#DIV/0!</v>
      </c>
      <c r="W253" s="93" t="e">
        <f>SUM(W249:W251)</f>
        <v>#DIV/0!</v>
      </c>
    </row>
    <row r="254" spans="1:23" ht="12.75" customHeight="1" x14ac:dyDescent="0.2">
      <c r="A254" s="139"/>
      <c r="B254" s="7"/>
      <c r="C254" s="7"/>
      <c r="D254" s="131"/>
      <c r="E254" s="33"/>
      <c r="F254" s="33"/>
      <c r="G254" s="7"/>
      <c r="H254" s="144"/>
      <c r="I254" s="7"/>
      <c r="J254" s="260"/>
      <c r="K254" s="7"/>
      <c r="L254" s="7"/>
      <c r="M254" s="260"/>
      <c r="N254" s="130"/>
      <c r="O254" s="130"/>
      <c r="P254" s="130"/>
      <c r="Q254" s="64"/>
      <c r="R254" s="64"/>
      <c r="S254" s="64"/>
      <c r="T254" s="64"/>
      <c r="U254" s="175"/>
      <c r="V254" s="175"/>
      <c r="W254" s="175"/>
    </row>
    <row r="255" spans="1:23" ht="12.75" customHeight="1" x14ac:dyDescent="0.2">
      <c r="A255" s="139"/>
      <c r="B255" s="7"/>
      <c r="C255" s="7"/>
      <c r="D255" s="131"/>
      <c r="E255" s="33"/>
      <c r="F255" s="33"/>
      <c r="G255" s="7"/>
      <c r="H255" s="144"/>
      <c r="I255" s="7"/>
      <c r="J255" s="260"/>
      <c r="K255" s="7"/>
      <c r="L255" s="7"/>
      <c r="M255" s="260"/>
      <c r="N255" s="130"/>
      <c r="O255" s="130"/>
      <c r="P255" s="130"/>
      <c r="Q255" s="64"/>
      <c r="R255" s="64"/>
      <c r="S255" s="64"/>
      <c r="T255" s="64"/>
      <c r="U255" s="175"/>
      <c r="V255" s="175"/>
      <c r="W255" s="175"/>
    </row>
    <row r="256" spans="1:23" ht="12.75" customHeight="1" x14ac:dyDescent="0.2">
      <c r="A256" s="168"/>
      <c r="B256" s="49" t="s">
        <v>967</v>
      </c>
      <c r="C256" s="49"/>
      <c r="D256" s="49"/>
      <c r="E256" s="7">
        <f>E258-E257</f>
        <v>188</v>
      </c>
      <c r="F256" s="7"/>
      <c r="G256" s="7"/>
      <c r="H256" s="140"/>
      <c r="I256" s="7"/>
      <c r="J256" s="260"/>
      <c r="K256" s="7"/>
      <c r="L256" s="7"/>
      <c r="M256" s="260"/>
      <c r="N256" s="130"/>
      <c r="O256" s="130"/>
      <c r="P256" s="130"/>
      <c r="Q256" s="64"/>
      <c r="R256" s="64"/>
      <c r="S256" s="64"/>
      <c r="T256" s="64"/>
      <c r="U256" s="175"/>
      <c r="V256" s="175"/>
      <c r="W256" s="175"/>
    </row>
    <row r="257" spans="2:5" x14ac:dyDescent="0.2">
      <c r="B257" s="49" t="s">
        <v>1013</v>
      </c>
      <c r="C257" s="49"/>
      <c r="D257" s="49"/>
      <c r="E257" s="7">
        <f>COUNTIFS(M12:M247,0)</f>
        <v>12</v>
      </c>
    </row>
    <row r="258" spans="2:5" x14ac:dyDescent="0.2">
      <c r="B258" s="49" t="s">
        <v>1014</v>
      </c>
      <c r="C258" s="49"/>
      <c r="D258" s="49"/>
      <c r="E258" s="7">
        <f>COUNT(M12:M247)</f>
        <v>200</v>
      </c>
    </row>
  </sheetData>
  <sheetProtection algorithmName="SHA-512" hashValue="nWq5SpNPABUmezYSxTAIpcPDFgLtarxQHcX+pjUcaz1S2+WI0hJcdw0PnPkh2Ov/2zo7kVSP3Nn2/bZ1DKqGGA==" saltValue="BkHVaoZ+dZ5XM+sL0MxAng==" spinCount="100000" sheet="1" objects="1" scenarios="1"/>
  <mergeCells count="6">
    <mergeCell ref="S4:T4"/>
    <mergeCell ref="I3:K3"/>
    <mergeCell ref="E3:F3"/>
    <mergeCell ref="E2:F2"/>
    <mergeCell ref="I4:J4"/>
    <mergeCell ref="K4:L4"/>
  </mergeCells>
  <phoneticPr fontId="18" type="noConversion"/>
  <printOptions horizontalCentered="1" verticalCentered="1" gridLines="1"/>
  <pageMargins left="0.19" right="0.19" top="0.78740157480314965" bottom="0.78740157480314965" header="0.51181102362204722" footer="0.51181102362204722"/>
  <pageSetup paperSize="9" scale="80" orientation="portrait" horizontalDpi="300" verticalDpi="360" r:id="rId1"/>
  <headerFooter alignWithMargins="0">
    <oddHeader>&amp;L&amp;F&amp;C&amp;A</oddHeader>
    <oddFooter>&amp;C&amp;8Seite &amp;P von &amp;N Seiten&amp;R&amp;8copyright by robert steinberger 1999</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Tabelle124"/>
  <dimension ref="A1:AH729"/>
  <sheetViews>
    <sheetView showGridLines="0" topLeftCell="A518" zoomScale="150" zoomScaleNormal="150" workbookViewId="0">
      <selection activeCell="E542" sqref="E542"/>
    </sheetView>
  </sheetViews>
  <sheetFormatPr baseColWidth="10" defaultColWidth="11.42578125" defaultRowHeight="11.25" x14ac:dyDescent="0.2"/>
  <cols>
    <col min="1" max="1" width="11.42578125" style="49"/>
    <col min="2" max="2" width="30.140625" style="7" customWidth="1"/>
    <col min="3" max="3" width="10.42578125" style="7" bestFit="1" customWidth="1"/>
    <col min="4" max="4" width="5.7109375" style="49" customWidth="1"/>
    <col min="5" max="6" width="7.7109375" style="7" customWidth="1"/>
    <col min="7" max="7" width="6.85546875" style="7" customWidth="1"/>
    <col min="8" max="8" width="11.42578125" style="129"/>
    <col min="9" max="13" width="7" style="7" customWidth="1"/>
    <col min="14" max="14" width="13" style="130" customWidth="1"/>
    <col min="15" max="15" width="12.42578125" style="130" customWidth="1"/>
    <col min="16" max="16" width="12.5703125" style="130" bestFit="1" customWidth="1"/>
    <col min="17" max="18" width="11.5703125" style="64" customWidth="1"/>
    <col min="19" max="20" width="9.7109375" style="64" customWidth="1"/>
    <col min="21" max="21" width="13.7109375" style="175" customWidth="1"/>
    <col min="22" max="23" width="12.7109375" style="175" customWidth="1"/>
    <col min="24" max="16384" width="11.42578125" style="49"/>
  </cols>
  <sheetData>
    <row r="1" spans="1:23" ht="12.75" customHeight="1" x14ac:dyDescent="0.2">
      <c r="A1" s="1023"/>
    </row>
    <row r="2" spans="1:23" ht="12.75" customHeight="1" x14ac:dyDescent="0.2">
      <c r="B2" s="1091"/>
      <c r="E2" s="1510" t="s">
        <v>723</v>
      </c>
      <c r="F2" s="1511"/>
      <c r="N2" s="1088" t="s">
        <v>724</v>
      </c>
      <c r="O2" s="1088" t="s">
        <v>724</v>
      </c>
      <c r="P2" s="1088" t="s">
        <v>724</v>
      </c>
      <c r="Q2" s="176"/>
      <c r="R2" s="176"/>
      <c r="S2" s="176"/>
      <c r="T2" s="176"/>
    </row>
    <row r="3" spans="1:23" ht="12.75" customHeight="1" x14ac:dyDescent="0.2">
      <c r="E3" s="1512" t="s">
        <v>725</v>
      </c>
      <c r="F3" s="1513"/>
      <c r="I3" s="1514" t="s">
        <v>725</v>
      </c>
      <c r="J3" s="1515"/>
      <c r="K3" s="1511"/>
      <c r="N3" s="540" t="s">
        <v>726</v>
      </c>
      <c r="O3" s="540" t="s">
        <v>726</v>
      </c>
      <c r="P3" s="540" t="s">
        <v>726</v>
      </c>
      <c r="Q3" s="176"/>
      <c r="R3" s="176"/>
      <c r="S3" s="176"/>
      <c r="T3" s="176"/>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row>
    <row r="5" spans="1:23" ht="12.75" customHeight="1" x14ac:dyDescent="0.2">
      <c r="I5" s="1089" t="s">
        <v>738</v>
      </c>
      <c r="J5" s="1090" t="s">
        <v>739</v>
      </c>
      <c r="K5" s="1090" t="s">
        <v>738</v>
      </c>
      <c r="L5" s="1090" t="s">
        <v>739</v>
      </c>
      <c r="M5" s="1091" t="s">
        <v>739</v>
      </c>
      <c r="Q5" s="1097" t="s">
        <v>740</v>
      </c>
      <c r="R5" s="1098" t="s">
        <v>740</v>
      </c>
      <c r="S5" s="1099" t="s">
        <v>741</v>
      </c>
      <c r="T5" s="1099" t="s">
        <v>742</v>
      </c>
      <c r="U5" s="1096" t="s">
        <v>743</v>
      </c>
      <c r="V5" s="1100" t="s">
        <v>736</v>
      </c>
      <c r="W5" s="1100" t="s">
        <v>744</v>
      </c>
    </row>
    <row r="6" spans="1:23" ht="12.75" customHeight="1" x14ac:dyDescent="0.2">
      <c r="A6" s="2" t="s">
        <v>1230</v>
      </c>
      <c r="Q6" s="176"/>
      <c r="R6" s="176"/>
      <c r="S6" s="176"/>
      <c r="T6" s="176"/>
      <c r="U6" s="177"/>
      <c r="V6" s="177"/>
      <c r="W6" s="177"/>
    </row>
    <row r="7" spans="1:23" ht="12.75" customHeight="1" x14ac:dyDescent="0.2">
      <c r="A7" s="139"/>
      <c r="D7" s="131"/>
      <c r="E7" s="33"/>
      <c r="F7" s="33"/>
    </row>
    <row r="8" spans="1:23" ht="12.75" customHeight="1" x14ac:dyDescent="0.2">
      <c r="A8" s="127" t="s">
        <v>1231</v>
      </c>
      <c r="D8" s="131"/>
      <c r="E8" s="33"/>
      <c r="F8" s="33"/>
    </row>
    <row r="9" spans="1:23" ht="12.75" customHeight="1" x14ac:dyDescent="0.2">
      <c r="A9" s="173" t="s">
        <v>1016</v>
      </c>
      <c r="B9" s="7" t="s">
        <v>812</v>
      </c>
      <c r="D9" s="131" t="s">
        <v>1017</v>
      </c>
      <c r="E9" s="33" t="s">
        <v>121</v>
      </c>
      <c r="F9" s="33" t="s">
        <v>119</v>
      </c>
      <c r="G9" s="7" t="s">
        <v>1232</v>
      </c>
      <c r="H9" s="129">
        <v>23.38</v>
      </c>
      <c r="I9" s="7">
        <f>VLOOKUP(E9,Steuerung!$A$17:$E$500,5,FALSE)</f>
        <v>3</v>
      </c>
      <c r="J9" s="7">
        <f>VLOOKUP(E9,Steuerung!$A$17:$F$500,6,FALSE)</f>
        <v>82.4</v>
      </c>
      <c r="K9" s="7">
        <f>VLOOKUP(F9,Steuerung!$A$17:$G$500,7,FALSE)</f>
        <v>2</v>
      </c>
      <c r="L9" s="7">
        <f>VLOOKUP(F9,Steuerung!$A$17:$H$500,8,FALSE)</f>
        <v>46</v>
      </c>
      <c r="M9" s="7">
        <f>J9+L9</f>
        <v>128.4</v>
      </c>
      <c r="N9" s="130">
        <f>H9*M9</f>
        <v>3001.9920000000002</v>
      </c>
      <c r="O9" s="130">
        <f>H9*J9</f>
        <v>1926.5119999999999</v>
      </c>
      <c r="P9" s="130">
        <f>H9*L9</f>
        <v>1075.48</v>
      </c>
      <c r="Q9" s="64">
        <f>VLOOKUP(E9,Steuerung!$A$17:$B$500,2,FALSE)</f>
        <v>0</v>
      </c>
      <c r="R9" s="64">
        <f>VLOOKUP(F9,Steuerung!$A$17:$B$500,2,FALSE)</f>
        <v>0</v>
      </c>
      <c r="S9" s="164">
        <f t="shared" ref="S9:S10" si="0">IFERROR(O9/Q9,0)</f>
        <v>0</v>
      </c>
      <c r="T9" s="164">
        <f t="shared" ref="T9:T10" si="1">IFERROR(P9/R9,0)</f>
        <v>0</v>
      </c>
      <c r="U9" s="175" t="e">
        <f t="shared" ref="U9:U40" si="2">IF(J9&gt;0,O9/Q9*SVS_UHR,0)</f>
        <v>#DIV/0!</v>
      </c>
      <c r="V9" s="175" t="e">
        <f t="shared" ref="V9:V40" si="3">IF(K9&gt;0,P9/R9*SVS_UHR,0)</f>
        <v>#DIV/0!</v>
      </c>
      <c r="W9" s="175" t="e">
        <f>U9+V9</f>
        <v>#DIV/0!</v>
      </c>
    </row>
    <row r="10" spans="1:23" ht="12.75" customHeight="1" x14ac:dyDescent="0.2">
      <c r="A10" s="173" t="s">
        <v>1019</v>
      </c>
      <c r="B10" s="7" t="s">
        <v>812</v>
      </c>
      <c r="D10" s="131" t="s">
        <v>1017</v>
      </c>
      <c r="E10" s="33" t="s">
        <v>117</v>
      </c>
      <c r="F10" s="33" t="s">
        <v>117</v>
      </c>
      <c r="G10" s="7" t="s">
        <v>1232</v>
      </c>
      <c r="H10" s="129">
        <v>11.13</v>
      </c>
      <c r="I10" s="7">
        <f>VLOOKUP(E10,Steuerung!$A$17:$E$500,5,FALSE)</f>
        <v>1</v>
      </c>
      <c r="J10" s="7">
        <f>VLOOKUP(E10,Steuerung!$A$17:$F$500,6,FALSE)</f>
        <v>29.166666666666657</v>
      </c>
      <c r="K10" s="7">
        <f>VLOOKUP(F10,Steuerung!$A$17:$G$500,7,FALSE)</f>
        <v>1</v>
      </c>
      <c r="L10" s="7">
        <f>VLOOKUP(F10,Steuerung!$A$17:$H$500,8,FALSE)</f>
        <v>23</v>
      </c>
      <c r="M10" s="7">
        <f t="shared" ref="M10:M15" si="4">J10+L10</f>
        <v>52.166666666666657</v>
      </c>
      <c r="N10" s="130">
        <f t="shared" ref="N10:N15" si="5">H10*M10</f>
        <v>580.6149999999999</v>
      </c>
      <c r="O10" s="130">
        <f t="shared" ref="O10:O15" si="6">H10*J10</f>
        <v>324.62499999999994</v>
      </c>
      <c r="P10" s="130">
        <f t="shared" ref="P10:P15" si="7">H10*L10</f>
        <v>255.99</v>
      </c>
      <c r="Q10" s="64">
        <f>VLOOKUP(E10,Steuerung!$A$17:$B$500,2,FALSE)</f>
        <v>0</v>
      </c>
      <c r="R10" s="64">
        <f>VLOOKUP(F10,Steuerung!$A$17:$B$500,2,FALSE)</f>
        <v>0</v>
      </c>
      <c r="S10" s="164">
        <f t="shared" si="0"/>
        <v>0</v>
      </c>
      <c r="T10" s="164">
        <f t="shared" si="1"/>
        <v>0</v>
      </c>
      <c r="U10" s="175" t="e">
        <f t="shared" si="2"/>
        <v>#DIV/0!</v>
      </c>
      <c r="V10" s="175" t="e">
        <f t="shared" si="3"/>
        <v>#DIV/0!</v>
      </c>
      <c r="W10" s="175" t="e">
        <f t="shared" ref="W10:W15" si="8">U10+V10</f>
        <v>#DIV/0!</v>
      </c>
    </row>
    <row r="11" spans="1:23" ht="12.75" customHeight="1" x14ac:dyDescent="0.2">
      <c r="A11" s="126" t="s">
        <v>1233</v>
      </c>
      <c r="B11" s="7" t="s">
        <v>812</v>
      </c>
      <c r="D11" s="131" t="s">
        <v>1017</v>
      </c>
      <c r="E11" s="33" t="s">
        <v>117</v>
      </c>
      <c r="F11" s="33" t="s">
        <v>117</v>
      </c>
      <c r="G11" s="7" t="s">
        <v>1232</v>
      </c>
      <c r="H11" s="129">
        <v>22.63</v>
      </c>
      <c r="I11" s="7">
        <f>VLOOKUP(E11,Steuerung!$A$17:$E$500,5,FALSE)</f>
        <v>1</v>
      </c>
      <c r="J11" s="7">
        <f>VLOOKUP(E11,Steuerung!$A$17:$F$500,6,FALSE)</f>
        <v>29.166666666666657</v>
      </c>
      <c r="K11" s="7">
        <f>VLOOKUP(F11,Steuerung!$A$17:$G$500,7,FALSE)</f>
        <v>1</v>
      </c>
      <c r="L11" s="7">
        <f>VLOOKUP(F11,Steuerung!$A$17:$H$500,8,FALSE)</f>
        <v>23</v>
      </c>
      <c r="M11" s="7">
        <f t="shared" si="4"/>
        <v>52.166666666666657</v>
      </c>
      <c r="N11" s="130">
        <f t="shared" si="5"/>
        <v>1180.5316666666663</v>
      </c>
      <c r="O11" s="130">
        <f t="shared" si="6"/>
        <v>660.0416666666664</v>
      </c>
      <c r="P11" s="130">
        <f t="shared" si="7"/>
        <v>520.49</v>
      </c>
      <c r="Q11" s="64">
        <f>VLOOKUP(E11,Steuerung!$A$17:$B$500,2,FALSE)</f>
        <v>0</v>
      </c>
      <c r="R11" s="64">
        <f>VLOOKUP(F11,Steuerung!$A$17:$B$500,2,FALSE)</f>
        <v>0</v>
      </c>
      <c r="S11" s="164">
        <f>IFERROR(O11/Q11,0)</f>
        <v>0</v>
      </c>
      <c r="T11" s="164">
        <f>IFERROR(P11/R11,0)</f>
        <v>0</v>
      </c>
      <c r="U11" s="175" t="e">
        <f t="shared" si="2"/>
        <v>#DIV/0!</v>
      </c>
      <c r="V11" s="175" t="e">
        <f t="shared" si="3"/>
        <v>#DIV/0!</v>
      </c>
      <c r="W11" s="175" t="e">
        <f t="shared" si="8"/>
        <v>#DIV/0!</v>
      </c>
    </row>
    <row r="12" spans="1:23" ht="12.75" customHeight="1" x14ac:dyDescent="0.2">
      <c r="A12" s="126" t="s">
        <v>1020</v>
      </c>
      <c r="B12" s="7" t="s">
        <v>812</v>
      </c>
      <c r="D12" s="131" t="s">
        <v>1017</v>
      </c>
      <c r="E12" s="33" t="s">
        <v>117</v>
      </c>
      <c r="F12" s="33" t="s">
        <v>117</v>
      </c>
      <c r="G12" s="7" t="s">
        <v>1232</v>
      </c>
      <c r="H12" s="129">
        <v>36.130000000000003</v>
      </c>
      <c r="I12" s="7">
        <f>VLOOKUP(E12,Steuerung!$A$17:$E$500,5,FALSE)</f>
        <v>1</v>
      </c>
      <c r="J12" s="7">
        <f>VLOOKUP(E12,Steuerung!$A$17:$F$500,6,FALSE)</f>
        <v>29.166666666666657</v>
      </c>
      <c r="K12" s="7">
        <f>VLOOKUP(F12,Steuerung!$A$17:$G$500,7,FALSE)</f>
        <v>1</v>
      </c>
      <c r="L12" s="7">
        <f>VLOOKUP(F12,Steuerung!$A$17:$H$500,8,FALSE)</f>
        <v>23</v>
      </c>
      <c r="M12" s="7">
        <f t="shared" si="4"/>
        <v>52.166666666666657</v>
      </c>
      <c r="N12" s="130">
        <f t="shared" si="5"/>
        <v>1884.7816666666665</v>
      </c>
      <c r="O12" s="130">
        <f t="shared" si="6"/>
        <v>1053.7916666666663</v>
      </c>
      <c r="P12" s="130">
        <f t="shared" si="7"/>
        <v>830.99</v>
      </c>
      <c r="Q12" s="64">
        <f>VLOOKUP(E12,Steuerung!$A$17:$B$500,2,FALSE)</f>
        <v>0</v>
      </c>
      <c r="R12" s="64">
        <f>VLOOKUP(F12,Steuerung!$A$17:$B$500,2,FALSE)</f>
        <v>0</v>
      </c>
      <c r="S12" s="164">
        <f t="shared" ref="S12:S60" si="9">IFERROR(O12/Q12,0)</f>
        <v>0</v>
      </c>
      <c r="T12" s="164">
        <f t="shared" ref="T12:T60" si="10">IFERROR(P12/R12,0)</f>
        <v>0</v>
      </c>
      <c r="U12" s="175" t="e">
        <f t="shared" si="2"/>
        <v>#DIV/0!</v>
      </c>
      <c r="V12" s="175" t="e">
        <f t="shared" si="3"/>
        <v>#DIV/0!</v>
      </c>
      <c r="W12" s="175" t="e">
        <f t="shared" si="8"/>
        <v>#DIV/0!</v>
      </c>
    </row>
    <row r="13" spans="1:23" ht="12.75" customHeight="1" x14ac:dyDescent="0.2">
      <c r="A13" s="126" t="s">
        <v>1021</v>
      </c>
      <c r="B13" s="7" t="s">
        <v>812</v>
      </c>
      <c r="D13" s="131" t="s">
        <v>1017</v>
      </c>
      <c r="E13" s="33" t="s">
        <v>121</v>
      </c>
      <c r="F13" s="33" t="s">
        <v>119</v>
      </c>
      <c r="G13" s="7" t="s">
        <v>1232</v>
      </c>
      <c r="H13" s="129">
        <v>22.95</v>
      </c>
      <c r="I13" s="7">
        <f>VLOOKUP(E13,Steuerung!$A$17:$E$500,5,FALSE)</f>
        <v>3</v>
      </c>
      <c r="J13" s="7">
        <f>VLOOKUP(E13,Steuerung!$A$17:$F$500,6,FALSE)</f>
        <v>82.4</v>
      </c>
      <c r="K13" s="7">
        <f>VLOOKUP(F13,Steuerung!$A$17:$G$500,7,FALSE)</f>
        <v>2</v>
      </c>
      <c r="L13" s="7">
        <f>VLOOKUP(F13,Steuerung!$A$17:$H$500,8,FALSE)</f>
        <v>46</v>
      </c>
      <c r="M13" s="7">
        <f t="shared" si="4"/>
        <v>128.4</v>
      </c>
      <c r="N13" s="130">
        <f t="shared" si="5"/>
        <v>2946.78</v>
      </c>
      <c r="O13" s="130">
        <f t="shared" si="6"/>
        <v>1891.0800000000002</v>
      </c>
      <c r="P13" s="130">
        <f t="shared" si="7"/>
        <v>1055.7</v>
      </c>
      <c r="Q13" s="64">
        <f>VLOOKUP(E13,Steuerung!$A$17:$B$500,2,FALSE)</f>
        <v>0</v>
      </c>
      <c r="R13" s="64">
        <f>VLOOKUP(F13,Steuerung!$A$17:$B$500,2,FALSE)</f>
        <v>0</v>
      </c>
      <c r="S13" s="164">
        <f t="shared" si="9"/>
        <v>0</v>
      </c>
      <c r="T13" s="164">
        <f t="shared" si="10"/>
        <v>0</v>
      </c>
      <c r="U13" s="175" t="e">
        <f t="shared" si="2"/>
        <v>#DIV/0!</v>
      </c>
      <c r="V13" s="175" t="e">
        <f t="shared" si="3"/>
        <v>#DIV/0!</v>
      </c>
      <c r="W13" s="175" t="e">
        <f t="shared" si="8"/>
        <v>#DIV/0!</v>
      </c>
    </row>
    <row r="14" spans="1:23" ht="12.75" customHeight="1" x14ac:dyDescent="0.2">
      <c r="A14" s="126" t="s">
        <v>1234</v>
      </c>
      <c r="B14" s="7" t="s">
        <v>812</v>
      </c>
      <c r="D14" s="131" t="s">
        <v>1017</v>
      </c>
      <c r="E14" s="33" t="s">
        <v>121</v>
      </c>
      <c r="F14" s="33" t="s">
        <v>119</v>
      </c>
      <c r="G14" s="7" t="s">
        <v>1232</v>
      </c>
      <c r="H14" s="129">
        <v>32.64</v>
      </c>
      <c r="I14" s="7">
        <f>VLOOKUP(E14,Steuerung!$A$17:$E$500,5,FALSE)</f>
        <v>3</v>
      </c>
      <c r="J14" s="7">
        <f>VLOOKUP(E14,Steuerung!$A$17:$F$500,6,FALSE)</f>
        <v>82.4</v>
      </c>
      <c r="K14" s="7">
        <f>VLOOKUP(F14,Steuerung!$A$17:$G$500,7,FALSE)</f>
        <v>2</v>
      </c>
      <c r="L14" s="7">
        <f>VLOOKUP(F14,Steuerung!$A$17:$H$500,8,FALSE)</f>
        <v>46</v>
      </c>
      <c r="M14" s="7">
        <f t="shared" si="4"/>
        <v>128.4</v>
      </c>
      <c r="N14" s="130">
        <f t="shared" si="5"/>
        <v>4190.9760000000006</v>
      </c>
      <c r="O14" s="130">
        <f t="shared" si="6"/>
        <v>2689.5360000000001</v>
      </c>
      <c r="P14" s="130">
        <f t="shared" si="7"/>
        <v>1501.44</v>
      </c>
      <c r="Q14" s="64">
        <f>VLOOKUP(E14,Steuerung!$A$17:$B$500,2,FALSE)</f>
        <v>0</v>
      </c>
      <c r="R14" s="64">
        <f>VLOOKUP(F14,Steuerung!$A$17:$B$500,2,FALSE)</f>
        <v>0</v>
      </c>
      <c r="S14" s="164">
        <f t="shared" si="9"/>
        <v>0</v>
      </c>
      <c r="T14" s="164">
        <f t="shared" si="10"/>
        <v>0</v>
      </c>
      <c r="U14" s="175" t="e">
        <f t="shared" si="2"/>
        <v>#DIV/0!</v>
      </c>
      <c r="V14" s="175" t="e">
        <f t="shared" si="3"/>
        <v>#DIV/0!</v>
      </c>
      <c r="W14" s="175" t="e">
        <f t="shared" si="8"/>
        <v>#DIV/0!</v>
      </c>
    </row>
    <row r="15" spans="1:23" ht="12.75" customHeight="1" x14ac:dyDescent="0.2">
      <c r="A15" s="126" t="s">
        <v>1235</v>
      </c>
      <c r="B15" s="7" t="s">
        <v>812</v>
      </c>
      <c r="D15" s="131" t="s">
        <v>1017</v>
      </c>
      <c r="E15" s="33" t="s">
        <v>121</v>
      </c>
      <c r="F15" s="33" t="s">
        <v>119</v>
      </c>
      <c r="G15" s="7" t="s">
        <v>1232</v>
      </c>
      <c r="H15" s="129">
        <v>17.8</v>
      </c>
      <c r="I15" s="7">
        <f>VLOOKUP(E15,Steuerung!$A$17:$E$500,5,FALSE)</f>
        <v>3</v>
      </c>
      <c r="J15" s="7">
        <f>VLOOKUP(E15,Steuerung!$A$17:$F$500,6,FALSE)</f>
        <v>82.4</v>
      </c>
      <c r="K15" s="7">
        <f>VLOOKUP(F15,Steuerung!$A$17:$G$500,7,FALSE)</f>
        <v>2</v>
      </c>
      <c r="L15" s="7">
        <f>VLOOKUP(F15,Steuerung!$A$17:$H$500,8,FALSE)</f>
        <v>46</v>
      </c>
      <c r="M15" s="7">
        <f t="shared" si="4"/>
        <v>128.4</v>
      </c>
      <c r="N15" s="130">
        <f t="shared" si="5"/>
        <v>2285.52</v>
      </c>
      <c r="O15" s="130">
        <f t="shared" si="6"/>
        <v>1466.7200000000003</v>
      </c>
      <c r="P15" s="130">
        <f t="shared" si="7"/>
        <v>818.80000000000007</v>
      </c>
      <c r="Q15" s="64">
        <f>VLOOKUP(E15,Steuerung!$A$17:$B$500,2,FALSE)</f>
        <v>0</v>
      </c>
      <c r="R15" s="64">
        <f>VLOOKUP(F15,Steuerung!$A$17:$B$500,2,FALSE)</f>
        <v>0</v>
      </c>
      <c r="S15" s="164">
        <f t="shared" si="9"/>
        <v>0</v>
      </c>
      <c r="T15" s="164">
        <f t="shared" si="10"/>
        <v>0</v>
      </c>
      <c r="U15" s="175" t="e">
        <f t="shared" si="2"/>
        <v>#DIV/0!</v>
      </c>
      <c r="V15" s="175" t="e">
        <f t="shared" si="3"/>
        <v>#DIV/0!</v>
      </c>
      <c r="W15" s="175" t="e">
        <f t="shared" si="8"/>
        <v>#DIV/0!</v>
      </c>
    </row>
    <row r="16" spans="1:23" ht="12.75" customHeight="1" x14ac:dyDescent="0.2">
      <c r="A16" s="126" t="s">
        <v>1024</v>
      </c>
      <c r="B16" s="174" t="s">
        <v>103</v>
      </c>
      <c r="C16" s="174"/>
      <c r="D16" s="131" t="s">
        <v>1025</v>
      </c>
      <c r="E16" s="33" t="s">
        <v>111</v>
      </c>
      <c r="F16" s="33" t="s">
        <v>111</v>
      </c>
      <c r="G16" s="7" t="s">
        <v>1232</v>
      </c>
      <c r="H16" s="129">
        <v>6.92</v>
      </c>
      <c r="I16" s="7">
        <f>VLOOKUP(E16,Steuerung!$A$17:$E$500,5,FALSE)</f>
        <v>5</v>
      </c>
      <c r="J16" s="7">
        <f>VLOOKUP(E16,Steuerung!$A$17:$F$500,6,FALSE)</f>
        <v>137.33333333333334</v>
      </c>
      <c r="K16" s="7">
        <f>VLOOKUP(F16,Steuerung!$A$17:$G$500,7,FALSE)</f>
        <v>5</v>
      </c>
      <c r="L16" s="7">
        <f>VLOOKUP(F16,Steuerung!$A$17:$H$500,8,FALSE)</f>
        <v>113</v>
      </c>
      <c r="M16" s="7">
        <f t="shared" ref="M16:M80" si="11">J16+L16</f>
        <v>250.33333333333334</v>
      </c>
      <c r="N16" s="130">
        <f t="shared" ref="N16:N80" si="12">H16*M16</f>
        <v>1732.3066666666666</v>
      </c>
      <c r="O16" s="130">
        <f t="shared" ref="O16:O80" si="13">H16*J16</f>
        <v>950.34666666666669</v>
      </c>
      <c r="P16" s="130">
        <f t="shared" ref="P16:P80" si="14">H16*L16</f>
        <v>781.96</v>
      </c>
      <c r="Q16" s="64">
        <f>VLOOKUP(E16,Steuerung!$A$17:$B$500,2,FALSE)</f>
        <v>0</v>
      </c>
      <c r="R16" s="64">
        <f>VLOOKUP(F16,Steuerung!$A$17:$B$500,2,FALSE)</f>
        <v>0</v>
      </c>
      <c r="S16" s="164">
        <f t="shared" si="9"/>
        <v>0</v>
      </c>
      <c r="T16" s="164">
        <f t="shared" si="10"/>
        <v>0</v>
      </c>
      <c r="U16" s="175" t="e">
        <f t="shared" si="2"/>
        <v>#DIV/0!</v>
      </c>
      <c r="V16" s="175" t="e">
        <f t="shared" si="3"/>
        <v>#DIV/0!</v>
      </c>
      <c r="W16" s="175" t="e">
        <f t="shared" ref="W16:W80" si="15">U16+V16</f>
        <v>#DIV/0!</v>
      </c>
    </row>
    <row r="17" spans="1:23" ht="12.75" customHeight="1" x14ac:dyDescent="0.2">
      <c r="A17" s="126" t="s">
        <v>1236</v>
      </c>
      <c r="B17" s="174" t="s">
        <v>103</v>
      </c>
      <c r="C17" s="174"/>
      <c r="D17" s="131" t="s">
        <v>1025</v>
      </c>
      <c r="E17" s="33" t="s">
        <v>111</v>
      </c>
      <c r="F17" s="33" t="s">
        <v>111</v>
      </c>
      <c r="G17" s="7" t="s">
        <v>1232</v>
      </c>
      <c r="H17" s="129">
        <v>6.19</v>
      </c>
      <c r="I17" s="7">
        <f>VLOOKUP(E17,Steuerung!$A$17:$E$500,5,FALSE)</f>
        <v>5</v>
      </c>
      <c r="J17" s="7">
        <f>VLOOKUP(E17,Steuerung!$A$17:$F$500,6,FALSE)</f>
        <v>137.33333333333334</v>
      </c>
      <c r="K17" s="7">
        <f>VLOOKUP(F17,Steuerung!$A$17:$G$500,7,FALSE)</f>
        <v>5</v>
      </c>
      <c r="L17" s="7">
        <f>VLOOKUP(F17,Steuerung!$A$17:$H$500,8,FALSE)</f>
        <v>113</v>
      </c>
      <c r="M17" s="7">
        <f t="shared" si="11"/>
        <v>250.33333333333334</v>
      </c>
      <c r="N17" s="130">
        <f t="shared" si="12"/>
        <v>1549.5633333333335</v>
      </c>
      <c r="O17" s="130">
        <f t="shared" si="13"/>
        <v>850.09333333333348</v>
      </c>
      <c r="P17" s="130">
        <f t="shared" si="14"/>
        <v>699.47</v>
      </c>
      <c r="Q17" s="64">
        <f>VLOOKUP(E17,Steuerung!$A$17:$B$500,2,FALSE)</f>
        <v>0</v>
      </c>
      <c r="R17" s="64">
        <f>VLOOKUP(F17,Steuerung!$A$17:$B$500,2,FALSE)</f>
        <v>0</v>
      </c>
      <c r="S17" s="164">
        <f t="shared" si="9"/>
        <v>0</v>
      </c>
      <c r="T17" s="164">
        <f t="shared" si="10"/>
        <v>0</v>
      </c>
      <c r="U17" s="175" t="e">
        <f t="shared" si="2"/>
        <v>#DIV/0!</v>
      </c>
      <c r="V17" s="175" t="e">
        <f t="shared" si="3"/>
        <v>#DIV/0!</v>
      </c>
      <c r="W17" s="175" t="e">
        <f t="shared" si="15"/>
        <v>#DIV/0!</v>
      </c>
    </row>
    <row r="18" spans="1:23" ht="12.75" customHeight="1" x14ac:dyDescent="0.2">
      <c r="A18" s="126" t="s">
        <v>1237</v>
      </c>
      <c r="B18" s="174" t="s">
        <v>103</v>
      </c>
      <c r="C18" s="174"/>
      <c r="D18" s="131" t="s">
        <v>1025</v>
      </c>
      <c r="E18" s="33" t="s">
        <v>111</v>
      </c>
      <c r="F18" s="33" t="s">
        <v>111</v>
      </c>
      <c r="G18" s="7" t="s">
        <v>1232</v>
      </c>
      <c r="H18" s="129">
        <v>6.97</v>
      </c>
      <c r="I18" s="7">
        <f>VLOOKUP(E18,Steuerung!$A$17:$E$500,5,FALSE)</f>
        <v>5</v>
      </c>
      <c r="J18" s="7">
        <f>VLOOKUP(E18,Steuerung!$A$17:$F$500,6,FALSE)</f>
        <v>137.33333333333334</v>
      </c>
      <c r="K18" s="7">
        <f>VLOOKUP(F18,Steuerung!$A$17:$G$500,7,FALSE)</f>
        <v>5</v>
      </c>
      <c r="L18" s="7">
        <f>VLOOKUP(F18,Steuerung!$A$17:$H$500,8,FALSE)</f>
        <v>113</v>
      </c>
      <c r="M18" s="7">
        <f t="shared" si="11"/>
        <v>250.33333333333334</v>
      </c>
      <c r="N18" s="130">
        <f t="shared" si="12"/>
        <v>1744.8233333333333</v>
      </c>
      <c r="O18" s="130">
        <f t="shared" si="13"/>
        <v>957.21333333333337</v>
      </c>
      <c r="P18" s="130">
        <f t="shared" si="14"/>
        <v>787.61</v>
      </c>
      <c r="Q18" s="64">
        <f>VLOOKUP(E18,Steuerung!$A$17:$B$500,2,FALSE)</f>
        <v>0</v>
      </c>
      <c r="R18" s="64">
        <f>VLOOKUP(F18,Steuerung!$A$17:$B$500,2,FALSE)</f>
        <v>0</v>
      </c>
      <c r="S18" s="164">
        <f t="shared" si="9"/>
        <v>0</v>
      </c>
      <c r="T18" s="164">
        <f t="shared" si="10"/>
        <v>0</v>
      </c>
      <c r="U18" s="175" t="e">
        <f t="shared" si="2"/>
        <v>#DIV/0!</v>
      </c>
      <c r="V18" s="175" t="e">
        <f t="shared" si="3"/>
        <v>#DIV/0!</v>
      </c>
      <c r="W18" s="175" t="e">
        <f t="shared" si="15"/>
        <v>#DIV/0!</v>
      </c>
    </row>
    <row r="19" spans="1:23" ht="12.75" customHeight="1" x14ac:dyDescent="0.2">
      <c r="A19" s="126" t="s">
        <v>1238</v>
      </c>
      <c r="B19" s="174" t="s">
        <v>761</v>
      </c>
      <c r="C19" s="174"/>
      <c r="D19" s="174" t="s">
        <v>749</v>
      </c>
      <c r="E19" s="33" t="s">
        <v>139</v>
      </c>
      <c r="F19" s="33" t="s">
        <v>139</v>
      </c>
      <c r="G19" s="7" t="s">
        <v>1239</v>
      </c>
      <c r="H19" s="129">
        <v>172.22</v>
      </c>
      <c r="I19" s="7">
        <f>VLOOKUP(E19,Steuerung!$A$17:$E$500,5,FALSE)</f>
        <v>2</v>
      </c>
      <c r="J19" s="7">
        <f>VLOOKUP(E19,Steuerung!$A$17:$F$500,6,FALSE)</f>
        <v>58.333333333333329</v>
      </c>
      <c r="K19" s="7">
        <f>VLOOKUP(F19,Steuerung!$A$17:$G$500,7,FALSE)</f>
        <v>2</v>
      </c>
      <c r="L19" s="7">
        <f>VLOOKUP(F19,Steuerung!$A$17:$H$500,8,FALSE)</f>
        <v>46</v>
      </c>
      <c r="M19" s="7">
        <f t="shared" si="11"/>
        <v>104.33333333333333</v>
      </c>
      <c r="N19" s="130">
        <f t="shared" si="12"/>
        <v>17968.286666666667</v>
      </c>
      <c r="O19" s="130">
        <f t="shared" si="13"/>
        <v>10046.166666666666</v>
      </c>
      <c r="P19" s="130">
        <f t="shared" si="14"/>
        <v>7922.12</v>
      </c>
      <c r="Q19" s="64">
        <f>VLOOKUP(E19,Steuerung!$A$17:$B$500,2,FALSE)</f>
        <v>0</v>
      </c>
      <c r="R19" s="64">
        <f>VLOOKUP(F19,Steuerung!$A$17:$B$500,2,FALSE)</f>
        <v>0</v>
      </c>
      <c r="S19" s="164">
        <f t="shared" si="9"/>
        <v>0</v>
      </c>
      <c r="T19" s="164">
        <f t="shared" si="10"/>
        <v>0</v>
      </c>
      <c r="U19" s="175" t="e">
        <f t="shared" si="2"/>
        <v>#DIV/0!</v>
      </c>
      <c r="V19" s="175" t="e">
        <f t="shared" si="3"/>
        <v>#DIV/0!</v>
      </c>
      <c r="W19" s="175" t="e">
        <f t="shared" si="15"/>
        <v>#DIV/0!</v>
      </c>
    </row>
    <row r="20" spans="1:23" ht="12.75" customHeight="1" x14ac:dyDescent="0.2">
      <c r="A20" s="126" t="s">
        <v>1240</v>
      </c>
      <c r="B20" s="174" t="s">
        <v>1241</v>
      </c>
      <c r="C20" s="174"/>
      <c r="D20" s="174" t="s">
        <v>766</v>
      </c>
      <c r="E20" s="33" t="s">
        <v>209</v>
      </c>
      <c r="F20" s="33" t="s">
        <v>209</v>
      </c>
      <c r="G20" s="7" t="s">
        <v>1239</v>
      </c>
      <c r="H20" s="129">
        <v>14.9</v>
      </c>
      <c r="I20" s="7">
        <f>VLOOKUP(E20,Steuerung!$A$17:$E$500,5,FALSE)</f>
        <v>1</v>
      </c>
      <c r="J20" s="7">
        <f>VLOOKUP(E20,Steuerung!$A$17:$F$500,6,FALSE)</f>
        <v>29.166666666666657</v>
      </c>
      <c r="K20" s="7">
        <f>VLOOKUP(F20,Steuerung!$A$17:$G$500,7,FALSE)</f>
        <v>1</v>
      </c>
      <c r="L20" s="7">
        <f>VLOOKUP(F20,Steuerung!$A$17:$H$500,8,FALSE)</f>
        <v>23</v>
      </c>
      <c r="M20" s="7">
        <f t="shared" si="11"/>
        <v>52.166666666666657</v>
      </c>
      <c r="N20" s="130">
        <f t="shared" si="12"/>
        <v>777.28333333333319</v>
      </c>
      <c r="O20" s="130">
        <f t="shared" si="13"/>
        <v>434.5833333333332</v>
      </c>
      <c r="P20" s="130">
        <f t="shared" si="14"/>
        <v>342.7</v>
      </c>
      <c r="Q20" s="64">
        <f>VLOOKUP(E20,Steuerung!$A$17:$B$500,2,FALSE)</f>
        <v>0</v>
      </c>
      <c r="R20" s="64">
        <f>VLOOKUP(F20,Steuerung!$A$17:$B$500,2,FALSE)</f>
        <v>0</v>
      </c>
      <c r="S20" s="164">
        <f t="shared" si="9"/>
        <v>0</v>
      </c>
      <c r="T20" s="164">
        <f t="shared" si="10"/>
        <v>0</v>
      </c>
      <c r="U20" s="175" t="e">
        <f t="shared" si="2"/>
        <v>#DIV/0!</v>
      </c>
      <c r="V20" s="175" t="e">
        <f t="shared" si="3"/>
        <v>#DIV/0!</v>
      </c>
      <c r="W20" s="175" t="e">
        <f t="shared" si="15"/>
        <v>#DIV/0!</v>
      </c>
    </row>
    <row r="21" spans="1:23" ht="12.75" customHeight="1" x14ac:dyDescent="0.2">
      <c r="A21" s="126" t="s">
        <v>1033</v>
      </c>
      <c r="B21" s="174" t="s">
        <v>1242</v>
      </c>
      <c r="C21" s="174"/>
      <c r="D21" s="174" t="s">
        <v>766</v>
      </c>
      <c r="E21" s="33" t="s">
        <v>209</v>
      </c>
      <c r="F21" s="33" t="s">
        <v>209</v>
      </c>
      <c r="G21" s="7" t="s">
        <v>1239</v>
      </c>
      <c r="H21" s="129">
        <v>7.28</v>
      </c>
      <c r="I21" s="7">
        <f>VLOOKUP(E21,Steuerung!$A$17:$E$500,5,FALSE)</f>
        <v>1</v>
      </c>
      <c r="J21" s="7">
        <f>VLOOKUP(E21,Steuerung!$A$17:$F$500,6,FALSE)</f>
        <v>29.166666666666657</v>
      </c>
      <c r="K21" s="7">
        <f>VLOOKUP(F21,Steuerung!$A$17:$G$500,7,FALSE)</f>
        <v>1</v>
      </c>
      <c r="L21" s="7">
        <f>VLOOKUP(F21,Steuerung!$A$17:$H$500,8,FALSE)</f>
        <v>23</v>
      </c>
      <c r="M21" s="7">
        <f t="shared" si="11"/>
        <v>52.166666666666657</v>
      </c>
      <c r="N21" s="130">
        <f t="shared" si="12"/>
        <v>379.77333333333326</v>
      </c>
      <c r="O21" s="130">
        <f t="shared" si="13"/>
        <v>212.33333333333326</v>
      </c>
      <c r="P21" s="130">
        <f t="shared" si="14"/>
        <v>167.44</v>
      </c>
      <c r="Q21" s="64">
        <f>VLOOKUP(E21,Steuerung!$A$17:$B$500,2,FALSE)</f>
        <v>0</v>
      </c>
      <c r="R21" s="64">
        <f>VLOOKUP(F21,Steuerung!$A$17:$B$500,2,FALSE)</f>
        <v>0</v>
      </c>
      <c r="S21" s="164">
        <f t="shared" si="9"/>
        <v>0</v>
      </c>
      <c r="T21" s="164">
        <f t="shared" si="10"/>
        <v>0</v>
      </c>
      <c r="U21" s="175" t="e">
        <f t="shared" si="2"/>
        <v>#DIV/0!</v>
      </c>
      <c r="V21" s="175" t="e">
        <f t="shared" si="3"/>
        <v>#DIV/0!</v>
      </c>
      <c r="W21" s="175" t="e">
        <f t="shared" si="15"/>
        <v>#DIV/0!</v>
      </c>
    </row>
    <row r="22" spans="1:23" ht="12.75" customHeight="1" x14ac:dyDescent="0.2">
      <c r="A22" s="126" t="s">
        <v>1243</v>
      </c>
      <c r="B22" s="174" t="s">
        <v>761</v>
      </c>
      <c r="C22" s="174"/>
      <c r="D22" s="174" t="s">
        <v>749</v>
      </c>
      <c r="E22" s="33" t="s">
        <v>139</v>
      </c>
      <c r="F22" s="33" t="s">
        <v>139</v>
      </c>
      <c r="G22" s="7" t="s">
        <v>1239</v>
      </c>
      <c r="H22" s="129">
        <v>8.4</v>
      </c>
      <c r="I22" s="7">
        <f>VLOOKUP(E22,Steuerung!$A$17:$E$500,5,FALSE)</f>
        <v>2</v>
      </c>
      <c r="J22" s="7">
        <f>VLOOKUP(E22,Steuerung!$A$17:$F$500,6,FALSE)</f>
        <v>58.333333333333329</v>
      </c>
      <c r="K22" s="7">
        <f>VLOOKUP(F22,Steuerung!$A$17:$G$500,7,FALSE)</f>
        <v>2</v>
      </c>
      <c r="L22" s="7">
        <f>VLOOKUP(F22,Steuerung!$A$17:$H$500,8,FALSE)</f>
        <v>46</v>
      </c>
      <c r="M22" s="7">
        <f t="shared" si="11"/>
        <v>104.33333333333333</v>
      </c>
      <c r="N22" s="130">
        <f t="shared" si="12"/>
        <v>876.4</v>
      </c>
      <c r="O22" s="130">
        <f t="shared" si="13"/>
        <v>490</v>
      </c>
      <c r="P22" s="130">
        <f t="shared" si="14"/>
        <v>386.40000000000003</v>
      </c>
      <c r="Q22" s="64">
        <f>VLOOKUP(E22,Steuerung!$A$17:$B$500,2,FALSE)</f>
        <v>0</v>
      </c>
      <c r="R22" s="64">
        <f>VLOOKUP(F22,Steuerung!$A$17:$B$500,2,FALSE)</f>
        <v>0</v>
      </c>
      <c r="S22" s="164">
        <f t="shared" si="9"/>
        <v>0</v>
      </c>
      <c r="T22" s="164">
        <f t="shared" si="10"/>
        <v>0</v>
      </c>
      <c r="U22" s="175" t="e">
        <f t="shared" si="2"/>
        <v>#DIV/0!</v>
      </c>
      <c r="V22" s="175" t="e">
        <f t="shared" si="3"/>
        <v>#DIV/0!</v>
      </c>
      <c r="W22" s="175" t="e">
        <f t="shared" si="15"/>
        <v>#DIV/0!</v>
      </c>
    </row>
    <row r="23" spans="1:23" ht="12.75" customHeight="1" x14ac:dyDescent="0.2">
      <c r="A23" s="126" t="s">
        <v>1244</v>
      </c>
      <c r="B23" s="174" t="s">
        <v>761</v>
      </c>
      <c r="C23" s="174"/>
      <c r="D23" s="174" t="s">
        <v>749</v>
      </c>
      <c r="E23" s="33" t="s">
        <v>142</v>
      </c>
      <c r="F23" s="33" t="s">
        <v>140</v>
      </c>
      <c r="G23" s="7" t="s">
        <v>872</v>
      </c>
      <c r="H23" s="129">
        <v>80.650000000000006</v>
      </c>
      <c r="I23" s="7">
        <f>VLOOKUP(E23,Steuerung!$A$17:$E$500,5,FALSE)</f>
        <v>3</v>
      </c>
      <c r="J23" s="7">
        <f>VLOOKUP(E23,Steuerung!$A$17:$F$500,6,FALSE)</f>
        <v>82.4</v>
      </c>
      <c r="K23" s="7">
        <f>VLOOKUP(F23,Steuerung!$A$17:$G$500,7,FALSE)</f>
        <v>2</v>
      </c>
      <c r="L23" s="7">
        <f>VLOOKUP(F23,Steuerung!$A$17:$H$500,8,FALSE)</f>
        <v>46</v>
      </c>
      <c r="M23" s="7">
        <f>J23+L23</f>
        <v>128.4</v>
      </c>
      <c r="N23" s="130">
        <f>H23*M23</f>
        <v>10355.460000000001</v>
      </c>
      <c r="O23" s="130">
        <f>H23*J23</f>
        <v>6645.5600000000013</v>
      </c>
      <c r="P23" s="130">
        <f>H23*L23</f>
        <v>3709.9</v>
      </c>
      <c r="Q23" s="64">
        <f>VLOOKUP(E23,Steuerung!$A$17:$B$500,2,FALSE)</f>
        <v>0</v>
      </c>
      <c r="R23" s="64">
        <f>VLOOKUP(F23,Steuerung!$A$17:$B$500,2,FALSE)</f>
        <v>0</v>
      </c>
      <c r="S23" s="164">
        <f t="shared" si="9"/>
        <v>0</v>
      </c>
      <c r="T23" s="164">
        <f t="shared" si="10"/>
        <v>0</v>
      </c>
      <c r="U23" s="175" t="e">
        <f t="shared" si="2"/>
        <v>#DIV/0!</v>
      </c>
      <c r="V23" s="175" t="e">
        <f t="shared" si="3"/>
        <v>#DIV/0!</v>
      </c>
      <c r="W23" s="175" t="e">
        <f>U23+V23</f>
        <v>#DIV/0!</v>
      </c>
    </row>
    <row r="24" spans="1:23" ht="12.75" customHeight="1" x14ac:dyDescent="0.2">
      <c r="A24" s="126" t="s">
        <v>1071</v>
      </c>
      <c r="B24" s="174" t="s">
        <v>1164</v>
      </c>
      <c r="C24" s="174"/>
      <c r="D24" s="174" t="s">
        <v>806</v>
      </c>
      <c r="E24" s="33" t="s">
        <v>162</v>
      </c>
      <c r="F24" s="33" t="s">
        <v>160</v>
      </c>
      <c r="G24" s="7" t="s">
        <v>872</v>
      </c>
      <c r="H24" s="129">
        <v>79.489999999999995</v>
      </c>
      <c r="I24" s="7">
        <f>VLOOKUP(E24,Steuerung!$A$17:$E$500,5,FALSE)</f>
        <v>3</v>
      </c>
      <c r="J24" s="7">
        <f>VLOOKUP(E24,Steuerung!$A$17:$F$500,6,FALSE)</f>
        <v>82.4</v>
      </c>
      <c r="K24" s="7">
        <f>VLOOKUP(F24,Steuerung!$A$17:$G$500,7,FALSE)</f>
        <v>2</v>
      </c>
      <c r="L24" s="7">
        <f>VLOOKUP(F24,Steuerung!$A$17:$H$500,8,FALSE)</f>
        <v>46</v>
      </c>
      <c r="M24" s="7">
        <f>J24+L24</f>
        <v>128.4</v>
      </c>
      <c r="N24" s="130">
        <f>H24*M24</f>
        <v>10206.516</v>
      </c>
      <c r="O24" s="130">
        <f>H24*J24</f>
        <v>6549.9759999999997</v>
      </c>
      <c r="P24" s="130">
        <f>H24*L24</f>
        <v>3656.54</v>
      </c>
      <c r="Q24" s="64">
        <f>VLOOKUP(E24,Steuerung!$A$17:$B$500,2,FALSE)</f>
        <v>0</v>
      </c>
      <c r="R24" s="64">
        <f>VLOOKUP(F24,Steuerung!$A$17:$B$500,2,FALSE)</f>
        <v>0</v>
      </c>
      <c r="S24" s="164">
        <f t="shared" si="9"/>
        <v>0</v>
      </c>
      <c r="T24" s="164">
        <f t="shared" si="10"/>
        <v>0</v>
      </c>
      <c r="U24" s="175" t="e">
        <f t="shared" si="2"/>
        <v>#DIV/0!</v>
      </c>
      <c r="V24" s="175" t="e">
        <f t="shared" si="3"/>
        <v>#DIV/0!</v>
      </c>
      <c r="W24" s="175" t="e">
        <f>U24+V24</f>
        <v>#DIV/0!</v>
      </c>
    </row>
    <row r="25" spans="1:23" ht="12.75" customHeight="1" x14ac:dyDescent="0.2">
      <c r="A25" s="126" t="s">
        <v>1075</v>
      </c>
      <c r="B25" s="174" t="s">
        <v>1164</v>
      </c>
      <c r="C25" s="174"/>
      <c r="D25" s="174" t="s">
        <v>806</v>
      </c>
      <c r="E25" s="33" t="s">
        <v>162</v>
      </c>
      <c r="F25" s="33" t="s">
        <v>160</v>
      </c>
      <c r="G25" s="7" t="s">
        <v>872</v>
      </c>
      <c r="H25" s="129">
        <v>110.81</v>
      </c>
      <c r="I25" s="7">
        <f>VLOOKUP(E25,Steuerung!$A$17:$E$500,5,FALSE)</f>
        <v>3</v>
      </c>
      <c r="J25" s="7">
        <f>VLOOKUP(E25,Steuerung!$A$17:$F$500,6,FALSE)</f>
        <v>82.4</v>
      </c>
      <c r="K25" s="7">
        <f>VLOOKUP(F25,Steuerung!$A$17:$G$500,7,FALSE)</f>
        <v>2</v>
      </c>
      <c r="L25" s="7">
        <f>VLOOKUP(F25,Steuerung!$A$17:$H$500,8,FALSE)</f>
        <v>46</v>
      </c>
      <c r="M25" s="7">
        <f>J25+L25</f>
        <v>128.4</v>
      </c>
      <c r="N25" s="130">
        <f>H25*M25</f>
        <v>14228.004000000001</v>
      </c>
      <c r="O25" s="130">
        <f>H25*J25</f>
        <v>9130.7440000000006</v>
      </c>
      <c r="P25" s="130">
        <f>H25*L25</f>
        <v>5097.26</v>
      </c>
      <c r="Q25" s="64">
        <f>VLOOKUP(E25,Steuerung!$A$17:$B$500,2,FALSE)</f>
        <v>0</v>
      </c>
      <c r="R25" s="64">
        <f>VLOOKUP(F25,Steuerung!$A$17:$B$500,2,FALSE)</f>
        <v>0</v>
      </c>
      <c r="S25" s="164">
        <f t="shared" si="9"/>
        <v>0</v>
      </c>
      <c r="T25" s="164">
        <f t="shared" si="10"/>
        <v>0</v>
      </c>
      <c r="U25" s="175" t="e">
        <f t="shared" si="2"/>
        <v>#DIV/0!</v>
      </c>
      <c r="V25" s="175" t="e">
        <f t="shared" si="3"/>
        <v>#DIV/0!</v>
      </c>
      <c r="W25" s="175" t="e">
        <f>U25+V25</f>
        <v>#DIV/0!</v>
      </c>
    </row>
    <row r="26" spans="1:23" ht="12.75" customHeight="1" x14ac:dyDescent="0.2">
      <c r="A26" s="126" t="s">
        <v>1245</v>
      </c>
      <c r="B26" s="174" t="s">
        <v>1241</v>
      </c>
      <c r="C26" s="174"/>
      <c r="D26" s="174" t="s">
        <v>806</v>
      </c>
      <c r="E26" s="33" t="s">
        <v>162</v>
      </c>
      <c r="F26" s="33" t="s">
        <v>160</v>
      </c>
      <c r="G26" s="7" t="s">
        <v>872</v>
      </c>
      <c r="H26" s="129">
        <v>17.399999999999999</v>
      </c>
      <c r="I26" s="7">
        <f>VLOOKUP(E26,Steuerung!$A$17:$E$500,5,FALSE)</f>
        <v>3</v>
      </c>
      <c r="J26" s="7">
        <f>VLOOKUP(E26,Steuerung!$A$17:$F$500,6,FALSE)</f>
        <v>82.4</v>
      </c>
      <c r="K26" s="7">
        <f>VLOOKUP(F26,Steuerung!$A$17:$G$500,7,FALSE)</f>
        <v>2</v>
      </c>
      <c r="L26" s="7">
        <f>VLOOKUP(F26,Steuerung!$A$17:$H$500,8,FALSE)</f>
        <v>46</v>
      </c>
      <c r="M26" s="7">
        <f>J26+L26</f>
        <v>128.4</v>
      </c>
      <c r="N26" s="130">
        <f>H26*M26</f>
        <v>2234.16</v>
      </c>
      <c r="O26" s="130">
        <f>H26*J26</f>
        <v>1433.76</v>
      </c>
      <c r="P26" s="130">
        <f>H26*L26</f>
        <v>800.4</v>
      </c>
      <c r="Q26" s="64">
        <f>VLOOKUP(E26,Steuerung!$A$17:$B$500,2,FALSE)</f>
        <v>0</v>
      </c>
      <c r="R26" s="64">
        <f>VLOOKUP(F26,Steuerung!$A$17:$B$500,2,FALSE)</f>
        <v>0</v>
      </c>
      <c r="S26" s="164">
        <f t="shared" si="9"/>
        <v>0</v>
      </c>
      <c r="T26" s="164">
        <f t="shared" si="10"/>
        <v>0</v>
      </c>
      <c r="U26" s="175" t="e">
        <f t="shared" si="2"/>
        <v>#DIV/0!</v>
      </c>
      <c r="V26" s="175" t="e">
        <f t="shared" si="3"/>
        <v>#DIV/0!</v>
      </c>
      <c r="W26" s="175" t="e">
        <f>U26+V26</f>
        <v>#DIV/0!</v>
      </c>
    </row>
    <row r="27" spans="1:23" ht="12.75" customHeight="1" x14ac:dyDescent="0.2">
      <c r="A27" s="126" t="s">
        <v>1246</v>
      </c>
      <c r="B27" s="174" t="s">
        <v>1247</v>
      </c>
      <c r="C27" s="174"/>
      <c r="D27" s="174" t="s">
        <v>770</v>
      </c>
      <c r="E27" s="33" t="s">
        <v>84</v>
      </c>
      <c r="F27" s="33" t="s">
        <v>84</v>
      </c>
      <c r="H27" s="129">
        <v>7.74</v>
      </c>
      <c r="I27" s="7">
        <f>VLOOKUP(E27,Steuerung!$A$17:$E$500,5,FALSE)</f>
        <v>0</v>
      </c>
      <c r="J27" s="7">
        <f>VLOOKUP(E27,Steuerung!$A$17:$F$500,6,FALSE)</f>
        <v>0</v>
      </c>
      <c r="K27" s="7">
        <f>VLOOKUP(F27,Steuerung!$A$17:$G$500,7,FALSE)</f>
        <v>0</v>
      </c>
      <c r="L27" s="7">
        <f>VLOOKUP(F27,Steuerung!$A$17:$H$500,8,FALSE)</f>
        <v>0</v>
      </c>
      <c r="M27" s="7">
        <f>J27+L27</f>
        <v>0</v>
      </c>
      <c r="N27" s="130">
        <f>H27*M27</f>
        <v>0</v>
      </c>
      <c r="O27" s="130">
        <f>H27*J27</f>
        <v>0</v>
      </c>
      <c r="P27" s="130">
        <f>H27*L27</f>
        <v>0</v>
      </c>
      <c r="Q27" s="64">
        <f>VLOOKUP(E27,Steuerung!$A$17:$B$500,2,FALSE)</f>
        <v>0</v>
      </c>
      <c r="R27" s="64">
        <f>VLOOKUP(F27,Steuerung!$A$17:$B$500,2,FALSE)</f>
        <v>0</v>
      </c>
      <c r="S27" s="164">
        <f t="shared" si="9"/>
        <v>0</v>
      </c>
      <c r="T27" s="164">
        <f t="shared" si="10"/>
        <v>0</v>
      </c>
      <c r="U27" s="175">
        <f t="shared" si="2"/>
        <v>0</v>
      </c>
      <c r="V27" s="175">
        <f t="shared" si="3"/>
        <v>0</v>
      </c>
      <c r="W27" s="175">
        <f>U27+V27</f>
        <v>0</v>
      </c>
    </row>
    <row r="28" spans="1:23" ht="12.75" customHeight="1" x14ac:dyDescent="0.2">
      <c r="A28" s="126" t="s">
        <v>1248</v>
      </c>
      <c r="B28" s="174" t="s">
        <v>1032</v>
      </c>
      <c r="C28" s="174"/>
      <c r="D28" s="174" t="s">
        <v>755</v>
      </c>
      <c r="E28" s="33" t="s">
        <v>96</v>
      </c>
      <c r="F28" s="33" t="s">
        <v>96</v>
      </c>
      <c r="G28" s="7" t="s">
        <v>783</v>
      </c>
      <c r="H28" s="129">
        <v>2.95</v>
      </c>
      <c r="I28" s="7">
        <f>VLOOKUP(E28,Steuerung!$A$17:$E$500,5,FALSE)</f>
        <v>0</v>
      </c>
      <c r="J28" s="7">
        <f>VLOOKUP(E28,Steuerung!$A$17:$F$500,6,FALSE)</f>
        <v>0</v>
      </c>
      <c r="K28" s="7">
        <f>VLOOKUP(F28,Steuerung!$A$17:$G$500,7,FALSE)</f>
        <v>0</v>
      </c>
      <c r="L28" s="7">
        <f>VLOOKUP(F28,Steuerung!$A$17:$H$500,8,FALSE)</f>
        <v>0</v>
      </c>
      <c r="M28" s="7">
        <f t="shared" si="11"/>
        <v>0</v>
      </c>
      <c r="N28" s="130">
        <f t="shared" si="12"/>
        <v>0</v>
      </c>
      <c r="O28" s="130">
        <f t="shared" si="13"/>
        <v>0</v>
      </c>
      <c r="P28" s="130">
        <f t="shared" si="14"/>
        <v>0</v>
      </c>
      <c r="Q28" s="64">
        <f>VLOOKUP(E28,Steuerung!$A$17:$B$500,2,FALSE)</f>
        <v>0</v>
      </c>
      <c r="R28" s="64">
        <f>VLOOKUP(F28,Steuerung!$A$17:$B$500,2,FALSE)</f>
        <v>0</v>
      </c>
      <c r="S28" s="164">
        <f t="shared" si="9"/>
        <v>0</v>
      </c>
      <c r="T28" s="164">
        <f t="shared" si="10"/>
        <v>0</v>
      </c>
      <c r="U28" s="175">
        <f t="shared" si="2"/>
        <v>0</v>
      </c>
      <c r="V28" s="175">
        <f t="shared" si="3"/>
        <v>0</v>
      </c>
      <c r="W28" s="175">
        <f t="shared" si="15"/>
        <v>0</v>
      </c>
    </row>
    <row r="29" spans="1:23" ht="12.75" customHeight="1" x14ac:dyDescent="0.2">
      <c r="A29" s="126" t="s">
        <v>1249</v>
      </c>
      <c r="B29" s="174" t="s">
        <v>926</v>
      </c>
      <c r="C29" s="174"/>
      <c r="D29" s="174" t="s">
        <v>806</v>
      </c>
      <c r="E29" s="33" t="s">
        <v>162</v>
      </c>
      <c r="F29" s="33" t="s">
        <v>160</v>
      </c>
      <c r="G29" s="7" t="s">
        <v>872</v>
      </c>
      <c r="H29" s="129">
        <v>7.96</v>
      </c>
      <c r="I29" s="7">
        <f>VLOOKUP(E29,Steuerung!$A$17:$E$500,5,FALSE)</f>
        <v>3</v>
      </c>
      <c r="J29" s="7">
        <f>VLOOKUP(E29,Steuerung!$A$17:$F$500,6,FALSE)</f>
        <v>82.4</v>
      </c>
      <c r="K29" s="7">
        <f>VLOOKUP(F29,Steuerung!$A$17:$G$500,7,FALSE)</f>
        <v>2</v>
      </c>
      <c r="L29" s="7">
        <f>VLOOKUP(F29,Steuerung!$A$17:$H$500,8,FALSE)</f>
        <v>46</v>
      </c>
      <c r="M29" s="7">
        <f t="shared" si="11"/>
        <v>128.4</v>
      </c>
      <c r="N29" s="130">
        <f t="shared" si="12"/>
        <v>1022.0640000000001</v>
      </c>
      <c r="O29" s="130">
        <f t="shared" si="13"/>
        <v>655.904</v>
      </c>
      <c r="P29" s="130">
        <f t="shared" si="14"/>
        <v>366.16</v>
      </c>
      <c r="Q29" s="64">
        <f>VLOOKUP(E29,Steuerung!$A$17:$B$500,2,FALSE)</f>
        <v>0</v>
      </c>
      <c r="R29" s="64">
        <f>VLOOKUP(F29,Steuerung!$A$17:$B$500,2,FALSE)</f>
        <v>0</v>
      </c>
      <c r="S29" s="164">
        <f t="shared" si="9"/>
        <v>0</v>
      </c>
      <c r="T29" s="164">
        <f t="shared" si="10"/>
        <v>0</v>
      </c>
      <c r="U29" s="175" t="e">
        <f t="shared" si="2"/>
        <v>#DIV/0!</v>
      </c>
      <c r="V29" s="175" t="e">
        <f t="shared" si="3"/>
        <v>#DIV/0!</v>
      </c>
      <c r="W29" s="175" t="e">
        <f t="shared" si="15"/>
        <v>#DIV/0!</v>
      </c>
    </row>
    <row r="30" spans="1:23" ht="12.75" customHeight="1" x14ac:dyDescent="0.2">
      <c r="A30" s="126" t="s">
        <v>1250</v>
      </c>
      <c r="B30" s="174" t="s">
        <v>761</v>
      </c>
      <c r="C30" s="174"/>
      <c r="D30" s="174" t="s">
        <v>749</v>
      </c>
      <c r="E30" s="33" t="s">
        <v>142</v>
      </c>
      <c r="F30" s="33" t="s">
        <v>140</v>
      </c>
      <c r="G30" s="7" t="s">
        <v>872</v>
      </c>
      <c r="H30" s="129">
        <v>70.61</v>
      </c>
      <c r="I30" s="7">
        <f>VLOOKUP(E30,Steuerung!$A$17:$E$500,5,FALSE)</f>
        <v>3</v>
      </c>
      <c r="J30" s="7">
        <f>VLOOKUP(E30,Steuerung!$A$17:$F$500,6,FALSE)</f>
        <v>82.4</v>
      </c>
      <c r="K30" s="7">
        <f>VLOOKUP(F30,Steuerung!$A$17:$G$500,7,FALSE)</f>
        <v>2</v>
      </c>
      <c r="L30" s="7">
        <f>VLOOKUP(F30,Steuerung!$A$17:$H$500,8,FALSE)</f>
        <v>46</v>
      </c>
      <c r="M30" s="7">
        <f t="shared" si="11"/>
        <v>128.4</v>
      </c>
      <c r="N30" s="130">
        <f t="shared" si="12"/>
        <v>9066.3240000000005</v>
      </c>
      <c r="O30" s="130">
        <f t="shared" si="13"/>
        <v>5818.2640000000001</v>
      </c>
      <c r="P30" s="130">
        <f t="shared" si="14"/>
        <v>3248.06</v>
      </c>
      <c r="Q30" s="64">
        <f>VLOOKUP(E30,Steuerung!$A$17:$B$500,2,FALSE)</f>
        <v>0</v>
      </c>
      <c r="R30" s="64">
        <f>VLOOKUP(F30,Steuerung!$A$17:$B$500,2,FALSE)</f>
        <v>0</v>
      </c>
      <c r="S30" s="164">
        <f t="shared" si="9"/>
        <v>0</v>
      </c>
      <c r="T30" s="164">
        <f t="shared" si="10"/>
        <v>0</v>
      </c>
      <c r="U30" s="175" t="e">
        <f t="shared" si="2"/>
        <v>#DIV/0!</v>
      </c>
      <c r="V30" s="175" t="e">
        <f t="shared" si="3"/>
        <v>#DIV/0!</v>
      </c>
      <c r="W30" s="175" t="e">
        <f t="shared" si="15"/>
        <v>#DIV/0!</v>
      </c>
    </row>
    <row r="31" spans="1:23" ht="12.75" customHeight="1" x14ac:dyDescent="0.2">
      <c r="A31" s="126" t="s">
        <v>1251</v>
      </c>
      <c r="B31" s="174" t="s">
        <v>1252</v>
      </c>
      <c r="C31" s="174"/>
      <c r="D31" s="174" t="s">
        <v>806</v>
      </c>
      <c r="E31" s="33" t="s">
        <v>162</v>
      </c>
      <c r="F31" s="33" t="s">
        <v>160</v>
      </c>
      <c r="G31" s="7" t="s">
        <v>872</v>
      </c>
      <c r="H31" s="129">
        <v>20.62</v>
      </c>
      <c r="I31" s="7">
        <f>VLOOKUP(E31,Steuerung!$A$17:$E$500,5,FALSE)</f>
        <v>3</v>
      </c>
      <c r="J31" s="7">
        <f>VLOOKUP(E31,Steuerung!$A$17:$F$500,6,FALSE)</f>
        <v>82.4</v>
      </c>
      <c r="K31" s="7">
        <f>VLOOKUP(F31,Steuerung!$A$17:$G$500,7,FALSE)</f>
        <v>2</v>
      </c>
      <c r="L31" s="7">
        <f>VLOOKUP(F31,Steuerung!$A$17:$H$500,8,FALSE)</f>
        <v>46</v>
      </c>
      <c r="M31" s="7">
        <f t="shared" si="11"/>
        <v>128.4</v>
      </c>
      <c r="N31" s="130">
        <f t="shared" si="12"/>
        <v>2647.6080000000002</v>
      </c>
      <c r="O31" s="130">
        <f t="shared" si="13"/>
        <v>1699.0880000000002</v>
      </c>
      <c r="P31" s="130">
        <f t="shared" si="14"/>
        <v>948.5200000000001</v>
      </c>
      <c r="Q31" s="64">
        <f>VLOOKUP(E31,Steuerung!$A$17:$B$500,2,FALSE)</f>
        <v>0</v>
      </c>
      <c r="R31" s="64">
        <f>VLOOKUP(F31,Steuerung!$A$17:$B$500,2,FALSE)</f>
        <v>0</v>
      </c>
      <c r="S31" s="164">
        <f t="shared" si="9"/>
        <v>0</v>
      </c>
      <c r="T31" s="164">
        <f t="shared" si="10"/>
        <v>0</v>
      </c>
      <c r="U31" s="175" t="e">
        <f t="shared" si="2"/>
        <v>#DIV/0!</v>
      </c>
      <c r="V31" s="175" t="e">
        <f t="shared" si="3"/>
        <v>#DIV/0!</v>
      </c>
      <c r="W31" s="175" t="e">
        <f t="shared" si="15"/>
        <v>#DIV/0!</v>
      </c>
    </row>
    <row r="32" spans="1:23" ht="12.75" customHeight="1" x14ac:dyDescent="0.2">
      <c r="A32" s="126" t="s">
        <v>1253</v>
      </c>
      <c r="B32" s="174" t="s">
        <v>781</v>
      </c>
      <c r="C32" s="174"/>
      <c r="D32" s="174" t="s">
        <v>782</v>
      </c>
      <c r="E32" s="33" t="s">
        <v>176</v>
      </c>
      <c r="F32" s="33" t="s">
        <v>176</v>
      </c>
      <c r="G32" s="7" t="s">
        <v>783</v>
      </c>
      <c r="I32" s="7">
        <f>VLOOKUP(E32,Steuerung!$A$17:$E$500,5,FALSE)</f>
        <v>7</v>
      </c>
      <c r="J32" s="7">
        <f>VLOOKUP(E32,Steuerung!$A$17:$F$500,6,FALSE)</f>
        <v>202.5</v>
      </c>
      <c r="K32" s="7">
        <f>VLOOKUP(F32,Steuerung!$A$17:$G$500,7,FALSE)</f>
        <v>7</v>
      </c>
      <c r="L32" s="7">
        <f>VLOOKUP(F32,Steuerung!$A$17:$H$500,8,FALSE)</f>
        <v>162.5</v>
      </c>
      <c r="M32" s="7">
        <f t="shared" si="11"/>
        <v>365</v>
      </c>
      <c r="N32" s="130">
        <f t="shared" si="12"/>
        <v>0</v>
      </c>
      <c r="O32" s="130">
        <f t="shared" si="13"/>
        <v>0</v>
      </c>
      <c r="P32" s="130">
        <f t="shared" si="14"/>
        <v>0</v>
      </c>
      <c r="Q32" s="64">
        <f>VLOOKUP(E32,Steuerung!$A$17:$B$500,2,FALSE)</f>
        <v>0</v>
      </c>
      <c r="R32" s="64">
        <f>VLOOKUP(F32,Steuerung!$A$17:$B$500,2,FALSE)</f>
        <v>0</v>
      </c>
      <c r="S32" s="164">
        <f t="shared" si="9"/>
        <v>0</v>
      </c>
      <c r="T32" s="164">
        <f t="shared" si="10"/>
        <v>0</v>
      </c>
      <c r="U32" s="175" t="e">
        <f t="shared" si="2"/>
        <v>#DIV/0!</v>
      </c>
      <c r="V32" s="175" t="e">
        <f t="shared" si="3"/>
        <v>#DIV/0!</v>
      </c>
      <c r="W32" s="175" t="e">
        <f t="shared" si="15"/>
        <v>#DIV/0!</v>
      </c>
    </row>
    <row r="33" spans="1:23" ht="12.75" customHeight="1" x14ac:dyDescent="0.2">
      <c r="A33" s="126"/>
      <c r="B33" s="174" t="s">
        <v>784</v>
      </c>
      <c r="C33" s="174"/>
      <c r="D33" s="174" t="s">
        <v>782</v>
      </c>
      <c r="E33" s="33" t="s">
        <v>176</v>
      </c>
      <c r="F33" s="33" t="s">
        <v>176</v>
      </c>
      <c r="G33" s="7" t="s">
        <v>783</v>
      </c>
      <c r="H33" s="129">
        <v>14.67</v>
      </c>
      <c r="I33" s="7">
        <f>VLOOKUP(E33,Steuerung!$A$17:$E$500,5,FALSE)</f>
        <v>7</v>
      </c>
      <c r="J33" s="7">
        <f>VLOOKUP(E33,Steuerung!$A$17:$F$500,6,FALSE)</f>
        <v>202.5</v>
      </c>
      <c r="K33" s="7">
        <f>VLOOKUP(F33,Steuerung!$A$17:$G$500,7,FALSE)</f>
        <v>7</v>
      </c>
      <c r="L33" s="7">
        <f>VLOOKUP(F33,Steuerung!$A$17:$H$500,8,FALSE)</f>
        <v>162.5</v>
      </c>
      <c r="M33" s="7">
        <f t="shared" si="11"/>
        <v>365</v>
      </c>
      <c r="N33" s="130">
        <f t="shared" si="12"/>
        <v>5354.55</v>
      </c>
      <c r="O33" s="130">
        <f t="shared" si="13"/>
        <v>2970.6750000000002</v>
      </c>
      <c r="P33" s="130">
        <f t="shared" si="14"/>
        <v>2383.875</v>
      </c>
      <c r="Q33" s="64">
        <f>VLOOKUP(E33,Steuerung!$A$17:$B$500,2,FALSE)</f>
        <v>0</v>
      </c>
      <c r="R33" s="64">
        <f>VLOOKUP(F33,Steuerung!$A$17:$B$500,2,FALSE)</f>
        <v>0</v>
      </c>
      <c r="S33" s="164">
        <f t="shared" si="9"/>
        <v>0</v>
      </c>
      <c r="T33" s="164">
        <f t="shared" si="10"/>
        <v>0</v>
      </c>
      <c r="U33" s="175" t="e">
        <f t="shared" si="2"/>
        <v>#DIV/0!</v>
      </c>
      <c r="V33" s="175" t="e">
        <f t="shared" si="3"/>
        <v>#DIV/0!</v>
      </c>
      <c r="W33" s="175" t="e">
        <f t="shared" si="15"/>
        <v>#DIV/0!</v>
      </c>
    </row>
    <row r="34" spans="1:23" ht="12.75" customHeight="1" x14ac:dyDescent="0.2">
      <c r="A34" s="126" t="s">
        <v>1254</v>
      </c>
      <c r="B34" s="174" t="s">
        <v>1255</v>
      </c>
      <c r="C34" s="174"/>
      <c r="D34" s="174" t="s">
        <v>806</v>
      </c>
      <c r="E34" s="33" t="s">
        <v>162</v>
      </c>
      <c r="F34" s="33" t="s">
        <v>160</v>
      </c>
      <c r="G34" s="7" t="s">
        <v>872</v>
      </c>
      <c r="H34" s="129">
        <v>112.78</v>
      </c>
      <c r="I34" s="7">
        <f>VLOOKUP(E34,Steuerung!$A$17:$E$500,5,FALSE)</f>
        <v>3</v>
      </c>
      <c r="J34" s="7">
        <f>VLOOKUP(E34,Steuerung!$A$17:$F$500,6,FALSE)</f>
        <v>82.4</v>
      </c>
      <c r="K34" s="7">
        <f>VLOOKUP(F34,Steuerung!$A$17:$G$500,7,FALSE)</f>
        <v>2</v>
      </c>
      <c r="L34" s="7">
        <f>VLOOKUP(F34,Steuerung!$A$17:$H$500,8,FALSE)</f>
        <v>46</v>
      </c>
      <c r="M34" s="7">
        <f t="shared" si="11"/>
        <v>128.4</v>
      </c>
      <c r="N34" s="130">
        <f t="shared" si="12"/>
        <v>14480.952000000001</v>
      </c>
      <c r="O34" s="130">
        <f t="shared" si="13"/>
        <v>9293.0720000000001</v>
      </c>
      <c r="P34" s="130">
        <f t="shared" si="14"/>
        <v>5187.88</v>
      </c>
      <c r="Q34" s="64">
        <f>VLOOKUP(E34,Steuerung!$A$17:$B$500,2,FALSE)</f>
        <v>0</v>
      </c>
      <c r="R34" s="64">
        <f>VLOOKUP(F34,Steuerung!$A$17:$B$500,2,FALSE)</f>
        <v>0</v>
      </c>
      <c r="S34" s="164">
        <f t="shared" si="9"/>
        <v>0</v>
      </c>
      <c r="T34" s="164">
        <f t="shared" si="10"/>
        <v>0</v>
      </c>
      <c r="U34" s="175" t="e">
        <f t="shared" si="2"/>
        <v>#DIV/0!</v>
      </c>
      <c r="V34" s="175" t="e">
        <f t="shared" si="3"/>
        <v>#DIV/0!</v>
      </c>
      <c r="W34" s="175" t="e">
        <f t="shared" si="15"/>
        <v>#DIV/0!</v>
      </c>
    </row>
    <row r="35" spans="1:23" ht="12.75" customHeight="1" x14ac:dyDescent="0.2">
      <c r="A35" s="126" t="s">
        <v>1256</v>
      </c>
      <c r="B35" s="174" t="s">
        <v>1257</v>
      </c>
      <c r="C35" s="174"/>
      <c r="D35" s="174" t="s">
        <v>806</v>
      </c>
      <c r="E35" s="33" t="s">
        <v>676</v>
      </c>
      <c r="F35" s="33" t="s">
        <v>676</v>
      </c>
      <c r="G35" s="7" t="s">
        <v>872</v>
      </c>
      <c r="H35" s="129">
        <v>19.75</v>
      </c>
      <c r="I35" s="7">
        <f>VLOOKUP(E35,Steuerung!$A$17:$E$500,5,FALSE)</f>
        <v>5</v>
      </c>
      <c r="J35" s="7">
        <f>VLOOKUP(E35,Steuerung!$A$17:$F$500,6,FALSE)</f>
        <v>137.33333333333334</v>
      </c>
      <c r="K35" s="7">
        <f>VLOOKUP(F35,Steuerung!$A$17:$G$500,7,FALSE)</f>
        <v>5</v>
      </c>
      <c r="L35" s="7">
        <f>VLOOKUP(F35,Steuerung!$A$17:$H$500,8,FALSE)</f>
        <v>113</v>
      </c>
      <c r="M35" s="7">
        <f t="shared" si="11"/>
        <v>250.33333333333334</v>
      </c>
      <c r="N35" s="130">
        <f t="shared" si="12"/>
        <v>4944.0833333333339</v>
      </c>
      <c r="O35" s="130">
        <f t="shared" si="13"/>
        <v>2712.3333333333335</v>
      </c>
      <c r="P35" s="130">
        <f t="shared" si="14"/>
        <v>2231.75</v>
      </c>
      <c r="Q35" s="64">
        <f>VLOOKUP(E35,Steuerung!$A$17:$B$500,2,FALSE)</f>
        <v>0</v>
      </c>
      <c r="R35" s="64">
        <f>VLOOKUP(F35,Steuerung!$A$17:$B$500,2,FALSE)</f>
        <v>0</v>
      </c>
      <c r="S35" s="164">
        <f t="shared" si="9"/>
        <v>0</v>
      </c>
      <c r="T35" s="164">
        <f t="shared" si="10"/>
        <v>0</v>
      </c>
      <c r="U35" s="175" t="e">
        <f t="shared" si="2"/>
        <v>#DIV/0!</v>
      </c>
      <c r="V35" s="175" t="e">
        <f t="shared" si="3"/>
        <v>#DIV/0!</v>
      </c>
      <c r="W35" s="175" t="e">
        <f t="shared" si="15"/>
        <v>#DIV/0!</v>
      </c>
    </row>
    <row r="36" spans="1:23" ht="12.75" customHeight="1" x14ac:dyDescent="0.2">
      <c r="A36" s="126" t="s">
        <v>1258</v>
      </c>
      <c r="B36" s="174" t="s">
        <v>787</v>
      </c>
      <c r="C36" s="174"/>
      <c r="D36" s="174" t="s">
        <v>782</v>
      </c>
      <c r="E36" s="33" t="s">
        <v>176</v>
      </c>
      <c r="F36" s="33" t="s">
        <v>176</v>
      </c>
      <c r="G36" s="7" t="s">
        <v>783</v>
      </c>
      <c r="I36" s="7">
        <f>VLOOKUP(E36,Steuerung!$A$17:$E$500,5,FALSE)</f>
        <v>7</v>
      </c>
      <c r="J36" s="7">
        <f>VLOOKUP(E36,Steuerung!$A$17:$F$500,6,FALSE)</f>
        <v>202.5</v>
      </c>
      <c r="K36" s="7">
        <f>VLOOKUP(F36,Steuerung!$A$17:$G$500,7,FALSE)</f>
        <v>7</v>
      </c>
      <c r="L36" s="7">
        <f>VLOOKUP(F36,Steuerung!$A$17:$H$500,8,FALSE)</f>
        <v>162.5</v>
      </c>
      <c r="M36" s="7">
        <f t="shared" si="11"/>
        <v>365</v>
      </c>
      <c r="N36" s="130">
        <f t="shared" si="12"/>
        <v>0</v>
      </c>
      <c r="O36" s="130">
        <f t="shared" si="13"/>
        <v>0</v>
      </c>
      <c r="P36" s="130">
        <f t="shared" si="14"/>
        <v>0</v>
      </c>
      <c r="Q36" s="64">
        <f>VLOOKUP(E36,Steuerung!$A$17:$B$500,2,FALSE)</f>
        <v>0</v>
      </c>
      <c r="R36" s="64">
        <f>VLOOKUP(F36,Steuerung!$A$17:$B$500,2,FALSE)</f>
        <v>0</v>
      </c>
      <c r="S36" s="164">
        <f t="shared" si="9"/>
        <v>0</v>
      </c>
      <c r="T36" s="164">
        <f t="shared" si="10"/>
        <v>0</v>
      </c>
      <c r="U36" s="175" t="e">
        <f t="shared" si="2"/>
        <v>#DIV/0!</v>
      </c>
      <c r="V36" s="175" t="e">
        <f t="shared" si="3"/>
        <v>#DIV/0!</v>
      </c>
      <c r="W36" s="175" t="e">
        <f t="shared" si="15"/>
        <v>#DIV/0!</v>
      </c>
    </row>
    <row r="37" spans="1:23" ht="12.75" customHeight="1" x14ac:dyDescent="0.2">
      <c r="A37" s="126"/>
      <c r="B37" s="174" t="s">
        <v>788</v>
      </c>
      <c r="C37" s="174"/>
      <c r="D37" s="174" t="s">
        <v>782</v>
      </c>
      <c r="E37" s="33" t="s">
        <v>176</v>
      </c>
      <c r="F37" s="33" t="s">
        <v>176</v>
      </c>
      <c r="G37" s="7" t="s">
        <v>783</v>
      </c>
      <c r="H37" s="129">
        <v>19.260000000000002</v>
      </c>
      <c r="I37" s="7">
        <f>VLOOKUP(E37,Steuerung!$A$17:$E$500,5,FALSE)</f>
        <v>7</v>
      </c>
      <c r="J37" s="7">
        <f>VLOOKUP(E37,Steuerung!$A$17:$F$500,6,FALSE)</f>
        <v>202.5</v>
      </c>
      <c r="K37" s="7">
        <f>VLOOKUP(F37,Steuerung!$A$17:$G$500,7,FALSE)</f>
        <v>7</v>
      </c>
      <c r="L37" s="7">
        <f>VLOOKUP(F37,Steuerung!$A$17:$H$500,8,FALSE)</f>
        <v>162.5</v>
      </c>
      <c r="M37" s="7">
        <f t="shared" si="11"/>
        <v>365</v>
      </c>
      <c r="N37" s="130">
        <f t="shared" si="12"/>
        <v>7029.9000000000005</v>
      </c>
      <c r="O37" s="130">
        <f t="shared" si="13"/>
        <v>3900.15</v>
      </c>
      <c r="P37" s="130">
        <f t="shared" si="14"/>
        <v>3129.7500000000005</v>
      </c>
      <c r="Q37" s="64">
        <f>VLOOKUP(E37,Steuerung!$A$17:$B$500,2,FALSE)</f>
        <v>0</v>
      </c>
      <c r="R37" s="64">
        <f>VLOOKUP(F37,Steuerung!$A$17:$B$500,2,FALSE)</f>
        <v>0</v>
      </c>
      <c r="S37" s="164">
        <f t="shared" si="9"/>
        <v>0</v>
      </c>
      <c r="T37" s="164">
        <f t="shared" si="10"/>
        <v>0</v>
      </c>
      <c r="U37" s="175" t="e">
        <f t="shared" si="2"/>
        <v>#DIV/0!</v>
      </c>
      <c r="V37" s="175" t="e">
        <f t="shared" si="3"/>
        <v>#DIV/0!</v>
      </c>
      <c r="W37" s="175" t="e">
        <f t="shared" si="15"/>
        <v>#DIV/0!</v>
      </c>
    </row>
    <row r="38" spans="1:23" ht="12.75" customHeight="1" x14ac:dyDescent="0.2">
      <c r="A38" s="126" t="s">
        <v>1259</v>
      </c>
      <c r="B38" s="174" t="s">
        <v>836</v>
      </c>
      <c r="C38" s="174"/>
      <c r="D38" s="174" t="s">
        <v>782</v>
      </c>
      <c r="E38" s="33" t="s">
        <v>176</v>
      </c>
      <c r="F38" s="33" t="s">
        <v>176</v>
      </c>
      <c r="G38" s="7" t="s">
        <v>783</v>
      </c>
      <c r="H38" s="129">
        <v>5.75</v>
      </c>
      <c r="I38" s="7">
        <f>VLOOKUP(E38,Steuerung!$A$17:$E$500,5,FALSE)</f>
        <v>7</v>
      </c>
      <c r="J38" s="7">
        <f>VLOOKUP(E38,Steuerung!$A$17:$F$500,6,FALSE)</f>
        <v>202.5</v>
      </c>
      <c r="K38" s="7">
        <f>VLOOKUP(F38,Steuerung!$A$17:$G$500,7,FALSE)</f>
        <v>7</v>
      </c>
      <c r="L38" s="7">
        <f>VLOOKUP(F38,Steuerung!$A$17:$H$500,8,FALSE)</f>
        <v>162.5</v>
      </c>
      <c r="M38" s="7">
        <f t="shared" si="11"/>
        <v>365</v>
      </c>
      <c r="N38" s="130">
        <f t="shared" si="12"/>
        <v>2098.75</v>
      </c>
      <c r="O38" s="130">
        <f t="shared" si="13"/>
        <v>1164.375</v>
      </c>
      <c r="P38" s="130">
        <f t="shared" si="14"/>
        <v>934.375</v>
      </c>
      <c r="Q38" s="64">
        <f>VLOOKUP(E38,Steuerung!$A$17:$B$500,2,FALSE)</f>
        <v>0</v>
      </c>
      <c r="R38" s="64">
        <f>VLOOKUP(F38,Steuerung!$A$17:$B$500,2,FALSE)</f>
        <v>0</v>
      </c>
      <c r="S38" s="164">
        <f t="shared" si="9"/>
        <v>0</v>
      </c>
      <c r="T38" s="164">
        <f t="shared" si="10"/>
        <v>0</v>
      </c>
      <c r="U38" s="175" t="e">
        <f t="shared" si="2"/>
        <v>#DIV/0!</v>
      </c>
      <c r="V38" s="175" t="e">
        <f t="shared" si="3"/>
        <v>#DIV/0!</v>
      </c>
      <c r="W38" s="175" t="e">
        <f t="shared" si="15"/>
        <v>#DIV/0!</v>
      </c>
    </row>
    <row r="39" spans="1:23" ht="12.75" customHeight="1" x14ac:dyDescent="0.2">
      <c r="A39" s="126" t="s">
        <v>1260</v>
      </c>
      <c r="B39" s="174" t="s">
        <v>761</v>
      </c>
      <c r="C39" s="174"/>
      <c r="D39" s="174" t="s">
        <v>749</v>
      </c>
      <c r="E39" s="33" t="s">
        <v>142</v>
      </c>
      <c r="F39" s="33" t="s">
        <v>140</v>
      </c>
      <c r="G39" s="7" t="s">
        <v>872</v>
      </c>
      <c r="H39" s="129">
        <v>96.68</v>
      </c>
      <c r="I39" s="7">
        <f>VLOOKUP(E39,Steuerung!$A$17:$E$500,5,FALSE)</f>
        <v>3</v>
      </c>
      <c r="J39" s="7">
        <f>VLOOKUP(E39,Steuerung!$A$17:$F$500,6,FALSE)</f>
        <v>82.4</v>
      </c>
      <c r="K39" s="7">
        <f>VLOOKUP(F39,Steuerung!$A$17:$G$500,7,FALSE)</f>
        <v>2</v>
      </c>
      <c r="L39" s="7">
        <f>VLOOKUP(F39,Steuerung!$A$17:$H$500,8,FALSE)</f>
        <v>46</v>
      </c>
      <c r="M39" s="7">
        <f t="shared" si="11"/>
        <v>128.4</v>
      </c>
      <c r="N39" s="130">
        <f t="shared" si="12"/>
        <v>12413.712000000001</v>
      </c>
      <c r="O39" s="130">
        <f t="shared" si="13"/>
        <v>7966.4320000000007</v>
      </c>
      <c r="P39" s="130">
        <f t="shared" si="14"/>
        <v>4447.2800000000007</v>
      </c>
      <c r="Q39" s="64">
        <f>VLOOKUP(E39,Steuerung!$A$17:$B$500,2,FALSE)</f>
        <v>0</v>
      </c>
      <c r="R39" s="64">
        <f>VLOOKUP(F39,Steuerung!$A$17:$B$500,2,FALSE)</f>
        <v>0</v>
      </c>
      <c r="S39" s="164">
        <f t="shared" si="9"/>
        <v>0</v>
      </c>
      <c r="T39" s="164">
        <f t="shared" si="10"/>
        <v>0</v>
      </c>
      <c r="U39" s="175" t="e">
        <f t="shared" si="2"/>
        <v>#DIV/0!</v>
      </c>
      <c r="V39" s="175" t="e">
        <f t="shared" si="3"/>
        <v>#DIV/0!</v>
      </c>
      <c r="W39" s="175" t="e">
        <f t="shared" si="15"/>
        <v>#DIV/0!</v>
      </c>
    </row>
    <row r="40" spans="1:23" ht="12.75" customHeight="1" x14ac:dyDescent="0.2">
      <c r="A40" s="126" t="s">
        <v>1261</v>
      </c>
      <c r="B40" s="174" t="s">
        <v>1262</v>
      </c>
      <c r="C40" s="174"/>
      <c r="D40" s="174" t="s">
        <v>806</v>
      </c>
      <c r="E40" s="33" t="s">
        <v>162</v>
      </c>
      <c r="F40" s="33" t="s">
        <v>160</v>
      </c>
      <c r="G40" s="7" t="s">
        <v>872</v>
      </c>
      <c r="H40" s="129">
        <v>47.99</v>
      </c>
      <c r="I40" s="7">
        <f>VLOOKUP(E40,Steuerung!$A$17:$E$500,5,FALSE)</f>
        <v>3</v>
      </c>
      <c r="J40" s="7">
        <f>VLOOKUP(E40,Steuerung!$A$17:$F$500,6,FALSE)</f>
        <v>82.4</v>
      </c>
      <c r="K40" s="7">
        <f>VLOOKUP(F40,Steuerung!$A$17:$G$500,7,FALSE)</f>
        <v>2</v>
      </c>
      <c r="L40" s="7">
        <f>VLOOKUP(F40,Steuerung!$A$17:$H$500,8,FALSE)</f>
        <v>46</v>
      </c>
      <c r="M40" s="7">
        <f t="shared" si="11"/>
        <v>128.4</v>
      </c>
      <c r="N40" s="130">
        <f t="shared" si="12"/>
        <v>6161.9160000000002</v>
      </c>
      <c r="O40" s="130">
        <f t="shared" si="13"/>
        <v>3954.3760000000007</v>
      </c>
      <c r="P40" s="130">
        <f t="shared" si="14"/>
        <v>2207.54</v>
      </c>
      <c r="Q40" s="64">
        <f>VLOOKUP(E40,Steuerung!$A$17:$B$500,2,FALSE)</f>
        <v>0</v>
      </c>
      <c r="R40" s="64">
        <f>VLOOKUP(F40,Steuerung!$A$17:$B$500,2,FALSE)</f>
        <v>0</v>
      </c>
      <c r="S40" s="164">
        <f t="shared" si="9"/>
        <v>0</v>
      </c>
      <c r="T40" s="164">
        <f t="shared" si="10"/>
        <v>0</v>
      </c>
      <c r="U40" s="175" t="e">
        <f t="shared" si="2"/>
        <v>#DIV/0!</v>
      </c>
      <c r="V40" s="175" t="e">
        <f t="shared" si="3"/>
        <v>#DIV/0!</v>
      </c>
      <c r="W40" s="175" t="e">
        <f t="shared" si="15"/>
        <v>#DIV/0!</v>
      </c>
    </row>
    <row r="41" spans="1:23" ht="12.75" customHeight="1" x14ac:dyDescent="0.2">
      <c r="A41" s="126" t="s">
        <v>1263</v>
      </c>
      <c r="B41" s="174" t="s">
        <v>1257</v>
      </c>
      <c r="C41" s="174"/>
      <c r="D41" s="174" t="s">
        <v>806</v>
      </c>
      <c r="E41" s="33" t="s">
        <v>676</v>
      </c>
      <c r="F41" s="33" t="s">
        <v>676</v>
      </c>
      <c r="G41" s="7" t="s">
        <v>872</v>
      </c>
      <c r="H41" s="129">
        <v>11.83</v>
      </c>
      <c r="I41" s="7">
        <f>VLOOKUP(E41,Steuerung!$A$17:$E$500,5,FALSE)</f>
        <v>5</v>
      </c>
      <c r="J41" s="7">
        <f>VLOOKUP(E41,Steuerung!$A$17:$F$500,6,FALSE)</f>
        <v>137.33333333333334</v>
      </c>
      <c r="K41" s="7">
        <f>VLOOKUP(F41,Steuerung!$A$17:$G$500,7,FALSE)</f>
        <v>5</v>
      </c>
      <c r="L41" s="7">
        <f>VLOOKUP(F41,Steuerung!$A$17:$H$500,8,FALSE)</f>
        <v>113</v>
      </c>
      <c r="M41" s="7">
        <f t="shared" si="11"/>
        <v>250.33333333333334</v>
      </c>
      <c r="N41" s="130">
        <f t="shared" si="12"/>
        <v>2961.4433333333336</v>
      </c>
      <c r="O41" s="130">
        <f t="shared" si="13"/>
        <v>1624.6533333333334</v>
      </c>
      <c r="P41" s="130">
        <f t="shared" si="14"/>
        <v>1336.79</v>
      </c>
      <c r="Q41" s="64">
        <f>VLOOKUP(E41,Steuerung!$A$17:$B$500,2,FALSE)</f>
        <v>0</v>
      </c>
      <c r="R41" s="64">
        <f>VLOOKUP(F41,Steuerung!$A$17:$B$500,2,FALSE)</f>
        <v>0</v>
      </c>
      <c r="S41" s="164">
        <f t="shared" si="9"/>
        <v>0</v>
      </c>
      <c r="T41" s="164">
        <f t="shared" si="10"/>
        <v>0</v>
      </c>
      <c r="U41" s="175" t="e">
        <f t="shared" ref="U41:U60" si="16">IF(J41&gt;0,O41/Q41*SVS_UHR,0)</f>
        <v>#DIV/0!</v>
      </c>
      <c r="V41" s="175" t="e">
        <f t="shared" ref="V41:V60" si="17">IF(K41&gt;0,P41/R41*SVS_UHR,0)</f>
        <v>#DIV/0!</v>
      </c>
      <c r="W41" s="175" t="e">
        <f t="shared" si="15"/>
        <v>#DIV/0!</v>
      </c>
    </row>
    <row r="42" spans="1:23" ht="12.75" customHeight="1" x14ac:dyDescent="0.2">
      <c r="A42" s="126" t="s">
        <v>1264</v>
      </c>
      <c r="B42" s="174" t="s">
        <v>926</v>
      </c>
      <c r="C42" s="174"/>
      <c r="D42" s="174" t="s">
        <v>806</v>
      </c>
      <c r="E42" s="33" t="s">
        <v>162</v>
      </c>
      <c r="F42" s="33" t="s">
        <v>160</v>
      </c>
      <c r="G42" s="7" t="s">
        <v>872</v>
      </c>
      <c r="H42" s="129">
        <v>16.670000000000002</v>
      </c>
      <c r="I42" s="7">
        <f>VLOOKUP(E42,Steuerung!$A$17:$E$500,5,FALSE)</f>
        <v>3</v>
      </c>
      <c r="J42" s="7">
        <f>VLOOKUP(E42,Steuerung!$A$17:$F$500,6,FALSE)</f>
        <v>82.4</v>
      </c>
      <c r="K42" s="7">
        <f>VLOOKUP(F42,Steuerung!$A$17:$G$500,7,FALSE)</f>
        <v>2</v>
      </c>
      <c r="L42" s="7">
        <f>VLOOKUP(F42,Steuerung!$A$17:$H$500,8,FALSE)</f>
        <v>46</v>
      </c>
      <c r="M42" s="7">
        <f t="shared" si="11"/>
        <v>128.4</v>
      </c>
      <c r="N42" s="130">
        <f t="shared" si="12"/>
        <v>2140.4280000000003</v>
      </c>
      <c r="O42" s="130">
        <f t="shared" si="13"/>
        <v>1373.6080000000002</v>
      </c>
      <c r="P42" s="130">
        <f t="shared" si="14"/>
        <v>766.82</v>
      </c>
      <c r="Q42" s="64">
        <f>VLOOKUP(E42,Steuerung!$A$17:$B$500,2,FALSE)</f>
        <v>0</v>
      </c>
      <c r="R42" s="64">
        <f>VLOOKUP(F42,Steuerung!$A$17:$B$500,2,FALSE)</f>
        <v>0</v>
      </c>
      <c r="S42" s="164">
        <f t="shared" si="9"/>
        <v>0</v>
      </c>
      <c r="T42" s="164">
        <f t="shared" si="10"/>
        <v>0</v>
      </c>
      <c r="U42" s="175" t="e">
        <f t="shared" si="16"/>
        <v>#DIV/0!</v>
      </c>
      <c r="V42" s="175" t="e">
        <f t="shared" si="17"/>
        <v>#DIV/0!</v>
      </c>
      <c r="W42" s="175" t="e">
        <f t="shared" si="15"/>
        <v>#DIV/0!</v>
      </c>
    </row>
    <row r="43" spans="1:23" ht="12.75" customHeight="1" x14ac:dyDescent="0.2">
      <c r="A43" s="126" t="s">
        <v>1265</v>
      </c>
      <c r="B43" s="174" t="s">
        <v>1257</v>
      </c>
      <c r="C43" s="174"/>
      <c r="D43" s="174" t="s">
        <v>806</v>
      </c>
      <c r="E43" s="33" t="s">
        <v>676</v>
      </c>
      <c r="F43" s="33" t="s">
        <v>676</v>
      </c>
      <c r="G43" s="7" t="s">
        <v>872</v>
      </c>
      <c r="H43" s="129">
        <v>17.96</v>
      </c>
      <c r="I43" s="7">
        <f>VLOOKUP(E43,Steuerung!$A$17:$E$500,5,FALSE)</f>
        <v>5</v>
      </c>
      <c r="J43" s="7">
        <f>VLOOKUP(E43,Steuerung!$A$17:$F$500,6,FALSE)</f>
        <v>137.33333333333334</v>
      </c>
      <c r="K43" s="7">
        <f>VLOOKUP(F43,Steuerung!$A$17:$G$500,7,FALSE)</f>
        <v>5</v>
      </c>
      <c r="L43" s="7">
        <f>VLOOKUP(F43,Steuerung!$A$17:$H$500,8,FALSE)</f>
        <v>113</v>
      </c>
      <c r="M43" s="7">
        <f t="shared" si="11"/>
        <v>250.33333333333334</v>
      </c>
      <c r="N43" s="130">
        <f t="shared" si="12"/>
        <v>4495.9866666666667</v>
      </c>
      <c r="O43" s="130">
        <f t="shared" si="13"/>
        <v>2466.5066666666671</v>
      </c>
      <c r="P43" s="130">
        <f t="shared" si="14"/>
        <v>2029.48</v>
      </c>
      <c r="Q43" s="64">
        <f>VLOOKUP(E43,Steuerung!$A$17:$B$500,2,FALSE)</f>
        <v>0</v>
      </c>
      <c r="R43" s="64">
        <f>VLOOKUP(F43,Steuerung!$A$17:$B$500,2,FALSE)</f>
        <v>0</v>
      </c>
      <c r="S43" s="164">
        <f t="shared" si="9"/>
        <v>0</v>
      </c>
      <c r="T43" s="164">
        <f t="shared" si="10"/>
        <v>0</v>
      </c>
      <c r="U43" s="175" t="e">
        <f t="shared" si="16"/>
        <v>#DIV/0!</v>
      </c>
      <c r="V43" s="175" t="e">
        <f t="shared" si="17"/>
        <v>#DIV/0!</v>
      </c>
      <c r="W43" s="175" t="e">
        <f t="shared" si="15"/>
        <v>#DIV/0!</v>
      </c>
    </row>
    <row r="44" spans="1:23" ht="12.75" customHeight="1" x14ac:dyDescent="0.2">
      <c r="A44" s="126" t="s">
        <v>1266</v>
      </c>
      <c r="B44" s="174" t="s">
        <v>1257</v>
      </c>
      <c r="C44" s="174"/>
      <c r="D44" s="174" t="s">
        <v>806</v>
      </c>
      <c r="E44" s="33" t="s">
        <v>676</v>
      </c>
      <c r="F44" s="33" t="s">
        <v>676</v>
      </c>
      <c r="G44" s="7" t="s">
        <v>872</v>
      </c>
      <c r="H44" s="129">
        <v>11.82</v>
      </c>
      <c r="I44" s="7">
        <f>VLOOKUP(E44,Steuerung!$A$17:$E$500,5,FALSE)</f>
        <v>5</v>
      </c>
      <c r="J44" s="7">
        <f>VLOOKUP(E44,Steuerung!$A$17:$F$500,6,FALSE)</f>
        <v>137.33333333333334</v>
      </c>
      <c r="K44" s="7">
        <f>VLOOKUP(F44,Steuerung!$A$17:$G$500,7,FALSE)</f>
        <v>5</v>
      </c>
      <c r="L44" s="7">
        <f>VLOOKUP(F44,Steuerung!$A$17:$H$500,8,FALSE)</f>
        <v>113</v>
      </c>
      <c r="M44" s="7">
        <f t="shared" si="11"/>
        <v>250.33333333333334</v>
      </c>
      <c r="N44" s="130">
        <f t="shared" si="12"/>
        <v>2958.94</v>
      </c>
      <c r="O44" s="130">
        <f t="shared" si="13"/>
        <v>1623.2800000000002</v>
      </c>
      <c r="P44" s="130">
        <f t="shared" si="14"/>
        <v>1335.66</v>
      </c>
      <c r="Q44" s="64">
        <f>VLOOKUP(E44,Steuerung!$A$17:$B$500,2,FALSE)</f>
        <v>0</v>
      </c>
      <c r="R44" s="64">
        <f>VLOOKUP(F44,Steuerung!$A$17:$B$500,2,FALSE)</f>
        <v>0</v>
      </c>
      <c r="S44" s="164">
        <f t="shared" si="9"/>
        <v>0</v>
      </c>
      <c r="T44" s="164">
        <f t="shared" si="10"/>
        <v>0</v>
      </c>
      <c r="U44" s="175" t="e">
        <f t="shared" si="16"/>
        <v>#DIV/0!</v>
      </c>
      <c r="V44" s="175" t="e">
        <f t="shared" si="17"/>
        <v>#DIV/0!</v>
      </c>
      <c r="W44" s="175" t="e">
        <f t="shared" si="15"/>
        <v>#DIV/0!</v>
      </c>
    </row>
    <row r="45" spans="1:23" ht="12.75" customHeight="1" x14ac:dyDescent="0.2">
      <c r="A45" s="126" t="s">
        <v>1267</v>
      </c>
      <c r="B45" s="174" t="s">
        <v>1257</v>
      </c>
      <c r="C45" s="174"/>
      <c r="D45" s="174" t="s">
        <v>806</v>
      </c>
      <c r="E45" s="33" t="s">
        <v>676</v>
      </c>
      <c r="F45" s="33" t="s">
        <v>676</v>
      </c>
      <c r="G45" s="7" t="s">
        <v>872</v>
      </c>
      <c r="H45" s="129">
        <v>17.96</v>
      </c>
      <c r="I45" s="7">
        <f>VLOOKUP(E45,Steuerung!$A$17:$E$500,5,FALSE)</f>
        <v>5</v>
      </c>
      <c r="J45" s="7">
        <f>VLOOKUP(E45,Steuerung!$A$17:$F$500,6,FALSE)</f>
        <v>137.33333333333334</v>
      </c>
      <c r="K45" s="7">
        <f>VLOOKUP(F45,Steuerung!$A$17:$G$500,7,FALSE)</f>
        <v>5</v>
      </c>
      <c r="L45" s="7">
        <f>VLOOKUP(F45,Steuerung!$A$17:$H$500,8,FALSE)</f>
        <v>113</v>
      </c>
      <c r="M45" s="7">
        <f t="shared" si="11"/>
        <v>250.33333333333334</v>
      </c>
      <c r="N45" s="130">
        <f t="shared" si="12"/>
        <v>4495.9866666666667</v>
      </c>
      <c r="O45" s="130">
        <f t="shared" si="13"/>
        <v>2466.5066666666671</v>
      </c>
      <c r="P45" s="130">
        <f t="shared" si="14"/>
        <v>2029.48</v>
      </c>
      <c r="Q45" s="64">
        <f>VLOOKUP(E45,Steuerung!$A$17:$B$500,2,FALSE)</f>
        <v>0</v>
      </c>
      <c r="R45" s="64">
        <f>VLOOKUP(F45,Steuerung!$A$17:$B$500,2,FALSE)</f>
        <v>0</v>
      </c>
      <c r="S45" s="164">
        <f t="shared" si="9"/>
        <v>0</v>
      </c>
      <c r="T45" s="164">
        <f t="shared" si="10"/>
        <v>0</v>
      </c>
      <c r="U45" s="175" t="e">
        <f t="shared" si="16"/>
        <v>#DIV/0!</v>
      </c>
      <c r="V45" s="175" t="e">
        <f t="shared" si="17"/>
        <v>#DIV/0!</v>
      </c>
      <c r="W45" s="175" t="e">
        <f t="shared" si="15"/>
        <v>#DIV/0!</v>
      </c>
    </row>
    <row r="46" spans="1:23" ht="12.75" customHeight="1" x14ac:dyDescent="0.2">
      <c r="A46" s="126" t="s">
        <v>1268</v>
      </c>
      <c r="B46" s="174" t="s">
        <v>1257</v>
      </c>
      <c r="C46" s="174"/>
      <c r="D46" s="174" t="s">
        <v>806</v>
      </c>
      <c r="E46" s="33" t="s">
        <v>676</v>
      </c>
      <c r="F46" s="33" t="s">
        <v>676</v>
      </c>
      <c r="G46" s="7" t="s">
        <v>872</v>
      </c>
      <c r="H46" s="129">
        <v>17.96</v>
      </c>
      <c r="I46" s="7">
        <f>VLOOKUP(E46,Steuerung!$A$17:$E$500,5,FALSE)</f>
        <v>5</v>
      </c>
      <c r="J46" s="7">
        <f>VLOOKUP(E46,Steuerung!$A$17:$F$500,6,FALSE)</f>
        <v>137.33333333333334</v>
      </c>
      <c r="K46" s="7">
        <f>VLOOKUP(F46,Steuerung!$A$17:$G$500,7,FALSE)</f>
        <v>5</v>
      </c>
      <c r="L46" s="7">
        <f>VLOOKUP(F46,Steuerung!$A$17:$H$500,8,FALSE)</f>
        <v>113</v>
      </c>
      <c r="M46" s="7">
        <f t="shared" si="11"/>
        <v>250.33333333333334</v>
      </c>
      <c r="N46" s="130">
        <f t="shared" si="12"/>
        <v>4495.9866666666667</v>
      </c>
      <c r="O46" s="130">
        <f t="shared" si="13"/>
        <v>2466.5066666666671</v>
      </c>
      <c r="P46" s="130">
        <f t="shared" si="14"/>
        <v>2029.48</v>
      </c>
      <c r="Q46" s="64">
        <f>VLOOKUP(E46,Steuerung!$A$17:$B$500,2,FALSE)</f>
        <v>0</v>
      </c>
      <c r="R46" s="64">
        <f>VLOOKUP(F46,Steuerung!$A$17:$B$500,2,FALSE)</f>
        <v>0</v>
      </c>
      <c r="S46" s="164">
        <f t="shared" si="9"/>
        <v>0</v>
      </c>
      <c r="T46" s="164">
        <f t="shared" si="10"/>
        <v>0</v>
      </c>
      <c r="U46" s="175" t="e">
        <f t="shared" si="16"/>
        <v>#DIV/0!</v>
      </c>
      <c r="V46" s="175" t="e">
        <f t="shared" si="17"/>
        <v>#DIV/0!</v>
      </c>
      <c r="W46" s="175" t="e">
        <f t="shared" si="15"/>
        <v>#DIV/0!</v>
      </c>
    </row>
    <row r="47" spans="1:23" ht="12.75" customHeight="1" x14ac:dyDescent="0.2">
      <c r="A47" s="126" t="s">
        <v>1269</v>
      </c>
      <c r="B47" s="174" t="s">
        <v>1257</v>
      </c>
      <c r="C47" s="174"/>
      <c r="D47" s="174" t="s">
        <v>806</v>
      </c>
      <c r="E47" s="33" t="s">
        <v>676</v>
      </c>
      <c r="F47" s="33" t="s">
        <v>676</v>
      </c>
      <c r="G47" s="7" t="s">
        <v>872</v>
      </c>
      <c r="H47" s="129">
        <v>11.82</v>
      </c>
      <c r="I47" s="7">
        <f>VLOOKUP(E47,Steuerung!$A$17:$E$500,5,FALSE)</f>
        <v>5</v>
      </c>
      <c r="J47" s="7">
        <f>VLOOKUP(E47,Steuerung!$A$17:$F$500,6,FALSE)</f>
        <v>137.33333333333334</v>
      </c>
      <c r="K47" s="7">
        <f>VLOOKUP(F47,Steuerung!$A$17:$G$500,7,FALSE)</f>
        <v>5</v>
      </c>
      <c r="L47" s="7">
        <f>VLOOKUP(F47,Steuerung!$A$17:$H$500,8,FALSE)</f>
        <v>113</v>
      </c>
      <c r="M47" s="7">
        <f t="shared" si="11"/>
        <v>250.33333333333334</v>
      </c>
      <c r="N47" s="130">
        <f t="shared" si="12"/>
        <v>2958.94</v>
      </c>
      <c r="O47" s="130">
        <f t="shared" si="13"/>
        <v>1623.2800000000002</v>
      </c>
      <c r="P47" s="130">
        <f t="shared" si="14"/>
        <v>1335.66</v>
      </c>
      <c r="Q47" s="64">
        <f>VLOOKUP(E47,Steuerung!$A$17:$B$500,2,FALSE)</f>
        <v>0</v>
      </c>
      <c r="R47" s="64">
        <f>VLOOKUP(F47,Steuerung!$A$17:$B$500,2,FALSE)</f>
        <v>0</v>
      </c>
      <c r="S47" s="164">
        <f t="shared" si="9"/>
        <v>0</v>
      </c>
      <c r="T47" s="164">
        <f t="shared" si="10"/>
        <v>0</v>
      </c>
      <c r="U47" s="175" t="e">
        <f t="shared" si="16"/>
        <v>#DIV/0!</v>
      </c>
      <c r="V47" s="175" t="e">
        <f t="shared" si="17"/>
        <v>#DIV/0!</v>
      </c>
      <c r="W47" s="175" t="e">
        <f t="shared" si="15"/>
        <v>#DIV/0!</v>
      </c>
    </row>
    <row r="48" spans="1:23" ht="12.75" customHeight="1" x14ac:dyDescent="0.2">
      <c r="A48" s="126" t="s">
        <v>1270</v>
      </c>
      <c r="B48" s="174" t="s">
        <v>1271</v>
      </c>
      <c r="C48" s="174"/>
      <c r="D48" s="174" t="s">
        <v>806</v>
      </c>
      <c r="E48" s="33" t="s">
        <v>162</v>
      </c>
      <c r="F48" s="33" t="s">
        <v>160</v>
      </c>
      <c r="G48" s="7" t="s">
        <v>872</v>
      </c>
      <c r="H48" s="129">
        <v>15.56</v>
      </c>
      <c r="I48" s="7">
        <f>VLOOKUP(E48,Steuerung!$A$17:$E$500,5,FALSE)</f>
        <v>3</v>
      </c>
      <c r="J48" s="7">
        <f>VLOOKUP(E48,Steuerung!$A$17:$F$500,6,FALSE)</f>
        <v>82.4</v>
      </c>
      <c r="K48" s="7">
        <f>VLOOKUP(F48,Steuerung!$A$17:$G$500,7,FALSE)</f>
        <v>2</v>
      </c>
      <c r="L48" s="7">
        <f>VLOOKUP(F48,Steuerung!$A$17:$H$500,8,FALSE)</f>
        <v>46</v>
      </c>
      <c r="M48" s="7">
        <f t="shared" si="11"/>
        <v>128.4</v>
      </c>
      <c r="N48" s="130">
        <f t="shared" si="12"/>
        <v>1997.9040000000002</v>
      </c>
      <c r="O48" s="130">
        <f t="shared" si="13"/>
        <v>1282.1440000000002</v>
      </c>
      <c r="P48" s="130">
        <f t="shared" si="14"/>
        <v>715.76</v>
      </c>
      <c r="Q48" s="64">
        <f>VLOOKUP(E48,Steuerung!$A$17:$B$500,2,FALSE)</f>
        <v>0</v>
      </c>
      <c r="R48" s="64">
        <f>VLOOKUP(F48,Steuerung!$A$17:$B$500,2,FALSE)</f>
        <v>0</v>
      </c>
      <c r="S48" s="164">
        <f t="shared" si="9"/>
        <v>0</v>
      </c>
      <c r="T48" s="164">
        <f t="shared" si="10"/>
        <v>0</v>
      </c>
      <c r="U48" s="175" t="e">
        <f t="shared" si="16"/>
        <v>#DIV/0!</v>
      </c>
      <c r="V48" s="175" t="e">
        <f t="shared" si="17"/>
        <v>#DIV/0!</v>
      </c>
      <c r="W48" s="175" t="e">
        <f t="shared" si="15"/>
        <v>#DIV/0!</v>
      </c>
    </row>
    <row r="49" spans="1:23" ht="12.75" customHeight="1" x14ac:dyDescent="0.2">
      <c r="A49" s="126" t="s">
        <v>1272</v>
      </c>
      <c r="B49" s="174" t="s">
        <v>1273</v>
      </c>
      <c r="C49" s="174"/>
      <c r="D49" s="174" t="s">
        <v>806</v>
      </c>
      <c r="E49" s="33" t="s">
        <v>162</v>
      </c>
      <c r="F49" s="33" t="s">
        <v>160</v>
      </c>
      <c r="G49" s="7" t="s">
        <v>872</v>
      </c>
      <c r="H49" s="129">
        <v>18.43</v>
      </c>
      <c r="I49" s="7">
        <f>VLOOKUP(E49,Steuerung!$A$17:$E$500,5,FALSE)</f>
        <v>3</v>
      </c>
      <c r="J49" s="7">
        <f>VLOOKUP(E49,Steuerung!$A$17:$F$500,6,FALSE)</f>
        <v>82.4</v>
      </c>
      <c r="K49" s="7">
        <f>VLOOKUP(F49,Steuerung!$A$17:$G$500,7,FALSE)</f>
        <v>2</v>
      </c>
      <c r="L49" s="7">
        <f>VLOOKUP(F49,Steuerung!$A$17:$H$500,8,FALSE)</f>
        <v>46</v>
      </c>
      <c r="M49" s="7">
        <f t="shared" si="11"/>
        <v>128.4</v>
      </c>
      <c r="N49" s="130">
        <f t="shared" si="12"/>
        <v>2366.4120000000003</v>
      </c>
      <c r="O49" s="130">
        <f t="shared" si="13"/>
        <v>1518.6320000000001</v>
      </c>
      <c r="P49" s="130">
        <f t="shared" si="14"/>
        <v>847.78</v>
      </c>
      <c r="Q49" s="64">
        <f>VLOOKUP(E49,Steuerung!$A$17:$B$500,2,FALSE)</f>
        <v>0</v>
      </c>
      <c r="R49" s="64">
        <f>VLOOKUP(F49,Steuerung!$A$17:$B$500,2,FALSE)</f>
        <v>0</v>
      </c>
      <c r="S49" s="164">
        <f t="shared" si="9"/>
        <v>0</v>
      </c>
      <c r="T49" s="164">
        <f t="shared" si="10"/>
        <v>0</v>
      </c>
      <c r="U49" s="175" t="e">
        <f t="shared" si="16"/>
        <v>#DIV/0!</v>
      </c>
      <c r="V49" s="175" t="e">
        <f t="shared" si="17"/>
        <v>#DIV/0!</v>
      </c>
      <c r="W49" s="175" t="e">
        <f t="shared" si="15"/>
        <v>#DIV/0!</v>
      </c>
    </row>
    <row r="50" spans="1:23" ht="12.75" customHeight="1" x14ac:dyDescent="0.2">
      <c r="A50" s="126" t="s">
        <v>1274</v>
      </c>
      <c r="B50" s="174" t="s">
        <v>1255</v>
      </c>
      <c r="C50" s="174"/>
      <c r="D50" s="174" t="s">
        <v>806</v>
      </c>
      <c r="E50" s="33" t="s">
        <v>676</v>
      </c>
      <c r="F50" s="33" t="s">
        <v>676</v>
      </c>
      <c r="G50" s="7" t="s">
        <v>872</v>
      </c>
      <c r="H50" s="129">
        <v>1179.18</v>
      </c>
      <c r="I50" s="7">
        <f>VLOOKUP(E50,Steuerung!$A$17:$E$500,5,FALSE)</f>
        <v>5</v>
      </c>
      <c r="J50" s="7">
        <f>VLOOKUP(E50,Steuerung!$A$17:$F$500,6,FALSE)</f>
        <v>137.33333333333334</v>
      </c>
      <c r="K50" s="7">
        <f>VLOOKUP(F50,Steuerung!$A$17:$G$500,7,FALSE)</f>
        <v>5</v>
      </c>
      <c r="L50" s="7">
        <f>VLOOKUP(F50,Steuerung!$A$17:$H$500,8,FALSE)</f>
        <v>113</v>
      </c>
      <c r="M50" s="7">
        <f t="shared" si="11"/>
        <v>250.33333333333334</v>
      </c>
      <c r="N50" s="130">
        <f t="shared" si="12"/>
        <v>295188.06000000006</v>
      </c>
      <c r="O50" s="130">
        <f t="shared" si="13"/>
        <v>161940.72000000003</v>
      </c>
      <c r="P50" s="130">
        <f t="shared" si="14"/>
        <v>133247.34</v>
      </c>
      <c r="Q50" s="64">
        <f>VLOOKUP(E50,Steuerung!$A$17:$B$500,2,FALSE)</f>
        <v>0</v>
      </c>
      <c r="R50" s="64">
        <f>VLOOKUP(F50,Steuerung!$A$17:$B$500,2,FALSE)</f>
        <v>0</v>
      </c>
      <c r="S50" s="164">
        <f t="shared" si="9"/>
        <v>0</v>
      </c>
      <c r="T50" s="164">
        <f t="shared" si="10"/>
        <v>0</v>
      </c>
      <c r="U50" s="175" t="e">
        <f t="shared" si="16"/>
        <v>#DIV/0!</v>
      </c>
      <c r="V50" s="175" t="e">
        <f t="shared" si="17"/>
        <v>#DIV/0!</v>
      </c>
      <c r="W50" s="175" t="e">
        <f t="shared" si="15"/>
        <v>#DIV/0!</v>
      </c>
    </row>
    <row r="51" spans="1:23" ht="12.75" customHeight="1" x14ac:dyDescent="0.2">
      <c r="A51" s="126" t="s">
        <v>1275</v>
      </c>
      <c r="B51" s="174" t="s">
        <v>761</v>
      </c>
      <c r="C51" s="174"/>
      <c r="D51" s="174" t="s">
        <v>749</v>
      </c>
      <c r="E51" s="33" t="s">
        <v>131</v>
      </c>
      <c r="F51" s="33" t="s">
        <v>131</v>
      </c>
      <c r="G51" s="7" t="s">
        <v>1239</v>
      </c>
      <c r="H51" s="129">
        <v>27.3</v>
      </c>
      <c r="I51" s="7" t="str">
        <f>VLOOKUP(E51,Steuerung!$A$17:$E$500,5,FALSE)</f>
        <v>h</v>
      </c>
      <c r="J51" s="7">
        <f>VLOOKUP(E51,Steuerung!$A$17:$F$500,6,FALSE)</f>
        <v>1</v>
      </c>
      <c r="K51" s="7" t="str">
        <f>VLOOKUP(F51,Steuerung!$A$17:$G$500,7,FALSE)</f>
        <v>h</v>
      </c>
      <c r="L51" s="7">
        <f>VLOOKUP(F51,Steuerung!$A$17:$H$500,8,FALSE)</f>
        <v>1</v>
      </c>
      <c r="M51" s="7">
        <f t="shared" si="11"/>
        <v>2</v>
      </c>
      <c r="N51" s="130">
        <f t="shared" si="12"/>
        <v>54.6</v>
      </c>
      <c r="O51" s="130">
        <f t="shared" si="13"/>
        <v>27.3</v>
      </c>
      <c r="P51" s="130">
        <f t="shared" si="14"/>
        <v>27.3</v>
      </c>
      <c r="Q51" s="64">
        <f>VLOOKUP(E51,Steuerung!$A$17:$B$500,2,FALSE)</f>
        <v>0</v>
      </c>
      <c r="R51" s="64">
        <f>VLOOKUP(F51,Steuerung!$A$17:$B$500,2,FALSE)</f>
        <v>0</v>
      </c>
      <c r="S51" s="164">
        <f t="shared" si="9"/>
        <v>0</v>
      </c>
      <c r="T51" s="164">
        <f t="shared" si="10"/>
        <v>0</v>
      </c>
      <c r="U51" s="175" t="e">
        <f t="shared" si="16"/>
        <v>#DIV/0!</v>
      </c>
      <c r="V51" s="175" t="e">
        <f t="shared" si="17"/>
        <v>#DIV/0!</v>
      </c>
      <c r="W51" s="175" t="e">
        <f t="shared" si="15"/>
        <v>#DIV/0!</v>
      </c>
    </row>
    <row r="52" spans="1:23" ht="12.75" customHeight="1" x14ac:dyDescent="0.2">
      <c r="A52" s="126" t="s">
        <v>1276</v>
      </c>
      <c r="B52" s="174" t="s">
        <v>1277</v>
      </c>
      <c r="C52" s="174"/>
      <c r="D52" s="174" t="s">
        <v>782</v>
      </c>
      <c r="E52" s="33" t="s">
        <v>82</v>
      </c>
      <c r="F52" s="33" t="s">
        <v>82</v>
      </c>
      <c r="G52" s="7" t="s">
        <v>783</v>
      </c>
      <c r="H52" s="129">
        <v>5.26</v>
      </c>
      <c r="I52" s="7">
        <f>VLOOKUP(E52,Steuerung!$A$17:$E$500,5,FALSE)</f>
        <v>0</v>
      </c>
      <c r="J52" s="7">
        <f>VLOOKUP(E52,Steuerung!$A$17:$F$500,6,FALSE)</f>
        <v>0</v>
      </c>
      <c r="K52" s="7">
        <f>VLOOKUP(F52,Steuerung!$A$17:$G$500,7,FALSE)</f>
        <v>0</v>
      </c>
      <c r="L52" s="7">
        <f>VLOOKUP(F52,Steuerung!$A$17:$H$500,8,FALSE)</f>
        <v>0</v>
      </c>
      <c r="M52" s="7">
        <f t="shared" si="11"/>
        <v>0</v>
      </c>
      <c r="N52" s="130">
        <f t="shared" si="12"/>
        <v>0</v>
      </c>
      <c r="O52" s="130">
        <f t="shared" si="13"/>
        <v>0</v>
      </c>
      <c r="P52" s="130">
        <f t="shared" si="14"/>
        <v>0</v>
      </c>
      <c r="Q52" s="64">
        <f>VLOOKUP(E52,Steuerung!$A$17:$B$500,2,FALSE)</f>
        <v>0</v>
      </c>
      <c r="R52" s="64">
        <f>VLOOKUP(F52,Steuerung!$A$17:$B$500,2,FALSE)</f>
        <v>0</v>
      </c>
      <c r="S52" s="164">
        <f t="shared" si="9"/>
        <v>0</v>
      </c>
      <c r="T52" s="164">
        <f t="shared" si="10"/>
        <v>0</v>
      </c>
      <c r="U52" s="175">
        <f t="shared" si="16"/>
        <v>0</v>
      </c>
      <c r="V52" s="175">
        <f t="shared" si="17"/>
        <v>0</v>
      </c>
      <c r="W52" s="175">
        <f t="shared" si="15"/>
        <v>0</v>
      </c>
    </row>
    <row r="53" spans="1:23" ht="12.75" customHeight="1" x14ac:dyDescent="0.2">
      <c r="A53" s="126" t="s">
        <v>1278</v>
      </c>
      <c r="B53" s="174" t="s">
        <v>778</v>
      </c>
      <c r="C53" s="174"/>
      <c r="D53" s="174" t="s">
        <v>755</v>
      </c>
      <c r="E53" s="33" t="s">
        <v>96</v>
      </c>
      <c r="F53" s="33" t="s">
        <v>96</v>
      </c>
      <c r="G53" s="7" t="s">
        <v>1239</v>
      </c>
      <c r="H53" s="129">
        <v>10.74</v>
      </c>
      <c r="I53" s="7">
        <f>VLOOKUP(E53,Steuerung!$A$17:$E$500,5,FALSE)</f>
        <v>0</v>
      </c>
      <c r="J53" s="7">
        <f>VLOOKUP(E53,Steuerung!$A$17:$F$500,6,FALSE)</f>
        <v>0</v>
      </c>
      <c r="K53" s="7">
        <f>VLOOKUP(F53,Steuerung!$A$17:$G$500,7,FALSE)</f>
        <v>0</v>
      </c>
      <c r="L53" s="7">
        <f>VLOOKUP(F53,Steuerung!$A$17:$H$500,8,FALSE)</f>
        <v>0</v>
      </c>
      <c r="M53" s="7">
        <f t="shared" si="11"/>
        <v>0</v>
      </c>
      <c r="N53" s="130">
        <f t="shared" si="12"/>
        <v>0</v>
      </c>
      <c r="O53" s="130">
        <f t="shared" si="13"/>
        <v>0</v>
      </c>
      <c r="P53" s="130">
        <f t="shared" si="14"/>
        <v>0</v>
      </c>
      <c r="Q53" s="64">
        <f>VLOOKUP(E53,Steuerung!$A$17:$B$500,2,FALSE)</f>
        <v>0</v>
      </c>
      <c r="R53" s="64">
        <f>VLOOKUP(F53,Steuerung!$A$17:$B$500,2,FALSE)</f>
        <v>0</v>
      </c>
      <c r="S53" s="164">
        <f t="shared" si="9"/>
        <v>0</v>
      </c>
      <c r="T53" s="164">
        <f t="shared" si="10"/>
        <v>0</v>
      </c>
      <c r="U53" s="175">
        <f t="shared" si="16"/>
        <v>0</v>
      </c>
      <c r="V53" s="175">
        <f t="shared" si="17"/>
        <v>0</v>
      </c>
      <c r="W53" s="175">
        <f t="shared" si="15"/>
        <v>0</v>
      </c>
    </row>
    <row r="54" spans="1:23" ht="12.75" customHeight="1" x14ac:dyDescent="0.2">
      <c r="A54" s="126" t="s">
        <v>1279</v>
      </c>
      <c r="B54" s="174" t="s">
        <v>788</v>
      </c>
      <c r="C54" s="174"/>
      <c r="D54" s="174" t="s">
        <v>782</v>
      </c>
      <c r="E54" s="33" t="s">
        <v>82</v>
      </c>
      <c r="F54" s="33" t="s">
        <v>82</v>
      </c>
      <c r="G54" s="7" t="s">
        <v>783</v>
      </c>
      <c r="H54" s="129">
        <v>3</v>
      </c>
      <c r="I54" s="7">
        <f>VLOOKUP(E54,Steuerung!$A$17:$E$500,5,FALSE)</f>
        <v>0</v>
      </c>
      <c r="J54" s="7">
        <f>VLOOKUP(E54,Steuerung!$A$17:$F$500,6,FALSE)</f>
        <v>0</v>
      </c>
      <c r="K54" s="7">
        <f>VLOOKUP(F54,Steuerung!$A$17:$G$500,7,FALSE)</f>
        <v>0</v>
      </c>
      <c r="L54" s="7">
        <f>VLOOKUP(F54,Steuerung!$A$17:$H$500,8,FALSE)</f>
        <v>0</v>
      </c>
      <c r="M54" s="7">
        <f t="shared" si="11"/>
        <v>0</v>
      </c>
      <c r="N54" s="130">
        <f t="shared" si="12"/>
        <v>0</v>
      </c>
      <c r="O54" s="130">
        <f t="shared" si="13"/>
        <v>0</v>
      </c>
      <c r="P54" s="130">
        <f t="shared" si="14"/>
        <v>0</v>
      </c>
      <c r="Q54" s="64">
        <f>VLOOKUP(E54,Steuerung!$A$17:$B$500,2,FALSE)</f>
        <v>0</v>
      </c>
      <c r="R54" s="64">
        <f>VLOOKUP(F54,Steuerung!$A$17:$B$500,2,FALSE)</f>
        <v>0</v>
      </c>
      <c r="S54" s="164">
        <f t="shared" si="9"/>
        <v>0</v>
      </c>
      <c r="T54" s="164">
        <f t="shared" si="10"/>
        <v>0</v>
      </c>
      <c r="U54" s="175">
        <f t="shared" si="16"/>
        <v>0</v>
      </c>
      <c r="V54" s="175">
        <f t="shared" si="17"/>
        <v>0</v>
      </c>
      <c r="W54" s="175">
        <f t="shared" si="15"/>
        <v>0</v>
      </c>
    </row>
    <row r="55" spans="1:23" ht="12.75" customHeight="1" x14ac:dyDescent="0.2">
      <c r="A55" s="126" t="s">
        <v>1280</v>
      </c>
      <c r="B55" s="174" t="s">
        <v>784</v>
      </c>
      <c r="C55" s="174"/>
      <c r="D55" s="174" t="s">
        <v>782</v>
      </c>
      <c r="E55" s="33" t="s">
        <v>82</v>
      </c>
      <c r="F55" s="33" t="s">
        <v>82</v>
      </c>
      <c r="G55" s="7" t="s">
        <v>783</v>
      </c>
      <c r="H55" s="129">
        <v>1.67</v>
      </c>
      <c r="I55" s="7">
        <f>VLOOKUP(E55,Steuerung!$A$17:$E$500,5,FALSE)</f>
        <v>0</v>
      </c>
      <c r="J55" s="7">
        <f>VLOOKUP(E55,Steuerung!$A$17:$F$500,6,FALSE)</f>
        <v>0</v>
      </c>
      <c r="K55" s="7">
        <f>VLOOKUP(F55,Steuerung!$A$17:$G$500,7,FALSE)</f>
        <v>0</v>
      </c>
      <c r="L55" s="7">
        <f>VLOOKUP(F55,Steuerung!$A$17:$H$500,8,FALSE)</f>
        <v>0</v>
      </c>
      <c r="M55" s="7">
        <f t="shared" si="11"/>
        <v>0</v>
      </c>
      <c r="N55" s="130">
        <f t="shared" si="12"/>
        <v>0</v>
      </c>
      <c r="O55" s="130">
        <f t="shared" si="13"/>
        <v>0</v>
      </c>
      <c r="P55" s="130">
        <f t="shared" si="14"/>
        <v>0</v>
      </c>
      <c r="Q55" s="64">
        <f>VLOOKUP(E55,Steuerung!$A$17:$B$500,2,FALSE)</f>
        <v>0</v>
      </c>
      <c r="R55" s="64">
        <f>VLOOKUP(F55,Steuerung!$A$17:$B$500,2,FALSE)</f>
        <v>0</v>
      </c>
      <c r="S55" s="164">
        <f t="shared" si="9"/>
        <v>0</v>
      </c>
      <c r="T55" s="164">
        <f t="shared" si="10"/>
        <v>0</v>
      </c>
      <c r="U55" s="175">
        <f t="shared" si="16"/>
        <v>0</v>
      </c>
      <c r="V55" s="175">
        <f t="shared" si="17"/>
        <v>0</v>
      </c>
      <c r="W55" s="175">
        <f t="shared" si="15"/>
        <v>0</v>
      </c>
    </row>
    <row r="56" spans="1:23" ht="12.75" customHeight="1" x14ac:dyDescent="0.2">
      <c r="A56" s="126" t="s">
        <v>1281</v>
      </c>
      <c r="B56" s="174" t="s">
        <v>791</v>
      </c>
      <c r="C56" s="174"/>
      <c r="D56" s="174" t="s">
        <v>782</v>
      </c>
      <c r="E56" s="33" t="s">
        <v>82</v>
      </c>
      <c r="F56" s="33" t="s">
        <v>82</v>
      </c>
      <c r="G56" s="7" t="s">
        <v>783</v>
      </c>
      <c r="H56" s="129">
        <v>2.0699999999999998</v>
      </c>
      <c r="I56" s="7">
        <f>VLOOKUP(E56,Steuerung!$A$17:$E$500,5,FALSE)</f>
        <v>0</v>
      </c>
      <c r="J56" s="7">
        <f>VLOOKUP(E56,Steuerung!$A$17:$F$500,6,FALSE)</f>
        <v>0</v>
      </c>
      <c r="K56" s="7">
        <f>VLOOKUP(F56,Steuerung!$A$17:$G$500,7,FALSE)</f>
        <v>0</v>
      </c>
      <c r="L56" s="7">
        <f>VLOOKUP(F56,Steuerung!$A$17:$H$500,8,FALSE)</f>
        <v>0</v>
      </c>
      <c r="M56" s="7">
        <f t="shared" si="11"/>
        <v>0</v>
      </c>
      <c r="N56" s="130">
        <f t="shared" si="12"/>
        <v>0</v>
      </c>
      <c r="O56" s="130">
        <f t="shared" si="13"/>
        <v>0</v>
      </c>
      <c r="P56" s="130">
        <f t="shared" si="14"/>
        <v>0</v>
      </c>
      <c r="Q56" s="64">
        <f>VLOOKUP(E56,Steuerung!$A$17:$B$500,2,FALSE)</f>
        <v>0</v>
      </c>
      <c r="R56" s="64">
        <f>VLOOKUP(F56,Steuerung!$A$17:$B$500,2,FALSE)</f>
        <v>0</v>
      </c>
      <c r="S56" s="164">
        <f t="shared" si="9"/>
        <v>0</v>
      </c>
      <c r="T56" s="164">
        <f t="shared" si="10"/>
        <v>0</v>
      </c>
      <c r="U56" s="175">
        <f t="shared" si="16"/>
        <v>0</v>
      </c>
      <c r="V56" s="175">
        <f t="shared" si="17"/>
        <v>0</v>
      </c>
      <c r="W56" s="175">
        <f t="shared" si="15"/>
        <v>0</v>
      </c>
    </row>
    <row r="57" spans="1:23" ht="12.75" customHeight="1" x14ac:dyDescent="0.2">
      <c r="A57" s="126" t="s">
        <v>1282</v>
      </c>
      <c r="B57" s="174" t="s">
        <v>1283</v>
      </c>
      <c r="C57" s="174"/>
      <c r="D57" s="174" t="s">
        <v>782</v>
      </c>
      <c r="E57" s="33" t="s">
        <v>82</v>
      </c>
      <c r="F57" s="33" t="s">
        <v>82</v>
      </c>
      <c r="G57" s="7" t="s">
        <v>783</v>
      </c>
      <c r="H57" s="129">
        <v>8.64</v>
      </c>
      <c r="I57" s="7">
        <f>VLOOKUP(E57,Steuerung!$A$17:$E$500,5,FALSE)</f>
        <v>0</v>
      </c>
      <c r="J57" s="7">
        <f>VLOOKUP(E57,Steuerung!$A$17:$F$500,6,FALSE)</f>
        <v>0</v>
      </c>
      <c r="K57" s="7">
        <f>VLOOKUP(F57,Steuerung!$A$17:$G$500,7,FALSE)</f>
        <v>0</v>
      </c>
      <c r="L57" s="7">
        <f>VLOOKUP(F57,Steuerung!$A$17:$H$500,8,FALSE)</f>
        <v>0</v>
      </c>
      <c r="M57" s="7">
        <f t="shared" si="11"/>
        <v>0</v>
      </c>
      <c r="N57" s="130">
        <f t="shared" si="12"/>
        <v>0</v>
      </c>
      <c r="O57" s="130">
        <f t="shared" si="13"/>
        <v>0</v>
      </c>
      <c r="P57" s="130">
        <f t="shared" si="14"/>
        <v>0</v>
      </c>
      <c r="Q57" s="64">
        <f>VLOOKUP(E57,Steuerung!$A$17:$B$500,2,FALSE)</f>
        <v>0</v>
      </c>
      <c r="R57" s="64">
        <f>VLOOKUP(F57,Steuerung!$A$17:$B$500,2,FALSE)</f>
        <v>0</v>
      </c>
      <c r="S57" s="164">
        <f t="shared" si="9"/>
        <v>0</v>
      </c>
      <c r="T57" s="164">
        <f t="shared" si="10"/>
        <v>0</v>
      </c>
      <c r="U57" s="175">
        <f t="shared" si="16"/>
        <v>0</v>
      </c>
      <c r="V57" s="175">
        <f t="shared" si="17"/>
        <v>0</v>
      </c>
      <c r="W57" s="175">
        <f t="shared" si="15"/>
        <v>0</v>
      </c>
    </row>
    <row r="58" spans="1:23" ht="12.75" customHeight="1" x14ac:dyDescent="0.2">
      <c r="A58" s="126" t="s">
        <v>1284</v>
      </c>
      <c r="B58" s="174" t="s">
        <v>790</v>
      </c>
      <c r="C58" s="174"/>
      <c r="D58" s="174" t="s">
        <v>782</v>
      </c>
      <c r="E58" s="33" t="s">
        <v>82</v>
      </c>
      <c r="F58" s="33" t="s">
        <v>82</v>
      </c>
      <c r="G58" s="7" t="s">
        <v>783</v>
      </c>
      <c r="H58" s="129">
        <v>2.0499999999999998</v>
      </c>
      <c r="I58" s="7">
        <f>VLOOKUP(E58,Steuerung!$A$17:$E$500,5,FALSE)</f>
        <v>0</v>
      </c>
      <c r="J58" s="7">
        <f>VLOOKUP(E58,Steuerung!$A$17:$F$500,6,FALSE)</f>
        <v>0</v>
      </c>
      <c r="K58" s="7">
        <f>VLOOKUP(F58,Steuerung!$A$17:$G$500,7,FALSE)</f>
        <v>0</v>
      </c>
      <c r="L58" s="7">
        <f>VLOOKUP(F58,Steuerung!$A$17:$H$500,8,FALSE)</f>
        <v>0</v>
      </c>
      <c r="M58" s="7">
        <f t="shared" si="11"/>
        <v>0</v>
      </c>
      <c r="N58" s="130">
        <f t="shared" si="12"/>
        <v>0</v>
      </c>
      <c r="O58" s="130">
        <f t="shared" si="13"/>
        <v>0</v>
      </c>
      <c r="P58" s="130">
        <f t="shared" si="14"/>
        <v>0</v>
      </c>
      <c r="Q58" s="64">
        <f>VLOOKUP(E58,Steuerung!$A$17:$B$500,2,FALSE)</f>
        <v>0</v>
      </c>
      <c r="R58" s="64">
        <f>VLOOKUP(F58,Steuerung!$A$17:$B$500,2,FALSE)</f>
        <v>0</v>
      </c>
      <c r="S58" s="164">
        <f t="shared" si="9"/>
        <v>0</v>
      </c>
      <c r="T58" s="164">
        <f t="shared" si="10"/>
        <v>0</v>
      </c>
      <c r="U58" s="175">
        <f t="shared" si="16"/>
        <v>0</v>
      </c>
      <c r="V58" s="175">
        <f t="shared" si="17"/>
        <v>0</v>
      </c>
      <c r="W58" s="175">
        <f t="shared" si="15"/>
        <v>0</v>
      </c>
    </row>
    <row r="59" spans="1:23" ht="12.75" customHeight="1" x14ac:dyDescent="0.2">
      <c r="A59" s="126" t="s">
        <v>1285</v>
      </c>
      <c r="B59" s="174" t="s">
        <v>778</v>
      </c>
      <c r="C59" s="174"/>
      <c r="D59" s="174" t="s">
        <v>755</v>
      </c>
      <c r="E59" s="33" t="s">
        <v>96</v>
      </c>
      <c r="F59" s="33" t="s">
        <v>96</v>
      </c>
      <c r="G59" s="7" t="s">
        <v>1239</v>
      </c>
      <c r="H59" s="129">
        <v>48.99</v>
      </c>
      <c r="I59" s="7">
        <f>VLOOKUP(E59,Steuerung!$A$17:$E$500,5,FALSE)</f>
        <v>0</v>
      </c>
      <c r="J59" s="7">
        <f>VLOOKUP(E59,Steuerung!$A$17:$F$500,6,FALSE)</f>
        <v>0</v>
      </c>
      <c r="K59" s="7">
        <f>VLOOKUP(F59,Steuerung!$A$17:$G$500,7,FALSE)</f>
        <v>0</v>
      </c>
      <c r="L59" s="7">
        <f>VLOOKUP(F59,Steuerung!$A$17:$H$500,8,FALSE)</f>
        <v>0</v>
      </c>
      <c r="M59" s="7">
        <f t="shared" si="11"/>
        <v>0</v>
      </c>
      <c r="N59" s="130">
        <f t="shared" si="12"/>
        <v>0</v>
      </c>
      <c r="O59" s="130">
        <f t="shared" si="13"/>
        <v>0</v>
      </c>
      <c r="P59" s="130">
        <f t="shared" si="14"/>
        <v>0</v>
      </c>
      <c r="Q59" s="64">
        <f>VLOOKUP(E59,Steuerung!$A$17:$B$500,2,FALSE)</f>
        <v>0</v>
      </c>
      <c r="R59" s="64">
        <f>VLOOKUP(F59,Steuerung!$A$17:$B$500,2,FALSE)</f>
        <v>0</v>
      </c>
      <c r="S59" s="164">
        <f t="shared" si="9"/>
        <v>0</v>
      </c>
      <c r="T59" s="164">
        <f t="shared" si="10"/>
        <v>0</v>
      </c>
      <c r="U59" s="175">
        <f t="shared" si="16"/>
        <v>0</v>
      </c>
      <c r="V59" s="175">
        <f t="shared" si="17"/>
        <v>0</v>
      </c>
      <c r="W59" s="175">
        <f t="shared" si="15"/>
        <v>0</v>
      </c>
    </row>
    <row r="60" spans="1:23" ht="12.75" customHeight="1" x14ac:dyDescent="0.2">
      <c r="A60" s="126" t="s">
        <v>1286</v>
      </c>
      <c r="B60" s="174" t="s">
        <v>778</v>
      </c>
      <c r="C60" s="174"/>
      <c r="D60" s="174" t="s">
        <v>755</v>
      </c>
      <c r="E60" s="33" t="s">
        <v>96</v>
      </c>
      <c r="F60" s="33" t="s">
        <v>96</v>
      </c>
      <c r="G60" s="7" t="s">
        <v>1239</v>
      </c>
      <c r="H60" s="129">
        <v>60.36</v>
      </c>
      <c r="I60" s="7">
        <f>VLOOKUP(E60,Steuerung!$A$17:$E$500,5,FALSE)</f>
        <v>0</v>
      </c>
      <c r="J60" s="7">
        <f>VLOOKUP(E60,Steuerung!$A$17:$F$500,6,FALSE)</f>
        <v>0</v>
      </c>
      <c r="K60" s="7">
        <f>VLOOKUP(F60,Steuerung!$A$17:$G$500,7,FALSE)</f>
        <v>0</v>
      </c>
      <c r="L60" s="7">
        <f>VLOOKUP(F60,Steuerung!$A$17:$H$500,8,FALSE)</f>
        <v>0</v>
      </c>
      <c r="M60" s="7">
        <f t="shared" si="11"/>
        <v>0</v>
      </c>
      <c r="N60" s="130">
        <f t="shared" si="12"/>
        <v>0</v>
      </c>
      <c r="O60" s="130">
        <f t="shared" si="13"/>
        <v>0</v>
      </c>
      <c r="P60" s="130">
        <f t="shared" si="14"/>
        <v>0</v>
      </c>
      <c r="Q60" s="64">
        <f>VLOOKUP(E60,Steuerung!$A$17:$B$500,2,FALSE)</f>
        <v>0</v>
      </c>
      <c r="R60" s="64">
        <f>VLOOKUP(F60,Steuerung!$A$17:$B$500,2,FALSE)</f>
        <v>0</v>
      </c>
      <c r="S60" s="164">
        <f t="shared" si="9"/>
        <v>0</v>
      </c>
      <c r="T60" s="164">
        <f t="shared" si="10"/>
        <v>0</v>
      </c>
      <c r="U60" s="175">
        <f t="shared" si="16"/>
        <v>0</v>
      </c>
      <c r="V60" s="175">
        <f t="shared" si="17"/>
        <v>0</v>
      </c>
      <c r="W60" s="175">
        <f t="shared" si="15"/>
        <v>0</v>
      </c>
    </row>
    <row r="61" spans="1:23" ht="12.75" customHeight="1" x14ac:dyDescent="0.2">
      <c r="A61" s="83" t="s">
        <v>1287</v>
      </c>
      <c r="B61" s="174"/>
      <c r="C61" s="174"/>
      <c r="D61" s="174"/>
      <c r="E61" s="33"/>
      <c r="F61" s="33"/>
    </row>
    <row r="62" spans="1:23" ht="12.75" customHeight="1" x14ac:dyDescent="0.2">
      <c r="A62" s="173" t="s">
        <v>810</v>
      </c>
      <c r="B62" s="7" t="s">
        <v>812</v>
      </c>
      <c r="D62" s="134" t="s">
        <v>1017</v>
      </c>
      <c r="E62" s="33" t="s">
        <v>121</v>
      </c>
      <c r="F62" s="33" t="s">
        <v>119</v>
      </c>
      <c r="G62" s="7" t="s">
        <v>1232</v>
      </c>
      <c r="H62" s="136">
        <v>23.38</v>
      </c>
      <c r="I62" s="7">
        <f>VLOOKUP(E62,Steuerung!$A$17:$E$500,5,FALSE)</f>
        <v>3</v>
      </c>
      <c r="J62" s="7">
        <f>VLOOKUP(E62,Steuerung!$A$17:$F$500,6,FALSE)</f>
        <v>82.4</v>
      </c>
      <c r="K62" s="7">
        <f>VLOOKUP(F62,Steuerung!$A$17:$G$500,7,FALSE)</f>
        <v>2</v>
      </c>
      <c r="L62" s="7">
        <f>VLOOKUP(F62,Steuerung!$A$17:$H$500,8,FALSE)</f>
        <v>46</v>
      </c>
      <c r="M62" s="7">
        <f t="shared" si="11"/>
        <v>128.4</v>
      </c>
      <c r="N62" s="130">
        <f t="shared" si="12"/>
        <v>3001.9920000000002</v>
      </c>
      <c r="O62" s="130">
        <f t="shared" si="13"/>
        <v>1926.5119999999999</v>
      </c>
      <c r="P62" s="130">
        <f t="shared" si="14"/>
        <v>1075.48</v>
      </c>
      <c r="Q62" s="64">
        <f>VLOOKUP(E62,Steuerung!$A$17:$B$500,2,FALSE)</f>
        <v>0</v>
      </c>
      <c r="R62" s="64">
        <f>VLOOKUP(F62,Steuerung!$A$17:$B$500,2,FALSE)</f>
        <v>0</v>
      </c>
      <c r="S62" s="164">
        <f t="shared" ref="S62:S125" si="18">IFERROR(O62/Q62,0)</f>
        <v>0</v>
      </c>
      <c r="T62" s="164">
        <f t="shared" ref="T62:T125" si="19">IFERROR(P62/R62,0)</f>
        <v>0</v>
      </c>
      <c r="U62" s="175" t="e">
        <f t="shared" ref="U62:U93" si="20">IF(J62&gt;0,O62/Q62*SVS_UHR,0)</f>
        <v>#DIV/0!</v>
      </c>
      <c r="V62" s="175" t="e">
        <f t="shared" ref="V62:V93" si="21">IF(K62&gt;0,P62/R62*SVS_UHR,0)</f>
        <v>#DIV/0!</v>
      </c>
      <c r="W62" s="175" t="e">
        <f t="shared" si="15"/>
        <v>#DIV/0!</v>
      </c>
    </row>
    <row r="63" spans="1:23" ht="12.75" customHeight="1" x14ac:dyDescent="0.2">
      <c r="A63" s="173" t="s">
        <v>1096</v>
      </c>
      <c r="B63" s="7" t="s">
        <v>812</v>
      </c>
      <c r="D63" s="134" t="s">
        <v>1017</v>
      </c>
      <c r="E63" s="33" t="s">
        <v>123</v>
      </c>
      <c r="F63" s="33" t="s">
        <v>119</v>
      </c>
      <c r="G63" s="7" t="s">
        <v>1232</v>
      </c>
      <c r="H63" s="129">
        <v>36.76</v>
      </c>
      <c r="I63" s="7">
        <f>VLOOKUP(E63,Steuerung!$A$17:$E$500,5,FALSE)</f>
        <v>5</v>
      </c>
      <c r="J63" s="7">
        <f>VLOOKUP(E63,Steuerung!$A$17:$F$500,6,FALSE)</f>
        <v>137.33333333333334</v>
      </c>
      <c r="K63" s="7">
        <f>VLOOKUP(F63,Steuerung!$A$17:$G$500,7,FALSE)</f>
        <v>2</v>
      </c>
      <c r="L63" s="7">
        <f>VLOOKUP(F63,Steuerung!$A$17:$H$500,8,FALSE)</f>
        <v>46</v>
      </c>
      <c r="M63" s="7">
        <f t="shared" si="11"/>
        <v>183.33333333333334</v>
      </c>
      <c r="N63" s="130">
        <f t="shared" si="12"/>
        <v>6739.333333333333</v>
      </c>
      <c r="O63" s="130">
        <f t="shared" si="13"/>
        <v>5048.373333333333</v>
      </c>
      <c r="P63" s="130">
        <f t="shared" si="14"/>
        <v>1690.9599999999998</v>
      </c>
      <c r="Q63" s="64">
        <f>VLOOKUP(E63,Steuerung!$A$17:$B$500,2,FALSE)</f>
        <v>0</v>
      </c>
      <c r="R63" s="64">
        <f>VLOOKUP(F63,Steuerung!$A$17:$B$500,2,FALSE)</f>
        <v>0</v>
      </c>
      <c r="S63" s="164">
        <f t="shared" si="18"/>
        <v>0</v>
      </c>
      <c r="T63" s="164">
        <f t="shared" si="19"/>
        <v>0</v>
      </c>
      <c r="U63" s="175" t="e">
        <f t="shared" si="20"/>
        <v>#DIV/0!</v>
      </c>
      <c r="V63" s="175" t="e">
        <f t="shared" si="21"/>
        <v>#DIV/0!</v>
      </c>
      <c r="W63" s="175" t="e">
        <f t="shared" si="15"/>
        <v>#DIV/0!</v>
      </c>
    </row>
    <row r="64" spans="1:23" ht="12.75" customHeight="1" x14ac:dyDescent="0.2">
      <c r="A64" s="173" t="s">
        <v>1288</v>
      </c>
      <c r="B64" s="7" t="s">
        <v>812</v>
      </c>
      <c r="D64" s="134" t="s">
        <v>1017</v>
      </c>
      <c r="E64" s="33" t="s">
        <v>123</v>
      </c>
      <c r="F64" s="33" t="s">
        <v>119</v>
      </c>
      <c r="G64" s="7" t="s">
        <v>1232</v>
      </c>
      <c r="H64" s="129">
        <v>8.5500000000000007</v>
      </c>
      <c r="I64" s="7">
        <f>VLOOKUP(E64,Steuerung!$A$17:$E$500,5,FALSE)</f>
        <v>5</v>
      </c>
      <c r="J64" s="7">
        <f>VLOOKUP(E64,Steuerung!$A$17:$F$500,6,FALSE)</f>
        <v>137.33333333333334</v>
      </c>
      <c r="K64" s="7">
        <f>VLOOKUP(F64,Steuerung!$A$17:$G$500,7,FALSE)</f>
        <v>2</v>
      </c>
      <c r="L64" s="7">
        <f>VLOOKUP(F64,Steuerung!$A$17:$H$500,8,FALSE)</f>
        <v>46</v>
      </c>
      <c r="M64" s="7">
        <f t="shared" si="11"/>
        <v>183.33333333333334</v>
      </c>
      <c r="N64" s="130">
        <f t="shared" si="12"/>
        <v>1567.5000000000002</v>
      </c>
      <c r="O64" s="130">
        <f t="shared" si="13"/>
        <v>1174.2000000000003</v>
      </c>
      <c r="P64" s="130">
        <f t="shared" si="14"/>
        <v>393.3</v>
      </c>
      <c r="Q64" s="64">
        <f>VLOOKUP(E64,Steuerung!$A$17:$B$500,2,FALSE)</f>
        <v>0</v>
      </c>
      <c r="R64" s="64">
        <f>VLOOKUP(F64,Steuerung!$A$17:$B$500,2,FALSE)</f>
        <v>0</v>
      </c>
      <c r="S64" s="164">
        <f t="shared" si="18"/>
        <v>0</v>
      </c>
      <c r="T64" s="164">
        <f t="shared" si="19"/>
        <v>0</v>
      </c>
      <c r="U64" s="175" t="e">
        <f t="shared" si="20"/>
        <v>#DIV/0!</v>
      </c>
      <c r="V64" s="175" t="e">
        <f t="shared" si="21"/>
        <v>#DIV/0!</v>
      </c>
      <c r="W64" s="175" t="e">
        <f t="shared" si="15"/>
        <v>#DIV/0!</v>
      </c>
    </row>
    <row r="65" spans="1:23" ht="12.75" customHeight="1" x14ac:dyDescent="0.2">
      <c r="A65" s="126" t="s">
        <v>1289</v>
      </c>
      <c r="B65" s="7" t="s">
        <v>812</v>
      </c>
      <c r="D65" s="134" t="s">
        <v>1017</v>
      </c>
      <c r="E65" s="33" t="s">
        <v>123</v>
      </c>
      <c r="F65" s="33" t="s">
        <v>119</v>
      </c>
      <c r="G65" s="7" t="s">
        <v>1232</v>
      </c>
      <c r="H65" s="129">
        <v>47.71</v>
      </c>
      <c r="I65" s="7">
        <f>VLOOKUP(E65,Steuerung!$A$17:$E$500,5,FALSE)</f>
        <v>5</v>
      </c>
      <c r="J65" s="7">
        <f>VLOOKUP(E65,Steuerung!$A$17:$F$500,6,FALSE)</f>
        <v>137.33333333333334</v>
      </c>
      <c r="K65" s="7">
        <f>VLOOKUP(F65,Steuerung!$A$17:$G$500,7,FALSE)</f>
        <v>2</v>
      </c>
      <c r="L65" s="7">
        <f>VLOOKUP(F65,Steuerung!$A$17:$H$500,8,FALSE)</f>
        <v>46</v>
      </c>
      <c r="M65" s="7">
        <f t="shared" si="11"/>
        <v>183.33333333333334</v>
      </c>
      <c r="N65" s="130">
        <f t="shared" si="12"/>
        <v>8746.8333333333339</v>
      </c>
      <c r="O65" s="130">
        <f t="shared" si="13"/>
        <v>6552.1733333333341</v>
      </c>
      <c r="P65" s="130">
        <f t="shared" si="14"/>
        <v>2194.66</v>
      </c>
      <c r="Q65" s="64">
        <f>VLOOKUP(E65,Steuerung!$A$17:$B$500,2,FALSE)</f>
        <v>0</v>
      </c>
      <c r="R65" s="64">
        <f>VLOOKUP(F65,Steuerung!$A$17:$B$500,2,FALSE)</f>
        <v>0</v>
      </c>
      <c r="S65" s="164">
        <f t="shared" si="18"/>
        <v>0</v>
      </c>
      <c r="T65" s="164">
        <f t="shared" si="19"/>
        <v>0</v>
      </c>
      <c r="U65" s="175" t="e">
        <f t="shared" si="20"/>
        <v>#DIV/0!</v>
      </c>
      <c r="V65" s="175" t="e">
        <f t="shared" si="21"/>
        <v>#DIV/0!</v>
      </c>
      <c r="W65" s="175" t="e">
        <f t="shared" si="15"/>
        <v>#DIV/0!</v>
      </c>
    </row>
    <row r="66" spans="1:23" ht="12.75" customHeight="1" x14ac:dyDescent="0.2">
      <c r="A66" s="126" t="s">
        <v>811</v>
      </c>
      <c r="B66" s="7" t="s">
        <v>812</v>
      </c>
      <c r="D66" s="134" t="s">
        <v>1017</v>
      </c>
      <c r="E66" s="33" t="s">
        <v>123</v>
      </c>
      <c r="F66" s="33" t="s">
        <v>119</v>
      </c>
      <c r="G66" s="7" t="s">
        <v>1232</v>
      </c>
      <c r="H66" s="129">
        <v>36.76</v>
      </c>
      <c r="I66" s="7">
        <f>VLOOKUP(E66,Steuerung!$A$17:$E$500,5,FALSE)</f>
        <v>5</v>
      </c>
      <c r="J66" s="7">
        <f>VLOOKUP(E66,Steuerung!$A$17:$F$500,6,FALSE)</f>
        <v>137.33333333333334</v>
      </c>
      <c r="K66" s="7">
        <f>VLOOKUP(F66,Steuerung!$A$17:$G$500,7,FALSE)</f>
        <v>2</v>
      </c>
      <c r="L66" s="7">
        <f>VLOOKUP(F66,Steuerung!$A$17:$H$500,8,FALSE)</f>
        <v>46</v>
      </c>
      <c r="M66" s="7">
        <f t="shared" si="11"/>
        <v>183.33333333333334</v>
      </c>
      <c r="N66" s="130">
        <f t="shared" si="12"/>
        <v>6739.333333333333</v>
      </c>
      <c r="O66" s="130">
        <f t="shared" si="13"/>
        <v>5048.373333333333</v>
      </c>
      <c r="P66" s="130">
        <f t="shared" si="14"/>
        <v>1690.9599999999998</v>
      </c>
      <c r="Q66" s="64">
        <f>VLOOKUP(E66,Steuerung!$A$17:$B$500,2,FALSE)</f>
        <v>0</v>
      </c>
      <c r="R66" s="64">
        <f>VLOOKUP(F66,Steuerung!$A$17:$B$500,2,FALSE)</f>
        <v>0</v>
      </c>
      <c r="S66" s="164">
        <f t="shared" si="18"/>
        <v>0</v>
      </c>
      <c r="T66" s="164">
        <f t="shared" si="19"/>
        <v>0</v>
      </c>
      <c r="U66" s="175" t="e">
        <f t="shared" si="20"/>
        <v>#DIV/0!</v>
      </c>
      <c r="V66" s="175" t="e">
        <f t="shared" si="21"/>
        <v>#DIV/0!</v>
      </c>
      <c r="W66" s="175" t="e">
        <f t="shared" si="15"/>
        <v>#DIV/0!</v>
      </c>
    </row>
    <row r="67" spans="1:23" ht="12.75" customHeight="1" x14ac:dyDescent="0.2">
      <c r="A67" s="126" t="s">
        <v>814</v>
      </c>
      <c r="B67" s="7" t="s">
        <v>812</v>
      </c>
      <c r="D67" s="134" t="s">
        <v>1017</v>
      </c>
      <c r="E67" s="33" t="s">
        <v>121</v>
      </c>
      <c r="F67" s="33" t="s">
        <v>119</v>
      </c>
      <c r="G67" s="7" t="s">
        <v>1232</v>
      </c>
      <c r="H67" s="129">
        <v>22.95</v>
      </c>
      <c r="I67" s="7">
        <f>VLOOKUP(E67,Steuerung!$A$17:$E$500,5,FALSE)</f>
        <v>3</v>
      </c>
      <c r="J67" s="7">
        <f>VLOOKUP(E67,Steuerung!$A$17:$F$500,6,FALSE)</f>
        <v>82.4</v>
      </c>
      <c r="K67" s="7">
        <f>VLOOKUP(F67,Steuerung!$A$17:$G$500,7,FALSE)</f>
        <v>2</v>
      </c>
      <c r="L67" s="7">
        <f>VLOOKUP(F67,Steuerung!$A$17:$H$500,8,FALSE)</f>
        <v>46</v>
      </c>
      <c r="M67" s="7">
        <f t="shared" si="11"/>
        <v>128.4</v>
      </c>
      <c r="N67" s="130">
        <f t="shared" si="12"/>
        <v>2946.78</v>
      </c>
      <c r="O67" s="130">
        <f t="shared" si="13"/>
        <v>1891.0800000000002</v>
      </c>
      <c r="P67" s="130">
        <f t="shared" si="14"/>
        <v>1055.7</v>
      </c>
      <c r="Q67" s="64">
        <f>VLOOKUP(E67,Steuerung!$A$17:$B$500,2,FALSE)</f>
        <v>0</v>
      </c>
      <c r="R67" s="64">
        <f>VLOOKUP(F67,Steuerung!$A$17:$B$500,2,FALSE)</f>
        <v>0</v>
      </c>
      <c r="S67" s="164">
        <f t="shared" si="18"/>
        <v>0</v>
      </c>
      <c r="T67" s="164">
        <f t="shared" si="19"/>
        <v>0</v>
      </c>
      <c r="U67" s="175" t="e">
        <f t="shared" si="20"/>
        <v>#DIV/0!</v>
      </c>
      <c r="V67" s="175" t="e">
        <f t="shared" si="21"/>
        <v>#DIV/0!</v>
      </c>
      <c r="W67" s="175" t="e">
        <f t="shared" si="15"/>
        <v>#DIV/0!</v>
      </c>
    </row>
    <row r="68" spans="1:23" ht="12.75" customHeight="1" x14ac:dyDescent="0.2">
      <c r="A68" s="126" t="s">
        <v>1290</v>
      </c>
      <c r="B68" s="7" t="s">
        <v>1291</v>
      </c>
      <c r="D68" s="134" t="s">
        <v>1017</v>
      </c>
      <c r="E68" s="33" t="s">
        <v>121</v>
      </c>
      <c r="F68" s="33" t="s">
        <v>119</v>
      </c>
      <c r="G68" s="7" t="s">
        <v>1232</v>
      </c>
      <c r="H68" s="129">
        <v>7.31</v>
      </c>
      <c r="I68" s="7">
        <f>VLOOKUP(E68,Steuerung!$A$17:$E$500,5,FALSE)</f>
        <v>3</v>
      </c>
      <c r="J68" s="7">
        <f>VLOOKUP(E68,Steuerung!$A$17:$F$500,6,FALSE)</f>
        <v>82.4</v>
      </c>
      <c r="K68" s="7">
        <f>VLOOKUP(F68,Steuerung!$A$17:$G$500,7,FALSE)</f>
        <v>2</v>
      </c>
      <c r="L68" s="7">
        <f>VLOOKUP(F68,Steuerung!$A$17:$H$500,8,FALSE)</f>
        <v>46</v>
      </c>
      <c r="M68" s="7">
        <f t="shared" si="11"/>
        <v>128.4</v>
      </c>
      <c r="N68" s="130">
        <f t="shared" si="12"/>
        <v>938.60400000000004</v>
      </c>
      <c r="O68" s="130">
        <f t="shared" si="13"/>
        <v>602.34400000000005</v>
      </c>
      <c r="P68" s="130">
        <f t="shared" si="14"/>
        <v>336.26</v>
      </c>
      <c r="Q68" s="64">
        <f>VLOOKUP(E68,Steuerung!$A$17:$B$500,2,FALSE)</f>
        <v>0</v>
      </c>
      <c r="R68" s="64">
        <f>VLOOKUP(F68,Steuerung!$A$17:$B$500,2,FALSE)</f>
        <v>0</v>
      </c>
      <c r="S68" s="164">
        <f t="shared" si="18"/>
        <v>0</v>
      </c>
      <c r="T68" s="164">
        <f t="shared" si="19"/>
        <v>0</v>
      </c>
      <c r="U68" s="175" t="e">
        <f t="shared" si="20"/>
        <v>#DIV/0!</v>
      </c>
      <c r="V68" s="175" t="e">
        <f t="shared" si="21"/>
        <v>#DIV/0!</v>
      </c>
      <c r="W68" s="175" t="e">
        <f t="shared" si="15"/>
        <v>#DIV/0!</v>
      </c>
    </row>
    <row r="69" spans="1:23" ht="12.75" customHeight="1" x14ac:dyDescent="0.2">
      <c r="A69" s="126" t="s">
        <v>1097</v>
      </c>
      <c r="B69" s="7" t="s">
        <v>812</v>
      </c>
      <c r="D69" s="134" t="s">
        <v>1017</v>
      </c>
      <c r="E69" s="33" t="s">
        <v>121</v>
      </c>
      <c r="F69" s="33" t="s">
        <v>119</v>
      </c>
      <c r="G69" s="7" t="s">
        <v>1232</v>
      </c>
      <c r="H69" s="129">
        <v>32.619999999999997</v>
      </c>
      <c r="I69" s="7">
        <f>VLOOKUP(E69,Steuerung!$A$17:$E$500,5,FALSE)</f>
        <v>3</v>
      </c>
      <c r="J69" s="7">
        <f>VLOOKUP(E69,Steuerung!$A$17:$F$500,6,FALSE)</f>
        <v>82.4</v>
      </c>
      <c r="K69" s="7">
        <f>VLOOKUP(F69,Steuerung!$A$17:$G$500,7,FALSE)</f>
        <v>2</v>
      </c>
      <c r="L69" s="7">
        <f>VLOOKUP(F69,Steuerung!$A$17:$H$500,8,FALSE)</f>
        <v>46</v>
      </c>
      <c r="M69" s="7">
        <f t="shared" si="11"/>
        <v>128.4</v>
      </c>
      <c r="N69" s="130">
        <f t="shared" si="12"/>
        <v>4188.4079999999994</v>
      </c>
      <c r="O69" s="130">
        <f t="shared" si="13"/>
        <v>2687.8879999999999</v>
      </c>
      <c r="P69" s="130">
        <f t="shared" si="14"/>
        <v>1500.52</v>
      </c>
      <c r="Q69" s="64">
        <f>VLOOKUP(E69,Steuerung!$A$17:$B$500,2,FALSE)</f>
        <v>0</v>
      </c>
      <c r="R69" s="64">
        <f>VLOOKUP(F69,Steuerung!$A$17:$B$500,2,FALSE)</f>
        <v>0</v>
      </c>
      <c r="S69" s="164">
        <f t="shared" si="18"/>
        <v>0</v>
      </c>
      <c r="T69" s="164">
        <f t="shared" si="19"/>
        <v>0</v>
      </c>
      <c r="U69" s="175" t="e">
        <f t="shared" si="20"/>
        <v>#DIV/0!</v>
      </c>
      <c r="V69" s="175" t="e">
        <f t="shared" si="21"/>
        <v>#DIV/0!</v>
      </c>
      <c r="W69" s="175" t="e">
        <f t="shared" si="15"/>
        <v>#DIV/0!</v>
      </c>
    </row>
    <row r="70" spans="1:23" ht="12.75" customHeight="1" x14ac:dyDescent="0.2">
      <c r="A70" s="126" t="s">
        <v>1292</v>
      </c>
      <c r="B70" s="7" t="s">
        <v>812</v>
      </c>
      <c r="D70" s="134" t="s">
        <v>1017</v>
      </c>
      <c r="E70" s="33" t="s">
        <v>121</v>
      </c>
      <c r="F70" s="33" t="s">
        <v>119</v>
      </c>
      <c r="G70" s="7" t="s">
        <v>1232</v>
      </c>
      <c r="H70" s="129">
        <v>17.809999999999999</v>
      </c>
      <c r="I70" s="7">
        <f>VLOOKUP(E70,Steuerung!$A$17:$E$500,5,FALSE)</f>
        <v>3</v>
      </c>
      <c r="J70" s="7">
        <f>VLOOKUP(E70,Steuerung!$A$17:$F$500,6,FALSE)</f>
        <v>82.4</v>
      </c>
      <c r="K70" s="7">
        <f>VLOOKUP(F70,Steuerung!$A$17:$G$500,7,FALSE)</f>
        <v>2</v>
      </c>
      <c r="L70" s="7">
        <f>VLOOKUP(F70,Steuerung!$A$17:$H$500,8,FALSE)</f>
        <v>46</v>
      </c>
      <c r="M70" s="7">
        <f t="shared" si="11"/>
        <v>128.4</v>
      </c>
      <c r="N70" s="130">
        <f t="shared" si="12"/>
        <v>2286.8040000000001</v>
      </c>
      <c r="O70" s="130">
        <f t="shared" si="13"/>
        <v>1467.5440000000001</v>
      </c>
      <c r="P70" s="130">
        <f t="shared" si="14"/>
        <v>819.26</v>
      </c>
      <c r="Q70" s="64">
        <f>VLOOKUP(E70,Steuerung!$A$17:$B$500,2,FALSE)</f>
        <v>0</v>
      </c>
      <c r="R70" s="64">
        <f>VLOOKUP(F70,Steuerung!$A$17:$B$500,2,FALSE)</f>
        <v>0</v>
      </c>
      <c r="S70" s="164">
        <f t="shared" si="18"/>
        <v>0</v>
      </c>
      <c r="T70" s="164">
        <f t="shared" si="19"/>
        <v>0</v>
      </c>
      <c r="U70" s="175" t="e">
        <f t="shared" si="20"/>
        <v>#DIV/0!</v>
      </c>
      <c r="V70" s="175" t="e">
        <f t="shared" si="21"/>
        <v>#DIV/0!</v>
      </c>
      <c r="W70" s="175" t="e">
        <f t="shared" si="15"/>
        <v>#DIV/0!</v>
      </c>
    </row>
    <row r="71" spans="1:23" ht="12.75" customHeight="1" x14ac:dyDescent="0.2">
      <c r="A71" s="126" t="s">
        <v>1293</v>
      </c>
      <c r="B71" s="174" t="s">
        <v>812</v>
      </c>
      <c r="C71" s="174"/>
      <c r="D71" s="134" t="s">
        <v>1017</v>
      </c>
      <c r="E71" s="33" t="s">
        <v>123</v>
      </c>
      <c r="F71" s="33" t="s">
        <v>119</v>
      </c>
      <c r="G71" s="7" t="s">
        <v>1175</v>
      </c>
      <c r="H71" s="129">
        <v>19.97</v>
      </c>
      <c r="I71" s="7">
        <f>VLOOKUP(E71,Steuerung!$A$17:$E$500,5,FALSE)</f>
        <v>5</v>
      </c>
      <c r="J71" s="7">
        <f>VLOOKUP(E71,Steuerung!$A$17:$F$500,6,FALSE)</f>
        <v>137.33333333333334</v>
      </c>
      <c r="K71" s="7">
        <f>VLOOKUP(F71,Steuerung!$A$17:$G$500,7,FALSE)</f>
        <v>2</v>
      </c>
      <c r="L71" s="7">
        <f>VLOOKUP(F71,Steuerung!$A$17:$H$500,8,FALSE)</f>
        <v>46</v>
      </c>
      <c r="M71" s="7">
        <f t="shared" si="11"/>
        <v>183.33333333333334</v>
      </c>
      <c r="N71" s="130">
        <f t="shared" si="12"/>
        <v>3661.1666666666665</v>
      </c>
      <c r="O71" s="130">
        <f t="shared" si="13"/>
        <v>2742.5466666666666</v>
      </c>
      <c r="P71" s="130">
        <f t="shared" si="14"/>
        <v>918.61999999999989</v>
      </c>
      <c r="Q71" s="64">
        <f>VLOOKUP(E71,Steuerung!$A$17:$B$500,2,FALSE)</f>
        <v>0</v>
      </c>
      <c r="R71" s="64">
        <f>VLOOKUP(F71,Steuerung!$A$17:$B$500,2,FALSE)</f>
        <v>0</v>
      </c>
      <c r="S71" s="164">
        <f t="shared" si="18"/>
        <v>0</v>
      </c>
      <c r="T71" s="164">
        <f t="shared" si="19"/>
        <v>0</v>
      </c>
      <c r="U71" s="175" t="e">
        <f t="shared" si="20"/>
        <v>#DIV/0!</v>
      </c>
      <c r="V71" s="175" t="e">
        <f t="shared" si="21"/>
        <v>#DIV/0!</v>
      </c>
      <c r="W71" s="175" t="e">
        <f t="shared" si="15"/>
        <v>#DIV/0!</v>
      </c>
    </row>
    <row r="72" spans="1:23" ht="12.75" customHeight="1" x14ac:dyDescent="0.2">
      <c r="A72" s="126" t="s">
        <v>1294</v>
      </c>
      <c r="B72" s="174" t="s">
        <v>845</v>
      </c>
      <c r="C72" s="186"/>
      <c r="D72" s="174" t="s">
        <v>749</v>
      </c>
      <c r="E72" s="33" t="s">
        <v>143</v>
      </c>
      <c r="F72" s="33" t="s">
        <v>143</v>
      </c>
      <c r="G72" s="7" t="s">
        <v>1232</v>
      </c>
      <c r="H72" s="129">
        <v>30.28</v>
      </c>
      <c r="I72" s="7">
        <f>VLOOKUP(E72,Steuerung!$A$17:$E$500,5,FALSE)</f>
        <v>5</v>
      </c>
      <c r="J72" s="7">
        <f>VLOOKUP(E72,Steuerung!$A$17:$F$500,6,FALSE)</f>
        <v>137.33333333333334</v>
      </c>
      <c r="K72" s="7">
        <f>VLOOKUP(F72,Steuerung!$A$17:$G$500,7,FALSE)</f>
        <v>5</v>
      </c>
      <c r="L72" s="7">
        <f>VLOOKUP(F72,Steuerung!$A$17:$H$500,8,FALSE)</f>
        <v>113</v>
      </c>
      <c r="M72" s="7">
        <f t="shared" si="11"/>
        <v>250.33333333333334</v>
      </c>
      <c r="N72" s="130">
        <f t="shared" si="12"/>
        <v>7580.0933333333342</v>
      </c>
      <c r="O72" s="130">
        <f t="shared" si="13"/>
        <v>4158.4533333333338</v>
      </c>
      <c r="P72" s="130">
        <f t="shared" si="14"/>
        <v>3421.6400000000003</v>
      </c>
      <c r="Q72" s="64">
        <f>VLOOKUP(E72,Steuerung!$A$17:$B$500,2,FALSE)</f>
        <v>0</v>
      </c>
      <c r="R72" s="64">
        <f>VLOOKUP(F72,Steuerung!$A$17:$B$500,2,FALSE)</f>
        <v>0</v>
      </c>
      <c r="S72" s="164">
        <f t="shared" si="18"/>
        <v>0</v>
      </c>
      <c r="T72" s="164">
        <f t="shared" si="19"/>
        <v>0</v>
      </c>
      <c r="U72" s="175" t="e">
        <f t="shared" si="20"/>
        <v>#DIV/0!</v>
      </c>
      <c r="V72" s="175" t="e">
        <f t="shared" si="21"/>
        <v>#DIV/0!</v>
      </c>
      <c r="W72" s="175" t="e">
        <f t="shared" si="15"/>
        <v>#DIV/0!</v>
      </c>
    </row>
    <row r="73" spans="1:23" ht="12.75" customHeight="1" x14ac:dyDescent="0.2">
      <c r="A73" s="126" t="s">
        <v>1295</v>
      </c>
      <c r="B73" s="174" t="s">
        <v>103</v>
      </c>
      <c r="C73" s="174"/>
      <c r="D73" s="174" t="s">
        <v>749</v>
      </c>
      <c r="E73" s="33" t="s">
        <v>111</v>
      </c>
      <c r="F73" s="33" t="s">
        <v>111</v>
      </c>
      <c r="G73" s="7" t="s">
        <v>1232</v>
      </c>
      <c r="H73" s="129">
        <v>4.72</v>
      </c>
      <c r="I73" s="7">
        <f>VLOOKUP(E73,Steuerung!$A$17:$E$500,5,FALSE)</f>
        <v>5</v>
      </c>
      <c r="J73" s="7">
        <f>VLOOKUP(E73,Steuerung!$A$17:$F$500,6,FALSE)</f>
        <v>137.33333333333334</v>
      </c>
      <c r="K73" s="7">
        <f>VLOOKUP(F73,Steuerung!$A$17:$G$500,7,FALSE)</f>
        <v>5</v>
      </c>
      <c r="L73" s="7">
        <f>VLOOKUP(F73,Steuerung!$A$17:$H$500,8,FALSE)</f>
        <v>113</v>
      </c>
      <c r="M73" s="7">
        <f t="shared" si="11"/>
        <v>250.33333333333334</v>
      </c>
      <c r="N73" s="130">
        <f t="shared" si="12"/>
        <v>1181.5733333333333</v>
      </c>
      <c r="O73" s="130">
        <f t="shared" si="13"/>
        <v>648.21333333333337</v>
      </c>
      <c r="P73" s="130">
        <f t="shared" si="14"/>
        <v>533.36</v>
      </c>
      <c r="Q73" s="64">
        <f>VLOOKUP(E73,Steuerung!$A$17:$B$500,2,FALSE)</f>
        <v>0</v>
      </c>
      <c r="R73" s="64">
        <f>VLOOKUP(F73,Steuerung!$A$17:$B$500,2,FALSE)</f>
        <v>0</v>
      </c>
      <c r="S73" s="164">
        <f t="shared" si="18"/>
        <v>0</v>
      </c>
      <c r="T73" s="164">
        <f t="shared" si="19"/>
        <v>0</v>
      </c>
      <c r="U73" s="175" t="e">
        <f t="shared" si="20"/>
        <v>#DIV/0!</v>
      </c>
      <c r="V73" s="175" t="e">
        <f t="shared" si="21"/>
        <v>#DIV/0!</v>
      </c>
      <c r="W73" s="175" t="e">
        <f t="shared" si="15"/>
        <v>#DIV/0!</v>
      </c>
    </row>
    <row r="74" spans="1:23" ht="12.75" customHeight="1" x14ac:dyDescent="0.2">
      <c r="A74" s="126" t="s">
        <v>1296</v>
      </c>
      <c r="B74" s="174" t="s">
        <v>103</v>
      </c>
      <c r="C74" s="174"/>
      <c r="D74" s="174" t="s">
        <v>749</v>
      </c>
      <c r="E74" s="33" t="s">
        <v>111</v>
      </c>
      <c r="F74" s="33" t="s">
        <v>111</v>
      </c>
      <c r="G74" s="7" t="s">
        <v>1232</v>
      </c>
      <c r="H74" s="129">
        <v>4.72</v>
      </c>
      <c r="I74" s="7">
        <f>VLOOKUP(E74,Steuerung!$A$17:$E$500,5,FALSE)</f>
        <v>5</v>
      </c>
      <c r="J74" s="7">
        <f>VLOOKUP(E74,Steuerung!$A$17:$F$500,6,FALSE)</f>
        <v>137.33333333333334</v>
      </c>
      <c r="K74" s="7">
        <f>VLOOKUP(F74,Steuerung!$A$17:$G$500,7,FALSE)</f>
        <v>5</v>
      </c>
      <c r="L74" s="7">
        <f>VLOOKUP(F74,Steuerung!$A$17:$H$500,8,FALSE)</f>
        <v>113</v>
      </c>
      <c r="M74" s="7">
        <f t="shared" si="11"/>
        <v>250.33333333333334</v>
      </c>
      <c r="N74" s="130">
        <f t="shared" si="12"/>
        <v>1181.5733333333333</v>
      </c>
      <c r="O74" s="130">
        <f t="shared" si="13"/>
        <v>648.21333333333337</v>
      </c>
      <c r="P74" s="130">
        <f t="shared" si="14"/>
        <v>533.36</v>
      </c>
      <c r="Q74" s="64">
        <f>VLOOKUP(E74,Steuerung!$A$17:$B$500,2,FALSE)</f>
        <v>0</v>
      </c>
      <c r="R74" s="64">
        <f>VLOOKUP(F74,Steuerung!$A$17:$B$500,2,FALSE)</f>
        <v>0</v>
      </c>
      <c r="S74" s="164">
        <f t="shared" si="18"/>
        <v>0</v>
      </c>
      <c r="T74" s="164">
        <f t="shared" si="19"/>
        <v>0</v>
      </c>
      <c r="U74" s="175" t="e">
        <f t="shared" si="20"/>
        <v>#DIV/0!</v>
      </c>
      <c r="V74" s="175" t="e">
        <f t="shared" si="21"/>
        <v>#DIV/0!</v>
      </c>
      <c r="W74" s="175" t="e">
        <f t="shared" si="15"/>
        <v>#DIV/0!</v>
      </c>
    </row>
    <row r="75" spans="1:23" ht="12.75" customHeight="1" x14ac:dyDescent="0.2">
      <c r="A75" s="126" t="s">
        <v>1297</v>
      </c>
      <c r="B75" s="174" t="s">
        <v>103</v>
      </c>
      <c r="C75" s="174"/>
      <c r="D75" s="174" t="s">
        <v>749</v>
      </c>
      <c r="E75" s="33" t="s">
        <v>111</v>
      </c>
      <c r="F75" s="33" t="s">
        <v>111</v>
      </c>
      <c r="G75" s="7" t="s">
        <v>1232</v>
      </c>
      <c r="H75" s="129">
        <v>6.19</v>
      </c>
      <c r="I75" s="7">
        <f>VLOOKUP(E75,Steuerung!$A$17:$E$500,5,FALSE)</f>
        <v>5</v>
      </c>
      <c r="J75" s="7">
        <f>VLOOKUP(E75,Steuerung!$A$17:$F$500,6,FALSE)</f>
        <v>137.33333333333334</v>
      </c>
      <c r="K75" s="7">
        <f>VLOOKUP(F75,Steuerung!$A$17:$G$500,7,FALSE)</f>
        <v>5</v>
      </c>
      <c r="L75" s="7">
        <f>VLOOKUP(F75,Steuerung!$A$17:$H$500,8,FALSE)</f>
        <v>113</v>
      </c>
      <c r="M75" s="7">
        <f t="shared" si="11"/>
        <v>250.33333333333334</v>
      </c>
      <c r="N75" s="130">
        <f t="shared" si="12"/>
        <v>1549.5633333333335</v>
      </c>
      <c r="O75" s="130">
        <f t="shared" si="13"/>
        <v>850.09333333333348</v>
      </c>
      <c r="P75" s="130">
        <f t="shared" si="14"/>
        <v>699.47</v>
      </c>
      <c r="Q75" s="64">
        <f>VLOOKUP(E75,Steuerung!$A$17:$B$500,2,FALSE)</f>
        <v>0</v>
      </c>
      <c r="R75" s="64">
        <f>VLOOKUP(F75,Steuerung!$A$17:$B$500,2,FALSE)</f>
        <v>0</v>
      </c>
      <c r="S75" s="164">
        <f t="shared" si="18"/>
        <v>0</v>
      </c>
      <c r="T75" s="164">
        <f t="shared" si="19"/>
        <v>0</v>
      </c>
      <c r="U75" s="175" t="e">
        <f t="shared" si="20"/>
        <v>#DIV/0!</v>
      </c>
      <c r="V75" s="175" t="e">
        <f t="shared" si="21"/>
        <v>#DIV/0!</v>
      </c>
      <c r="W75" s="175" t="e">
        <f t="shared" si="15"/>
        <v>#DIV/0!</v>
      </c>
    </row>
    <row r="76" spans="1:23" x14ac:dyDescent="0.2">
      <c r="A76" s="49" t="s">
        <v>817</v>
      </c>
      <c r="B76" s="7" t="s">
        <v>1298</v>
      </c>
      <c r="D76" s="7" t="s">
        <v>749</v>
      </c>
      <c r="E76" s="7" t="s">
        <v>143</v>
      </c>
      <c r="F76" s="7" t="s">
        <v>143</v>
      </c>
      <c r="G76" s="7" t="s">
        <v>1232</v>
      </c>
      <c r="H76" s="129">
        <v>367.71</v>
      </c>
      <c r="I76" s="7">
        <f>VLOOKUP(E76,Steuerung!$A$17:$E$500,5,FALSE)</f>
        <v>5</v>
      </c>
      <c r="J76" s="7">
        <f>VLOOKUP(E76,Steuerung!$A$17:$F$500,6,FALSE)</f>
        <v>137.33333333333334</v>
      </c>
      <c r="K76" s="7">
        <f>VLOOKUP(F76,Steuerung!$A$17:$G$500,7,FALSE)</f>
        <v>5</v>
      </c>
      <c r="L76" s="7">
        <f>VLOOKUP(F76,Steuerung!$A$17:$H$500,8,FALSE)</f>
        <v>113</v>
      </c>
      <c r="M76" s="7">
        <f t="shared" si="11"/>
        <v>250.33333333333334</v>
      </c>
      <c r="N76" s="130">
        <f t="shared" si="12"/>
        <v>92050.069999999992</v>
      </c>
      <c r="O76" s="130">
        <f t="shared" si="13"/>
        <v>50498.840000000004</v>
      </c>
      <c r="P76" s="130">
        <f t="shared" si="14"/>
        <v>41551.229999999996</v>
      </c>
      <c r="Q76" s="64">
        <f>VLOOKUP(E76,Steuerung!$A$17:$B$500,2,FALSE)</f>
        <v>0</v>
      </c>
      <c r="R76" s="64">
        <f>VLOOKUP(F76,Steuerung!$A$17:$B$500,2,FALSE)</f>
        <v>0</v>
      </c>
      <c r="S76" s="164">
        <f t="shared" si="18"/>
        <v>0</v>
      </c>
      <c r="T76" s="164">
        <f t="shared" si="19"/>
        <v>0</v>
      </c>
      <c r="U76" s="175" t="e">
        <f t="shared" si="20"/>
        <v>#DIV/0!</v>
      </c>
      <c r="V76" s="175" t="e">
        <f t="shared" si="21"/>
        <v>#DIV/0!</v>
      </c>
      <c r="W76" s="175" t="e">
        <f t="shared" si="15"/>
        <v>#DIV/0!</v>
      </c>
    </row>
    <row r="77" spans="1:23" x14ac:dyDescent="0.2">
      <c r="A77" s="49" t="s">
        <v>1299</v>
      </c>
      <c r="B77" s="7" t="s">
        <v>993</v>
      </c>
      <c r="D77" s="7" t="s">
        <v>770</v>
      </c>
      <c r="E77" s="7" t="s">
        <v>192</v>
      </c>
      <c r="F77" s="7" t="s">
        <v>190</v>
      </c>
      <c r="G77" s="7" t="s">
        <v>1232</v>
      </c>
      <c r="H77" s="129">
        <v>116.92</v>
      </c>
      <c r="I77" s="7">
        <f>VLOOKUP(E77,Steuerung!$A$17:$E$500,5,FALSE)</f>
        <v>3</v>
      </c>
      <c r="J77" s="7">
        <f>VLOOKUP(E77,Steuerung!$A$17:$F$500,6,FALSE)</f>
        <v>82.4</v>
      </c>
      <c r="K77" s="7">
        <f>VLOOKUP(F77,Steuerung!$A$17:$G$500,7,FALSE)</f>
        <v>2</v>
      </c>
      <c r="L77" s="7">
        <f>VLOOKUP(F77,Steuerung!$A$17:$H$500,8,FALSE)</f>
        <v>46</v>
      </c>
      <c r="M77" s="7">
        <f t="shared" si="11"/>
        <v>128.4</v>
      </c>
      <c r="N77" s="130">
        <f t="shared" si="12"/>
        <v>15012.528</v>
      </c>
      <c r="O77" s="130">
        <f t="shared" si="13"/>
        <v>9634.2080000000005</v>
      </c>
      <c r="P77" s="130">
        <f t="shared" si="14"/>
        <v>5378.32</v>
      </c>
      <c r="Q77" s="64">
        <f>VLOOKUP(E77,Steuerung!$A$17:$B$500,2,FALSE)</f>
        <v>0</v>
      </c>
      <c r="R77" s="64">
        <f>VLOOKUP(F77,Steuerung!$A$17:$B$500,2,FALSE)</f>
        <v>0</v>
      </c>
      <c r="S77" s="164">
        <f t="shared" si="18"/>
        <v>0</v>
      </c>
      <c r="T77" s="164">
        <f t="shared" si="19"/>
        <v>0</v>
      </c>
      <c r="U77" s="175" t="e">
        <f t="shared" si="20"/>
        <v>#DIV/0!</v>
      </c>
      <c r="V77" s="175" t="e">
        <f t="shared" si="21"/>
        <v>#DIV/0!</v>
      </c>
      <c r="W77" s="175" t="e">
        <f t="shared" si="15"/>
        <v>#DIV/0!</v>
      </c>
    </row>
    <row r="78" spans="1:23" ht="12.75" customHeight="1" x14ac:dyDescent="0.2">
      <c r="A78" s="126" t="s">
        <v>818</v>
      </c>
      <c r="B78" s="174" t="s">
        <v>781</v>
      </c>
      <c r="C78" s="174"/>
      <c r="D78" s="174" t="s">
        <v>782</v>
      </c>
      <c r="E78" s="33" t="s">
        <v>179</v>
      </c>
      <c r="F78" s="33" t="s">
        <v>176</v>
      </c>
      <c r="G78" s="7" t="s">
        <v>783</v>
      </c>
      <c r="H78" s="129">
        <v>19.690000000000001</v>
      </c>
      <c r="I78" s="7">
        <f>VLOOKUP(E78,Steuerung!$A$17:$E$500,5,FALSE)</f>
        <v>14</v>
      </c>
      <c r="J78" s="7">
        <f>VLOOKUP(E78,Steuerung!$A$17:$F$500,6,FALSE)</f>
        <v>405</v>
      </c>
      <c r="K78" s="7">
        <f>VLOOKUP(F78,Steuerung!$A$17:$G$500,7,FALSE)</f>
        <v>7</v>
      </c>
      <c r="L78" s="7">
        <f>VLOOKUP(F78,Steuerung!$A$17:$H$500,8,FALSE)</f>
        <v>162.5</v>
      </c>
      <c r="M78" s="7">
        <f t="shared" si="11"/>
        <v>567.5</v>
      </c>
      <c r="N78" s="130">
        <f t="shared" si="12"/>
        <v>11174.075000000001</v>
      </c>
      <c r="O78" s="130">
        <f t="shared" si="13"/>
        <v>7974.4500000000007</v>
      </c>
      <c r="P78" s="130">
        <f t="shared" si="14"/>
        <v>3199.625</v>
      </c>
      <c r="Q78" s="64">
        <f>VLOOKUP(E78,Steuerung!$A$17:$B$500,2,FALSE)</f>
        <v>0</v>
      </c>
      <c r="R78" s="64">
        <f>VLOOKUP(F78,Steuerung!$A$17:$B$500,2,FALSE)</f>
        <v>0</v>
      </c>
      <c r="S78" s="164">
        <f t="shared" si="18"/>
        <v>0</v>
      </c>
      <c r="T78" s="164">
        <f t="shared" si="19"/>
        <v>0</v>
      </c>
      <c r="U78" s="175" t="e">
        <f t="shared" si="20"/>
        <v>#DIV/0!</v>
      </c>
      <c r="V78" s="175" t="e">
        <f t="shared" si="21"/>
        <v>#DIV/0!</v>
      </c>
      <c r="W78" s="175" t="e">
        <f t="shared" si="15"/>
        <v>#DIV/0!</v>
      </c>
    </row>
    <row r="79" spans="1:23" ht="12.75" customHeight="1" x14ac:dyDescent="0.2">
      <c r="A79" s="126"/>
      <c r="B79" s="178" t="s">
        <v>784</v>
      </c>
      <c r="C79" s="178"/>
      <c r="D79" s="174" t="s">
        <v>782</v>
      </c>
      <c r="E79" s="33" t="s">
        <v>179</v>
      </c>
      <c r="F79" s="33" t="s">
        <v>176</v>
      </c>
      <c r="G79" s="7" t="s">
        <v>783</v>
      </c>
      <c r="I79" s="7">
        <f>VLOOKUP(E79,Steuerung!$A$17:$E$500,5,FALSE)</f>
        <v>14</v>
      </c>
      <c r="J79" s="7">
        <f>VLOOKUP(E79,Steuerung!$A$17:$F$500,6,FALSE)</f>
        <v>405</v>
      </c>
      <c r="K79" s="7">
        <f>VLOOKUP(F79,Steuerung!$A$17:$G$500,7,FALSE)</f>
        <v>7</v>
      </c>
      <c r="L79" s="7">
        <f>VLOOKUP(F79,Steuerung!$A$17:$H$500,8,FALSE)</f>
        <v>162.5</v>
      </c>
      <c r="M79" s="7">
        <f t="shared" si="11"/>
        <v>567.5</v>
      </c>
      <c r="N79" s="130">
        <f t="shared" si="12"/>
        <v>0</v>
      </c>
      <c r="O79" s="130">
        <f t="shared" si="13"/>
        <v>0</v>
      </c>
      <c r="P79" s="130">
        <f t="shared" si="14"/>
        <v>0</v>
      </c>
      <c r="Q79" s="64">
        <f>VLOOKUP(E79,Steuerung!$A$17:$B$500,2,FALSE)</f>
        <v>0</v>
      </c>
      <c r="R79" s="64">
        <f>VLOOKUP(F79,Steuerung!$A$17:$B$500,2,FALSE)</f>
        <v>0</v>
      </c>
      <c r="S79" s="164">
        <f t="shared" si="18"/>
        <v>0</v>
      </c>
      <c r="T79" s="164">
        <f t="shared" si="19"/>
        <v>0</v>
      </c>
      <c r="U79" s="175" t="e">
        <f t="shared" si="20"/>
        <v>#DIV/0!</v>
      </c>
      <c r="V79" s="175" t="e">
        <f t="shared" si="21"/>
        <v>#DIV/0!</v>
      </c>
      <c r="W79" s="175" t="e">
        <f t="shared" si="15"/>
        <v>#DIV/0!</v>
      </c>
    </row>
    <row r="80" spans="1:23" ht="12.75" customHeight="1" x14ac:dyDescent="0.2">
      <c r="A80" s="126" t="s">
        <v>1102</v>
      </c>
      <c r="B80" s="178" t="s">
        <v>836</v>
      </c>
      <c r="C80" s="178"/>
      <c r="D80" s="174" t="s">
        <v>782</v>
      </c>
      <c r="E80" s="33" t="s">
        <v>176</v>
      </c>
      <c r="F80" s="33" t="s">
        <v>176</v>
      </c>
      <c r="G80" s="7" t="s">
        <v>783</v>
      </c>
      <c r="H80" s="129">
        <v>5.75</v>
      </c>
      <c r="I80" s="7">
        <f>VLOOKUP(E80,Steuerung!$A$17:$E$500,5,FALSE)</f>
        <v>7</v>
      </c>
      <c r="J80" s="7">
        <f>VLOOKUP(E80,Steuerung!$A$17:$F$500,6,FALSE)</f>
        <v>202.5</v>
      </c>
      <c r="K80" s="7">
        <f>VLOOKUP(F80,Steuerung!$A$17:$G$500,7,FALSE)</f>
        <v>7</v>
      </c>
      <c r="L80" s="7">
        <f>VLOOKUP(F80,Steuerung!$A$17:$H$500,8,FALSE)</f>
        <v>162.5</v>
      </c>
      <c r="M80" s="7">
        <f t="shared" si="11"/>
        <v>365</v>
      </c>
      <c r="N80" s="130">
        <f t="shared" si="12"/>
        <v>2098.75</v>
      </c>
      <c r="O80" s="130">
        <f t="shared" si="13"/>
        <v>1164.375</v>
      </c>
      <c r="P80" s="130">
        <f t="shared" si="14"/>
        <v>934.375</v>
      </c>
      <c r="Q80" s="64">
        <f>VLOOKUP(E80,Steuerung!$A$17:$B$500,2,FALSE)</f>
        <v>0</v>
      </c>
      <c r="R80" s="64">
        <f>VLOOKUP(F80,Steuerung!$A$17:$B$500,2,FALSE)</f>
        <v>0</v>
      </c>
      <c r="S80" s="164">
        <f t="shared" si="18"/>
        <v>0</v>
      </c>
      <c r="T80" s="164">
        <f t="shared" si="19"/>
        <v>0</v>
      </c>
      <c r="U80" s="175" t="e">
        <f t="shared" si="20"/>
        <v>#DIV/0!</v>
      </c>
      <c r="V80" s="175" t="e">
        <f t="shared" si="21"/>
        <v>#DIV/0!</v>
      </c>
      <c r="W80" s="175" t="e">
        <f t="shared" si="15"/>
        <v>#DIV/0!</v>
      </c>
    </row>
    <row r="81" spans="1:23" ht="12.75" customHeight="1" x14ac:dyDescent="0.2">
      <c r="A81" s="126" t="s">
        <v>1108</v>
      </c>
      <c r="B81" s="178" t="s">
        <v>787</v>
      </c>
      <c r="C81" s="178"/>
      <c r="D81" s="174" t="s">
        <v>782</v>
      </c>
      <c r="E81" s="33" t="s">
        <v>179</v>
      </c>
      <c r="F81" s="33" t="s">
        <v>176</v>
      </c>
      <c r="G81" s="7" t="s">
        <v>783</v>
      </c>
      <c r="H81" s="129">
        <v>18.53</v>
      </c>
      <c r="I81" s="7">
        <f>VLOOKUP(E81,Steuerung!$A$17:$E$500,5,FALSE)</f>
        <v>14</v>
      </c>
      <c r="J81" s="7">
        <f>VLOOKUP(E81,Steuerung!$A$17:$F$500,6,FALSE)</f>
        <v>405</v>
      </c>
      <c r="K81" s="7">
        <f>VLOOKUP(F81,Steuerung!$A$17:$G$500,7,FALSE)</f>
        <v>7</v>
      </c>
      <c r="L81" s="7">
        <f>VLOOKUP(F81,Steuerung!$A$17:$H$500,8,FALSE)</f>
        <v>162.5</v>
      </c>
      <c r="M81" s="7">
        <f t="shared" ref="M81:M89" si="22">J81+L81</f>
        <v>567.5</v>
      </c>
      <c r="N81" s="130">
        <f t="shared" ref="N81:N89" si="23">H81*M81</f>
        <v>10515.775000000001</v>
      </c>
      <c r="O81" s="130">
        <f t="shared" ref="O81:O89" si="24">H81*J81</f>
        <v>7504.6500000000005</v>
      </c>
      <c r="P81" s="130">
        <f t="shared" ref="P81:P89" si="25">H81*L81</f>
        <v>3011.125</v>
      </c>
      <c r="Q81" s="64">
        <f>VLOOKUP(E81,Steuerung!$A$17:$B$500,2,FALSE)</f>
        <v>0</v>
      </c>
      <c r="R81" s="64">
        <f>VLOOKUP(F81,Steuerung!$A$17:$B$500,2,FALSE)</f>
        <v>0</v>
      </c>
      <c r="S81" s="164">
        <f t="shared" si="18"/>
        <v>0</v>
      </c>
      <c r="T81" s="164">
        <f t="shared" si="19"/>
        <v>0</v>
      </c>
      <c r="U81" s="175" t="e">
        <f t="shared" si="20"/>
        <v>#DIV/0!</v>
      </c>
      <c r="V81" s="175" t="e">
        <f t="shared" si="21"/>
        <v>#DIV/0!</v>
      </c>
      <c r="W81" s="175" t="e">
        <f t="shared" ref="W81:W89" si="26">U81+V81</f>
        <v>#DIV/0!</v>
      </c>
    </row>
    <row r="82" spans="1:23" ht="12.75" customHeight="1" x14ac:dyDescent="0.2">
      <c r="A82" s="126"/>
      <c r="B82" s="174" t="s">
        <v>788</v>
      </c>
      <c r="C82" s="174"/>
      <c r="D82" s="174" t="s">
        <v>782</v>
      </c>
      <c r="E82" s="33" t="s">
        <v>179</v>
      </c>
      <c r="F82" s="33" t="s">
        <v>176</v>
      </c>
      <c r="G82" s="7" t="s">
        <v>783</v>
      </c>
      <c r="I82" s="7">
        <f>VLOOKUP(E82,Steuerung!$A$17:$E$500,5,FALSE)</f>
        <v>14</v>
      </c>
      <c r="J82" s="7">
        <f>VLOOKUP(E82,Steuerung!$A$17:$F$500,6,FALSE)</f>
        <v>405</v>
      </c>
      <c r="K82" s="7">
        <f>VLOOKUP(F82,Steuerung!$A$17:$G$500,7,FALSE)</f>
        <v>7</v>
      </c>
      <c r="L82" s="7">
        <f>VLOOKUP(F82,Steuerung!$A$17:$H$500,8,FALSE)</f>
        <v>162.5</v>
      </c>
      <c r="M82" s="7">
        <f t="shared" si="22"/>
        <v>567.5</v>
      </c>
      <c r="N82" s="130">
        <f t="shared" si="23"/>
        <v>0</v>
      </c>
      <c r="O82" s="130">
        <f t="shared" si="24"/>
        <v>0</v>
      </c>
      <c r="P82" s="130">
        <f t="shared" si="25"/>
        <v>0</v>
      </c>
      <c r="Q82" s="64">
        <f>VLOOKUP(E82,Steuerung!$A$17:$B$500,2,FALSE)</f>
        <v>0</v>
      </c>
      <c r="R82" s="64">
        <f>VLOOKUP(F82,Steuerung!$A$17:$B$500,2,FALSE)</f>
        <v>0</v>
      </c>
      <c r="S82" s="164">
        <f t="shared" si="18"/>
        <v>0</v>
      </c>
      <c r="T82" s="164">
        <f t="shared" si="19"/>
        <v>0</v>
      </c>
      <c r="U82" s="175" t="e">
        <f t="shared" si="20"/>
        <v>#DIV/0!</v>
      </c>
      <c r="V82" s="175" t="e">
        <f t="shared" si="21"/>
        <v>#DIV/0!</v>
      </c>
      <c r="W82" s="175" t="e">
        <f t="shared" si="26"/>
        <v>#DIV/0!</v>
      </c>
    </row>
    <row r="83" spans="1:23" ht="12.75" customHeight="1" x14ac:dyDescent="0.2">
      <c r="A83" s="126" t="s">
        <v>822</v>
      </c>
      <c r="B83" s="174" t="s">
        <v>1032</v>
      </c>
      <c r="C83" s="174"/>
      <c r="D83" s="174" t="s">
        <v>755</v>
      </c>
      <c r="E83" s="33" t="s">
        <v>96</v>
      </c>
      <c r="F83" s="33" t="s">
        <v>96</v>
      </c>
      <c r="G83" s="7" t="s">
        <v>756</v>
      </c>
      <c r="H83" s="129">
        <v>3.91</v>
      </c>
      <c r="I83" s="7">
        <f>VLOOKUP(E83,Steuerung!$A$17:$E$500,5,FALSE)</f>
        <v>0</v>
      </c>
      <c r="J83" s="7">
        <f>VLOOKUP(E83,Steuerung!$A$17:$F$500,6,FALSE)</f>
        <v>0</v>
      </c>
      <c r="K83" s="7">
        <f>VLOOKUP(F83,Steuerung!$A$17:$G$500,7,FALSE)</f>
        <v>0</v>
      </c>
      <c r="L83" s="7">
        <f>VLOOKUP(F83,Steuerung!$A$17:$H$500,8,FALSE)</f>
        <v>0</v>
      </c>
      <c r="M83" s="7">
        <f t="shared" si="22"/>
        <v>0</v>
      </c>
      <c r="N83" s="130">
        <f t="shared" si="23"/>
        <v>0</v>
      </c>
      <c r="O83" s="130">
        <f t="shared" si="24"/>
        <v>0</v>
      </c>
      <c r="P83" s="130">
        <f t="shared" si="25"/>
        <v>0</v>
      </c>
      <c r="Q83" s="64">
        <f>VLOOKUP(E83,Steuerung!$A$17:$B$500,2,FALSE)</f>
        <v>0</v>
      </c>
      <c r="R83" s="64">
        <f>VLOOKUP(F83,Steuerung!$A$17:$B$500,2,FALSE)</f>
        <v>0</v>
      </c>
      <c r="S83" s="164">
        <f t="shared" si="18"/>
        <v>0</v>
      </c>
      <c r="T83" s="164">
        <f t="shared" si="19"/>
        <v>0</v>
      </c>
      <c r="U83" s="175">
        <f t="shared" si="20"/>
        <v>0</v>
      </c>
      <c r="V83" s="175">
        <f t="shared" si="21"/>
        <v>0</v>
      </c>
      <c r="W83" s="175">
        <f t="shared" si="26"/>
        <v>0</v>
      </c>
    </row>
    <row r="84" spans="1:23" ht="12.75" customHeight="1" x14ac:dyDescent="0.2">
      <c r="A84" s="126" t="s">
        <v>823</v>
      </c>
      <c r="B84" s="174" t="s">
        <v>1300</v>
      </c>
      <c r="C84" s="174"/>
      <c r="D84" s="174" t="s">
        <v>770</v>
      </c>
      <c r="E84" s="33" t="s">
        <v>188</v>
      </c>
      <c r="F84" s="33" t="s">
        <v>188</v>
      </c>
      <c r="G84" s="7" t="s">
        <v>1232</v>
      </c>
      <c r="H84" s="129">
        <v>6.98</v>
      </c>
      <c r="I84" s="7">
        <f>VLOOKUP(E84,Steuerung!$A$17:$E$500,5,FALSE)</f>
        <v>1</v>
      </c>
      <c r="J84" s="7">
        <f>VLOOKUP(E84,Steuerung!$A$17:$F$500,6,FALSE)</f>
        <v>29.166666666666657</v>
      </c>
      <c r="K84" s="7">
        <f>VLOOKUP(F84,Steuerung!$A$17:$G$500,7,FALSE)</f>
        <v>1</v>
      </c>
      <c r="L84" s="7">
        <f>VLOOKUP(F84,Steuerung!$A$17:$H$500,8,FALSE)</f>
        <v>23</v>
      </c>
      <c r="M84" s="7">
        <f t="shared" si="22"/>
        <v>52.166666666666657</v>
      </c>
      <c r="N84" s="130">
        <f t="shared" si="23"/>
        <v>364.12333333333328</v>
      </c>
      <c r="O84" s="130">
        <f t="shared" si="24"/>
        <v>203.58333333333329</v>
      </c>
      <c r="P84" s="130">
        <f t="shared" si="25"/>
        <v>160.54000000000002</v>
      </c>
      <c r="Q84" s="64">
        <f>VLOOKUP(E84,Steuerung!$A$17:$B$500,2,FALSE)</f>
        <v>0</v>
      </c>
      <c r="R84" s="64">
        <f>VLOOKUP(F84,Steuerung!$A$17:$B$500,2,FALSE)</f>
        <v>0</v>
      </c>
      <c r="S84" s="164">
        <f t="shared" si="18"/>
        <v>0</v>
      </c>
      <c r="T84" s="164">
        <f t="shared" si="19"/>
        <v>0</v>
      </c>
      <c r="U84" s="175" t="e">
        <f t="shared" si="20"/>
        <v>#DIV/0!</v>
      </c>
      <c r="V84" s="175" t="e">
        <f t="shared" si="21"/>
        <v>#DIV/0!</v>
      </c>
      <c r="W84" s="175" t="e">
        <f t="shared" si="26"/>
        <v>#DIV/0!</v>
      </c>
    </row>
    <row r="85" spans="1:23" ht="12.75" customHeight="1" x14ac:dyDescent="0.2">
      <c r="A85" s="126" t="s">
        <v>1301</v>
      </c>
      <c r="B85" s="174" t="s">
        <v>761</v>
      </c>
      <c r="C85" s="174"/>
      <c r="D85" s="174" t="s">
        <v>749</v>
      </c>
      <c r="E85" s="33" t="s">
        <v>143</v>
      </c>
      <c r="F85" s="33" t="s">
        <v>143</v>
      </c>
      <c r="G85" s="7" t="s">
        <v>1232</v>
      </c>
      <c r="H85" s="129">
        <v>45.48</v>
      </c>
      <c r="I85" s="7">
        <f>VLOOKUP(E85,Steuerung!$A$17:$E$500,5,FALSE)</f>
        <v>5</v>
      </c>
      <c r="J85" s="7">
        <f>VLOOKUP(E85,Steuerung!$A$17:$F$500,6,FALSE)</f>
        <v>137.33333333333334</v>
      </c>
      <c r="K85" s="7">
        <f>VLOOKUP(F85,Steuerung!$A$17:$G$500,7,FALSE)</f>
        <v>5</v>
      </c>
      <c r="L85" s="7">
        <f>VLOOKUP(F85,Steuerung!$A$17:$H$500,8,FALSE)</f>
        <v>113</v>
      </c>
      <c r="M85" s="7">
        <f t="shared" si="22"/>
        <v>250.33333333333334</v>
      </c>
      <c r="N85" s="130">
        <f t="shared" si="23"/>
        <v>11385.16</v>
      </c>
      <c r="O85" s="130">
        <f t="shared" si="24"/>
        <v>6245.92</v>
      </c>
      <c r="P85" s="130">
        <f t="shared" si="25"/>
        <v>5139.24</v>
      </c>
      <c r="Q85" s="64">
        <f>VLOOKUP(E85,Steuerung!$A$17:$B$500,2,FALSE)</f>
        <v>0</v>
      </c>
      <c r="R85" s="64">
        <f>VLOOKUP(F85,Steuerung!$A$17:$B$500,2,FALSE)</f>
        <v>0</v>
      </c>
      <c r="S85" s="164">
        <f t="shared" si="18"/>
        <v>0</v>
      </c>
      <c r="T85" s="164">
        <f t="shared" si="19"/>
        <v>0</v>
      </c>
      <c r="U85" s="175" t="e">
        <f t="shared" si="20"/>
        <v>#DIV/0!</v>
      </c>
      <c r="V85" s="175" t="e">
        <f t="shared" si="21"/>
        <v>#DIV/0!</v>
      </c>
      <c r="W85" s="175" t="e">
        <f t="shared" si="26"/>
        <v>#DIV/0!</v>
      </c>
    </row>
    <row r="86" spans="1:23" ht="12.75" customHeight="1" x14ac:dyDescent="0.2">
      <c r="A86" s="126" t="s">
        <v>826</v>
      </c>
      <c r="B86" s="174" t="s">
        <v>1302</v>
      </c>
      <c r="C86" s="174"/>
      <c r="D86" s="174" t="s">
        <v>766</v>
      </c>
      <c r="E86" s="33" t="s">
        <v>211</v>
      </c>
      <c r="F86" s="33" t="s">
        <v>211</v>
      </c>
      <c r="G86" s="7" t="s">
        <v>1232</v>
      </c>
      <c r="H86" s="129">
        <v>13.88</v>
      </c>
      <c r="I86" s="7">
        <f>VLOOKUP(E86,Steuerung!$A$17:$E$500,5,FALSE)</f>
        <v>2</v>
      </c>
      <c r="J86" s="7">
        <f>VLOOKUP(E86,Steuerung!$A$17:$F$500,6,FALSE)</f>
        <v>58.333333333333329</v>
      </c>
      <c r="K86" s="7">
        <f>VLOOKUP(F86,Steuerung!$A$17:$G$500,7,FALSE)</f>
        <v>2</v>
      </c>
      <c r="L86" s="7">
        <f>VLOOKUP(F86,Steuerung!$A$17:$H$500,8,FALSE)</f>
        <v>46</v>
      </c>
      <c r="M86" s="7">
        <f t="shared" si="22"/>
        <v>104.33333333333333</v>
      </c>
      <c r="N86" s="130">
        <f t="shared" si="23"/>
        <v>1448.1466666666668</v>
      </c>
      <c r="O86" s="130">
        <f t="shared" si="24"/>
        <v>809.66666666666663</v>
      </c>
      <c r="P86" s="130">
        <f t="shared" si="25"/>
        <v>638.48</v>
      </c>
      <c r="Q86" s="64">
        <f>VLOOKUP(E86,Steuerung!$A$17:$B$500,2,FALSE)</f>
        <v>0</v>
      </c>
      <c r="R86" s="64">
        <f>VLOOKUP(F86,Steuerung!$A$17:$B$500,2,FALSE)</f>
        <v>0</v>
      </c>
      <c r="S86" s="164">
        <f t="shared" si="18"/>
        <v>0</v>
      </c>
      <c r="T86" s="164">
        <f t="shared" si="19"/>
        <v>0</v>
      </c>
      <c r="U86" s="175" t="e">
        <f t="shared" si="20"/>
        <v>#DIV/0!</v>
      </c>
      <c r="V86" s="175" t="e">
        <f t="shared" si="21"/>
        <v>#DIV/0!</v>
      </c>
      <c r="W86" s="175" t="e">
        <f t="shared" si="26"/>
        <v>#DIV/0!</v>
      </c>
    </row>
    <row r="87" spans="1:23" ht="12.75" customHeight="1" x14ac:dyDescent="0.2">
      <c r="A87" s="126" t="s">
        <v>827</v>
      </c>
      <c r="B87" s="174" t="s">
        <v>1303</v>
      </c>
      <c r="C87" s="174"/>
      <c r="D87" s="174" t="s">
        <v>766</v>
      </c>
      <c r="E87" s="33" t="s">
        <v>211</v>
      </c>
      <c r="F87" s="33" t="s">
        <v>211</v>
      </c>
      <c r="G87" s="7" t="s">
        <v>1232</v>
      </c>
      <c r="H87" s="129">
        <v>9.08</v>
      </c>
      <c r="I87" s="7">
        <f>VLOOKUP(E87,Steuerung!$A$17:$E$500,5,FALSE)</f>
        <v>2</v>
      </c>
      <c r="J87" s="7">
        <f>VLOOKUP(E87,Steuerung!$A$17:$F$500,6,FALSE)</f>
        <v>58.333333333333329</v>
      </c>
      <c r="K87" s="7">
        <f>VLOOKUP(F87,Steuerung!$A$17:$G$500,7,FALSE)</f>
        <v>2</v>
      </c>
      <c r="L87" s="7">
        <f>VLOOKUP(F87,Steuerung!$A$17:$H$500,8,FALSE)</f>
        <v>46</v>
      </c>
      <c r="M87" s="7">
        <f t="shared" si="22"/>
        <v>104.33333333333333</v>
      </c>
      <c r="N87" s="130">
        <f t="shared" si="23"/>
        <v>947.34666666666658</v>
      </c>
      <c r="O87" s="130">
        <f t="shared" si="24"/>
        <v>529.66666666666663</v>
      </c>
      <c r="P87" s="130">
        <f t="shared" si="25"/>
        <v>417.68</v>
      </c>
      <c r="Q87" s="64">
        <f>VLOOKUP(E87,Steuerung!$A$17:$B$500,2,FALSE)</f>
        <v>0</v>
      </c>
      <c r="R87" s="64">
        <f>VLOOKUP(F87,Steuerung!$A$17:$B$500,2,FALSE)</f>
        <v>0</v>
      </c>
      <c r="S87" s="164">
        <f t="shared" si="18"/>
        <v>0</v>
      </c>
      <c r="T87" s="164">
        <f t="shared" si="19"/>
        <v>0</v>
      </c>
      <c r="U87" s="175" t="e">
        <f t="shared" si="20"/>
        <v>#DIV/0!</v>
      </c>
      <c r="V87" s="175" t="e">
        <f t="shared" si="21"/>
        <v>#DIV/0!</v>
      </c>
      <c r="W87" s="175" t="e">
        <f t="shared" si="26"/>
        <v>#DIV/0!</v>
      </c>
    </row>
    <row r="88" spans="1:23" ht="12.75" customHeight="1" x14ac:dyDescent="0.2">
      <c r="A88" s="126" t="s">
        <v>1304</v>
      </c>
      <c r="B88" s="174" t="s">
        <v>1305</v>
      </c>
      <c r="C88" s="174"/>
      <c r="D88" s="174" t="s">
        <v>766</v>
      </c>
      <c r="E88" s="33" t="s">
        <v>211</v>
      </c>
      <c r="F88" s="33" t="s">
        <v>211</v>
      </c>
      <c r="G88" s="7" t="s">
        <v>1232</v>
      </c>
      <c r="H88" s="129">
        <v>8.2899999999999991</v>
      </c>
      <c r="I88" s="7">
        <f>VLOOKUP(E88,Steuerung!$A$17:$E$500,5,FALSE)</f>
        <v>2</v>
      </c>
      <c r="J88" s="7">
        <f>VLOOKUP(E88,Steuerung!$A$17:$F$500,6,FALSE)</f>
        <v>58.333333333333329</v>
      </c>
      <c r="K88" s="7">
        <f>VLOOKUP(F88,Steuerung!$A$17:$G$500,7,FALSE)</f>
        <v>2</v>
      </c>
      <c r="L88" s="7">
        <f>VLOOKUP(F88,Steuerung!$A$17:$H$500,8,FALSE)</f>
        <v>46</v>
      </c>
      <c r="M88" s="7">
        <f t="shared" si="22"/>
        <v>104.33333333333333</v>
      </c>
      <c r="N88" s="130">
        <f t="shared" si="23"/>
        <v>864.92333333333318</v>
      </c>
      <c r="O88" s="130">
        <f t="shared" si="24"/>
        <v>483.58333333333326</v>
      </c>
      <c r="P88" s="130">
        <f t="shared" si="25"/>
        <v>381.34</v>
      </c>
      <c r="Q88" s="64">
        <f>VLOOKUP(E88,Steuerung!$A$17:$B$500,2,FALSE)</f>
        <v>0</v>
      </c>
      <c r="R88" s="64">
        <f>VLOOKUP(F88,Steuerung!$A$17:$B$500,2,FALSE)</f>
        <v>0</v>
      </c>
      <c r="S88" s="164">
        <f t="shared" si="18"/>
        <v>0</v>
      </c>
      <c r="T88" s="164">
        <f t="shared" si="19"/>
        <v>0</v>
      </c>
      <c r="U88" s="175" t="e">
        <f t="shared" si="20"/>
        <v>#DIV/0!</v>
      </c>
      <c r="V88" s="175" t="e">
        <f t="shared" si="21"/>
        <v>#DIV/0!</v>
      </c>
      <c r="W88" s="175" t="e">
        <f t="shared" si="26"/>
        <v>#DIV/0!</v>
      </c>
    </row>
    <row r="89" spans="1:23" ht="12.75" customHeight="1" x14ac:dyDescent="0.2">
      <c r="A89" s="126" t="s">
        <v>829</v>
      </c>
      <c r="B89" s="174" t="s">
        <v>1306</v>
      </c>
      <c r="C89" s="174"/>
      <c r="D89" s="174" t="s">
        <v>770</v>
      </c>
      <c r="E89" s="33" t="s">
        <v>188</v>
      </c>
      <c r="F89" s="33" t="s">
        <v>188</v>
      </c>
      <c r="G89" s="7" t="s">
        <v>1232</v>
      </c>
      <c r="H89" s="129">
        <v>6.7</v>
      </c>
      <c r="I89" s="7">
        <f>VLOOKUP(E89,Steuerung!$A$17:$E$500,5,FALSE)</f>
        <v>1</v>
      </c>
      <c r="J89" s="7">
        <f>VLOOKUP(E89,Steuerung!$A$17:$F$500,6,FALSE)</f>
        <v>29.166666666666657</v>
      </c>
      <c r="K89" s="7">
        <f>VLOOKUP(F89,Steuerung!$A$17:$G$500,7,FALSE)</f>
        <v>1</v>
      </c>
      <c r="L89" s="7">
        <f>VLOOKUP(F89,Steuerung!$A$17:$H$500,8,FALSE)</f>
        <v>23</v>
      </c>
      <c r="M89" s="7">
        <f t="shared" si="22"/>
        <v>52.166666666666657</v>
      </c>
      <c r="N89" s="130">
        <f t="shared" si="23"/>
        <v>349.51666666666659</v>
      </c>
      <c r="O89" s="130">
        <f t="shared" si="24"/>
        <v>195.4166666666666</v>
      </c>
      <c r="P89" s="130">
        <f t="shared" si="25"/>
        <v>154.1</v>
      </c>
      <c r="Q89" s="64">
        <f>VLOOKUP(E89,Steuerung!$A$17:$B$500,2,FALSE)</f>
        <v>0</v>
      </c>
      <c r="R89" s="64">
        <f>VLOOKUP(F89,Steuerung!$A$17:$B$500,2,FALSE)</f>
        <v>0</v>
      </c>
      <c r="S89" s="164">
        <f t="shared" si="18"/>
        <v>0</v>
      </c>
      <c r="T89" s="164">
        <f t="shared" si="19"/>
        <v>0</v>
      </c>
      <c r="U89" s="175" t="e">
        <f t="shared" si="20"/>
        <v>#DIV/0!</v>
      </c>
      <c r="V89" s="175" t="e">
        <f t="shared" si="21"/>
        <v>#DIV/0!</v>
      </c>
      <c r="W89" s="175" t="e">
        <f t="shared" si="26"/>
        <v>#DIV/0!</v>
      </c>
    </row>
    <row r="90" spans="1:23" ht="12.75" customHeight="1" x14ac:dyDescent="0.2">
      <c r="A90" s="126" t="s">
        <v>1307</v>
      </c>
      <c r="B90" s="174" t="s">
        <v>761</v>
      </c>
      <c r="C90" s="174"/>
      <c r="D90" s="174" t="s">
        <v>749</v>
      </c>
      <c r="E90" s="33" t="s">
        <v>139</v>
      </c>
      <c r="F90" s="33" t="s">
        <v>139</v>
      </c>
      <c r="G90" s="7" t="s">
        <v>1232</v>
      </c>
      <c r="H90" s="129">
        <v>57.91</v>
      </c>
      <c r="I90" s="7">
        <f>VLOOKUP(E90,Steuerung!$A$17:$E$500,5,FALSE)</f>
        <v>2</v>
      </c>
      <c r="J90" s="7">
        <f>VLOOKUP(E90,Steuerung!$A$17:$F$500,6,FALSE)</f>
        <v>58.333333333333329</v>
      </c>
      <c r="K90" s="7">
        <f>VLOOKUP(F90,Steuerung!$A$17:$G$500,7,FALSE)</f>
        <v>2</v>
      </c>
      <c r="L90" s="7">
        <f>VLOOKUP(F90,Steuerung!$A$17:$H$500,8,FALSE)</f>
        <v>46</v>
      </c>
      <c r="M90" s="7">
        <f t="shared" ref="M90:M154" si="27">J90+L90</f>
        <v>104.33333333333333</v>
      </c>
      <c r="N90" s="130">
        <f t="shared" ref="N90:N154" si="28">H90*M90</f>
        <v>6041.9433333333327</v>
      </c>
      <c r="O90" s="130">
        <f t="shared" ref="O90:O154" si="29">H90*J90</f>
        <v>3378.083333333333</v>
      </c>
      <c r="P90" s="130">
        <f t="shared" ref="P90:P154" si="30">H90*L90</f>
        <v>2663.8599999999997</v>
      </c>
      <c r="Q90" s="64">
        <f>VLOOKUP(E90,Steuerung!$A$17:$B$500,2,FALSE)</f>
        <v>0</v>
      </c>
      <c r="R90" s="64">
        <f>VLOOKUP(F90,Steuerung!$A$17:$B$500,2,FALSE)</f>
        <v>0</v>
      </c>
      <c r="S90" s="164">
        <f t="shared" si="18"/>
        <v>0</v>
      </c>
      <c r="T90" s="164">
        <f t="shared" si="19"/>
        <v>0</v>
      </c>
      <c r="U90" s="175" t="e">
        <f t="shared" si="20"/>
        <v>#DIV/0!</v>
      </c>
      <c r="V90" s="175" t="e">
        <f t="shared" si="21"/>
        <v>#DIV/0!</v>
      </c>
      <c r="W90" s="175" t="e">
        <f t="shared" ref="W90:W154" si="31">U90+V90</f>
        <v>#DIV/0!</v>
      </c>
    </row>
    <row r="91" spans="1:23" ht="12.75" customHeight="1" x14ac:dyDescent="0.2">
      <c r="A91" s="126" t="s">
        <v>1115</v>
      </c>
      <c r="B91" s="174" t="s">
        <v>1308</v>
      </c>
      <c r="C91" s="174"/>
      <c r="D91" s="174" t="s">
        <v>749</v>
      </c>
      <c r="E91" s="33" t="s">
        <v>70</v>
      </c>
      <c r="F91" s="33" t="s">
        <v>70</v>
      </c>
      <c r="G91" s="7" t="s">
        <v>756</v>
      </c>
      <c r="H91" s="129">
        <v>41.91</v>
      </c>
      <c r="I91" s="7">
        <f>VLOOKUP(E91,Steuerung!$A$17:$E$500,5,FALSE)</f>
        <v>0</v>
      </c>
      <c r="J91" s="7">
        <f>VLOOKUP(E91,Steuerung!$A$17:$F$500,6,FALSE)</f>
        <v>0</v>
      </c>
      <c r="K91" s="7">
        <f>VLOOKUP(F91,Steuerung!$A$17:$G$500,7,FALSE)</f>
        <v>0</v>
      </c>
      <c r="L91" s="7">
        <f>VLOOKUP(F91,Steuerung!$A$17:$H$500,8,FALSE)</f>
        <v>0</v>
      </c>
      <c r="M91" s="7">
        <f t="shared" si="27"/>
        <v>0</v>
      </c>
      <c r="N91" s="130">
        <f t="shared" si="28"/>
        <v>0</v>
      </c>
      <c r="O91" s="130">
        <f t="shared" si="29"/>
        <v>0</v>
      </c>
      <c r="P91" s="130">
        <f t="shared" si="30"/>
        <v>0</v>
      </c>
      <c r="Q91" s="64">
        <f>VLOOKUP(E91,Steuerung!$A$17:$B$500,2,FALSE)</f>
        <v>0</v>
      </c>
      <c r="R91" s="64">
        <f>VLOOKUP(F91,Steuerung!$A$17:$B$500,2,FALSE)</f>
        <v>0</v>
      </c>
      <c r="S91" s="164">
        <f t="shared" si="18"/>
        <v>0</v>
      </c>
      <c r="T91" s="164">
        <f t="shared" si="19"/>
        <v>0</v>
      </c>
      <c r="U91" s="175">
        <f t="shared" si="20"/>
        <v>0</v>
      </c>
      <c r="V91" s="175">
        <f t="shared" si="21"/>
        <v>0</v>
      </c>
      <c r="W91" s="175">
        <f t="shared" si="31"/>
        <v>0</v>
      </c>
    </row>
    <row r="92" spans="1:23" ht="12.75" customHeight="1" x14ac:dyDescent="0.2">
      <c r="A92" s="126" t="s">
        <v>1117</v>
      </c>
      <c r="B92" s="174" t="s">
        <v>1309</v>
      </c>
      <c r="C92" s="126"/>
      <c r="D92" s="174" t="s">
        <v>806</v>
      </c>
      <c r="E92" s="33" t="s">
        <v>159</v>
      </c>
      <c r="F92" s="33" t="s">
        <v>159</v>
      </c>
      <c r="H92" s="129">
        <v>50.35</v>
      </c>
      <c r="I92" s="7">
        <f>VLOOKUP(E92,Steuerung!$A$17:$E$500,5,FALSE)</f>
        <v>2</v>
      </c>
      <c r="J92" s="7">
        <f>VLOOKUP(E92,Steuerung!$A$17:$F$500,6,FALSE)</f>
        <v>58.333333333333329</v>
      </c>
      <c r="K92" s="7">
        <f>VLOOKUP(F92,Steuerung!$A$17:$G$500,7,FALSE)</f>
        <v>2</v>
      </c>
      <c r="L92" s="7">
        <f>VLOOKUP(F92,Steuerung!$A$17:$H$500,8,FALSE)</f>
        <v>46</v>
      </c>
      <c r="M92" s="7">
        <f t="shared" si="27"/>
        <v>104.33333333333333</v>
      </c>
      <c r="N92" s="130">
        <f t="shared" si="28"/>
        <v>5253.1833333333334</v>
      </c>
      <c r="O92" s="130">
        <f t="shared" si="29"/>
        <v>2937.083333333333</v>
      </c>
      <c r="P92" s="130">
        <f t="shared" si="30"/>
        <v>2316.1</v>
      </c>
      <c r="Q92" s="64">
        <f>VLOOKUP(E92,Steuerung!$A$17:$B$500,2,FALSE)</f>
        <v>0</v>
      </c>
      <c r="R92" s="64">
        <f>VLOOKUP(F92,Steuerung!$A$17:$B$500,2,FALSE)</f>
        <v>0</v>
      </c>
      <c r="S92" s="164">
        <f t="shared" si="18"/>
        <v>0</v>
      </c>
      <c r="T92" s="164">
        <f t="shared" si="19"/>
        <v>0</v>
      </c>
      <c r="U92" s="175" t="e">
        <f t="shared" si="20"/>
        <v>#DIV/0!</v>
      </c>
      <c r="V92" s="175" t="e">
        <f t="shared" si="21"/>
        <v>#DIV/0!</v>
      </c>
      <c r="W92" s="175" t="e">
        <f t="shared" si="31"/>
        <v>#DIV/0!</v>
      </c>
    </row>
    <row r="93" spans="1:23" ht="12.75" customHeight="1" x14ac:dyDescent="0.2">
      <c r="A93" s="126" t="s">
        <v>844</v>
      </c>
      <c r="B93" s="174" t="s">
        <v>761</v>
      </c>
      <c r="C93" s="126"/>
      <c r="D93" s="174" t="s">
        <v>749</v>
      </c>
      <c r="E93" s="33" t="s">
        <v>142</v>
      </c>
      <c r="F93" s="33" t="s">
        <v>140</v>
      </c>
      <c r="G93" s="7" t="s">
        <v>872</v>
      </c>
      <c r="H93" s="129">
        <v>76.13</v>
      </c>
      <c r="I93" s="7">
        <f>VLOOKUP(E93,Steuerung!$A$17:$E$500,5,FALSE)</f>
        <v>3</v>
      </c>
      <c r="J93" s="7">
        <f>VLOOKUP(E93,Steuerung!$A$17:$F$500,6,FALSE)</f>
        <v>82.4</v>
      </c>
      <c r="K93" s="7">
        <f>VLOOKUP(F93,Steuerung!$A$17:$G$500,7,FALSE)</f>
        <v>2</v>
      </c>
      <c r="L93" s="7">
        <f>VLOOKUP(F93,Steuerung!$A$17:$H$500,8,FALSE)</f>
        <v>46</v>
      </c>
      <c r="M93" s="7">
        <f t="shared" si="27"/>
        <v>128.4</v>
      </c>
      <c r="N93" s="130">
        <f t="shared" si="28"/>
        <v>9775.0920000000006</v>
      </c>
      <c r="O93" s="130">
        <f t="shared" si="29"/>
        <v>6273.1120000000001</v>
      </c>
      <c r="P93" s="130">
        <f t="shared" si="30"/>
        <v>3501.9799999999996</v>
      </c>
      <c r="Q93" s="64">
        <f>VLOOKUP(E93,Steuerung!$A$17:$B$500,2,FALSE)</f>
        <v>0</v>
      </c>
      <c r="R93" s="64">
        <f>VLOOKUP(F93,Steuerung!$A$17:$B$500,2,FALSE)</f>
        <v>0</v>
      </c>
      <c r="S93" s="164">
        <f t="shared" si="18"/>
        <v>0</v>
      </c>
      <c r="T93" s="164">
        <f t="shared" si="19"/>
        <v>0</v>
      </c>
      <c r="U93" s="175" t="e">
        <f t="shared" si="20"/>
        <v>#DIV/0!</v>
      </c>
      <c r="V93" s="175" t="e">
        <f t="shared" si="21"/>
        <v>#DIV/0!</v>
      </c>
      <c r="W93" s="175" t="e">
        <f t="shared" si="31"/>
        <v>#DIV/0!</v>
      </c>
    </row>
    <row r="94" spans="1:23" ht="12.75" customHeight="1" x14ac:dyDescent="0.2">
      <c r="A94" s="126" t="s">
        <v>844</v>
      </c>
      <c r="B94" s="174" t="s">
        <v>761</v>
      </c>
      <c r="C94" s="126"/>
      <c r="D94" s="174" t="s">
        <v>749</v>
      </c>
      <c r="E94" s="33" t="s">
        <v>142</v>
      </c>
      <c r="F94" s="33" t="s">
        <v>140</v>
      </c>
      <c r="G94" s="7" t="s">
        <v>872</v>
      </c>
      <c r="H94" s="129">
        <v>21.69</v>
      </c>
      <c r="I94" s="7">
        <f>VLOOKUP(E94,Steuerung!$A$17:$E$500,5,FALSE)</f>
        <v>3</v>
      </c>
      <c r="J94" s="7">
        <f>VLOOKUP(E94,Steuerung!$A$17:$F$500,6,FALSE)</f>
        <v>82.4</v>
      </c>
      <c r="K94" s="7">
        <f>VLOOKUP(F94,Steuerung!$A$17:$G$500,7,FALSE)</f>
        <v>2</v>
      </c>
      <c r="L94" s="7">
        <f>VLOOKUP(F94,Steuerung!$A$17:$H$500,8,FALSE)</f>
        <v>46</v>
      </c>
      <c r="M94" s="7">
        <f t="shared" si="27"/>
        <v>128.4</v>
      </c>
      <c r="N94" s="130">
        <f t="shared" si="28"/>
        <v>2784.9960000000001</v>
      </c>
      <c r="O94" s="130">
        <f t="shared" si="29"/>
        <v>1787.2560000000003</v>
      </c>
      <c r="P94" s="130">
        <f t="shared" si="30"/>
        <v>997.74</v>
      </c>
      <c r="Q94" s="64">
        <f>VLOOKUP(E94,Steuerung!$A$17:$B$500,2,FALSE)</f>
        <v>0</v>
      </c>
      <c r="R94" s="64">
        <f>VLOOKUP(F94,Steuerung!$A$17:$B$500,2,FALSE)</f>
        <v>0</v>
      </c>
      <c r="S94" s="164">
        <f t="shared" si="18"/>
        <v>0</v>
      </c>
      <c r="T94" s="164">
        <f t="shared" si="19"/>
        <v>0</v>
      </c>
      <c r="U94" s="175" t="e">
        <f t="shared" ref="U94:U125" si="32">IF(J94&gt;0,O94/Q94*SVS_UHR,0)</f>
        <v>#DIV/0!</v>
      </c>
      <c r="V94" s="175" t="e">
        <f t="shared" ref="V94:V125" si="33">IF(K94&gt;0,P94/R94*SVS_UHR,0)</f>
        <v>#DIV/0!</v>
      </c>
      <c r="W94" s="175" t="e">
        <f t="shared" si="31"/>
        <v>#DIV/0!</v>
      </c>
    </row>
    <row r="95" spans="1:23" ht="12.75" customHeight="1" x14ac:dyDescent="0.2">
      <c r="A95" s="126" t="s">
        <v>1310</v>
      </c>
      <c r="B95" s="174" t="s">
        <v>1164</v>
      </c>
      <c r="C95" s="126"/>
      <c r="D95" s="174" t="s">
        <v>806</v>
      </c>
      <c r="E95" s="33" t="s">
        <v>676</v>
      </c>
      <c r="F95" s="33" t="s">
        <v>676</v>
      </c>
      <c r="G95" s="7" t="s">
        <v>872</v>
      </c>
      <c r="H95" s="129">
        <v>66.790000000000006</v>
      </c>
      <c r="I95" s="7">
        <f>VLOOKUP(E95,Steuerung!$A$17:$E$500,5,FALSE)</f>
        <v>5</v>
      </c>
      <c r="J95" s="7">
        <f>VLOOKUP(E95,Steuerung!$A$17:$F$500,6,FALSE)</f>
        <v>137.33333333333334</v>
      </c>
      <c r="K95" s="7">
        <f>VLOOKUP(F95,Steuerung!$A$17:$G$500,7,FALSE)</f>
        <v>5</v>
      </c>
      <c r="L95" s="7">
        <f>VLOOKUP(F95,Steuerung!$A$17:$H$500,8,FALSE)</f>
        <v>113</v>
      </c>
      <c r="M95" s="7">
        <f t="shared" si="27"/>
        <v>250.33333333333334</v>
      </c>
      <c r="N95" s="130">
        <f t="shared" si="28"/>
        <v>16719.763333333336</v>
      </c>
      <c r="O95" s="130">
        <f t="shared" si="29"/>
        <v>9172.4933333333356</v>
      </c>
      <c r="P95" s="130">
        <f t="shared" si="30"/>
        <v>7547.27</v>
      </c>
      <c r="Q95" s="64">
        <f>VLOOKUP(E95,Steuerung!$A$17:$B$500,2,FALSE)</f>
        <v>0</v>
      </c>
      <c r="R95" s="64">
        <f>VLOOKUP(F95,Steuerung!$A$17:$B$500,2,FALSE)</f>
        <v>0</v>
      </c>
      <c r="S95" s="164">
        <f t="shared" si="18"/>
        <v>0</v>
      </c>
      <c r="T95" s="164">
        <f t="shared" si="19"/>
        <v>0</v>
      </c>
      <c r="U95" s="175" t="e">
        <f t="shared" si="32"/>
        <v>#DIV/0!</v>
      </c>
      <c r="V95" s="175" t="e">
        <f t="shared" si="33"/>
        <v>#DIV/0!</v>
      </c>
      <c r="W95" s="175" t="e">
        <f t="shared" si="31"/>
        <v>#DIV/0!</v>
      </c>
    </row>
    <row r="96" spans="1:23" ht="12.75" customHeight="1" x14ac:dyDescent="0.2">
      <c r="A96" s="126" t="s">
        <v>1311</v>
      </c>
      <c r="B96" s="174" t="s">
        <v>1164</v>
      </c>
      <c r="C96" s="126"/>
      <c r="D96" s="174" t="s">
        <v>806</v>
      </c>
      <c r="E96" s="33" t="s">
        <v>676</v>
      </c>
      <c r="F96" s="33" t="s">
        <v>676</v>
      </c>
      <c r="G96" s="7" t="s">
        <v>872</v>
      </c>
      <c r="H96" s="129">
        <v>20.22</v>
      </c>
      <c r="I96" s="7">
        <f>VLOOKUP(E96,Steuerung!$A$17:$E$500,5,FALSE)</f>
        <v>5</v>
      </c>
      <c r="J96" s="7">
        <f>VLOOKUP(E96,Steuerung!$A$17:$F$500,6,FALSE)</f>
        <v>137.33333333333334</v>
      </c>
      <c r="K96" s="7">
        <f>VLOOKUP(F96,Steuerung!$A$17:$G$500,7,FALSE)</f>
        <v>5</v>
      </c>
      <c r="L96" s="7">
        <f>VLOOKUP(F96,Steuerung!$A$17:$H$500,8,FALSE)</f>
        <v>113</v>
      </c>
      <c r="M96" s="7">
        <f t="shared" si="27"/>
        <v>250.33333333333334</v>
      </c>
      <c r="N96" s="130">
        <f t="shared" si="28"/>
        <v>5061.74</v>
      </c>
      <c r="O96" s="130">
        <f t="shared" si="29"/>
        <v>2776.88</v>
      </c>
      <c r="P96" s="130">
        <f t="shared" si="30"/>
        <v>2284.8599999999997</v>
      </c>
      <c r="Q96" s="64">
        <f>VLOOKUP(E96,Steuerung!$A$17:$B$500,2,FALSE)</f>
        <v>0</v>
      </c>
      <c r="R96" s="64">
        <f>VLOOKUP(F96,Steuerung!$A$17:$B$500,2,FALSE)</f>
        <v>0</v>
      </c>
      <c r="S96" s="164">
        <f t="shared" si="18"/>
        <v>0</v>
      </c>
      <c r="T96" s="164">
        <f t="shared" si="19"/>
        <v>0</v>
      </c>
      <c r="U96" s="175" t="e">
        <f t="shared" si="32"/>
        <v>#DIV/0!</v>
      </c>
      <c r="V96" s="175" t="e">
        <f t="shared" si="33"/>
        <v>#DIV/0!</v>
      </c>
      <c r="W96" s="175" t="e">
        <f t="shared" si="31"/>
        <v>#DIV/0!</v>
      </c>
    </row>
    <row r="97" spans="1:23" ht="12.75" customHeight="1" x14ac:dyDescent="0.2">
      <c r="A97" s="126" t="s">
        <v>847</v>
      </c>
      <c r="B97" s="174" t="s">
        <v>1255</v>
      </c>
      <c r="C97" s="126"/>
      <c r="D97" s="174" t="s">
        <v>806</v>
      </c>
      <c r="E97" s="33" t="s">
        <v>676</v>
      </c>
      <c r="F97" s="33" t="s">
        <v>676</v>
      </c>
      <c r="G97" s="7" t="s">
        <v>872</v>
      </c>
      <c r="H97" s="129">
        <v>107.1</v>
      </c>
      <c r="I97" s="7">
        <f>VLOOKUP(E97,Steuerung!$A$17:$E$500,5,FALSE)</f>
        <v>5</v>
      </c>
      <c r="J97" s="7">
        <f>VLOOKUP(E97,Steuerung!$A$17:$F$500,6,FALSE)</f>
        <v>137.33333333333334</v>
      </c>
      <c r="K97" s="7">
        <f>VLOOKUP(F97,Steuerung!$A$17:$G$500,7,FALSE)</f>
        <v>5</v>
      </c>
      <c r="L97" s="7">
        <f>VLOOKUP(F97,Steuerung!$A$17:$H$500,8,FALSE)</f>
        <v>113</v>
      </c>
      <c r="M97" s="7">
        <f t="shared" si="27"/>
        <v>250.33333333333334</v>
      </c>
      <c r="N97" s="130">
        <f t="shared" si="28"/>
        <v>26810.7</v>
      </c>
      <c r="O97" s="130">
        <f t="shared" si="29"/>
        <v>14708.4</v>
      </c>
      <c r="P97" s="130">
        <f t="shared" si="30"/>
        <v>12102.3</v>
      </c>
      <c r="Q97" s="64">
        <f>VLOOKUP(E97,Steuerung!$A$17:$B$500,2,FALSE)</f>
        <v>0</v>
      </c>
      <c r="R97" s="64">
        <f>VLOOKUP(F97,Steuerung!$A$17:$B$500,2,FALSE)</f>
        <v>0</v>
      </c>
      <c r="S97" s="164">
        <f t="shared" si="18"/>
        <v>0</v>
      </c>
      <c r="T97" s="164">
        <f t="shared" si="19"/>
        <v>0</v>
      </c>
      <c r="U97" s="175" t="e">
        <f t="shared" si="32"/>
        <v>#DIV/0!</v>
      </c>
      <c r="V97" s="175" t="e">
        <f t="shared" si="33"/>
        <v>#DIV/0!</v>
      </c>
      <c r="W97" s="175" t="e">
        <f t="shared" si="31"/>
        <v>#DIV/0!</v>
      </c>
    </row>
    <row r="98" spans="1:23" ht="12.75" customHeight="1" x14ac:dyDescent="0.2">
      <c r="A98" s="126" t="s">
        <v>1312</v>
      </c>
      <c r="B98" s="174" t="s">
        <v>1255</v>
      </c>
      <c r="C98" s="126"/>
      <c r="D98" s="174" t="s">
        <v>806</v>
      </c>
      <c r="E98" s="33" t="s">
        <v>676</v>
      </c>
      <c r="F98" s="33" t="s">
        <v>676</v>
      </c>
      <c r="G98" s="7" t="s">
        <v>872</v>
      </c>
      <c r="H98" s="129">
        <v>49.91</v>
      </c>
      <c r="I98" s="7">
        <f>VLOOKUP(E98,Steuerung!$A$17:$E$500,5,FALSE)</f>
        <v>5</v>
      </c>
      <c r="J98" s="7">
        <f>VLOOKUP(E98,Steuerung!$A$17:$F$500,6,FALSE)</f>
        <v>137.33333333333334</v>
      </c>
      <c r="K98" s="7">
        <f>VLOOKUP(F98,Steuerung!$A$17:$G$500,7,FALSE)</f>
        <v>5</v>
      </c>
      <c r="L98" s="7">
        <f>VLOOKUP(F98,Steuerung!$A$17:$H$500,8,FALSE)</f>
        <v>113</v>
      </c>
      <c r="M98" s="7">
        <f t="shared" si="27"/>
        <v>250.33333333333334</v>
      </c>
      <c r="N98" s="130">
        <f t="shared" si="28"/>
        <v>12494.136666666665</v>
      </c>
      <c r="O98" s="130">
        <f t="shared" si="29"/>
        <v>6854.3066666666664</v>
      </c>
      <c r="P98" s="130">
        <f t="shared" si="30"/>
        <v>5639.83</v>
      </c>
      <c r="Q98" s="64">
        <f>VLOOKUP(E98,Steuerung!$A$17:$B$500,2,FALSE)</f>
        <v>0</v>
      </c>
      <c r="R98" s="64">
        <f>VLOOKUP(F98,Steuerung!$A$17:$B$500,2,FALSE)</f>
        <v>0</v>
      </c>
      <c r="S98" s="164">
        <f t="shared" si="18"/>
        <v>0</v>
      </c>
      <c r="T98" s="164">
        <f t="shared" si="19"/>
        <v>0</v>
      </c>
      <c r="U98" s="175" t="e">
        <f t="shared" si="32"/>
        <v>#DIV/0!</v>
      </c>
      <c r="V98" s="175" t="e">
        <f t="shared" si="33"/>
        <v>#DIV/0!</v>
      </c>
      <c r="W98" s="175" t="e">
        <f t="shared" si="31"/>
        <v>#DIV/0!</v>
      </c>
    </row>
    <row r="99" spans="1:23" ht="12.75" customHeight="1" x14ac:dyDescent="0.2">
      <c r="A99" s="126"/>
      <c r="B99" s="174" t="s">
        <v>1255</v>
      </c>
      <c r="C99" s="126"/>
      <c r="D99" s="174" t="s">
        <v>806</v>
      </c>
      <c r="E99" s="33" t="s">
        <v>676</v>
      </c>
      <c r="F99" s="33" t="s">
        <v>676</v>
      </c>
      <c r="G99" s="7" t="s">
        <v>872</v>
      </c>
      <c r="H99" s="129">
        <v>118.88</v>
      </c>
      <c r="I99" s="7">
        <f>VLOOKUP(E99,Steuerung!$A$17:$E$500,5,FALSE)</f>
        <v>5</v>
      </c>
      <c r="J99" s="7">
        <f>VLOOKUP(E99,Steuerung!$A$17:$F$500,6,FALSE)</f>
        <v>137.33333333333334</v>
      </c>
      <c r="K99" s="7">
        <f>VLOOKUP(F99,Steuerung!$A$17:$G$500,7,FALSE)</f>
        <v>5</v>
      </c>
      <c r="L99" s="7">
        <f>VLOOKUP(F99,Steuerung!$A$17:$H$500,8,FALSE)</f>
        <v>113</v>
      </c>
      <c r="M99" s="7">
        <f t="shared" si="27"/>
        <v>250.33333333333334</v>
      </c>
      <c r="N99" s="130">
        <f t="shared" si="28"/>
        <v>29759.626666666667</v>
      </c>
      <c r="O99" s="130">
        <f t="shared" si="29"/>
        <v>16326.186666666666</v>
      </c>
      <c r="P99" s="130">
        <f t="shared" si="30"/>
        <v>13433.439999999999</v>
      </c>
      <c r="Q99" s="64">
        <f>VLOOKUP(E99,Steuerung!$A$17:$B$500,2,FALSE)</f>
        <v>0</v>
      </c>
      <c r="R99" s="64">
        <f>VLOOKUP(F99,Steuerung!$A$17:$B$500,2,FALSE)</f>
        <v>0</v>
      </c>
      <c r="S99" s="164">
        <f t="shared" si="18"/>
        <v>0</v>
      </c>
      <c r="T99" s="164">
        <f t="shared" si="19"/>
        <v>0</v>
      </c>
      <c r="U99" s="175" t="e">
        <f t="shared" si="32"/>
        <v>#DIV/0!</v>
      </c>
      <c r="V99" s="175" t="e">
        <f t="shared" si="33"/>
        <v>#DIV/0!</v>
      </c>
      <c r="W99" s="175" t="e">
        <f t="shared" si="31"/>
        <v>#DIV/0!</v>
      </c>
    </row>
    <row r="100" spans="1:23" ht="12.75" customHeight="1" x14ac:dyDescent="0.2">
      <c r="A100" s="126" t="s">
        <v>1313</v>
      </c>
      <c r="B100" s="174" t="s">
        <v>1032</v>
      </c>
      <c r="C100" s="126"/>
      <c r="D100" s="174" t="s">
        <v>770</v>
      </c>
      <c r="E100" s="33" t="s">
        <v>84</v>
      </c>
      <c r="F100" s="33" t="s">
        <v>84</v>
      </c>
      <c r="G100" s="7" t="s">
        <v>756</v>
      </c>
      <c r="H100" s="129">
        <v>3.63</v>
      </c>
      <c r="I100" s="7">
        <f>VLOOKUP(E100,Steuerung!$A$17:$E$500,5,FALSE)</f>
        <v>0</v>
      </c>
      <c r="J100" s="7">
        <f>VLOOKUP(E100,Steuerung!$A$17:$F$500,6,FALSE)</f>
        <v>0</v>
      </c>
      <c r="K100" s="7">
        <f>VLOOKUP(F100,Steuerung!$A$17:$G$500,7,FALSE)</f>
        <v>0</v>
      </c>
      <c r="L100" s="7">
        <f>VLOOKUP(F100,Steuerung!$A$17:$H$500,8,FALSE)</f>
        <v>0</v>
      </c>
      <c r="M100" s="7">
        <f t="shared" si="27"/>
        <v>0</v>
      </c>
      <c r="N100" s="130">
        <f t="shared" si="28"/>
        <v>0</v>
      </c>
      <c r="O100" s="130">
        <f t="shared" si="29"/>
        <v>0</v>
      </c>
      <c r="P100" s="130">
        <f t="shared" si="30"/>
        <v>0</v>
      </c>
      <c r="Q100" s="64">
        <f>VLOOKUP(E100,Steuerung!$A$17:$B$500,2,FALSE)</f>
        <v>0</v>
      </c>
      <c r="R100" s="64">
        <f>VLOOKUP(F100,Steuerung!$A$17:$B$500,2,FALSE)</f>
        <v>0</v>
      </c>
      <c r="S100" s="164">
        <f t="shared" si="18"/>
        <v>0</v>
      </c>
      <c r="T100" s="164">
        <f t="shared" si="19"/>
        <v>0</v>
      </c>
      <c r="U100" s="175">
        <f t="shared" si="32"/>
        <v>0</v>
      </c>
      <c r="V100" s="175">
        <f t="shared" si="33"/>
        <v>0</v>
      </c>
      <c r="W100" s="175">
        <f t="shared" si="31"/>
        <v>0</v>
      </c>
    </row>
    <row r="101" spans="1:23" ht="12.75" customHeight="1" x14ac:dyDescent="0.2">
      <c r="A101" s="126" t="s">
        <v>1314</v>
      </c>
      <c r="B101" s="174" t="s">
        <v>926</v>
      </c>
      <c r="C101" s="126"/>
      <c r="D101" s="174" t="s">
        <v>806</v>
      </c>
      <c r="E101" s="33" t="s">
        <v>162</v>
      </c>
      <c r="F101" s="33" t="s">
        <v>160</v>
      </c>
      <c r="G101" s="7" t="s">
        <v>872</v>
      </c>
      <c r="H101" s="129">
        <v>7.96</v>
      </c>
      <c r="I101" s="7">
        <f>VLOOKUP(E101,Steuerung!$A$17:$E$500,5,FALSE)</f>
        <v>3</v>
      </c>
      <c r="J101" s="7">
        <f>VLOOKUP(E101,Steuerung!$A$17:$F$500,6,FALSE)</f>
        <v>82.4</v>
      </c>
      <c r="K101" s="7">
        <f>VLOOKUP(F101,Steuerung!$A$17:$G$500,7,FALSE)</f>
        <v>2</v>
      </c>
      <c r="L101" s="7">
        <f>VLOOKUP(F101,Steuerung!$A$17:$H$500,8,FALSE)</f>
        <v>46</v>
      </c>
      <c r="M101" s="7">
        <f t="shared" si="27"/>
        <v>128.4</v>
      </c>
      <c r="N101" s="130">
        <f t="shared" si="28"/>
        <v>1022.0640000000001</v>
      </c>
      <c r="O101" s="130">
        <f t="shared" si="29"/>
        <v>655.904</v>
      </c>
      <c r="P101" s="130">
        <f t="shared" si="30"/>
        <v>366.16</v>
      </c>
      <c r="Q101" s="64">
        <f>VLOOKUP(E101,Steuerung!$A$17:$B$500,2,FALSE)</f>
        <v>0</v>
      </c>
      <c r="R101" s="64">
        <f>VLOOKUP(F101,Steuerung!$A$17:$B$500,2,FALSE)</f>
        <v>0</v>
      </c>
      <c r="S101" s="164">
        <f t="shared" si="18"/>
        <v>0</v>
      </c>
      <c r="T101" s="164">
        <f t="shared" si="19"/>
        <v>0</v>
      </c>
      <c r="U101" s="175" t="e">
        <f t="shared" si="32"/>
        <v>#DIV/0!</v>
      </c>
      <c r="V101" s="175" t="e">
        <f t="shared" si="33"/>
        <v>#DIV/0!</v>
      </c>
      <c r="W101" s="175" t="e">
        <f t="shared" si="31"/>
        <v>#DIV/0!</v>
      </c>
    </row>
    <row r="102" spans="1:23" ht="12.75" customHeight="1" x14ac:dyDescent="0.2">
      <c r="A102" s="126" t="s">
        <v>1315</v>
      </c>
      <c r="B102" s="174" t="s">
        <v>761</v>
      </c>
      <c r="C102" s="126"/>
      <c r="D102" s="174" t="s">
        <v>749</v>
      </c>
      <c r="E102" s="33" t="s">
        <v>142</v>
      </c>
      <c r="F102" s="33" t="s">
        <v>140</v>
      </c>
      <c r="G102" s="7" t="s">
        <v>872</v>
      </c>
      <c r="H102" s="129">
        <v>46.27</v>
      </c>
      <c r="I102" s="7">
        <f>VLOOKUP(E102,Steuerung!$A$17:$E$500,5,FALSE)</f>
        <v>3</v>
      </c>
      <c r="J102" s="7">
        <f>VLOOKUP(E102,Steuerung!$A$17:$F$500,6,FALSE)</f>
        <v>82.4</v>
      </c>
      <c r="K102" s="7">
        <f>VLOOKUP(F102,Steuerung!$A$17:$G$500,7,FALSE)</f>
        <v>2</v>
      </c>
      <c r="L102" s="7">
        <f>VLOOKUP(F102,Steuerung!$A$17:$H$500,8,FALSE)</f>
        <v>46</v>
      </c>
      <c r="M102" s="7">
        <f t="shared" si="27"/>
        <v>128.4</v>
      </c>
      <c r="N102" s="130">
        <f t="shared" si="28"/>
        <v>5941.0680000000002</v>
      </c>
      <c r="O102" s="130">
        <f t="shared" si="29"/>
        <v>3812.6480000000006</v>
      </c>
      <c r="P102" s="130">
        <f t="shared" si="30"/>
        <v>2128.42</v>
      </c>
      <c r="Q102" s="64">
        <f>VLOOKUP(E102,Steuerung!$A$17:$B$500,2,FALSE)</f>
        <v>0</v>
      </c>
      <c r="R102" s="64">
        <f>VLOOKUP(F102,Steuerung!$A$17:$B$500,2,FALSE)</f>
        <v>0</v>
      </c>
      <c r="S102" s="164">
        <f t="shared" si="18"/>
        <v>0</v>
      </c>
      <c r="T102" s="164">
        <f t="shared" si="19"/>
        <v>0</v>
      </c>
      <c r="U102" s="175" t="e">
        <f t="shared" si="32"/>
        <v>#DIV/0!</v>
      </c>
      <c r="V102" s="175" t="e">
        <f t="shared" si="33"/>
        <v>#DIV/0!</v>
      </c>
      <c r="W102" s="175" t="e">
        <f t="shared" si="31"/>
        <v>#DIV/0!</v>
      </c>
    </row>
    <row r="103" spans="1:23" ht="12.75" customHeight="1" x14ac:dyDescent="0.2">
      <c r="A103" s="126" t="s">
        <v>857</v>
      </c>
      <c r="B103" s="174" t="s">
        <v>761</v>
      </c>
      <c r="C103" s="126"/>
      <c r="D103" s="174" t="s">
        <v>749</v>
      </c>
      <c r="E103" s="33" t="s">
        <v>142</v>
      </c>
      <c r="F103" s="33" t="s">
        <v>140</v>
      </c>
      <c r="G103" s="7" t="s">
        <v>872</v>
      </c>
      <c r="H103" s="129">
        <v>66.22</v>
      </c>
      <c r="I103" s="7">
        <f>VLOOKUP(E103,Steuerung!$A$17:$E$500,5,FALSE)</f>
        <v>3</v>
      </c>
      <c r="J103" s="7">
        <f>VLOOKUP(E103,Steuerung!$A$17:$F$500,6,FALSE)</f>
        <v>82.4</v>
      </c>
      <c r="K103" s="7">
        <f>VLOOKUP(F103,Steuerung!$A$17:$G$500,7,FALSE)</f>
        <v>2</v>
      </c>
      <c r="L103" s="7">
        <f>VLOOKUP(F103,Steuerung!$A$17:$H$500,8,FALSE)</f>
        <v>46</v>
      </c>
      <c r="M103" s="7">
        <f t="shared" si="27"/>
        <v>128.4</v>
      </c>
      <c r="N103" s="130">
        <f t="shared" si="28"/>
        <v>8502.648000000001</v>
      </c>
      <c r="O103" s="130">
        <f t="shared" si="29"/>
        <v>5456.5280000000002</v>
      </c>
      <c r="P103" s="130">
        <f t="shared" si="30"/>
        <v>3046.12</v>
      </c>
      <c r="Q103" s="64">
        <f>VLOOKUP(E103,Steuerung!$A$17:$B$500,2,FALSE)</f>
        <v>0</v>
      </c>
      <c r="R103" s="64">
        <f>VLOOKUP(F103,Steuerung!$A$17:$B$500,2,FALSE)</f>
        <v>0</v>
      </c>
      <c r="S103" s="164">
        <f t="shared" si="18"/>
        <v>0</v>
      </c>
      <c r="T103" s="164">
        <f t="shared" si="19"/>
        <v>0</v>
      </c>
      <c r="U103" s="175" t="e">
        <f t="shared" si="32"/>
        <v>#DIV/0!</v>
      </c>
      <c r="V103" s="175" t="e">
        <f t="shared" si="33"/>
        <v>#DIV/0!</v>
      </c>
      <c r="W103" s="175" t="e">
        <f t="shared" si="31"/>
        <v>#DIV/0!</v>
      </c>
    </row>
    <row r="104" spans="1:23" ht="12.75" customHeight="1" x14ac:dyDescent="0.2">
      <c r="A104" s="126" t="s">
        <v>858</v>
      </c>
      <c r="B104" s="174" t="s">
        <v>1255</v>
      </c>
      <c r="C104" s="174"/>
      <c r="D104" s="174" t="s">
        <v>806</v>
      </c>
      <c r="E104" s="33" t="s">
        <v>676</v>
      </c>
      <c r="F104" s="33" t="s">
        <v>676</v>
      </c>
      <c r="G104" s="7" t="s">
        <v>872</v>
      </c>
      <c r="H104" s="129">
        <v>153.86000000000001</v>
      </c>
      <c r="I104" s="7">
        <f>VLOOKUP(E104,Steuerung!$A$17:$E$500,5,FALSE)</f>
        <v>5</v>
      </c>
      <c r="J104" s="7">
        <f>VLOOKUP(E104,Steuerung!$A$17:$F$500,6,FALSE)</f>
        <v>137.33333333333334</v>
      </c>
      <c r="K104" s="7">
        <f>VLOOKUP(F104,Steuerung!$A$17:$G$500,7,FALSE)</f>
        <v>5</v>
      </c>
      <c r="L104" s="7">
        <f>VLOOKUP(F104,Steuerung!$A$17:$H$500,8,FALSE)</f>
        <v>113</v>
      </c>
      <c r="M104" s="7">
        <f t="shared" si="27"/>
        <v>250.33333333333334</v>
      </c>
      <c r="N104" s="130">
        <f t="shared" si="28"/>
        <v>38516.286666666674</v>
      </c>
      <c r="O104" s="130">
        <f t="shared" si="29"/>
        <v>21130.10666666667</v>
      </c>
      <c r="P104" s="130">
        <f t="shared" si="30"/>
        <v>17386.18</v>
      </c>
      <c r="Q104" s="64">
        <f>VLOOKUP(E104,Steuerung!$A$17:$B$500,2,FALSE)</f>
        <v>0</v>
      </c>
      <c r="R104" s="64">
        <f>VLOOKUP(F104,Steuerung!$A$17:$B$500,2,FALSE)</f>
        <v>0</v>
      </c>
      <c r="S104" s="164">
        <f t="shared" si="18"/>
        <v>0</v>
      </c>
      <c r="T104" s="164">
        <f t="shared" si="19"/>
        <v>0</v>
      </c>
      <c r="U104" s="175" t="e">
        <f t="shared" si="32"/>
        <v>#DIV/0!</v>
      </c>
      <c r="V104" s="175" t="e">
        <f t="shared" si="33"/>
        <v>#DIV/0!</v>
      </c>
      <c r="W104" s="175" t="e">
        <f t="shared" si="31"/>
        <v>#DIV/0!</v>
      </c>
    </row>
    <row r="105" spans="1:23" ht="12.75" customHeight="1" x14ac:dyDescent="0.2">
      <c r="A105" s="126" t="s">
        <v>1316</v>
      </c>
      <c r="B105" s="174" t="s">
        <v>781</v>
      </c>
      <c r="C105" s="174"/>
      <c r="D105" s="174" t="s">
        <v>782</v>
      </c>
      <c r="E105" s="33" t="s">
        <v>176</v>
      </c>
      <c r="F105" s="33" t="s">
        <v>176</v>
      </c>
      <c r="G105" s="7" t="s">
        <v>783</v>
      </c>
      <c r="H105" s="129">
        <v>14.08</v>
      </c>
      <c r="I105" s="7">
        <f>VLOOKUP(E105,Steuerung!$A$17:$E$500,5,FALSE)</f>
        <v>7</v>
      </c>
      <c r="J105" s="7">
        <f>VLOOKUP(E105,Steuerung!$A$17:$F$500,6,FALSE)</f>
        <v>202.5</v>
      </c>
      <c r="K105" s="7">
        <f>VLOOKUP(F105,Steuerung!$A$17:$G$500,7,FALSE)</f>
        <v>7</v>
      </c>
      <c r="L105" s="7">
        <f>VLOOKUP(F105,Steuerung!$A$17:$H$500,8,FALSE)</f>
        <v>162.5</v>
      </c>
      <c r="M105" s="7">
        <f t="shared" si="27"/>
        <v>365</v>
      </c>
      <c r="N105" s="130">
        <f t="shared" si="28"/>
        <v>5139.2</v>
      </c>
      <c r="O105" s="130">
        <f t="shared" si="29"/>
        <v>2851.2</v>
      </c>
      <c r="P105" s="130">
        <f t="shared" si="30"/>
        <v>2288</v>
      </c>
      <c r="Q105" s="64">
        <f>VLOOKUP(E105,Steuerung!$A$17:$B$500,2,FALSE)</f>
        <v>0</v>
      </c>
      <c r="R105" s="64">
        <f>VLOOKUP(F105,Steuerung!$A$17:$B$500,2,FALSE)</f>
        <v>0</v>
      </c>
      <c r="S105" s="164">
        <f t="shared" si="18"/>
        <v>0</v>
      </c>
      <c r="T105" s="164">
        <f t="shared" si="19"/>
        <v>0</v>
      </c>
      <c r="U105" s="175" t="e">
        <f t="shared" si="32"/>
        <v>#DIV/0!</v>
      </c>
      <c r="V105" s="175" t="e">
        <f t="shared" si="33"/>
        <v>#DIV/0!</v>
      </c>
      <c r="W105" s="175" t="e">
        <f t="shared" si="31"/>
        <v>#DIV/0!</v>
      </c>
    </row>
    <row r="106" spans="1:23" ht="12.75" customHeight="1" x14ac:dyDescent="0.2">
      <c r="A106" s="126"/>
      <c r="B106" s="174" t="s">
        <v>784</v>
      </c>
      <c r="C106" s="174"/>
      <c r="D106" s="174" t="s">
        <v>782</v>
      </c>
      <c r="E106" s="33" t="s">
        <v>176</v>
      </c>
      <c r="F106" s="33" t="s">
        <v>176</v>
      </c>
      <c r="G106" s="7" t="s">
        <v>783</v>
      </c>
      <c r="I106" s="7">
        <f>VLOOKUP(E106,Steuerung!$A$17:$E$500,5,FALSE)</f>
        <v>7</v>
      </c>
      <c r="J106" s="7">
        <f>VLOOKUP(E106,Steuerung!$A$17:$F$500,6,FALSE)</f>
        <v>202.5</v>
      </c>
      <c r="K106" s="7">
        <f>VLOOKUP(F106,Steuerung!$A$17:$G$500,7,FALSE)</f>
        <v>7</v>
      </c>
      <c r="L106" s="7">
        <f>VLOOKUP(F106,Steuerung!$A$17:$H$500,8,FALSE)</f>
        <v>162.5</v>
      </c>
      <c r="M106" s="7">
        <f t="shared" si="27"/>
        <v>365</v>
      </c>
      <c r="N106" s="130">
        <f t="shared" si="28"/>
        <v>0</v>
      </c>
      <c r="O106" s="130">
        <f t="shared" si="29"/>
        <v>0</v>
      </c>
      <c r="P106" s="130">
        <f t="shared" si="30"/>
        <v>0</v>
      </c>
      <c r="Q106" s="64">
        <f>VLOOKUP(E106,Steuerung!$A$17:$B$500,2,FALSE)</f>
        <v>0</v>
      </c>
      <c r="R106" s="64">
        <f>VLOOKUP(F106,Steuerung!$A$17:$B$500,2,FALSE)</f>
        <v>0</v>
      </c>
      <c r="S106" s="164">
        <f t="shared" si="18"/>
        <v>0</v>
      </c>
      <c r="T106" s="164">
        <f t="shared" si="19"/>
        <v>0</v>
      </c>
      <c r="U106" s="175" t="e">
        <f t="shared" si="32"/>
        <v>#DIV/0!</v>
      </c>
      <c r="V106" s="175" t="e">
        <f t="shared" si="33"/>
        <v>#DIV/0!</v>
      </c>
      <c r="W106" s="175" t="e">
        <f t="shared" si="31"/>
        <v>#DIV/0!</v>
      </c>
    </row>
    <row r="107" spans="1:23" ht="12.75" customHeight="1" x14ac:dyDescent="0.2">
      <c r="A107" s="126" t="s">
        <v>862</v>
      </c>
      <c r="B107" s="174" t="s">
        <v>1255</v>
      </c>
      <c r="C107" s="174"/>
      <c r="D107" s="174" t="s">
        <v>806</v>
      </c>
      <c r="E107" s="33" t="s">
        <v>676</v>
      </c>
      <c r="F107" s="33" t="s">
        <v>676</v>
      </c>
      <c r="G107" s="7" t="s">
        <v>872</v>
      </c>
      <c r="H107" s="129">
        <v>158.22999999999999</v>
      </c>
      <c r="I107" s="7">
        <f>VLOOKUP(E107,Steuerung!$A$17:$E$500,5,FALSE)</f>
        <v>5</v>
      </c>
      <c r="J107" s="7">
        <f>VLOOKUP(E107,Steuerung!$A$17:$F$500,6,FALSE)</f>
        <v>137.33333333333334</v>
      </c>
      <c r="K107" s="7">
        <f>VLOOKUP(F107,Steuerung!$A$17:$G$500,7,FALSE)</f>
        <v>5</v>
      </c>
      <c r="L107" s="7">
        <f>VLOOKUP(F107,Steuerung!$A$17:$H$500,8,FALSE)</f>
        <v>113</v>
      </c>
      <c r="M107" s="7">
        <f t="shared" si="27"/>
        <v>250.33333333333334</v>
      </c>
      <c r="N107" s="130">
        <f t="shared" si="28"/>
        <v>39610.243333333332</v>
      </c>
      <c r="O107" s="130">
        <f t="shared" si="29"/>
        <v>21730.253333333334</v>
      </c>
      <c r="P107" s="130">
        <f t="shared" si="30"/>
        <v>17879.989999999998</v>
      </c>
      <c r="Q107" s="64">
        <f>VLOOKUP(E107,Steuerung!$A$17:$B$500,2,FALSE)</f>
        <v>0</v>
      </c>
      <c r="R107" s="64">
        <f>VLOOKUP(F107,Steuerung!$A$17:$B$500,2,FALSE)</f>
        <v>0</v>
      </c>
      <c r="S107" s="164">
        <f t="shared" si="18"/>
        <v>0</v>
      </c>
      <c r="T107" s="164">
        <f t="shared" si="19"/>
        <v>0</v>
      </c>
      <c r="U107" s="175" t="e">
        <f t="shared" si="32"/>
        <v>#DIV/0!</v>
      </c>
      <c r="V107" s="175" t="e">
        <f t="shared" si="33"/>
        <v>#DIV/0!</v>
      </c>
      <c r="W107" s="175" t="e">
        <f t="shared" si="31"/>
        <v>#DIV/0!</v>
      </c>
    </row>
    <row r="108" spans="1:23" ht="12.75" customHeight="1" x14ac:dyDescent="0.2">
      <c r="A108" s="126"/>
      <c r="B108" s="174"/>
      <c r="C108" s="174"/>
      <c r="D108" s="174" t="s">
        <v>806</v>
      </c>
      <c r="E108" s="33" t="s">
        <v>676</v>
      </c>
      <c r="F108" s="33" t="s">
        <v>676</v>
      </c>
      <c r="G108" s="7" t="s">
        <v>872</v>
      </c>
      <c r="H108" s="129">
        <v>33.86</v>
      </c>
      <c r="I108" s="7">
        <f>VLOOKUP(E108,Steuerung!$A$17:$E$500,5,FALSE)</f>
        <v>5</v>
      </c>
      <c r="J108" s="7">
        <f>VLOOKUP(E108,Steuerung!$A$17:$F$500,6,FALSE)</f>
        <v>137.33333333333334</v>
      </c>
      <c r="K108" s="7">
        <f>VLOOKUP(F108,Steuerung!$A$17:$G$500,7,FALSE)</f>
        <v>5</v>
      </c>
      <c r="L108" s="7">
        <f>VLOOKUP(F108,Steuerung!$A$17:$H$500,8,FALSE)</f>
        <v>113</v>
      </c>
      <c r="M108" s="7">
        <f t="shared" si="27"/>
        <v>250.33333333333334</v>
      </c>
      <c r="N108" s="130">
        <f t="shared" si="28"/>
        <v>8476.2866666666669</v>
      </c>
      <c r="O108" s="130">
        <f t="shared" si="29"/>
        <v>4650.1066666666666</v>
      </c>
      <c r="P108" s="130">
        <f t="shared" si="30"/>
        <v>3826.18</v>
      </c>
      <c r="Q108" s="64">
        <f>VLOOKUP(E108,Steuerung!$A$17:$B$500,2,FALSE)</f>
        <v>0</v>
      </c>
      <c r="R108" s="64">
        <f>VLOOKUP(F108,Steuerung!$A$17:$B$500,2,FALSE)</f>
        <v>0</v>
      </c>
      <c r="S108" s="164">
        <f t="shared" si="18"/>
        <v>0</v>
      </c>
      <c r="T108" s="164">
        <f t="shared" si="19"/>
        <v>0</v>
      </c>
      <c r="U108" s="175" t="e">
        <f t="shared" si="32"/>
        <v>#DIV/0!</v>
      </c>
      <c r="V108" s="175" t="e">
        <f t="shared" si="33"/>
        <v>#DIV/0!</v>
      </c>
      <c r="W108" s="175" t="e">
        <f t="shared" si="31"/>
        <v>#DIV/0!</v>
      </c>
    </row>
    <row r="109" spans="1:23" ht="12.75" customHeight="1" x14ac:dyDescent="0.2">
      <c r="A109" s="126" t="s">
        <v>866</v>
      </c>
      <c r="B109" s="174" t="s">
        <v>787</v>
      </c>
      <c r="C109" s="174"/>
      <c r="D109" s="174" t="s">
        <v>782</v>
      </c>
      <c r="E109" s="33" t="s">
        <v>176</v>
      </c>
      <c r="F109" s="33" t="s">
        <v>176</v>
      </c>
      <c r="G109" s="7" t="s">
        <v>783</v>
      </c>
      <c r="H109" s="129">
        <v>19.260000000000002</v>
      </c>
      <c r="I109" s="7">
        <f>VLOOKUP(E109,Steuerung!$A$17:$E$500,5,FALSE)</f>
        <v>7</v>
      </c>
      <c r="J109" s="7">
        <f>VLOOKUP(E109,Steuerung!$A$17:$F$500,6,FALSE)</f>
        <v>202.5</v>
      </c>
      <c r="K109" s="7">
        <f>VLOOKUP(F109,Steuerung!$A$17:$G$500,7,FALSE)</f>
        <v>7</v>
      </c>
      <c r="L109" s="7">
        <f>VLOOKUP(F109,Steuerung!$A$17:$H$500,8,FALSE)</f>
        <v>162.5</v>
      </c>
      <c r="M109" s="7">
        <f t="shared" si="27"/>
        <v>365</v>
      </c>
      <c r="N109" s="130">
        <f t="shared" si="28"/>
        <v>7029.9000000000005</v>
      </c>
      <c r="O109" s="130">
        <f t="shared" si="29"/>
        <v>3900.15</v>
      </c>
      <c r="P109" s="130">
        <f t="shared" si="30"/>
        <v>3129.7500000000005</v>
      </c>
      <c r="Q109" s="64">
        <f>VLOOKUP(E109,Steuerung!$A$17:$B$500,2,FALSE)</f>
        <v>0</v>
      </c>
      <c r="R109" s="64">
        <f>VLOOKUP(F109,Steuerung!$A$17:$B$500,2,FALSE)</f>
        <v>0</v>
      </c>
      <c r="S109" s="164">
        <f t="shared" si="18"/>
        <v>0</v>
      </c>
      <c r="T109" s="164">
        <f t="shared" si="19"/>
        <v>0</v>
      </c>
      <c r="U109" s="175" t="e">
        <f t="shared" si="32"/>
        <v>#DIV/0!</v>
      </c>
      <c r="V109" s="175" t="e">
        <f t="shared" si="33"/>
        <v>#DIV/0!</v>
      </c>
      <c r="W109" s="175" t="e">
        <f t="shared" si="31"/>
        <v>#DIV/0!</v>
      </c>
    </row>
    <row r="110" spans="1:23" ht="12.75" customHeight="1" x14ac:dyDescent="0.2">
      <c r="A110" s="126"/>
      <c r="B110" s="174" t="s">
        <v>788</v>
      </c>
      <c r="C110" s="174"/>
      <c r="D110" s="174" t="s">
        <v>782</v>
      </c>
      <c r="E110" s="33" t="s">
        <v>176</v>
      </c>
      <c r="F110" s="33" t="s">
        <v>176</v>
      </c>
      <c r="G110" s="7" t="s">
        <v>783</v>
      </c>
      <c r="I110" s="7">
        <f>VLOOKUP(E110,Steuerung!$A$17:$E$500,5,FALSE)</f>
        <v>7</v>
      </c>
      <c r="J110" s="7">
        <f>VLOOKUP(E110,Steuerung!$A$17:$F$500,6,FALSE)</f>
        <v>202.5</v>
      </c>
      <c r="K110" s="7">
        <f>VLOOKUP(F110,Steuerung!$A$17:$G$500,7,FALSE)</f>
        <v>7</v>
      </c>
      <c r="L110" s="7">
        <f>VLOOKUP(F110,Steuerung!$A$17:$H$500,8,FALSE)</f>
        <v>162.5</v>
      </c>
      <c r="M110" s="7">
        <f t="shared" si="27"/>
        <v>365</v>
      </c>
      <c r="N110" s="130">
        <f t="shared" si="28"/>
        <v>0</v>
      </c>
      <c r="O110" s="130">
        <f t="shared" si="29"/>
        <v>0</v>
      </c>
      <c r="P110" s="130">
        <f t="shared" si="30"/>
        <v>0</v>
      </c>
      <c r="Q110" s="64">
        <f>VLOOKUP(E110,Steuerung!$A$17:$B$500,2,FALSE)</f>
        <v>0</v>
      </c>
      <c r="R110" s="64">
        <f>VLOOKUP(F110,Steuerung!$A$17:$B$500,2,FALSE)</f>
        <v>0</v>
      </c>
      <c r="S110" s="164">
        <f t="shared" si="18"/>
        <v>0</v>
      </c>
      <c r="T110" s="164">
        <f t="shared" si="19"/>
        <v>0</v>
      </c>
      <c r="U110" s="175" t="e">
        <f t="shared" si="32"/>
        <v>#DIV/0!</v>
      </c>
      <c r="V110" s="175" t="e">
        <f t="shared" si="33"/>
        <v>#DIV/0!</v>
      </c>
      <c r="W110" s="175" t="e">
        <f t="shared" si="31"/>
        <v>#DIV/0!</v>
      </c>
    </row>
    <row r="111" spans="1:23" ht="12.75" customHeight="1" x14ac:dyDescent="0.2">
      <c r="A111" s="126" t="s">
        <v>1317</v>
      </c>
      <c r="B111" s="174" t="s">
        <v>836</v>
      </c>
      <c r="C111" s="174"/>
      <c r="D111" s="174" t="s">
        <v>782</v>
      </c>
      <c r="E111" s="33" t="s">
        <v>176</v>
      </c>
      <c r="F111" s="33" t="s">
        <v>176</v>
      </c>
      <c r="G111" s="7" t="s">
        <v>783</v>
      </c>
      <c r="H111" s="129">
        <v>5.75</v>
      </c>
      <c r="I111" s="7">
        <f>VLOOKUP(E111,Steuerung!$A$17:$E$500,5,FALSE)</f>
        <v>7</v>
      </c>
      <c r="J111" s="7">
        <f>VLOOKUP(E111,Steuerung!$A$17:$F$500,6,FALSE)</f>
        <v>202.5</v>
      </c>
      <c r="K111" s="7">
        <f>VLOOKUP(F111,Steuerung!$A$17:$G$500,7,FALSE)</f>
        <v>7</v>
      </c>
      <c r="L111" s="7">
        <f>VLOOKUP(F111,Steuerung!$A$17:$H$500,8,FALSE)</f>
        <v>162.5</v>
      </c>
      <c r="M111" s="7">
        <f t="shared" si="27"/>
        <v>365</v>
      </c>
      <c r="N111" s="130">
        <f t="shared" si="28"/>
        <v>2098.75</v>
      </c>
      <c r="O111" s="130">
        <f t="shared" si="29"/>
        <v>1164.375</v>
      </c>
      <c r="P111" s="130">
        <f t="shared" si="30"/>
        <v>934.375</v>
      </c>
      <c r="Q111" s="64">
        <f>VLOOKUP(E111,Steuerung!$A$17:$B$500,2,FALSE)</f>
        <v>0</v>
      </c>
      <c r="R111" s="64">
        <f>VLOOKUP(F111,Steuerung!$A$17:$B$500,2,FALSE)</f>
        <v>0</v>
      </c>
      <c r="S111" s="164">
        <f t="shared" si="18"/>
        <v>0</v>
      </c>
      <c r="T111" s="164">
        <f t="shared" si="19"/>
        <v>0</v>
      </c>
      <c r="U111" s="175" t="e">
        <f t="shared" si="32"/>
        <v>#DIV/0!</v>
      </c>
      <c r="V111" s="175" t="e">
        <f t="shared" si="33"/>
        <v>#DIV/0!</v>
      </c>
      <c r="W111" s="175" t="e">
        <f t="shared" si="31"/>
        <v>#DIV/0!</v>
      </c>
    </row>
    <row r="112" spans="1:23" ht="12.75" customHeight="1" x14ac:dyDescent="0.2">
      <c r="A112" s="126" t="s">
        <v>973</v>
      </c>
      <c r="B112" s="174" t="s">
        <v>761</v>
      </c>
      <c r="C112" s="174"/>
      <c r="D112" s="174" t="s">
        <v>749</v>
      </c>
      <c r="E112" s="33" t="s">
        <v>142</v>
      </c>
      <c r="F112" s="33" t="s">
        <v>140</v>
      </c>
      <c r="G112" s="7" t="s">
        <v>872</v>
      </c>
      <c r="H112" s="129">
        <v>230.81</v>
      </c>
      <c r="I112" s="7">
        <f>VLOOKUP(E112,Steuerung!$A$17:$E$500,5,FALSE)</f>
        <v>3</v>
      </c>
      <c r="J112" s="7">
        <f>VLOOKUP(E112,Steuerung!$A$17:$F$500,6,FALSE)</f>
        <v>82.4</v>
      </c>
      <c r="K112" s="7">
        <f>VLOOKUP(F112,Steuerung!$A$17:$G$500,7,FALSE)</f>
        <v>2</v>
      </c>
      <c r="L112" s="7">
        <f>VLOOKUP(F112,Steuerung!$A$17:$H$500,8,FALSE)</f>
        <v>46</v>
      </c>
      <c r="M112" s="7">
        <f t="shared" si="27"/>
        <v>128.4</v>
      </c>
      <c r="N112" s="130">
        <f t="shared" si="28"/>
        <v>29636.004000000001</v>
      </c>
      <c r="O112" s="130">
        <f t="shared" si="29"/>
        <v>19018.744000000002</v>
      </c>
      <c r="P112" s="130">
        <f t="shared" si="30"/>
        <v>10617.26</v>
      </c>
      <c r="Q112" s="64">
        <f>VLOOKUP(E112,Steuerung!$A$17:$B$500,2,FALSE)</f>
        <v>0</v>
      </c>
      <c r="R112" s="64">
        <f>VLOOKUP(F112,Steuerung!$A$17:$B$500,2,FALSE)</f>
        <v>0</v>
      </c>
      <c r="S112" s="164">
        <f t="shared" si="18"/>
        <v>0</v>
      </c>
      <c r="T112" s="164">
        <f t="shared" si="19"/>
        <v>0</v>
      </c>
      <c r="U112" s="175" t="e">
        <f t="shared" si="32"/>
        <v>#DIV/0!</v>
      </c>
      <c r="V112" s="175" t="e">
        <f t="shared" si="33"/>
        <v>#DIV/0!</v>
      </c>
      <c r="W112" s="175" t="e">
        <f t="shared" si="31"/>
        <v>#DIV/0!</v>
      </c>
    </row>
    <row r="113" spans="1:23" ht="12.75" customHeight="1" x14ac:dyDescent="0.2">
      <c r="A113" s="126" t="s">
        <v>974</v>
      </c>
      <c r="B113" s="174" t="s">
        <v>1162</v>
      </c>
      <c r="C113" s="174"/>
      <c r="D113" s="174" t="s">
        <v>806</v>
      </c>
      <c r="E113" s="33" t="s">
        <v>162</v>
      </c>
      <c r="F113" s="33" t="s">
        <v>160</v>
      </c>
      <c r="G113" s="7" t="s">
        <v>872</v>
      </c>
      <c r="H113" s="129">
        <v>109.21</v>
      </c>
      <c r="I113" s="7">
        <f>VLOOKUP(E113,Steuerung!$A$17:$E$500,5,FALSE)</f>
        <v>3</v>
      </c>
      <c r="J113" s="7">
        <f>VLOOKUP(E113,Steuerung!$A$17:$F$500,6,FALSE)</f>
        <v>82.4</v>
      </c>
      <c r="K113" s="7">
        <f>VLOOKUP(F113,Steuerung!$A$17:$G$500,7,FALSE)</f>
        <v>2</v>
      </c>
      <c r="L113" s="7">
        <f>VLOOKUP(F113,Steuerung!$A$17:$H$500,8,FALSE)</f>
        <v>46</v>
      </c>
      <c r="M113" s="7">
        <f t="shared" si="27"/>
        <v>128.4</v>
      </c>
      <c r="N113" s="130">
        <f t="shared" si="28"/>
        <v>14022.564</v>
      </c>
      <c r="O113" s="130">
        <f t="shared" si="29"/>
        <v>8998.9040000000005</v>
      </c>
      <c r="P113" s="130">
        <f t="shared" si="30"/>
        <v>5023.66</v>
      </c>
      <c r="Q113" s="64">
        <f>VLOOKUP(E113,Steuerung!$A$17:$B$500,2,FALSE)</f>
        <v>0</v>
      </c>
      <c r="R113" s="64">
        <f>VLOOKUP(F113,Steuerung!$A$17:$B$500,2,FALSE)</f>
        <v>0</v>
      </c>
      <c r="S113" s="164">
        <f t="shared" si="18"/>
        <v>0</v>
      </c>
      <c r="T113" s="164">
        <f t="shared" si="19"/>
        <v>0</v>
      </c>
      <c r="U113" s="175" t="e">
        <f t="shared" si="32"/>
        <v>#DIV/0!</v>
      </c>
      <c r="V113" s="175" t="e">
        <f t="shared" si="33"/>
        <v>#DIV/0!</v>
      </c>
      <c r="W113" s="175" t="e">
        <f t="shared" si="31"/>
        <v>#DIV/0!</v>
      </c>
    </row>
    <row r="114" spans="1:23" ht="12.75" customHeight="1" x14ac:dyDescent="0.2">
      <c r="A114" s="126" t="s">
        <v>982</v>
      </c>
      <c r="B114" s="174" t="s">
        <v>1255</v>
      </c>
      <c r="C114" s="174"/>
      <c r="D114" s="174" t="s">
        <v>806</v>
      </c>
      <c r="E114" s="33" t="s">
        <v>162</v>
      </c>
      <c r="F114" s="33" t="s">
        <v>160</v>
      </c>
      <c r="G114" s="7" t="s">
        <v>872</v>
      </c>
      <c r="H114" s="129">
        <v>80.97</v>
      </c>
      <c r="I114" s="7">
        <f>VLOOKUP(E114,Steuerung!$A$17:$E$500,5,FALSE)</f>
        <v>3</v>
      </c>
      <c r="J114" s="7">
        <f>VLOOKUP(E114,Steuerung!$A$17:$F$500,6,FALSE)</f>
        <v>82.4</v>
      </c>
      <c r="K114" s="7">
        <f>VLOOKUP(F114,Steuerung!$A$17:$G$500,7,FALSE)</f>
        <v>2</v>
      </c>
      <c r="L114" s="7">
        <f>VLOOKUP(F114,Steuerung!$A$17:$H$500,8,FALSE)</f>
        <v>46</v>
      </c>
      <c r="M114" s="7">
        <f t="shared" si="27"/>
        <v>128.4</v>
      </c>
      <c r="N114" s="130">
        <f t="shared" si="28"/>
        <v>10396.548000000001</v>
      </c>
      <c r="O114" s="130">
        <f t="shared" si="29"/>
        <v>6671.9280000000008</v>
      </c>
      <c r="P114" s="130">
        <f t="shared" si="30"/>
        <v>3724.62</v>
      </c>
      <c r="Q114" s="64">
        <f>VLOOKUP(E114,Steuerung!$A$17:$B$500,2,FALSE)</f>
        <v>0</v>
      </c>
      <c r="R114" s="64">
        <f>VLOOKUP(F114,Steuerung!$A$17:$B$500,2,FALSE)</f>
        <v>0</v>
      </c>
      <c r="S114" s="164">
        <f t="shared" si="18"/>
        <v>0</v>
      </c>
      <c r="T114" s="164">
        <f t="shared" si="19"/>
        <v>0</v>
      </c>
      <c r="U114" s="175" t="e">
        <f t="shared" si="32"/>
        <v>#DIV/0!</v>
      </c>
      <c r="V114" s="175" t="e">
        <f t="shared" si="33"/>
        <v>#DIV/0!</v>
      </c>
      <c r="W114" s="175" t="e">
        <f t="shared" si="31"/>
        <v>#DIV/0!</v>
      </c>
    </row>
    <row r="115" spans="1:23" ht="12.75" customHeight="1" x14ac:dyDescent="0.2">
      <c r="A115" s="126" t="s">
        <v>1318</v>
      </c>
      <c r="B115" s="174" t="s">
        <v>926</v>
      </c>
      <c r="C115" s="174"/>
      <c r="D115" s="174" t="s">
        <v>806</v>
      </c>
      <c r="E115" s="33" t="s">
        <v>162</v>
      </c>
      <c r="F115" s="33" t="s">
        <v>160</v>
      </c>
      <c r="G115" s="7" t="s">
        <v>872</v>
      </c>
      <c r="H115" s="129">
        <v>18.09</v>
      </c>
      <c r="I115" s="7">
        <f>VLOOKUP(E115,Steuerung!$A$17:$E$500,5,FALSE)</f>
        <v>3</v>
      </c>
      <c r="J115" s="7">
        <f>VLOOKUP(E115,Steuerung!$A$17:$F$500,6,FALSE)</f>
        <v>82.4</v>
      </c>
      <c r="K115" s="7">
        <f>VLOOKUP(F115,Steuerung!$A$17:$G$500,7,FALSE)</f>
        <v>2</v>
      </c>
      <c r="L115" s="7">
        <f>VLOOKUP(F115,Steuerung!$A$17:$H$500,8,FALSE)</f>
        <v>46</v>
      </c>
      <c r="M115" s="7">
        <f t="shared" si="27"/>
        <v>128.4</v>
      </c>
      <c r="N115" s="130">
        <f t="shared" si="28"/>
        <v>2322.7559999999999</v>
      </c>
      <c r="O115" s="130">
        <f t="shared" si="29"/>
        <v>1490.616</v>
      </c>
      <c r="P115" s="130">
        <f t="shared" si="30"/>
        <v>832.14</v>
      </c>
      <c r="Q115" s="64">
        <f>VLOOKUP(E115,Steuerung!$A$17:$B$500,2,FALSE)</f>
        <v>0</v>
      </c>
      <c r="R115" s="64">
        <f>VLOOKUP(F115,Steuerung!$A$17:$B$500,2,FALSE)</f>
        <v>0</v>
      </c>
      <c r="S115" s="164">
        <f t="shared" si="18"/>
        <v>0</v>
      </c>
      <c r="T115" s="164">
        <f t="shared" si="19"/>
        <v>0</v>
      </c>
      <c r="U115" s="175" t="e">
        <f t="shared" si="32"/>
        <v>#DIV/0!</v>
      </c>
      <c r="V115" s="175" t="e">
        <f t="shared" si="33"/>
        <v>#DIV/0!</v>
      </c>
      <c r="W115" s="175" t="e">
        <f t="shared" si="31"/>
        <v>#DIV/0!</v>
      </c>
    </row>
    <row r="116" spans="1:23" ht="12.75" customHeight="1" x14ac:dyDescent="0.2">
      <c r="A116" s="126" t="s">
        <v>1319</v>
      </c>
      <c r="B116" s="174" t="s">
        <v>1255</v>
      </c>
      <c r="C116" s="174"/>
      <c r="D116" s="174" t="s">
        <v>806</v>
      </c>
      <c r="E116" s="33" t="s">
        <v>676</v>
      </c>
      <c r="F116" s="33" t="s">
        <v>676</v>
      </c>
      <c r="G116" s="7" t="s">
        <v>872</v>
      </c>
      <c r="H116" s="129">
        <v>25.12</v>
      </c>
      <c r="I116" s="7">
        <f>VLOOKUP(E116,Steuerung!$A$17:$E$500,5,FALSE)</f>
        <v>5</v>
      </c>
      <c r="J116" s="7">
        <f>VLOOKUP(E116,Steuerung!$A$17:$F$500,6,FALSE)</f>
        <v>137.33333333333334</v>
      </c>
      <c r="K116" s="7">
        <f>VLOOKUP(F116,Steuerung!$A$17:$G$500,7,FALSE)</f>
        <v>5</v>
      </c>
      <c r="L116" s="7">
        <f>VLOOKUP(F116,Steuerung!$A$17:$H$500,8,FALSE)</f>
        <v>113</v>
      </c>
      <c r="M116" s="7">
        <f t="shared" si="27"/>
        <v>250.33333333333334</v>
      </c>
      <c r="N116" s="130">
        <f t="shared" si="28"/>
        <v>6288.3733333333339</v>
      </c>
      <c r="O116" s="130">
        <f t="shared" si="29"/>
        <v>3449.8133333333335</v>
      </c>
      <c r="P116" s="130">
        <f t="shared" si="30"/>
        <v>2838.56</v>
      </c>
      <c r="Q116" s="64">
        <f>VLOOKUP(E116,Steuerung!$A$17:$B$500,2,FALSE)</f>
        <v>0</v>
      </c>
      <c r="R116" s="64">
        <f>VLOOKUP(F116,Steuerung!$A$17:$B$500,2,FALSE)</f>
        <v>0</v>
      </c>
      <c r="S116" s="164">
        <f t="shared" si="18"/>
        <v>0</v>
      </c>
      <c r="T116" s="164">
        <f t="shared" si="19"/>
        <v>0</v>
      </c>
      <c r="U116" s="175" t="e">
        <f t="shared" si="32"/>
        <v>#DIV/0!</v>
      </c>
      <c r="V116" s="175" t="e">
        <f t="shared" si="33"/>
        <v>#DIV/0!</v>
      </c>
      <c r="W116" s="175" t="e">
        <f t="shared" si="31"/>
        <v>#DIV/0!</v>
      </c>
    </row>
    <row r="117" spans="1:23" ht="12.75" customHeight="1" x14ac:dyDescent="0.2">
      <c r="A117" s="126"/>
      <c r="B117" s="174" t="s">
        <v>1320</v>
      </c>
      <c r="C117" s="174"/>
      <c r="D117" s="174" t="s">
        <v>806</v>
      </c>
      <c r="E117" s="33" t="s">
        <v>162</v>
      </c>
      <c r="F117" s="33" t="s">
        <v>160</v>
      </c>
      <c r="G117" s="7" t="s">
        <v>872</v>
      </c>
      <c r="H117" s="129">
        <v>22.25</v>
      </c>
      <c r="I117" s="7">
        <f>VLOOKUP(E117,Steuerung!$A$17:$E$500,5,FALSE)</f>
        <v>3</v>
      </c>
      <c r="J117" s="7">
        <f>VLOOKUP(E117,Steuerung!$A$17:$F$500,6,FALSE)</f>
        <v>82.4</v>
      </c>
      <c r="K117" s="7">
        <f>VLOOKUP(F117,Steuerung!$A$17:$G$500,7,FALSE)</f>
        <v>2</v>
      </c>
      <c r="L117" s="7">
        <f>VLOOKUP(F117,Steuerung!$A$17:$H$500,8,FALSE)</f>
        <v>46</v>
      </c>
      <c r="M117" s="7">
        <f t="shared" si="27"/>
        <v>128.4</v>
      </c>
      <c r="N117" s="130">
        <f t="shared" si="28"/>
        <v>2856.9</v>
      </c>
      <c r="O117" s="130">
        <f t="shared" si="29"/>
        <v>1833.4</v>
      </c>
      <c r="P117" s="130">
        <f t="shared" si="30"/>
        <v>1023.5</v>
      </c>
      <c r="Q117" s="64">
        <f>VLOOKUP(E117,Steuerung!$A$17:$B$500,2,FALSE)</f>
        <v>0</v>
      </c>
      <c r="R117" s="64">
        <f>VLOOKUP(F117,Steuerung!$A$17:$B$500,2,FALSE)</f>
        <v>0</v>
      </c>
      <c r="S117" s="164">
        <f t="shared" si="18"/>
        <v>0</v>
      </c>
      <c r="T117" s="164">
        <f t="shared" si="19"/>
        <v>0</v>
      </c>
      <c r="U117" s="175" t="e">
        <f t="shared" si="32"/>
        <v>#DIV/0!</v>
      </c>
      <c r="V117" s="175" t="e">
        <f t="shared" si="33"/>
        <v>#DIV/0!</v>
      </c>
      <c r="W117" s="175" t="e">
        <f t="shared" si="31"/>
        <v>#DIV/0!</v>
      </c>
    </row>
    <row r="118" spans="1:23" ht="12.75" customHeight="1" x14ac:dyDescent="0.2">
      <c r="A118" s="126" t="s">
        <v>1321</v>
      </c>
      <c r="B118" s="174" t="s">
        <v>1322</v>
      </c>
      <c r="C118" s="174"/>
      <c r="D118" s="174" t="s">
        <v>806</v>
      </c>
      <c r="E118" s="33" t="s">
        <v>162</v>
      </c>
      <c r="F118" s="33" t="s">
        <v>160</v>
      </c>
      <c r="G118" s="7" t="s">
        <v>872</v>
      </c>
      <c r="H118" s="129">
        <v>30.7</v>
      </c>
      <c r="I118" s="7">
        <f>VLOOKUP(E118,Steuerung!$A$17:$E$500,5,FALSE)</f>
        <v>3</v>
      </c>
      <c r="J118" s="7">
        <f>VLOOKUP(E118,Steuerung!$A$17:$F$500,6,FALSE)</f>
        <v>82.4</v>
      </c>
      <c r="K118" s="7">
        <f>VLOOKUP(F118,Steuerung!$A$17:$G$500,7,FALSE)</f>
        <v>2</v>
      </c>
      <c r="L118" s="7">
        <f>VLOOKUP(F118,Steuerung!$A$17:$H$500,8,FALSE)</f>
        <v>46</v>
      </c>
      <c r="M118" s="7">
        <f t="shared" si="27"/>
        <v>128.4</v>
      </c>
      <c r="N118" s="130">
        <f t="shared" si="28"/>
        <v>3941.88</v>
      </c>
      <c r="O118" s="130">
        <f t="shared" si="29"/>
        <v>2529.6800000000003</v>
      </c>
      <c r="P118" s="130">
        <f t="shared" si="30"/>
        <v>1412.2</v>
      </c>
      <c r="Q118" s="64">
        <f>VLOOKUP(E118,Steuerung!$A$17:$B$500,2,FALSE)</f>
        <v>0</v>
      </c>
      <c r="R118" s="64">
        <f>VLOOKUP(F118,Steuerung!$A$17:$B$500,2,FALSE)</f>
        <v>0</v>
      </c>
      <c r="S118" s="164">
        <f t="shared" si="18"/>
        <v>0</v>
      </c>
      <c r="T118" s="164">
        <f t="shared" si="19"/>
        <v>0</v>
      </c>
      <c r="U118" s="175" t="e">
        <f t="shared" si="32"/>
        <v>#DIV/0!</v>
      </c>
      <c r="V118" s="175" t="e">
        <f t="shared" si="33"/>
        <v>#DIV/0!</v>
      </c>
      <c r="W118" s="175" t="e">
        <f t="shared" si="31"/>
        <v>#DIV/0!</v>
      </c>
    </row>
    <row r="119" spans="1:23" ht="12.75" customHeight="1" x14ac:dyDescent="0.2">
      <c r="A119" s="126" t="s">
        <v>1323</v>
      </c>
      <c r="B119" s="174" t="s">
        <v>1324</v>
      </c>
      <c r="C119" s="174"/>
      <c r="D119" s="174" t="s">
        <v>749</v>
      </c>
      <c r="E119" s="33" t="s">
        <v>143</v>
      </c>
      <c r="F119" s="33" t="s">
        <v>143</v>
      </c>
      <c r="G119" s="7" t="s">
        <v>1232</v>
      </c>
      <c r="H119" s="129">
        <v>39.549999999999997</v>
      </c>
      <c r="I119" s="7">
        <f>VLOOKUP(E119,Steuerung!$A$17:$E$500,5,FALSE)</f>
        <v>5</v>
      </c>
      <c r="J119" s="7">
        <f>VLOOKUP(E119,Steuerung!$A$17:$F$500,6,FALSE)</f>
        <v>137.33333333333334</v>
      </c>
      <c r="K119" s="7">
        <f>VLOOKUP(F119,Steuerung!$A$17:$G$500,7,FALSE)</f>
        <v>5</v>
      </c>
      <c r="L119" s="7">
        <f>VLOOKUP(F119,Steuerung!$A$17:$H$500,8,FALSE)</f>
        <v>113</v>
      </c>
      <c r="M119" s="7">
        <f>J119+L119</f>
        <v>250.33333333333334</v>
      </c>
      <c r="N119" s="130">
        <f>H119*M119</f>
        <v>9900.6833333333325</v>
      </c>
      <c r="O119" s="130">
        <f>H119*J119</f>
        <v>5431.5333333333338</v>
      </c>
      <c r="P119" s="130">
        <f>H119*L119</f>
        <v>4469.1499999999996</v>
      </c>
      <c r="Q119" s="64">
        <f>VLOOKUP(E119,Steuerung!$A$17:$B$500,2,FALSE)</f>
        <v>0</v>
      </c>
      <c r="R119" s="64">
        <f>VLOOKUP(F119,Steuerung!$A$17:$B$500,2,FALSE)</f>
        <v>0</v>
      </c>
      <c r="S119" s="164">
        <f t="shared" si="18"/>
        <v>0</v>
      </c>
      <c r="T119" s="164">
        <f t="shared" si="19"/>
        <v>0</v>
      </c>
      <c r="U119" s="175" t="e">
        <f t="shared" si="32"/>
        <v>#DIV/0!</v>
      </c>
      <c r="V119" s="175" t="e">
        <f t="shared" si="33"/>
        <v>#DIV/0!</v>
      </c>
      <c r="W119" s="175" t="e">
        <f>U119+V119</f>
        <v>#DIV/0!</v>
      </c>
    </row>
    <row r="120" spans="1:23" ht="12.75" customHeight="1" x14ac:dyDescent="0.2">
      <c r="A120" s="126" t="s">
        <v>1325</v>
      </c>
      <c r="B120" s="174" t="s">
        <v>1255</v>
      </c>
      <c r="C120" s="174"/>
      <c r="D120" s="174" t="s">
        <v>806</v>
      </c>
      <c r="E120" s="33" t="s">
        <v>676</v>
      </c>
      <c r="F120" s="33" t="s">
        <v>676</v>
      </c>
      <c r="G120" s="7" t="s">
        <v>872</v>
      </c>
      <c r="H120" s="129">
        <v>44.24</v>
      </c>
      <c r="I120" s="7">
        <f>VLOOKUP(E120,Steuerung!$A$17:$E$500,5,FALSE)</f>
        <v>5</v>
      </c>
      <c r="J120" s="7">
        <f>VLOOKUP(E120,Steuerung!$A$17:$F$500,6,FALSE)</f>
        <v>137.33333333333334</v>
      </c>
      <c r="K120" s="7">
        <f>VLOOKUP(F120,Steuerung!$A$17:$G$500,7,FALSE)</f>
        <v>5</v>
      </c>
      <c r="L120" s="7">
        <f>VLOOKUP(F120,Steuerung!$A$17:$H$500,8,FALSE)</f>
        <v>113</v>
      </c>
      <c r="M120" s="7">
        <f t="shared" si="27"/>
        <v>250.33333333333334</v>
      </c>
      <c r="N120" s="130">
        <f t="shared" si="28"/>
        <v>11074.746666666668</v>
      </c>
      <c r="O120" s="130">
        <f t="shared" si="29"/>
        <v>6075.626666666667</v>
      </c>
      <c r="P120" s="130">
        <f t="shared" si="30"/>
        <v>4999.12</v>
      </c>
      <c r="Q120" s="64">
        <f>VLOOKUP(E120,Steuerung!$A$17:$B$500,2,FALSE)</f>
        <v>0</v>
      </c>
      <c r="R120" s="64">
        <f>VLOOKUP(F120,Steuerung!$A$17:$B$500,2,FALSE)</f>
        <v>0</v>
      </c>
      <c r="S120" s="164">
        <f t="shared" si="18"/>
        <v>0</v>
      </c>
      <c r="T120" s="164">
        <f t="shared" si="19"/>
        <v>0</v>
      </c>
      <c r="U120" s="175" t="e">
        <f t="shared" si="32"/>
        <v>#DIV/0!</v>
      </c>
      <c r="V120" s="175" t="e">
        <f t="shared" si="33"/>
        <v>#DIV/0!</v>
      </c>
      <c r="W120" s="175" t="e">
        <f t="shared" si="31"/>
        <v>#DIV/0!</v>
      </c>
    </row>
    <row r="121" spans="1:23" ht="12.75" customHeight="1" x14ac:dyDescent="0.2">
      <c r="A121" s="126"/>
      <c r="B121" s="174" t="s">
        <v>1255</v>
      </c>
      <c r="C121" s="174"/>
      <c r="D121" s="174" t="s">
        <v>806</v>
      </c>
      <c r="E121" s="33" t="s">
        <v>676</v>
      </c>
      <c r="F121" s="33" t="s">
        <v>676</v>
      </c>
      <c r="G121" s="7" t="s">
        <v>872</v>
      </c>
      <c r="H121" s="129">
        <v>62.28</v>
      </c>
      <c r="I121" s="7">
        <f>VLOOKUP(E121,Steuerung!$A$17:$E$500,5,FALSE)</f>
        <v>5</v>
      </c>
      <c r="J121" s="7">
        <f>VLOOKUP(E121,Steuerung!$A$17:$F$500,6,FALSE)</f>
        <v>137.33333333333334</v>
      </c>
      <c r="K121" s="7">
        <f>VLOOKUP(F121,Steuerung!$A$17:$G$500,7,FALSE)</f>
        <v>5</v>
      </c>
      <c r="L121" s="7">
        <f>VLOOKUP(F121,Steuerung!$A$17:$H$500,8,FALSE)</f>
        <v>113</v>
      </c>
      <c r="M121" s="7">
        <f t="shared" si="27"/>
        <v>250.33333333333334</v>
      </c>
      <c r="N121" s="130">
        <f t="shared" si="28"/>
        <v>15590.76</v>
      </c>
      <c r="O121" s="130">
        <f t="shared" si="29"/>
        <v>8553.1200000000008</v>
      </c>
      <c r="P121" s="130">
        <f t="shared" si="30"/>
        <v>7037.64</v>
      </c>
      <c r="Q121" s="64">
        <f>VLOOKUP(E121,Steuerung!$A$17:$B$500,2,FALSE)</f>
        <v>0</v>
      </c>
      <c r="R121" s="64">
        <f>VLOOKUP(F121,Steuerung!$A$17:$B$500,2,FALSE)</f>
        <v>0</v>
      </c>
      <c r="S121" s="164">
        <f t="shared" si="18"/>
        <v>0</v>
      </c>
      <c r="T121" s="164">
        <f t="shared" si="19"/>
        <v>0</v>
      </c>
      <c r="U121" s="175" t="e">
        <f t="shared" si="32"/>
        <v>#DIV/0!</v>
      </c>
      <c r="V121" s="175" t="e">
        <f t="shared" si="33"/>
        <v>#DIV/0!</v>
      </c>
      <c r="W121" s="175" t="e">
        <f t="shared" si="31"/>
        <v>#DIV/0!</v>
      </c>
    </row>
    <row r="122" spans="1:23" ht="12.75" customHeight="1" x14ac:dyDescent="0.2">
      <c r="A122" s="126" t="s">
        <v>1326</v>
      </c>
      <c r="B122" s="174" t="s">
        <v>1327</v>
      </c>
      <c r="C122" s="174"/>
      <c r="D122" s="174" t="s">
        <v>766</v>
      </c>
      <c r="E122" s="33" t="s">
        <v>213</v>
      </c>
      <c r="F122" s="33" t="s">
        <v>211</v>
      </c>
      <c r="G122" s="7" t="s">
        <v>872</v>
      </c>
      <c r="H122" s="129">
        <v>26.9</v>
      </c>
      <c r="I122" s="7">
        <f>VLOOKUP(E122,Steuerung!$A$17:$E$500,5,FALSE)</f>
        <v>3</v>
      </c>
      <c r="J122" s="7">
        <f>VLOOKUP(E122,Steuerung!$A$17:$F$500,6,FALSE)</f>
        <v>82.4</v>
      </c>
      <c r="K122" s="7">
        <f>VLOOKUP(F122,Steuerung!$A$17:$G$500,7,FALSE)</f>
        <v>2</v>
      </c>
      <c r="L122" s="7">
        <f>VLOOKUP(F122,Steuerung!$A$17:$H$500,8,FALSE)</f>
        <v>46</v>
      </c>
      <c r="M122" s="7">
        <f t="shared" si="27"/>
        <v>128.4</v>
      </c>
      <c r="N122" s="130">
        <f t="shared" si="28"/>
        <v>3453.96</v>
      </c>
      <c r="O122" s="130">
        <f t="shared" si="29"/>
        <v>2216.56</v>
      </c>
      <c r="P122" s="130">
        <f t="shared" si="30"/>
        <v>1237.3999999999999</v>
      </c>
      <c r="Q122" s="64">
        <f>VLOOKUP(E122,Steuerung!$A$17:$B$500,2,FALSE)</f>
        <v>0</v>
      </c>
      <c r="R122" s="64">
        <f>VLOOKUP(F122,Steuerung!$A$17:$B$500,2,FALSE)</f>
        <v>0</v>
      </c>
      <c r="S122" s="164">
        <f t="shared" si="18"/>
        <v>0</v>
      </c>
      <c r="T122" s="164">
        <f t="shared" si="19"/>
        <v>0</v>
      </c>
      <c r="U122" s="175" t="e">
        <f t="shared" si="32"/>
        <v>#DIV/0!</v>
      </c>
      <c r="V122" s="175" t="e">
        <f t="shared" si="33"/>
        <v>#DIV/0!</v>
      </c>
      <c r="W122" s="175" t="e">
        <f t="shared" si="31"/>
        <v>#DIV/0!</v>
      </c>
    </row>
    <row r="123" spans="1:23" ht="12.75" customHeight="1" x14ac:dyDescent="0.2">
      <c r="A123" s="126" t="s">
        <v>1328</v>
      </c>
      <c r="B123" s="174" t="s">
        <v>1329</v>
      </c>
      <c r="C123" s="174"/>
      <c r="D123" s="174" t="s">
        <v>770</v>
      </c>
      <c r="E123" s="33" t="s">
        <v>188</v>
      </c>
      <c r="F123" s="33" t="s">
        <v>188</v>
      </c>
      <c r="G123" s="7" t="s">
        <v>872</v>
      </c>
      <c r="H123" s="129">
        <v>8.92</v>
      </c>
      <c r="I123" s="7">
        <f>VLOOKUP(E123,Steuerung!$A$17:$E$500,5,FALSE)</f>
        <v>1</v>
      </c>
      <c r="J123" s="7">
        <f>VLOOKUP(E123,Steuerung!$A$17:$F$500,6,FALSE)</f>
        <v>29.166666666666657</v>
      </c>
      <c r="K123" s="7">
        <f>VLOOKUP(F123,Steuerung!$A$17:$G$500,7,FALSE)</f>
        <v>1</v>
      </c>
      <c r="L123" s="7">
        <f>VLOOKUP(F123,Steuerung!$A$17:$H$500,8,FALSE)</f>
        <v>23</v>
      </c>
      <c r="M123" s="7">
        <f t="shared" si="27"/>
        <v>52.166666666666657</v>
      </c>
      <c r="N123" s="130">
        <f t="shared" si="28"/>
        <v>465.3266666666666</v>
      </c>
      <c r="O123" s="130">
        <f t="shared" si="29"/>
        <v>260.16666666666657</v>
      </c>
      <c r="P123" s="130">
        <f t="shared" si="30"/>
        <v>205.16</v>
      </c>
      <c r="Q123" s="64">
        <f>VLOOKUP(E123,Steuerung!$A$17:$B$500,2,FALSE)</f>
        <v>0</v>
      </c>
      <c r="R123" s="64">
        <f>VLOOKUP(F123,Steuerung!$A$17:$B$500,2,FALSE)</f>
        <v>0</v>
      </c>
      <c r="S123" s="164">
        <f t="shared" si="18"/>
        <v>0</v>
      </c>
      <c r="T123" s="164">
        <f t="shared" si="19"/>
        <v>0</v>
      </c>
      <c r="U123" s="175" t="e">
        <f t="shared" si="32"/>
        <v>#DIV/0!</v>
      </c>
      <c r="V123" s="175" t="e">
        <f t="shared" si="33"/>
        <v>#DIV/0!</v>
      </c>
      <c r="W123" s="175" t="e">
        <f t="shared" si="31"/>
        <v>#DIV/0!</v>
      </c>
    </row>
    <row r="124" spans="1:23" ht="12.75" customHeight="1" x14ac:dyDescent="0.2">
      <c r="A124" s="126" t="s">
        <v>1330</v>
      </c>
      <c r="B124" s="174" t="s">
        <v>1331</v>
      </c>
      <c r="C124" s="174"/>
      <c r="D124" s="174" t="s">
        <v>766</v>
      </c>
      <c r="E124" s="33" t="s">
        <v>214</v>
      </c>
      <c r="F124" s="33" t="s">
        <v>212</v>
      </c>
      <c r="G124" s="7" t="s">
        <v>872</v>
      </c>
      <c r="H124" s="129">
        <v>19.760000000000002</v>
      </c>
      <c r="I124" s="7">
        <f>VLOOKUP(E124,Steuerung!$A$17:$E$500,5,FALSE)</f>
        <v>3</v>
      </c>
      <c r="J124" s="7">
        <f>VLOOKUP(E124,Steuerung!$A$17:$F$500,6,FALSE)</f>
        <v>82.4</v>
      </c>
      <c r="K124" s="7">
        <f>VLOOKUP(F124,Steuerung!$A$17:$G$500,7,FALSE)</f>
        <v>2</v>
      </c>
      <c r="L124" s="7">
        <f>VLOOKUP(F124,Steuerung!$A$17:$H$500,8,FALSE)</f>
        <v>46</v>
      </c>
      <c r="M124" s="7">
        <f t="shared" si="27"/>
        <v>128.4</v>
      </c>
      <c r="N124" s="130">
        <f t="shared" si="28"/>
        <v>2537.1840000000002</v>
      </c>
      <c r="O124" s="130">
        <f t="shared" si="29"/>
        <v>1628.2240000000002</v>
      </c>
      <c r="P124" s="130">
        <f t="shared" si="30"/>
        <v>908.96</v>
      </c>
      <c r="Q124" s="64">
        <f>VLOOKUP(E124,Steuerung!$A$17:$B$500,2,FALSE)</f>
        <v>0</v>
      </c>
      <c r="R124" s="64">
        <f>VLOOKUP(F124,Steuerung!$A$17:$B$500,2,FALSE)</f>
        <v>0</v>
      </c>
      <c r="S124" s="164">
        <f t="shared" si="18"/>
        <v>0</v>
      </c>
      <c r="T124" s="164">
        <f t="shared" si="19"/>
        <v>0</v>
      </c>
      <c r="U124" s="175" t="e">
        <f t="shared" si="32"/>
        <v>#DIV/0!</v>
      </c>
      <c r="V124" s="175" t="e">
        <f t="shared" si="33"/>
        <v>#DIV/0!</v>
      </c>
      <c r="W124" s="175" t="e">
        <f t="shared" si="31"/>
        <v>#DIV/0!</v>
      </c>
    </row>
    <row r="125" spans="1:23" ht="12.75" customHeight="1" x14ac:dyDescent="0.2">
      <c r="A125" s="126" t="s">
        <v>1332</v>
      </c>
      <c r="B125" s="174" t="s">
        <v>1255</v>
      </c>
      <c r="C125" s="174"/>
      <c r="D125" s="174" t="s">
        <v>806</v>
      </c>
      <c r="E125" s="33" t="s">
        <v>676</v>
      </c>
      <c r="F125" s="33" t="s">
        <v>676</v>
      </c>
      <c r="G125" s="7" t="s">
        <v>872</v>
      </c>
      <c r="H125" s="129">
        <v>266.55</v>
      </c>
      <c r="I125" s="7">
        <f>VLOOKUP(E125,Steuerung!$A$17:$E$500,5,FALSE)</f>
        <v>5</v>
      </c>
      <c r="J125" s="7">
        <f>VLOOKUP(E125,Steuerung!$A$17:$F$500,6,FALSE)</f>
        <v>137.33333333333334</v>
      </c>
      <c r="K125" s="7">
        <f>VLOOKUP(F125,Steuerung!$A$17:$G$500,7,FALSE)</f>
        <v>5</v>
      </c>
      <c r="L125" s="7">
        <f>VLOOKUP(F125,Steuerung!$A$17:$H$500,8,FALSE)</f>
        <v>113</v>
      </c>
      <c r="M125" s="7">
        <f t="shared" si="27"/>
        <v>250.33333333333334</v>
      </c>
      <c r="N125" s="130">
        <f t="shared" si="28"/>
        <v>66726.350000000006</v>
      </c>
      <c r="O125" s="130">
        <f t="shared" si="29"/>
        <v>36606.200000000004</v>
      </c>
      <c r="P125" s="130">
        <f t="shared" si="30"/>
        <v>30120.15</v>
      </c>
      <c r="Q125" s="64">
        <f>VLOOKUP(E125,Steuerung!$A$17:$B$500,2,FALSE)</f>
        <v>0</v>
      </c>
      <c r="R125" s="64">
        <f>VLOOKUP(F125,Steuerung!$A$17:$B$500,2,FALSE)</f>
        <v>0</v>
      </c>
      <c r="S125" s="164">
        <f t="shared" si="18"/>
        <v>0</v>
      </c>
      <c r="T125" s="164">
        <f t="shared" si="19"/>
        <v>0</v>
      </c>
      <c r="U125" s="175" t="e">
        <f t="shared" si="32"/>
        <v>#DIV/0!</v>
      </c>
      <c r="V125" s="175" t="e">
        <f t="shared" si="33"/>
        <v>#DIV/0!</v>
      </c>
      <c r="W125" s="175" t="e">
        <f t="shared" si="31"/>
        <v>#DIV/0!</v>
      </c>
    </row>
    <row r="126" spans="1:23" ht="12.75" customHeight="1" x14ac:dyDescent="0.2">
      <c r="A126" s="126"/>
      <c r="B126" s="174" t="s">
        <v>1333</v>
      </c>
      <c r="C126" s="174"/>
      <c r="D126" s="174" t="s">
        <v>806</v>
      </c>
      <c r="E126" s="33" t="s">
        <v>162</v>
      </c>
      <c r="F126" s="33" t="s">
        <v>160</v>
      </c>
      <c r="G126" s="7" t="s">
        <v>872</v>
      </c>
      <c r="H126" s="129">
        <v>47.25</v>
      </c>
      <c r="I126" s="7">
        <f>VLOOKUP(E126,Steuerung!$A$17:$E$500,5,FALSE)</f>
        <v>3</v>
      </c>
      <c r="J126" s="7">
        <f>VLOOKUP(E126,Steuerung!$A$17:$F$500,6,FALSE)</f>
        <v>82.4</v>
      </c>
      <c r="K126" s="7">
        <f>VLOOKUP(F126,Steuerung!$A$17:$G$500,7,FALSE)</f>
        <v>2</v>
      </c>
      <c r="L126" s="7">
        <f>VLOOKUP(F126,Steuerung!$A$17:$H$500,8,FALSE)</f>
        <v>46</v>
      </c>
      <c r="M126" s="7">
        <f t="shared" si="27"/>
        <v>128.4</v>
      </c>
      <c r="N126" s="130">
        <f t="shared" si="28"/>
        <v>6066.9000000000005</v>
      </c>
      <c r="O126" s="130">
        <f t="shared" si="29"/>
        <v>3893.4</v>
      </c>
      <c r="P126" s="130">
        <f t="shared" si="30"/>
        <v>2173.5</v>
      </c>
      <c r="Q126" s="64">
        <f>VLOOKUP(E126,Steuerung!$A$17:$B$500,2,FALSE)</f>
        <v>0</v>
      </c>
      <c r="R126" s="64">
        <f>VLOOKUP(F126,Steuerung!$A$17:$B$500,2,FALSE)</f>
        <v>0</v>
      </c>
      <c r="S126" s="164">
        <f t="shared" ref="S126:S135" si="34">IFERROR(O126/Q126,0)</f>
        <v>0</v>
      </c>
      <c r="T126" s="164">
        <f t="shared" ref="T126:T135" si="35">IFERROR(P126/R126,0)</f>
        <v>0</v>
      </c>
      <c r="U126" s="175" t="e">
        <f t="shared" ref="U126:U135" si="36">IF(J126&gt;0,O126/Q126*SVS_UHR,0)</f>
        <v>#DIV/0!</v>
      </c>
      <c r="V126" s="175" t="e">
        <f t="shared" ref="V126:V135" si="37">IF(K126&gt;0,P126/R126*SVS_UHR,0)</f>
        <v>#DIV/0!</v>
      </c>
      <c r="W126" s="175" t="e">
        <f t="shared" si="31"/>
        <v>#DIV/0!</v>
      </c>
    </row>
    <row r="127" spans="1:23" ht="12.75" customHeight="1" x14ac:dyDescent="0.2">
      <c r="A127" s="126" t="s">
        <v>1334</v>
      </c>
      <c r="B127" s="174" t="s">
        <v>761</v>
      </c>
      <c r="C127" s="174"/>
      <c r="D127" s="174" t="s">
        <v>749</v>
      </c>
      <c r="E127" s="33" t="s">
        <v>70</v>
      </c>
      <c r="F127" s="33" t="s">
        <v>70</v>
      </c>
      <c r="G127" s="7" t="s">
        <v>1239</v>
      </c>
      <c r="H127" s="129">
        <v>16.64</v>
      </c>
      <c r="I127" s="7">
        <f>VLOOKUP(E127,Steuerung!$A$17:$E$500,5,FALSE)</f>
        <v>0</v>
      </c>
      <c r="J127" s="7">
        <f>VLOOKUP(E127,Steuerung!$A$17:$F$500,6,FALSE)</f>
        <v>0</v>
      </c>
      <c r="K127" s="7">
        <f>VLOOKUP(F127,Steuerung!$A$17:$G$500,7,FALSE)</f>
        <v>0</v>
      </c>
      <c r="L127" s="7">
        <f>VLOOKUP(F127,Steuerung!$A$17:$H$500,8,FALSE)</f>
        <v>0</v>
      </c>
      <c r="M127" s="7">
        <f t="shared" si="27"/>
        <v>0</v>
      </c>
      <c r="N127" s="130">
        <f t="shared" si="28"/>
        <v>0</v>
      </c>
      <c r="O127" s="130">
        <f t="shared" si="29"/>
        <v>0</v>
      </c>
      <c r="P127" s="130">
        <f t="shared" si="30"/>
        <v>0</v>
      </c>
      <c r="Q127" s="64">
        <f>VLOOKUP(E127,Steuerung!$A$17:$B$500,2,FALSE)</f>
        <v>0</v>
      </c>
      <c r="R127" s="64">
        <f>VLOOKUP(F127,Steuerung!$A$17:$B$500,2,FALSE)</f>
        <v>0</v>
      </c>
      <c r="S127" s="164">
        <f t="shared" si="34"/>
        <v>0</v>
      </c>
      <c r="T127" s="164">
        <f t="shared" si="35"/>
        <v>0</v>
      </c>
      <c r="U127" s="175">
        <f t="shared" si="36"/>
        <v>0</v>
      </c>
      <c r="V127" s="175">
        <f t="shared" si="37"/>
        <v>0</v>
      </c>
      <c r="W127" s="175">
        <f t="shared" si="31"/>
        <v>0</v>
      </c>
    </row>
    <row r="128" spans="1:23" ht="12.75" customHeight="1" x14ac:dyDescent="0.2">
      <c r="A128" s="126" t="s">
        <v>1335</v>
      </c>
      <c r="B128" s="174" t="s">
        <v>923</v>
      </c>
      <c r="C128" s="174"/>
      <c r="D128" s="174" t="s">
        <v>782</v>
      </c>
      <c r="E128" s="33" t="s">
        <v>82</v>
      </c>
      <c r="F128" s="33" t="s">
        <v>82</v>
      </c>
      <c r="G128" s="7" t="s">
        <v>1239</v>
      </c>
      <c r="H128" s="129">
        <v>15.65</v>
      </c>
      <c r="I128" s="7">
        <f>VLOOKUP(E128,Steuerung!$A$17:$E$500,5,FALSE)</f>
        <v>0</v>
      </c>
      <c r="J128" s="7">
        <f>VLOOKUP(E128,Steuerung!$A$17:$F$500,6,FALSE)</f>
        <v>0</v>
      </c>
      <c r="K128" s="7">
        <f>VLOOKUP(F128,Steuerung!$A$17:$G$500,7,FALSE)</f>
        <v>0</v>
      </c>
      <c r="L128" s="7">
        <f>VLOOKUP(F128,Steuerung!$A$17:$H$500,8,FALSE)</f>
        <v>0</v>
      </c>
      <c r="M128" s="7">
        <f t="shared" si="27"/>
        <v>0</v>
      </c>
      <c r="N128" s="130">
        <f t="shared" si="28"/>
        <v>0</v>
      </c>
      <c r="O128" s="130">
        <f t="shared" si="29"/>
        <v>0</v>
      </c>
      <c r="P128" s="130">
        <f t="shared" si="30"/>
        <v>0</v>
      </c>
      <c r="Q128" s="64">
        <f>VLOOKUP(E128,Steuerung!$A$17:$B$500,2,FALSE)</f>
        <v>0</v>
      </c>
      <c r="R128" s="64">
        <f>VLOOKUP(F128,Steuerung!$A$17:$B$500,2,FALSE)</f>
        <v>0</v>
      </c>
      <c r="S128" s="164">
        <f t="shared" si="34"/>
        <v>0</v>
      </c>
      <c r="T128" s="164">
        <f t="shared" si="35"/>
        <v>0</v>
      </c>
      <c r="U128" s="175">
        <f t="shared" si="36"/>
        <v>0</v>
      </c>
      <c r="V128" s="175">
        <f t="shared" si="37"/>
        <v>0</v>
      </c>
      <c r="W128" s="175">
        <f t="shared" si="31"/>
        <v>0</v>
      </c>
    </row>
    <row r="129" spans="1:23" ht="12.75" customHeight="1" x14ac:dyDescent="0.2">
      <c r="A129" s="126" t="s">
        <v>1336</v>
      </c>
      <c r="B129" s="174" t="s">
        <v>1337</v>
      </c>
      <c r="C129" s="174"/>
      <c r="D129" s="174" t="s">
        <v>770</v>
      </c>
      <c r="E129" s="33" t="s">
        <v>84</v>
      </c>
      <c r="F129" s="33" t="s">
        <v>84</v>
      </c>
      <c r="G129" s="7" t="s">
        <v>783</v>
      </c>
      <c r="H129" s="129">
        <v>4.9800000000000004</v>
      </c>
      <c r="I129" s="7">
        <f>VLOOKUP(E129,Steuerung!$A$17:$E$500,5,FALSE)</f>
        <v>0</v>
      </c>
      <c r="J129" s="7">
        <f>VLOOKUP(E129,Steuerung!$A$17:$F$500,6,FALSE)</f>
        <v>0</v>
      </c>
      <c r="K129" s="7">
        <f>VLOOKUP(F129,Steuerung!$A$17:$G$500,7,FALSE)</f>
        <v>0</v>
      </c>
      <c r="L129" s="7">
        <f>VLOOKUP(F129,Steuerung!$A$17:$H$500,8,FALSE)</f>
        <v>0</v>
      </c>
      <c r="M129" s="7">
        <f t="shared" si="27"/>
        <v>0</v>
      </c>
      <c r="N129" s="130">
        <f t="shared" si="28"/>
        <v>0</v>
      </c>
      <c r="O129" s="130">
        <f t="shared" si="29"/>
        <v>0</v>
      </c>
      <c r="P129" s="130">
        <f t="shared" si="30"/>
        <v>0</v>
      </c>
      <c r="Q129" s="64">
        <f>VLOOKUP(E129,Steuerung!$A$17:$B$500,2,FALSE)</f>
        <v>0</v>
      </c>
      <c r="R129" s="64">
        <f>VLOOKUP(F129,Steuerung!$A$17:$B$500,2,FALSE)</f>
        <v>0</v>
      </c>
      <c r="S129" s="164">
        <f t="shared" si="34"/>
        <v>0</v>
      </c>
      <c r="T129" s="164">
        <f t="shared" si="35"/>
        <v>0</v>
      </c>
      <c r="U129" s="175">
        <f t="shared" si="36"/>
        <v>0</v>
      </c>
      <c r="V129" s="175">
        <f t="shared" si="37"/>
        <v>0</v>
      </c>
      <c r="W129" s="175">
        <f t="shared" si="31"/>
        <v>0</v>
      </c>
    </row>
    <row r="130" spans="1:23" ht="12.75" customHeight="1" x14ac:dyDescent="0.2">
      <c r="A130" s="126" t="s">
        <v>1338</v>
      </c>
      <c r="B130" s="174" t="s">
        <v>1339</v>
      </c>
      <c r="C130" s="174"/>
      <c r="D130" s="174" t="s">
        <v>770</v>
      </c>
      <c r="E130" s="33" t="s">
        <v>84</v>
      </c>
      <c r="F130" s="33" t="s">
        <v>84</v>
      </c>
      <c r="G130" s="7" t="s">
        <v>783</v>
      </c>
      <c r="H130" s="129">
        <v>5.64</v>
      </c>
      <c r="I130" s="7">
        <f>VLOOKUP(E130,Steuerung!$A$17:$E$500,5,FALSE)</f>
        <v>0</v>
      </c>
      <c r="J130" s="7">
        <f>VLOOKUP(E130,Steuerung!$A$17:$F$500,6,FALSE)</f>
        <v>0</v>
      </c>
      <c r="K130" s="7">
        <f>VLOOKUP(F130,Steuerung!$A$17:$G$500,7,FALSE)</f>
        <v>0</v>
      </c>
      <c r="L130" s="7">
        <f>VLOOKUP(F130,Steuerung!$A$17:$H$500,8,FALSE)</f>
        <v>0</v>
      </c>
      <c r="M130" s="7">
        <f t="shared" si="27"/>
        <v>0</v>
      </c>
      <c r="N130" s="130">
        <f t="shared" si="28"/>
        <v>0</v>
      </c>
      <c r="O130" s="130">
        <f t="shared" si="29"/>
        <v>0</v>
      </c>
      <c r="P130" s="130">
        <f t="shared" si="30"/>
        <v>0</v>
      </c>
      <c r="Q130" s="64">
        <f>VLOOKUP(E130,Steuerung!$A$17:$B$500,2,FALSE)</f>
        <v>0</v>
      </c>
      <c r="R130" s="64">
        <f>VLOOKUP(F130,Steuerung!$A$17:$B$500,2,FALSE)</f>
        <v>0</v>
      </c>
      <c r="S130" s="164">
        <f t="shared" si="34"/>
        <v>0</v>
      </c>
      <c r="T130" s="164">
        <f t="shared" si="35"/>
        <v>0</v>
      </c>
      <c r="U130" s="175">
        <f t="shared" si="36"/>
        <v>0</v>
      </c>
      <c r="V130" s="175">
        <f t="shared" si="37"/>
        <v>0</v>
      </c>
      <c r="W130" s="175">
        <f t="shared" si="31"/>
        <v>0</v>
      </c>
    </row>
    <row r="131" spans="1:23" ht="12.75" customHeight="1" x14ac:dyDescent="0.2">
      <c r="A131" s="126" t="s">
        <v>1340</v>
      </c>
      <c r="B131" s="174" t="s">
        <v>1341</v>
      </c>
      <c r="C131" s="174"/>
      <c r="D131" s="174" t="s">
        <v>770</v>
      </c>
      <c r="E131" s="33" t="s">
        <v>84</v>
      </c>
      <c r="F131" s="33" t="s">
        <v>84</v>
      </c>
      <c r="G131" s="7" t="s">
        <v>1239</v>
      </c>
      <c r="H131" s="129">
        <v>5.03</v>
      </c>
      <c r="I131" s="7">
        <f>VLOOKUP(E131,Steuerung!$A$17:$E$500,5,FALSE)</f>
        <v>0</v>
      </c>
      <c r="J131" s="7">
        <f>VLOOKUP(E131,Steuerung!$A$17:$F$500,6,FALSE)</f>
        <v>0</v>
      </c>
      <c r="K131" s="7">
        <f>VLOOKUP(F131,Steuerung!$A$17:$G$500,7,FALSE)</f>
        <v>0</v>
      </c>
      <c r="L131" s="7">
        <f>VLOOKUP(F131,Steuerung!$A$17:$H$500,8,FALSE)</f>
        <v>0</v>
      </c>
      <c r="M131" s="7">
        <f t="shared" si="27"/>
        <v>0</v>
      </c>
      <c r="N131" s="130">
        <f t="shared" si="28"/>
        <v>0</v>
      </c>
      <c r="O131" s="130">
        <f t="shared" si="29"/>
        <v>0</v>
      </c>
      <c r="P131" s="130">
        <f t="shared" si="30"/>
        <v>0</v>
      </c>
      <c r="Q131" s="64">
        <f>VLOOKUP(E131,Steuerung!$A$17:$B$500,2,FALSE)</f>
        <v>0</v>
      </c>
      <c r="R131" s="64">
        <f>VLOOKUP(F131,Steuerung!$A$17:$B$500,2,FALSE)</f>
        <v>0</v>
      </c>
      <c r="S131" s="164">
        <f t="shared" si="34"/>
        <v>0</v>
      </c>
      <c r="T131" s="164">
        <f t="shared" si="35"/>
        <v>0</v>
      </c>
      <c r="U131" s="175">
        <f t="shared" si="36"/>
        <v>0</v>
      </c>
      <c r="V131" s="175">
        <f t="shared" si="37"/>
        <v>0</v>
      </c>
      <c r="W131" s="175">
        <f t="shared" si="31"/>
        <v>0</v>
      </c>
    </row>
    <row r="132" spans="1:23" ht="12.75" customHeight="1" x14ac:dyDescent="0.2">
      <c r="A132" s="126" t="s">
        <v>1342</v>
      </c>
      <c r="B132" s="174" t="s">
        <v>1343</v>
      </c>
      <c r="C132" s="174"/>
      <c r="D132" s="174" t="s">
        <v>770</v>
      </c>
      <c r="E132" s="33" t="s">
        <v>84</v>
      </c>
      <c r="F132" s="33" t="s">
        <v>84</v>
      </c>
      <c r="G132" s="7" t="s">
        <v>1239</v>
      </c>
      <c r="H132" s="129">
        <v>18.82</v>
      </c>
      <c r="I132" s="7">
        <f>VLOOKUP(E132,Steuerung!$A$17:$E$500,5,FALSE)</f>
        <v>0</v>
      </c>
      <c r="J132" s="7">
        <f>VLOOKUP(E132,Steuerung!$A$17:$F$500,6,FALSE)</f>
        <v>0</v>
      </c>
      <c r="K132" s="7">
        <f>VLOOKUP(F132,Steuerung!$A$17:$G$500,7,FALSE)</f>
        <v>0</v>
      </c>
      <c r="L132" s="7">
        <f>VLOOKUP(F132,Steuerung!$A$17:$H$500,8,FALSE)</f>
        <v>0</v>
      </c>
      <c r="M132" s="7">
        <f t="shared" si="27"/>
        <v>0</v>
      </c>
      <c r="N132" s="130">
        <f t="shared" si="28"/>
        <v>0</v>
      </c>
      <c r="O132" s="130">
        <f t="shared" si="29"/>
        <v>0</v>
      </c>
      <c r="P132" s="130">
        <f t="shared" si="30"/>
        <v>0</v>
      </c>
      <c r="Q132" s="64">
        <f>VLOOKUP(E132,Steuerung!$A$17:$B$500,2,FALSE)</f>
        <v>0</v>
      </c>
      <c r="R132" s="64">
        <f>VLOOKUP(F132,Steuerung!$A$17:$B$500,2,FALSE)</f>
        <v>0</v>
      </c>
      <c r="S132" s="164">
        <f t="shared" si="34"/>
        <v>0</v>
      </c>
      <c r="T132" s="164">
        <f t="shared" si="35"/>
        <v>0</v>
      </c>
      <c r="U132" s="175">
        <f t="shared" si="36"/>
        <v>0</v>
      </c>
      <c r="V132" s="175">
        <f t="shared" si="37"/>
        <v>0</v>
      </c>
      <c r="W132" s="175">
        <f t="shared" si="31"/>
        <v>0</v>
      </c>
    </row>
    <row r="133" spans="1:23" ht="12.75" customHeight="1" x14ac:dyDescent="0.2">
      <c r="A133" s="126" t="s">
        <v>1344</v>
      </c>
      <c r="B133" s="174" t="s">
        <v>1345</v>
      </c>
      <c r="C133" s="174"/>
      <c r="D133" s="174" t="s">
        <v>783</v>
      </c>
      <c r="E133" s="33" t="s">
        <v>90</v>
      </c>
      <c r="F133" s="33" t="s">
        <v>90</v>
      </c>
      <c r="G133" s="7" t="s">
        <v>1239</v>
      </c>
      <c r="H133" s="129">
        <v>21.84</v>
      </c>
      <c r="I133" s="7">
        <f>VLOOKUP(E133,Steuerung!$A$17:$E$500,5,FALSE)</f>
        <v>0</v>
      </c>
      <c r="J133" s="7">
        <f>VLOOKUP(E133,Steuerung!$A$17:$F$500,6,FALSE)</f>
        <v>0</v>
      </c>
      <c r="K133" s="7">
        <f>VLOOKUP(F133,Steuerung!$A$17:$G$500,7,FALSE)</f>
        <v>0</v>
      </c>
      <c r="L133" s="7">
        <f>VLOOKUP(F133,Steuerung!$A$17:$H$500,8,FALSE)</f>
        <v>0</v>
      </c>
      <c r="M133" s="7">
        <f t="shared" si="27"/>
        <v>0</v>
      </c>
      <c r="N133" s="130">
        <f t="shared" si="28"/>
        <v>0</v>
      </c>
      <c r="O133" s="130">
        <f t="shared" si="29"/>
        <v>0</v>
      </c>
      <c r="P133" s="130">
        <f t="shared" si="30"/>
        <v>0</v>
      </c>
      <c r="Q133" s="64">
        <f>VLOOKUP(E133,Steuerung!$A$17:$B$500,2,FALSE)</f>
        <v>0</v>
      </c>
      <c r="R133" s="64">
        <f>VLOOKUP(F133,Steuerung!$A$17:$B$500,2,FALSE)</f>
        <v>0</v>
      </c>
      <c r="S133" s="164">
        <f t="shared" si="34"/>
        <v>0</v>
      </c>
      <c r="T133" s="164">
        <f t="shared" si="35"/>
        <v>0</v>
      </c>
      <c r="U133" s="175">
        <f t="shared" si="36"/>
        <v>0</v>
      </c>
      <c r="V133" s="175">
        <f t="shared" si="37"/>
        <v>0</v>
      </c>
      <c r="W133" s="175">
        <f t="shared" si="31"/>
        <v>0</v>
      </c>
    </row>
    <row r="134" spans="1:23" ht="12.75" customHeight="1" x14ac:dyDescent="0.2">
      <c r="A134" s="126" t="s">
        <v>1346</v>
      </c>
      <c r="B134" s="174" t="s">
        <v>1347</v>
      </c>
      <c r="C134" s="174"/>
      <c r="D134" s="174" t="s">
        <v>783</v>
      </c>
      <c r="E134" s="33" t="s">
        <v>90</v>
      </c>
      <c r="F134" s="33" t="s">
        <v>90</v>
      </c>
      <c r="G134" s="7" t="s">
        <v>1239</v>
      </c>
      <c r="H134" s="129">
        <v>162.81</v>
      </c>
      <c r="I134" s="7">
        <f>VLOOKUP(E134,Steuerung!$A$17:$E$500,5,FALSE)</f>
        <v>0</v>
      </c>
      <c r="J134" s="7">
        <f>VLOOKUP(E134,Steuerung!$A$17:$F$500,6,FALSE)</f>
        <v>0</v>
      </c>
      <c r="K134" s="7">
        <f>VLOOKUP(F134,Steuerung!$A$17:$G$500,7,FALSE)</f>
        <v>0</v>
      </c>
      <c r="L134" s="7">
        <f>VLOOKUP(F134,Steuerung!$A$17:$H$500,8,FALSE)</f>
        <v>0</v>
      </c>
      <c r="M134" s="7">
        <f t="shared" si="27"/>
        <v>0</v>
      </c>
      <c r="N134" s="130">
        <f t="shared" si="28"/>
        <v>0</v>
      </c>
      <c r="O134" s="130">
        <f t="shared" si="29"/>
        <v>0</v>
      </c>
      <c r="P134" s="130">
        <f t="shared" si="30"/>
        <v>0</v>
      </c>
      <c r="Q134" s="64">
        <f>VLOOKUP(E134,Steuerung!$A$17:$B$500,2,FALSE)</f>
        <v>0</v>
      </c>
      <c r="R134" s="64">
        <f>VLOOKUP(F134,Steuerung!$A$17:$B$500,2,FALSE)</f>
        <v>0</v>
      </c>
      <c r="S134" s="164">
        <f t="shared" si="34"/>
        <v>0</v>
      </c>
      <c r="T134" s="164">
        <f t="shared" si="35"/>
        <v>0</v>
      </c>
      <c r="U134" s="175">
        <f t="shared" si="36"/>
        <v>0</v>
      </c>
      <c r="V134" s="175">
        <f t="shared" si="37"/>
        <v>0</v>
      </c>
      <c r="W134" s="175">
        <f t="shared" si="31"/>
        <v>0</v>
      </c>
    </row>
    <row r="135" spans="1:23" ht="12.75" customHeight="1" x14ac:dyDescent="0.2">
      <c r="A135" s="126" t="s">
        <v>1348</v>
      </c>
      <c r="B135" s="174" t="s">
        <v>1349</v>
      </c>
      <c r="C135" s="174"/>
      <c r="D135" s="174" t="s">
        <v>806</v>
      </c>
      <c r="E135" s="33" t="s">
        <v>79</v>
      </c>
      <c r="F135" s="33" t="s">
        <v>79</v>
      </c>
      <c r="G135" s="7" t="s">
        <v>1232</v>
      </c>
      <c r="H135" s="129">
        <v>342.72</v>
      </c>
      <c r="I135" s="7">
        <f>VLOOKUP(E135,Steuerung!$A$17:$E$500,5,FALSE)</f>
        <v>0</v>
      </c>
      <c r="J135" s="7">
        <f>VLOOKUP(E135,Steuerung!$A$17:$F$500,6,FALSE)</f>
        <v>0</v>
      </c>
      <c r="K135" s="7">
        <f>VLOOKUP(F135,Steuerung!$A$17:$G$500,7,FALSE)</f>
        <v>0</v>
      </c>
      <c r="L135" s="7">
        <f>VLOOKUP(F135,Steuerung!$A$17:$H$500,8,FALSE)</f>
        <v>0</v>
      </c>
      <c r="M135" s="7">
        <f t="shared" si="27"/>
        <v>0</v>
      </c>
      <c r="N135" s="130">
        <f t="shared" si="28"/>
        <v>0</v>
      </c>
      <c r="O135" s="130">
        <f t="shared" si="29"/>
        <v>0</v>
      </c>
      <c r="P135" s="130">
        <f t="shared" si="30"/>
        <v>0</v>
      </c>
      <c r="Q135" s="64">
        <f>VLOOKUP(E135,Steuerung!$A$17:$B$500,2,FALSE)</f>
        <v>0</v>
      </c>
      <c r="R135" s="64">
        <f>VLOOKUP(F135,Steuerung!$A$17:$B$500,2,FALSE)</f>
        <v>0</v>
      </c>
      <c r="S135" s="164">
        <f t="shared" si="34"/>
        <v>0</v>
      </c>
      <c r="T135" s="164">
        <f t="shared" si="35"/>
        <v>0</v>
      </c>
      <c r="U135" s="175">
        <f t="shared" si="36"/>
        <v>0</v>
      </c>
      <c r="V135" s="175">
        <f t="shared" si="37"/>
        <v>0</v>
      </c>
      <c r="W135" s="175">
        <f t="shared" si="31"/>
        <v>0</v>
      </c>
    </row>
    <row r="136" spans="1:23" ht="12.75" customHeight="1" x14ac:dyDescent="0.2">
      <c r="A136" s="126"/>
      <c r="B136" s="174"/>
      <c r="C136" s="174"/>
      <c r="D136" s="174"/>
      <c r="E136" s="33"/>
      <c r="F136" s="33"/>
    </row>
    <row r="137" spans="1:23" ht="12.75" customHeight="1" x14ac:dyDescent="0.2">
      <c r="A137" s="83" t="s">
        <v>1350</v>
      </c>
      <c r="B137" s="174"/>
      <c r="C137" s="174"/>
      <c r="D137" s="174"/>
      <c r="E137" s="33"/>
      <c r="F137" s="33"/>
    </row>
    <row r="138" spans="1:23" ht="12.75" customHeight="1" x14ac:dyDescent="0.2">
      <c r="A138" s="173" t="s">
        <v>879</v>
      </c>
      <c r="B138" s="7" t="s">
        <v>812</v>
      </c>
      <c r="D138" s="134" t="s">
        <v>1017</v>
      </c>
      <c r="E138" s="33" t="s">
        <v>117</v>
      </c>
      <c r="F138" s="33" t="s">
        <v>117</v>
      </c>
      <c r="G138" s="7" t="s">
        <v>1232</v>
      </c>
      <c r="H138" s="129">
        <v>23.38</v>
      </c>
      <c r="I138" s="7">
        <f>VLOOKUP(E138,Steuerung!$A$17:$E$500,5,FALSE)</f>
        <v>1</v>
      </c>
      <c r="J138" s="7">
        <f>VLOOKUP(E138,Steuerung!$A$17:$F$500,6,FALSE)</f>
        <v>29.166666666666657</v>
      </c>
      <c r="K138" s="7">
        <f>VLOOKUP(F138,Steuerung!$A$17:$G$500,7,FALSE)</f>
        <v>1</v>
      </c>
      <c r="L138" s="7">
        <f>VLOOKUP(F138,Steuerung!$A$17:$H$500,8,FALSE)</f>
        <v>23</v>
      </c>
      <c r="M138" s="7">
        <f t="shared" si="27"/>
        <v>52.166666666666657</v>
      </c>
      <c r="N138" s="130">
        <f t="shared" si="28"/>
        <v>1219.6566666666663</v>
      </c>
      <c r="O138" s="130">
        <f t="shared" si="29"/>
        <v>681.9166666666664</v>
      </c>
      <c r="P138" s="130">
        <f t="shared" si="30"/>
        <v>537.74</v>
      </c>
      <c r="Q138" s="64">
        <f>VLOOKUP(E138,Steuerung!$A$17:$B$500,2,FALSE)</f>
        <v>0</v>
      </c>
      <c r="R138" s="64">
        <f>VLOOKUP(F138,Steuerung!$A$17:$B$500,2,FALSE)</f>
        <v>0</v>
      </c>
      <c r="S138" s="164">
        <f t="shared" ref="S138:S201" si="38">IFERROR(O138/Q138,0)</f>
        <v>0</v>
      </c>
      <c r="T138" s="164">
        <f t="shared" ref="T138:T201" si="39">IFERROR(P138/R138,0)</f>
        <v>0</v>
      </c>
      <c r="U138" s="175" t="e">
        <f t="shared" ref="U138:U169" si="40">IF(J138&gt;0,O138/Q138*SVS_UHR,0)</f>
        <v>#DIV/0!</v>
      </c>
      <c r="V138" s="175" t="e">
        <f t="shared" ref="V138:V169" si="41">IF(K138&gt;0,P138/R138*SVS_UHR,0)</f>
        <v>#DIV/0!</v>
      </c>
      <c r="W138" s="175" t="e">
        <f t="shared" si="31"/>
        <v>#DIV/0!</v>
      </c>
    </row>
    <row r="139" spans="1:23" ht="12.75" customHeight="1" x14ac:dyDescent="0.2">
      <c r="A139" s="173" t="s">
        <v>1136</v>
      </c>
      <c r="B139" s="7" t="s">
        <v>812</v>
      </c>
      <c r="D139" s="134" t="s">
        <v>1017</v>
      </c>
      <c r="E139" s="33" t="s">
        <v>119</v>
      </c>
      <c r="F139" s="33" t="s">
        <v>119</v>
      </c>
      <c r="G139" s="7" t="s">
        <v>1232</v>
      </c>
      <c r="H139" s="129">
        <v>36.770000000000003</v>
      </c>
      <c r="I139" s="7">
        <f>VLOOKUP(E139,Steuerung!$A$17:$E$500,5,FALSE)</f>
        <v>2</v>
      </c>
      <c r="J139" s="7">
        <f>VLOOKUP(E139,Steuerung!$A$17:$F$500,6,FALSE)</f>
        <v>58.333333333333329</v>
      </c>
      <c r="K139" s="7">
        <f>VLOOKUP(F139,Steuerung!$A$17:$G$500,7,FALSE)</f>
        <v>2</v>
      </c>
      <c r="L139" s="7">
        <f>VLOOKUP(F139,Steuerung!$A$17:$H$500,8,FALSE)</f>
        <v>46</v>
      </c>
      <c r="M139" s="7">
        <f t="shared" si="27"/>
        <v>104.33333333333333</v>
      </c>
      <c r="N139" s="130">
        <f t="shared" si="28"/>
        <v>3836.336666666667</v>
      </c>
      <c r="O139" s="130">
        <f t="shared" si="29"/>
        <v>2144.9166666666665</v>
      </c>
      <c r="P139" s="130">
        <f t="shared" si="30"/>
        <v>1691.42</v>
      </c>
      <c r="Q139" s="64">
        <f>VLOOKUP(E139,Steuerung!$A$17:$B$500,2,FALSE)</f>
        <v>0</v>
      </c>
      <c r="R139" s="64">
        <f>VLOOKUP(F139,Steuerung!$A$17:$B$500,2,FALSE)</f>
        <v>0</v>
      </c>
      <c r="S139" s="164">
        <f t="shared" si="38"/>
        <v>0</v>
      </c>
      <c r="T139" s="164">
        <f t="shared" si="39"/>
        <v>0</v>
      </c>
      <c r="U139" s="175" t="e">
        <f t="shared" si="40"/>
        <v>#DIV/0!</v>
      </c>
      <c r="V139" s="175" t="e">
        <f t="shared" si="41"/>
        <v>#DIV/0!</v>
      </c>
      <c r="W139" s="175" t="e">
        <f t="shared" si="31"/>
        <v>#DIV/0!</v>
      </c>
    </row>
    <row r="140" spans="1:23" ht="12.75" customHeight="1" x14ac:dyDescent="0.2">
      <c r="A140" s="126" t="s">
        <v>1197</v>
      </c>
      <c r="B140" s="7" t="s">
        <v>812</v>
      </c>
      <c r="D140" s="134" t="s">
        <v>1017</v>
      </c>
      <c r="E140" s="33" t="s">
        <v>123</v>
      </c>
      <c r="F140" s="33" t="s">
        <v>119</v>
      </c>
      <c r="G140" s="7" t="s">
        <v>1232</v>
      </c>
      <c r="H140" s="129">
        <v>59.79</v>
      </c>
      <c r="I140" s="7">
        <f>VLOOKUP(E140,Steuerung!$A$17:$E$500,5,FALSE)</f>
        <v>5</v>
      </c>
      <c r="J140" s="7">
        <f>VLOOKUP(E140,Steuerung!$A$17:$F$500,6,FALSE)</f>
        <v>137.33333333333334</v>
      </c>
      <c r="K140" s="7">
        <f>VLOOKUP(F140,Steuerung!$A$17:$G$500,7,FALSE)</f>
        <v>2</v>
      </c>
      <c r="L140" s="7">
        <f>VLOOKUP(F140,Steuerung!$A$17:$H$500,8,FALSE)</f>
        <v>46</v>
      </c>
      <c r="M140" s="7">
        <f t="shared" si="27"/>
        <v>183.33333333333334</v>
      </c>
      <c r="N140" s="130">
        <f t="shared" si="28"/>
        <v>10961.5</v>
      </c>
      <c r="O140" s="130">
        <f t="shared" si="29"/>
        <v>8211.16</v>
      </c>
      <c r="P140" s="130">
        <f t="shared" si="30"/>
        <v>2750.34</v>
      </c>
      <c r="Q140" s="64">
        <f>VLOOKUP(E140,Steuerung!$A$17:$B$500,2,FALSE)</f>
        <v>0</v>
      </c>
      <c r="R140" s="64">
        <f>VLOOKUP(F140,Steuerung!$A$17:$B$500,2,FALSE)</f>
        <v>0</v>
      </c>
      <c r="S140" s="164">
        <f t="shared" si="38"/>
        <v>0</v>
      </c>
      <c r="T140" s="164">
        <f t="shared" si="39"/>
        <v>0</v>
      </c>
      <c r="U140" s="175" t="e">
        <f t="shared" si="40"/>
        <v>#DIV/0!</v>
      </c>
      <c r="V140" s="175" t="e">
        <f t="shared" si="41"/>
        <v>#DIV/0!</v>
      </c>
      <c r="W140" s="175" t="e">
        <f t="shared" si="31"/>
        <v>#DIV/0!</v>
      </c>
    </row>
    <row r="141" spans="1:23" ht="12.75" customHeight="1" x14ac:dyDescent="0.2">
      <c r="A141" s="126" t="s">
        <v>909</v>
      </c>
      <c r="B141" s="7" t="s">
        <v>812</v>
      </c>
      <c r="D141" s="134" t="s">
        <v>1017</v>
      </c>
      <c r="E141" s="33" t="s">
        <v>119</v>
      </c>
      <c r="F141" s="33" t="s">
        <v>119</v>
      </c>
      <c r="G141" s="7" t="s">
        <v>1232</v>
      </c>
      <c r="H141" s="129">
        <v>36.770000000000003</v>
      </c>
      <c r="I141" s="7">
        <f>VLOOKUP(E141,Steuerung!$A$17:$E$500,5,FALSE)</f>
        <v>2</v>
      </c>
      <c r="J141" s="7">
        <f>VLOOKUP(E141,Steuerung!$A$17:$F$500,6,FALSE)</f>
        <v>58.333333333333329</v>
      </c>
      <c r="K141" s="7">
        <f>VLOOKUP(F141,Steuerung!$A$17:$G$500,7,FALSE)</f>
        <v>2</v>
      </c>
      <c r="L141" s="7">
        <f>VLOOKUP(F141,Steuerung!$A$17:$H$500,8,FALSE)</f>
        <v>46</v>
      </c>
      <c r="M141" s="7">
        <f t="shared" si="27"/>
        <v>104.33333333333333</v>
      </c>
      <c r="N141" s="130">
        <f t="shared" si="28"/>
        <v>3836.336666666667</v>
      </c>
      <c r="O141" s="130">
        <f t="shared" si="29"/>
        <v>2144.9166666666665</v>
      </c>
      <c r="P141" s="130">
        <f t="shared" si="30"/>
        <v>1691.42</v>
      </c>
      <c r="Q141" s="64">
        <f>VLOOKUP(E141,Steuerung!$A$17:$B$500,2,FALSE)</f>
        <v>0</v>
      </c>
      <c r="R141" s="64">
        <f>VLOOKUP(F141,Steuerung!$A$17:$B$500,2,FALSE)</f>
        <v>0</v>
      </c>
      <c r="S141" s="164">
        <f t="shared" si="38"/>
        <v>0</v>
      </c>
      <c r="T141" s="164">
        <f t="shared" si="39"/>
        <v>0</v>
      </c>
      <c r="U141" s="175" t="e">
        <f t="shared" si="40"/>
        <v>#DIV/0!</v>
      </c>
      <c r="V141" s="175" t="e">
        <f t="shared" si="41"/>
        <v>#DIV/0!</v>
      </c>
      <c r="W141" s="175" t="e">
        <f t="shared" si="31"/>
        <v>#DIV/0!</v>
      </c>
    </row>
    <row r="142" spans="1:23" ht="12.75" customHeight="1" x14ac:dyDescent="0.2">
      <c r="A142" s="126" t="s">
        <v>880</v>
      </c>
      <c r="B142" s="7" t="s">
        <v>812</v>
      </c>
      <c r="D142" s="134" t="s">
        <v>1017</v>
      </c>
      <c r="E142" s="33" t="s">
        <v>117</v>
      </c>
      <c r="F142" s="33" t="s">
        <v>117</v>
      </c>
      <c r="G142" s="7" t="s">
        <v>1232</v>
      </c>
      <c r="H142" s="129">
        <v>22.95</v>
      </c>
      <c r="I142" s="7">
        <f>VLOOKUP(E142,Steuerung!$A$17:$E$500,5,FALSE)</f>
        <v>1</v>
      </c>
      <c r="J142" s="7">
        <f>VLOOKUP(E142,Steuerung!$A$17:$F$500,6,FALSE)</f>
        <v>29.166666666666657</v>
      </c>
      <c r="K142" s="7">
        <f>VLOOKUP(F142,Steuerung!$A$17:$G$500,7,FALSE)</f>
        <v>1</v>
      </c>
      <c r="L142" s="7">
        <f>VLOOKUP(F142,Steuerung!$A$17:$H$500,8,FALSE)</f>
        <v>23</v>
      </c>
      <c r="M142" s="7">
        <f t="shared" si="27"/>
        <v>52.166666666666657</v>
      </c>
      <c r="N142" s="130">
        <f t="shared" si="28"/>
        <v>1197.2249999999997</v>
      </c>
      <c r="O142" s="130">
        <f t="shared" si="29"/>
        <v>669.37499999999977</v>
      </c>
      <c r="P142" s="130">
        <f t="shared" si="30"/>
        <v>527.85</v>
      </c>
      <c r="Q142" s="64">
        <f>VLOOKUP(E142,Steuerung!$A$17:$B$500,2,FALSE)</f>
        <v>0</v>
      </c>
      <c r="R142" s="64">
        <f>VLOOKUP(F142,Steuerung!$A$17:$B$500,2,FALSE)</f>
        <v>0</v>
      </c>
      <c r="S142" s="164">
        <f t="shared" si="38"/>
        <v>0</v>
      </c>
      <c r="T142" s="164">
        <f t="shared" si="39"/>
        <v>0</v>
      </c>
      <c r="U142" s="175" t="e">
        <f t="shared" si="40"/>
        <v>#DIV/0!</v>
      </c>
      <c r="V142" s="175" t="e">
        <f t="shared" si="41"/>
        <v>#DIV/0!</v>
      </c>
      <c r="W142" s="175" t="e">
        <f t="shared" si="31"/>
        <v>#DIV/0!</v>
      </c>
    </row>
    <row r="143" spans="1:23" ht="12.75" customHeight="1" x14ac:dyDescent="0.2">
      <c r="A143" s="126" t="s">
        <v>1351</v>
      </c>
      <c r="B143" s="7" t="s">
        <v>1291</v>
      </c>
      <c r="D143" s="134" t="s">
        <v>1017</v>
      </c>
      <c r="E143" s="33" t="s">
        <v>121</v>
      </c>
      <c r="F143" s="33" t="s">
        <v>119</v>
      </c>
      <c r="G143" s="7" t="s">
        <v>872</v>
      </c>
      <c r="H143" s="129">
        <v>11.95</v>
      </c>
      <c r="I143" s="7">
        <f>VLOOKUP(E143,Steuerung!$A$17:$E$500,5,FALSE)</f>
        <v>3</v>
      </c>
      <c r="J143" s="7">
        <f>VLOOKUP(E143,Steuerung!$A$17:$F$500,6,FALSE)</f>
        <v>82.4</v>
      </c>
      <c r="K143" s="7">
        <f>VLOOKUP(F143,Steuerung!$A$17:$G$500,7,FALSE)</f>
        <v>2</v>
      </c>
      <c r="L143" s="7">
        <f>VLOOKUP(F143,Steuerung!$A$17:$H$500,8,FALSE)</f>
        <v>46</v>
      </c>
      <c r="M143" s="7">
        <f t="shared" si="27"/>
        <v>128.4</v>
      </c>
      <c r="N143" s="130">
        <f t="shared" si="28"/>
        <v>1534.3799999999999</v>
      </c>
      <c r="O143" s="130">
        <f t="shared" si="29"/>
        <v>984.68000000000006</v>
      </c>
      <c r="P143" s="130">
        <f t="shared" si="30"/>
        <v>549.69999999999993</v>
      </c>
      <c r="Q143" s="64">
        <f>VLOOKUP(E143,Steuerung!$A$17:$B$500,2,FALSE)</f>
        <v>0</v>
      </c>
      <c r="R143" s="64">
        <f>VLOOKUP(F143,Steuerung!$A$17:$B$500,2,FALSE)</f>
        <v>0</v>
      </c>
      <c r="S143" s="164">
        <f t="shared" si="38"/>
        <v>0</v>
      </c>
      <c r="T143" s="164">
        <f t="shared" si="39"/>
        <v>0</v>
      </c>
      <c r="U143" s="175" t="e">
        <f t="shared" si="40"/>
        <v>#DIV/0!</v>
      </c>
      <c r="V143" s="175" t="e">
        <f t="shared" si="41"/>
        <v>#DIV/0!</v>
      </c>
      <c r="W143" s="175" t="e">
        <f t="shared" si="31"/>
        <v>#DIV/0!</v>
      </c>
    </row>
    <row r="144" spans="1:23" ht="12.75" customHeight="1" x14ac:dyDescent="0.2">
      <c r="A144" s="126" t="s">
        <v>1352</v>
      </c>
      <c r="B144" s="174" t="s">
        <v>812</v>
      </c>
      <c r="C144" s="174"/>
      <c r="D144" s="134" t="s">
        <v>1017</v>
      </c>
      <c r="E144" s="33" t="s">
        <v>117</v>
      </c>
      <c r="F144" s="33" t="s">
        <v>117</v>
      </c>
      <c r="G144" s="7" t="s">
        <v>1175</v>
      </c>
      <c r="H144" s="129">
        <v>19.25</v>
      </c>
      <c r="I144" s="7">
        <f>VLOOKUP(E144,Steuerung!$A$17:$E$500,5,FALSE)</f>
        <v>1</v>
      </c>
      <c r="J144" s="7">
        <f>VLOOKUP(E144,Steuerung!$A$17:$F$500,6,FALSE)</f>
        <v>29.166666666666657</v>
      </c>
      <c r="K144" s="7">
        <f>VLOOKUP(F144,Steuerung!$A$17:$G$500,7,FALSE)</f>
        <v>1</v>
      </c>
      <c r="L144" s="7">
        <f>VLOOKUP(F144,Steuerung!$A$17:$H$500,8,FALSE)</f>
        <v>23</v>
      </c>
      <c r="M144" s="7">
        <f t="shared" si="27"/>
        <v>52.166666666666657</v>
      </c>
      <c r="N144" s="130">
        <f t="shared" si="28"/>
        <v>1004.2083333333331</v>
      </c>
      <c r="O144" s="130">
        <f t="shared" si="29"/>
        <v>561.45833333333314</v>
      </c>
      <c r="P144" s="130">
        <f t="shared" si="30"/>
        <v>442.75</v>
      </c>
      <c r="Q144" s="64">
        <f>VLOOKUP(E144,Steuerung!$A$17:$B$500,2,FALSE)</f>
        <v>0</v>
      </c>
      <c r="R144" s="64">
        <f>VLOOKUP(F144,Steuerung!$A$17:$B$500,2,FALSE)</f>
        <v>0</v>
      </c>
      <c r="S144" s="164">
        <f t="shared" si="38"/>
        <v>0</v>
      </c>
      <c r="T144" s="164">
        <f t="shared" si="39"/>
        <v>0</v>
      </c>
      <c r="U144" s="175" t="e">
        <f t="shared" si="40"/>
        <v>#DIV/0!</v>
      </c>
      <c r="V144" s="175" t="e">
        <f t="shared" si="41"/>
        <v>#DIV/0!</v>
      </c>
      <c r="W144" s="175" t="e">
        <f t="shared" si="31"/>
        <v>#DIV/0!</v>
      </c>
    </row>
    <row r="145" spans="1:23" ht="12.75" customHeight="1" x14ac:dyDescent="0.2">
      <c r="A145" s="126" t="s">
        <v>1353</v>
      </c>
      <c r="B145" s="174" t="s">
        <v>781</v>
      </c>
      <c r="C145" s="174"/>
      <c r="D145" s="174" t="s">
        <v>782</v>
      </c>
      <c r="E145" s="33" t="s">
        <v>174</v>
      </c>
      <c r="F145" s="33" t="s">
        <v>174</v>
      </c>
      <c r="G145" s="7" t="s">
        <v>783</v>
      </c>
      <c r="H145" s="129">
        <v>17.79</v>
      </c>
      <c r="I145" s="7">
        <f>VLOOKUP(E145,Steuerung!$A$17:$E$500,5,FALSE)</f>
        <v>5</v>
      </c>
      <c r="J145" s="7">
        <f>VLOOKUP(E145,Steuerung!$A$17:$F$500,6,FALSE)</f>
        <v>137.33333333333334</v>
      </c>
      <c r="K145" s="7">
        <f>VLOOKUP(F145,Steuerung!$A$17:$G$500,7,FALSE)</f>
        <v>5</v>
      </c>
      <c r="L145" s="7">
        <f>VLOOKUP(F145,Steuerung!$A$17:$H$500,8,FALSE)</f>
        <v>113</v>
      </c>
      <c r="M145" s="7">
        <f t="shared" si="27"/>
        <v>250.33333333333334</v>
      </c>
      <c r="N145" s="130">
        <f t="shared" si="28"/>
        <v>4453.43</v>
      </c>
      <c r="O145" s="130">
        <f t="shared" si="29"/>
        <v>2443.16</v>
      </c>
      <c r="P145" s="130">
        <f t="shared" si="30"/>
        <v>2010.27</v>
      </c>
      <c r="Q145" s="64">
        <f>VLOOKUP(E145,Steuerung!$A$17:$B$500,2,FALSE)</f>
        <v>0</v>
      </c>
      <c r="R145" s="64">
        <f>VLOOKUP(F145,Steuerung!$A$17:$B$500,2,FALSE)</f>
        <v>0</v>
      </c>
      <c r="S145" s="164">
        <f t="shared" si="38"/>
        <v>0</v>
      </c>
      <c r="T145" s="164">
        <f t="shared" si="39"/>
        <v>0</v>
      </c>
      <c r="U145" s="175" t="e">
        <f t="shared" si="40"/>
        <v>#DIV/0!</v>
      </c>
      <c r="V145" s="175" t="e">
        <f t="shared" si="41"/>
        <v>#DIV/0!</v>
      </c>
      <c r="W145" s="175" t="e">
        <f t="shared" si="31"/>
        <v>#DIV/0!</v>
      </c>
    </row>
    <row r="146" spans="1:23" ht="12.75" customHeight="1" x14ac:dyDescent="0.2">
      <c r="A146" s="126"/>
      <c r="B146" s="174" t="s">
        <v>784</v>
      </c>
      <c r="C146" s="174"/>
      <c r="D146" s="174" t="s">
        <v>782</v>
      </c>
      <c r="E146" s="33" t="s">
        <v>174</v>
      </c>
      <c r="F146" s="33" t="s">
        <v>174</v>
      </c>
      <c r="G146" s="7" t="s">
        <v>783</v>
      </c>
      <c r="I146" s="7">
        <f>VLOOKUP(E146,Steuerung!$A$17:$E$500,5,FALSE)</f>
        <v>5</v>
      </c>
      <c r="J146" s="7">
        <f>VLOOKUP(E146,Steuerung!$A$17:$F$500,6,FALSE)</f>
        <v>137.33333333333334</v>
      </c>
      <c r="K146" s="7">
        <f>VLOOKUP(F146,Steuerung!$A$17:$G$500,7,FALSE)</f>
        <v>5</v>
      </c>
      <c r="L146" s="7">
        <f>VLOOKUP(F146,Steuerung!$A$17:$H$500,8,FALSE)</f>
        <v>113</v>
      </c>
      <c r="M146" s="7">
        <f t="shared" si="27"/>
        <v>250.33333333333334</v>
      </c>
      <c r="N146" s="130">
        <f t="shared" si="28"/>
        <v>0</v>
      </c>
      <c r="O146" s="130">
        <f t="shared" si="29"/>
        <v>0</v>
      </c>
      <c r="P146" s="130">
        <f t="shared" si="30"/>
        <v>0</v>
      </c>
      <c r="Q146" s="64">
        <f>VLOOKUP(E146,Steuerung!$A$17:$B$500,2,FALSE)</f>
        <v>0</v>
      </c>
      <c r="R146" s="64">
        <f>VLOOKUP(F146,Steuerung!$A$17:$B$500,2,FALSE)</f>
        <v>0</v>
      </c>
      <c r="S146" s="164">
        <f t="shared" si="38"/>
        <v>0</v>
      </c>
      <c r="T146" s="164">
        <f t="shared" si="39"/>
        <v>0</v>
      </c>
      <c r="U146" s="175" t="e">
        <f t="shared" si="40"/>
        <v>#DIV/0!</v>
      </c>
      <c r="V146" s="175" t="e">
        <f t="shared" si="41"/>
        <v>#DIV/0!</v>
      </c>
      <c r="W146" s="175" t="e">
        <f t="shared" si="31"/>
        <v>#DIV/0!</v>
      </c>
    </row>
    <row r="147" spans="1:23" ht="12.75" customHeight="1" x14ac:dyDescent="0.2">
      <c r="A147" s="126" t="s">
        <v>1354</v>
      </c>
      <c r="B147" s="174" t="s">
        <v>1032</v>
      </c>
      <c r="C147" s="174"/>
      <c r="D147" s="174" t="s">
        <v>755</v>
      </c>
      <c r="E147" s="33" t="s">
        <v>96</v>
      </c>
      <c r="F147" s="33" t="s">
        <v>96</v>
      </c>
      <c r="G147" s="7" t="s">
        <v>756</v>
      </c>
      <c r="H147" s="129">
        <v>2.29</v>
      </c>
      <c r="I147" s="7">
        <f>VLOOKUP(E147,Steuerung!$A$17:$E$500,5,FALSE)</f>
        <v>0</v>
      </c>
      <c r="J147" s="7">
        <f>VLOOKUP(E147,Steuerung!$A$17:$F$500,6,FALSE)</f>
        <v>0</v>
      </c>
      <c r="K147" s="7">
        <f>VLOOKUP(F147,Steuerung!$A$17:$G$500,7,FALSE)</f>
        <v>0</v>
      </c>
      <c r="L147" s="7">
        <f>VLOOKUP(F147,Steuerung!$A$17:$H$500,8,FALSE)</f>
        <v>0</v>
      </c>
      <c r="M147" s="7">
        <f t="shared" si="27"/>
        <v>0</v>
      </c>
      <c r="N147" s="130">
        <f t="shared" si="28"/>
        <v>0</v>
      </c>
      <c r="O147" s="130">
        <f t="shared" si="29"/>
        <v>0</v>
      </c>
      <c r="P147" s="130">
        <f t="shared" si="30"/>
        <v>0</v>
      </c>
      <c r="Q147" s="64">
        <f>VLOOKUP(E147,Steuerung!$A$17:$B$500,2,FALSE)</f>
        <v>0</v>
      </c>
      <c r="R147" s="64">
        <f>VLOOKUP(F147,Steuerung!$A$17:$B$500,2,FALSE)</f>
        <v>0</v>
      </c>
      <c r="S147" s="164">
        <f t="shared" si="38"/>
        <v>0</v>
      </c>
      <c r="T147" s="164">
        <f t="shared" si="39"/>
        <v>0</v>
      </c>
      <c r="U147" s="175">
        <f t="shared" si="40"/>
        <v>0</v>
      </c>
      <c r="V147" s="175">
        <f t="shared" si="41"/>
        <v>0</v>
      </c>
      <c r="W147" s="175">
        <f t="shared" si="31"/>
        <v>0</v>
      </c>
    </row>
    <row r="148" spans="1:23" ht="12.75" customHeight="1" x14ac:dyDescent="0.2">
      <c r="A148" s="126" t="s">
        <v>881</v>
      </c>
      <c r="B148" s="174" t="s">
        <v>761</v>
      </c>
      <c r="C148" s="174"/>
      <c r="D148" s="174" t="s">
        <v>749</v>
      </c>
      <c r="E148" s="33" t="s">
        <v>139</v>
      </c>
      <c r="F148" s="33" t="s">
        <v>139</v>
      </c>
      <c r="G148" s="7" t="s">
        <v>1232</v>
      </c>
      <c r="H148" s="129">
        <v>211.31</v>
      </c>
      <c r="I148" s="7">
        <f>VLOOKUP(E148,Steuerung!$A$17:$E$500,5,FALSE)</f>
        <v>2</v>
      </c>
      <c r="J148" s="7">
        <f>VLOOKUP(E148,Steuerung!$A$17:$F$500,6,FALSE)</f>
        <v>58.333333333333329</v>
      </c>
      <c r="K148" s="7">
        <f>VLOOKUP(F148,Steuerung!$A$17:$G$500,7,FALSE)</f>
        <v>2</v>
      </c>
      <c r="L148" s="7">
        <f>VLOOKUP(F148,Steuerung!$A$17:$H$500,8,FALSE)</f>
        <v>46</v>
      </c>
      <c r="M148" s="7">
        <f t="shared" si="27"/>
        <v>104.33333333333333</v>
      </c>
      <c r="N148" s="130">
        <f t="shared" si="28"/>
        <v>22046.676666666666</v>
      </c>
      <c r="O148" s="130">
        <f t="shared" si="29"/>
        <v>12326.416666666666</v>
      </c>
      <c r="P148" s="130">
        <f t="shared" si="30"/>
        <v>9720.26</v>
      </c>
      <c r="Q148" s="64">
        <f>VLOOKUP(E148,Steuerung!$A$17:$B$500,2,FALSE)</f>
        <v>0</v>
      </c>
      <c r="R148" s="64">
        <f>VLOOKUP(F148,Steuerung!$A$17:$B$500,2,FALSE)</f>
        <v>0</v>
      </c>
      <c r="S148" s="164">
        <f t="shared" si="38"/>
        <v>0</v>
      </c>
      <c r="T148" s="164">
        <f t="shared" si="39"/>
        <v>0</v>
      </c>
      <c r="U148" s="175" t="e">
        <f t="shared" si="40"/>
        <v>#DIV/0!</v>
      </c>
      <c r="V148" s="175" t="e">
        <f t="shared" si="41"/>
        <v>#DIV/0!</v>
      </c>
      <c r="W148" s="175" t="e">
        <f t="shared" si="31"/>
        <v>#DIV/0!</v>
      </c>
    </row>
    <row r="149" spans="1:23" ht="12.75" customHeight="1" x14ac:dyDescent="0.2">
      <c r="A149" s="126" t="s">
        <v>1355</v>
      </c>
      <c r="B149" s="174" t="s">
        <v>761</v>
      </c>
      <c r="C149" s="174"/>
      <c r="D149" s="174" t="s">
        <v>749</v>
      </c>
      <c r="E149" s="33" t="s">
        <v>139</v>
      </c>
      <c r="F149" s="33" t="s">
        <v>139</v>
      </c>
      <c r="G149" s="7" t="s">
        <v>756</v>
      </c>
      <c r="H149" s="129">
        <v>84.03</v>
      </c>
      <c r="I149" s="7">
        <f>VLOOKUP(E149,Steuerung!$A$17:$E$500,5,FALSE)</f>
        <v>2</v>
      </c>
      <c r="J149" s="7">
        <f>VLOOKUP(E149,Steuerung!$A$17:$F$500,6,FALSE)</f>
        <v>58.333333333333329</v>
      </c>
      <c r="K149" s="7">
        <f>VLOOKUP(F149,Steuerung!$A$17:$G$500,7,FALSE)</f>
        <v>2</v>
      </c>
      <c r="L149" s="7">
        <f>VLOOKUP(F149,Steuerung!$A$17:$H$500,8,FALSE)</f>
        <v>46</v>
      </c>
      <c r="M149" s="7">
        <f t="shared" si="27"/>
        <v>104.33333333333333</v>
      </c>
      <c r="N149" s="130">
        <f t="shared" si="28"/>
        <v>8767.1299999999992</v>
      </c>
      <c r="O149" s="130">
        <f t="shared" si="29"/>
        <v>4901.75</v>
      </c>
      <c r="P149" s="130">
        <f t="shared" si="30"/>
        <v>3865.38</v>
      </c>
      <c r="Q149" s="64">
        <f>VLOOKUP(E149,Steuerung!$A$17:$B$500,2,FALSE)</f>
        <v>0</v>
      </c>
      <c r="R149" s="64">
        <f>VLOOKUP(F149,Steuerung!$A$17:$B$500,2,FALSE)</f>
        <v>0</v>
      </c>
      <c r="S149" s="164">
        <f t="shared" si="38"/>
        <v>0</v>
      </c>
      <c r="T149" s="164">
        <f t="shared" si="39"/>
        <v>0</v>
      </c>
      <c r="U149" s="175" t="e">
        <f t="shared" si="40"/>
        <v>#DIV/0!</v>
      </c>
      <c r="V149" s="175" t="e">
        <f t="shared" si="41"/>
        <v>#DIV/0!</v>
      </c>
      <c r="W149" s="175" t="e">
        <f t="shared" si="31"/>
        <v>#DIV/0!</v>
      </c>
    </row>
    <row r="150" spans="1:23" ht="12.75" customHeight="1" x14ac:dyDescent="0.2">
      <c r="A150" s="126" t="s">
        <v>1356</v>
      </c>
      <c r="B150" s="178" t="s">
        <v>864</v>
      </c>
      <c r="C150" s="178"/>
      <c r="D150" s="178" t="s">
        <v>766</v>
      </c>
      <c r="E150" s="33" t="s">
        <v>209</v>
      </c>
      <c r="F150" s="33" t="s">
        <v>209</v>
      </c>
      <c r="G150" s="7" t="s">
        <v>756</v>
      </c>
      <c r="H150" s="129">
        <v>12.41</v>
      </c>
      <c r="I150" s="7">
        <f>VLOOKUP(E150,Steuerung!$A$17:$E$500,5,FALSE)</f>
        <v>1</v>
      </c>
      <c r="J150" s="7">
        <f>VLOOKUP(E150,Steuerung!$A$17:$F$500,6,FALSE)</f>
        <v>29.166666666666657</v>
      </c>
      <c r="K150" s="7">
        <f>VLOOKUP(F150,Steuerung!$A$17:$G$500,7,FALSE)</f>
        <v>1</v>
      </c>
      <c r="L150" s="7">
        <f>VLOOKUP(F150,Steuerung!$A$17:$H$500,8,FALSE)</f>
        <v>23</v>
      </c>
      <c r="M150" s="7">
        <f t="shared" si="27"/>
        <v>52.166666666666657</v>
      </c>
      <c r="N150" s="130">
        <f t="shared" si="28"/>
        <v>647.38833333333321</v>
      </c>
      <c r="O150" s="130">
        <f t="shared" si="29"/>
        <v>361.9583333333332</v>
      </c>
      <c r="P150" s="130">
        <f t="shared" si="30"/>
        <v>285.43</v>
      </c>
      <c r="Q150" s="64">
        <f>VLOOKUP(E150,Steuerung!$A$17:$B$500,2,FALSE)</f>
        <v>0</v>
      </c>
      <c r="R150" s="64">
        <f>VLOOKUP(F150,Steuerung!$A$17:$B$500,2,FALSE)</f>
        <v>0</v>
      </c>
      <c r="S150" s="164">
        <f t="shared" si="38"/>
        <v>0</v>
      </c>
      <c r="T150" s="164">
        <f t="shared" si="39"/>
        <v>0</v>
      </c>
      <c r="U150" s="175" t="e">
        <f t="shared" si="40"/>
        <v>#DIV/0!</v>
      </c>
      <c r="V150" s="175" t="e">
        <f t="shared" si="41"/>
        <v>#DIV/0!</v>
      </c>
      <c r="W150" s="175" t="e">
        <f t="shared" si="31"/>
        <v>#DIV/0!</v>
      </c>
    </row>
    <row r="151" spans="1:23" ht="12.75" customHeight="1" x14ac:dyDescent="0.2">
      <c r="A151" s="126" t="s">
        <v>1357</v>
      </c>
      <c r="B151" s="174" t="s">
        <v>864</v>
      </c>
      <c r="C151" s="174"/>
      <c r="D151" s="174" t="s">
        <v>766</v>
      </c>
      <c r="E151" s="33" t="s">
        <v>209</v>
      </c>
      <c r="F151" s="33" t="s">
        <v>209</v>
      </c>
      <c r="G151" s="7" t="s">
        <v>756</v>
      </c>
      <c r="H151" s="129">
        <v>12.27</v>
      </c>
      <c r="I151" s="7">
        <f>VLOOKUP(E151,Steuerung!$A$17:$E$500,5,FALSE)</f>
        <v>1</v>
      </c>
      <c r="J151" s="7">
        <f>VLOOKUP(E151,Steuerung!$A$17:$F$500,6,FALSE)</f>
        <v>29.166666666666657</v>
      </c>
      <c r="K151" s="7">
        <f>VLOOKUP(F151,Steuerung!$A$17:$G$500,7,FALSE)</f>
        <v>1</v>
      </c>
      <c r="L151" s="7">
        <f>VLOOKUP(F151,Steuerung!$A$17:$H$500,8,FALSE)</f>
        <v>23</v>
      </c>
      <c r="M151" s="7">
        <f t="shared" si="27"/>
        <v>52.166666666666657</v>
      </c>
      <c r="N151" s="130">
        <f t="shared" si="28"/>
        <v>640.08499999999981</v>
      </c>
      <c r="O151" s="130">
        <f t="shared" si="29"/>
        <v>357.87499999999989</v>
      </c>
      <c r="P151" s="130">
        <f t="shared" si="30"/>
        <v>282.20999999999998</v>
      </c>
      <c r="Q151" s="64">
        <f>VLOOKUP(E151,Steuerung!$A$17:$B$500,2,FALSE)</f>
        <v>0</v>
      </c>
      <c r="R151" s="64">
        <f>VLOOKUP(F151,Steuerung!$A$17:$B$500,2,FALSE)</f>
        <v>0</v>
      </c>
      <c r="S151" s="164">
        <f t="shared" si="38"/>
        <v>0</v>
      </c>
      <c r="T151" s="164">
        <f t="shared" si="39"/>
        <v>0</v>
      </c>
      <c r="U151" s="175" t="e">
        <f t="shared" si="40"/>
        <v>#DIV/0!</v>
      </c>
      <c r="V151" s="175" t="e">
        <f t="shared" si="41"/>
        <v>#DIV/0!</v>
      </c>
      <c r="W151" s="175" t="e">
        <f t="shared" si="31"/>
        <v>#DIV/0!</v>
      </c>
    </row>
    <row r="152" spans="1:23" ht="12.75" customHeight="1" x14ac:dyDescent="0.2">
      <c r="A152" s="126" t="s">
        <v>1358</v>
      </c>
      <c r="B152" s="174" t="s">
        <v>1359</v>
      </c>
      <c r="C152" s="174"/>
      <c r="D152" s="174" t="s">
        <v>766</v>
      </c>
      <c r="E152" s="33" t="s">
        <v>209</v>
      </c>
      <c r="F152" s="33" t="s">
        <v>209</v>
      </c>
      <c r="G152" s="7" t="s">
        <v>756</v>
      </c>
      <c r="H152" s="129">
        <v>18.16</v>
      </c>
      <c r="I152" s="7">
        <f>VLOOKUP(E152,Steuerung!$A$17:$E$500,5,FALSE)</f>
        <v>1</v>
      </c>
      <c r="J152" s="7">
        <f>VLOOKUP(E152,Steuerung!$A$17:$F$500,6,FALSE)</f>
        <v>29.166666666666657</v>
      </c>
      <c r="K152" s="7">
        <f>VLOOKUP(F152,Steuerung!$A$17:$G$500,7,FALSE)</f>
        <v>1</v>
      </c>
      <c r="L152" s="7">
        <f>VLOOKUP(F152,Steuerung!$A$17:$H$500,8,FALSE)</f>
        <v>23</v>
      </c>
      <c r="M152" s="7">
        <f t="shared" si="27"/>
        <v>52.166666666666657</v>
      </c>
      <c r="N152" s="130">
        <f t="shared" si="28"/>
        <v>947.34666666666647</v>
      </c>
      <c r="O152" s="130">
        <f t="shared" si="29"/>
        <v>529.66666666666652</v>
      </c>
      <c r="P152" s="130">
        <f t="shared" si="30"/>
        <v>417.68</v>
      </c>
      <c r="Q152" s="64">
        <f>VLOOKUP(E152,Steuerung!$A$17:$B$500,2,FALSE)</f>
        <v>0</v>
      </c>
      <c r="R152" s="64">
        <f>VLOOKUP(F152,Steuerung!$A$17:$B$500,2,FALSE)</f>
        <v>0</v>
      </c>
      <c r="S152" s="164">
        <f t="shared" si="38"/>
        <v>0</v>
      </c>
      <c r="T152" s="164">
        <f t="shared" si="39"/>
        <v>0</v>
      </c>
      <c r="U152" s="175" t="e">
        <f t="shared" si="40"/>
        <v>#DIV/0!</v>
      </c>
      <c r="V152" s="175" t="e">
        <f t="shared" si="41"/>
        <v>#DIV/0!</v>
      </c>
      <c r="W152" s="175" t="e">
        <f t="shared" si="31"/>
        <v>#DIV/0!</v>
      </c>
    </row>
    <row r="153" spans="1:23" ht="12.75" customHeight="1" x14ac:dyDescent="0.2">
      <c r="A153" s="126" t="s">
        <v>1360</v>
      </c>
      <c r="B153" s="174" t="s">
        <v>864</v>
      </c>
      <c r="C153" s="174"/>
      <c r="D153" s="174" t="s">
        <v>766</v>
      </c>
      <c r="E153" s="33" t="s">
        <v>209</v>
      </c>
      <c r="F153" s="33" t="s">
        <v>209</v>
      </c>
      <c r="G153" s="7" t="s">
        <v>756</v>
      </c>
      <c r="H153" s="129">
        <v>17.96</v>
      </c>
      <c r="I153" s="7">
        <f>VLOOKUP(E153,Steuerung!$A$17:$E$500,5,FALSE)</f>
        <v>1</v>
      </c>
      <c r="J153" s="7">
        <f>VLOOKUP(E153,Steuerung!$A$17:$F$500,6,FALSE)</f>
        <v>29.166666666666657</v>
      </c>
      <c r="K153" s="7">
        <f>VLOOKUP(F153,Steuerung!$A$17:$G$500,7,FALSE)</f>
        <v>1</v>
      </c>
      <c r="L153" s="7">
        <f>VLOOKUP(F153,Steuerung!$A$17:$H$500,8,FALSE)</f>
        <v>23</v>
      </c>
      <c r="M153" s="7">
        <f t="shared" si="27"/>
        <v>52.166666666666657</v>
      </c>
      <c r="N153" s="130">
        <f t="shared" si="28"/>
        <v>936.91333333333318</v>
      </c>
      <c r="O153" s="130">
        <f t="shared" si="29"/>
        <v>523.83333333333314</v>
      </c>
      <c r="P153" s="130">
        <f t="shared" si="30"/>
        <v>413.08000000000004</v>
      </c>
      <c r="Q153" s="64">
        <f>VLOOKUP(E153,Steuerung!$A$17:$B$500,2,FALSE)</f>
        <v>0</v>
      </c>
      <c r="R153" s="64">
        <f>VLOOKUP(F153,Steuerung!$A$17:$B$500,2,FALSE)</f>
        <v>0</v>
      </c>
      <c r="S153" s="164">
        <f t="shared" si="38"/>
        <v>0</v>
      </c>
      <c r="T153" s="164">
        <f t="shared" si="39"/>
        <v>0</v>
      </c>
      <c r="U153" s="175" t="e">
        <f t="shared" si="40"/>
        <v>#DIV/0!</v>
      </c>
      <c r="V153" s="175" t="e">
        <f t="shared" si="41"/>
        <v>#DIV/0!</v>
      </c>
      <c r="W153" s="175" t="e">
        <f t="shared" si="31"/>
        <v>#DIV/0!</v>
      </c>
    </row>
    <row r="154" spans="1:23" ht="12.75" customHeight="1" x14ac:dyDescent="0.2">
      <c r="A154" s="126" t="s">
        <v>1361</v>
      </c>
      <c r="B154" s="174" t="s">
        <v>864</v>
      </c>
      <c r="C154" s="174"/>
      <c r="D154" s="174" t="s">
        <v>766</v>
      </c>
      <c r="E154" s="33" t="s">
        <v>209</v>
      </c>
      <c r="F154" s="33" t="s">
        <v>209</v>
      </c>
      <c r="G154" s="7" t="s">
        <v>756</v>
      </c>
      <c r="H154" s="129">
        <v>11.95</v>
      </c>
      <c r="I154" s="7">
        <f>VLOOKUP(E154,Steuerung!$A$17:$E$500,5,FALSE)</f>
        <v>1</v>
      </c>
      <c r="J154" s="7">
        <f>VLOOKUP(E154,Steuerung!$A$17:$F$500,6,FALSE)</f>
        <v>29.166666666666657</v>
      </c>
      <c r="K154" s="7">
        <f>VLOOKUP(F154,Steuerung!$A$17:$G$500,7,FALSE)</f>
        <v>1</v>
      </c>
      <c r="L154" s="7">
        <f>VLOOKUP(F154,Steuerung!$A$17:$H$500,8,FALSE)</f>
        <v>23</v>
      </c>
      <c r="M154" s="7">
        <f t="shared" si="27"/>
        <v>52.166666666666657</v>
      </c>
      <c r="N154" s="130">
        <f t="shared" si="28"/>
        <v>623.39166666666654</v>
      </c>
      <c r="O154" s="130">
        <f t="shared" si="29"/>
        <v>348.54166666666652</v>
      </c>
      <c r="P154" s="130">
        <f t="shared" si="30"/>
        <v>274.84999999999997</v>
      </c>
      <c r="Q154" s="64">
        <f>VLOOKUP(E154,Steuerung!$A$17:$B$500,2,FALSE)</f>
        <v>0</v>
      </c>
      <c r="R154" s="64">
        <f>VLOOKUP(F154,Steuerung!$A$17:$B$500,2,FALSE)</f>
        <v>0</v>
      </c>
      <c r="S154" s="164">
        <f t="shared" si="38"/>
        <v>0</v>
      </c>
      <c r="T154" s="164">
        <f t="shared" si="39"/>
        <v>0</v>
      </c>
      <c r="U154" s="175" t="e">
        <f t="shared" si="40"/>
        <v>#DIV/0!</v>
      </c>
      <c r="V154" s="175" t="e">
        <f t="shared" si="41"/>
        <v>#DIV/0!</v>
      </c>
      <c r="W154" s="175" t="e">
        <f t="shared" si="31"/>
        <v>#DIV/0!</v>
      </c>
    </row>
    <row r="155" spans="1:23" ht="12.75" customHeight="1" x14ac:dyDescent="0.2">
      <c r="A155" s="126" t="s">
        <v>1362</v>
      </c>
      <c r="B155" s="174" t="s">
        <v>864</v>
      </c>
      <c r="C155" s="174"/>
      <c r="D155" s="174" t="s">
        <v>766</v>
      </c>
      <c r="E155" s="33" t="s">
        <v>209</v>
      </c>
      <c r="F155" s="33" t="s">
        <v>209</v>
      </c>
      <c r="G155" s="7" t="s">
        <v>756</v>
      </c>
      <c r="H155" s="129">
        <v>17.96</v>
      </c>
      <c r="I155" s="7">
        <f>VLOOKUP(E155,Steuerung!$A$17:$E$500,5,FALSE)</f>
        <v>1</v>
      </c>
      <c r="J155" s="7">
        <f>VLOOKUP(E155,Steuerung!$A$17:$F$500,6,FALSE)</f>
        <v>29.166666666666657</v>
      </c>
      <c r="K155" s="7">
        <f>VLOOKUP(F155,Steuerung!$A$17:$G$500,7,FALSE)</f>
        <v>1</v>
      </c>
      <c r="L155" s="7">
        <f>VLOOKUP(F155,Steuerung!$A$17:$H$500,8,FALSE)</f>
        <v>23</v>
      </c>
      <c r="M155" s="7">
        <f t="shared" ref="M155:M218" si="42">J155+L155</f>
        <v>52.166666666666657</v>
      </c>
      <c r="N155" s="130">
        <f t="shared" ref="N155:N218" si="43">H155*M155</f>
        <v>936.91333333333318</v>
      </c>
      <c r="O155" s="130">
        <f t="shared" ref="O155:O218" si="44">H155*J155</f>
        <v>523.83333333333314</v>
      </c>
      <c r="P155" s="130">
        <f t="shared" ref="P155:P218" si="45">H155*L155</f>
        <v>413.08000000000004</v>
      </c>
      <c r="Q155" s="64">
        <f>VLOOKUP(E155,Steuerung!$A$17:$B$500,2,FALSE)</f>
        <v>0</v>
      </c>
      <c r="R155" s="64">
        <f>VLOOKUP(F155,Steuerung!$A$17:$B$500,2,FALSE)</f>
        <v>0</v>
      </c>
      <c r="S155" s="164">
        <f t="shared" si="38"/>
        <v>0</v>
      </c>
      <c r="T155" s="164">
        <f t="shared" si="39"/>
        <v>0</v>
      </c>
      <c r="U155" s="175" t="e">
        <f t="shared" si="40"/>
        <v>#DIV/0!</v>
      </c>
      <c r="V155" s="175" t="e">
        <f t="shared" si="41"/>
        <v>#DIV/0!</v>
      </c>
      <c r="W155" s="175" t="e">
        <f t="shared" ref="W155:W218" si="46">U155+V155</f>
        <v>#DIV/0!</v>
      </c>
    </row>
    <row r="156" spans="1:23" ht="12.75" customHeight="1" x14ac:dyDescent="0.2">
      <c r="A156" s="126" t="s">
        <v>1363</v>
      </c>
      <c r="B156" s="174" t="s">
        <v>864</v>
      </c>
      <c r="C156" s="174"/>
      <c r="D156" s="174" t="s">
        <v>766</v>
      </c>
      <c r="E156" s="33" t="s">
        <v>209</v>
      </c>
      <c r="F156" s="33" t="s">
        <v>209</v>
      </c>
      <c r="G156" s="7" t="s">
        <v>756</v>
      </c>
      <c r="H156" s="129">
        <v>11.95</v>
      </c>
      <c r="I156" s="7">
        <f>VLOOKUP(E156,Steuerung!$A$17:$E$500,5,FALSE)</f>
        <v>1</v>
      </c>
      <c r="J156" s="7">
        <f>VLOOKUP(E156,Steuerung!$A$17:$F$500,6,FALSE)</f>
        <v>29.166666666666657</v>
      </c>
      <c r="K156" s="7">
        <f>VLOOKUP(F156,Steuerung!$A$17:$G$500,7,FALSE)</f>
        <v>1</v>
      </c>
      <c r="L156" s="7">
        <f>VLOOKUP(F156,Steuerung!$A$17:$H$500,8,FALSE)</f>
        <v>23</v>
      </c>
      <c r="M156" s="7">
        <f t="shared" si="42"/>
        <v>52.166666666666657</v>
      </c>
      <c r="N156" s="130">
        <f t="shared" si="43"/>
        <v>623.39166666666654</v>
      </c>
      <c r="O156" s="130">
        <f t="shared" si="44"/>
        <v>348.54166666666652</v>
      </c>
      <c r="P156" s="130">
        <f t="shared" si="45"/>
        <v>274.84999999999997</v>
      </c>
      <c r="Q156" s="64">
        <f>VLOOKUP(E156,Steuerung!$A$17:$B$500,2,FALSE)</f>
        <v>0</v>
      </c>
      <c r="R156" s="64">
        <f>VLOOKUP(F156,Steuerung!$A$17:$B$500,2,FALSE)</f>
        <v>0</v>
      </c>
      <c r="S156" s="164">
        <f t="shared" si="38"/>
        <v>0</v>
      </c>
      <c r="T156" s="164">
        <f t="shared" si="39"/>
        <v>0</v>
      </c>
      <c r="U156" s="175" t="e">
        <f t="shared" si="40"/>
        <v>#DIV/0!</v>
      </c>
      <c r="V156" s="175" t="e">
        <f t="shared" si="41"/>
        <v>#DIV/0!</v>
      </c>
      <c r="W156" s="175" t="e">
        <f t="shared" si="46"/>
        <v>#DIV/0!</v>
      </c>
    </row>
    <row r="157" spans="1:23" ht="12.75" customHeight="1" x14ac:dyDescent="0.2">
      <c r="A157" s="126" t="s">
        <v>1364</v>
      </c>
      <c r="B157" s="174" t="s">
        <v>864</v>
      </c>
      <c r="C157" s="174"/>
      <c r="D157" s="174" t="s">
        <v>766</v>
      </c>
      <c r="E157" s="33" t="s">
        <v>209</v>
      </c>
      <c r="F157" s="33" t="s">
        <v>209</v>
      </c>
      <c r="G157" s="7" t="s">
        <v>756</v>
      </c>
      <c r="H157" s="129">
        <v>24.24</v>
      </c>
      <c r="I157" s="7">
        <f>VLOOKUP(E157,Steuerung!$A$17:$E$500,5,FALSE)</f>
        <v>1</v>
      </c>
      <c r="J157" s="7">
        <f>VLOOKUP(E157,Steuerung!$A$17:$F$500,6,FALSE)</f>
        <v>29.166666666666657</v>
      </c>
      <c r="K157" s="7">
        <f>VLOOKUP(F157,Steuerung!$A$17:$G$500,7,FALSE)</f>
        <v>1</v>
      </c>
      <c r="L157" s="7">
        <f>VLOOKUP(F157,Steuerung!$A$17:$H$500,8,FALSE)</f>
        <v>23</v>
      </c>
      <c r="M157" s="7">
        <f t="shared" si="42"/>
        <v>52.166666666666657</v>
      </c>
      <c r="N157" s="130">
        <f t="shared" si="43"/>
        <v>1264.5199999999998</v>
      </c>
      <c r="O157" s="130">
        <f t="shared" si="44"/>
        <v>706.99999999999977</v>
      </c>
      <c r="P157" s="130">
        <f t="shared" si="45"/>
        <v>557.52</v>
      </c>
      <c r="Q157" s="64">
        <f>VLOOKUP(E157,Steuerung!$A$17:$B$500,2,FALSE)</f>
        <v>0</v>
      </c>
      <c r="R157" s="64">
        <f>VLOOKUP(F157,Steuerung!$A$17:$B$500,2,FALSE)</f>
        <v>0</v>
      </c>
      <c r="S157" s="164">
        <f t="shared" si="38"/>
        <v>0</v>
      </c>
      <c r="T157" s="164">
        <f t="shared" si="39"/>
        <v>0</v>
      </c>
      <c r="U157" s="175" t="e">
        <f t="shared" si="40"/>
        <v>#DIV/0!</v>
      </c>
      <c r="V157" s="175" t="e">
        <f t="shared" si="41"/>
        <v>#DIV/0!</v>
      </c>
      <c r="W157" s="175" t="e">
        <f t="shared" si="46"/>
        <v>#DIV/0!</v>
      </c>
    </row>
    <row r="158" spans="1:23" ht="12.75" customHeight="1" x14ac:dyDescent="0.2">
      <c r="A158" s="126" t="s">
        <v>1365</v>
      </c>
      <c r="B158" s="174" t="s">
        <v>864</v>
      </c>
      <c r="C158" s="174"/>
      <c r="D158" s="174" t="s">
        <v>766</v>
      </c>
      <c r="E158" s="33" t="s">
        <v>209</v>
      </c>
      <c r="F158" s="33" t="s">
        <v>209</v>
      </c>
      <c r="G158" s="7" t="s">
        <v>756</v>
      </c>
      <c r="H158" s="129">
        <v>17.96</v>
      </c>
      <c r="I158" s="7">
        <f>VLOOKUP(E158,Steuerung!$A$17:$E$500,5,FALSE)</f>
        <v>1</v>
      </c>
      <c r="J158" s="7">
        <f>VLOOKUP(E158,Steuerung!$A$17:$F$500,6,FALSE)</f>
        <v>29.166666666666657</v>
      </c>
      <c r="K158" s="7">
        <f>VLOOKUP(F158,Steuerung!$A$17:$G$500,7,FALSE)</f>
        <v>1</v>
      </c>
      <c r="L158" s="7">
        <f>VLOOKUP(F158,Steuerung!$A$17:$H$500,8,FALSE)</f>
        <v>23</v>
      </c>
      <c r="M158" s="7">
        <f t="shared" si="42"/>
        <v>52.166666666666657</v>
      </c>
      <c r="N158" s="130">
        <f t="shared" si="43"/>
        <v>936.91333333333318</v>
      </c>
      <c r="O158" s="130">
        <f t="shared" si="44"/>
        <v>523.83333333333314</v>
      </c>
      <c r="P158" s="130">
        <f t="shared" si="45"/>
        <v>413.08000000000004</v>
      </c>
      <c r="Q158" s="64">
        <f>VLOOKUP(E158,Steuerung!$A$17:$B$500,2,FALSE)</f>
        <v>0</v>
      </c>
      <c r="R158" s="64">
        <f>VLOOKUP(F158,Steuerung!$A$17:$B$500,2,FALSE)</f>
        <v>0</v>
      </c>
      <c r="S158" s="164">
        <f t="shared" si="38"/>
        <v>0</v>
      </c>
      <c r="T158" s="164">
        <f t="shared" si="39"/>
        <v>0</v>
      </c>
      <c r="U158" s="175" t="e">
        <f t="shared" si="40"/>
        <v>#DIV/0!</v>
      </c>
      <c r="V158" s="175" t="e">
        <f t="shared" si="41"/>
        <v>#DIV/0!</v>
      </c>
      <c r="W158" s="175" t="e">
        <f t="shared" si="46"/>
        <v>#DIV/0!</v>
      </c>
    </row>
    <row r="159" spans="1:23" ht="12.75" customHeight="1" x14ac:dyDescent="0.2">
      <c r="A159" s="126" t="s">
        <v>1366</v>
      </c>
      <c r="B159" s="174" t="s">
        <v>864</v>
      </c>
      <c r="C159" s="174"/>
      <c r="D159" s="174" t="s">
        <v>766</v>
      </c>
      <c r="E159" s="33" t="s">
        <v>209</v>
      </c>
      <c r="F159" s="33" t="s">
        <v>209</v>
      </c>
      <c r="G159" s="7" t="s">
        <v>756</v>
      </c>
      <c r="H159" s="129">
        <v>17.96</v>
      </c>
      <c r="I159" s="7">
        <f>VLOOKUP(E159,Steuerung!$A$17:$E$500,5,FALSE)</f>
        <v>1</v>
      </c>
      <c r="J159" s="7">
        <f>VLOOKUP(E159,Steuerung!$A$17:$F$500,6,FALSE)</f>
        <v>29.166666666666657</v>
      </c>
      <c r="K159" s="7">
        <f>VLOOKUP(F159,Steuerung!$A$17:$G$500,7,FALSE)</f>
        <v>1</v>
      </c>
      <c r="L159" s="7">
        <f>VLOOKUP(F159,Steuerung!$A$17:$H$500,8,FALSE)</f>
        <v>23</v>
      </c>
      <c r="M159" s="7">
        <f t="shared" si="42"/>
        <v>52.166666666666657</v>
      </c>
      <c r="N159" s="130">
        <f t="shared" si="43"/>
        <v>936.91333333333318</v>
      </c>
      <c r="O159" s="130">
        <f t="shared" si="44"/>
        <v>523.83333333333314</v>
      </c>
      <c r="P159" s="130">
        <f t="shared" si="45"/>
        <v>413.08000000000004</v>
      </c>
      <c r="Q159" s="64">
        <f>VLOOKUP(E159,Steuerung!$A$17:$B$500,2,FALSE)</f>
        <v>0</v>
      </c>
      <c r="R159" s="64">
        <f>VLOOKUP(F159,Steuerung!$A$17:$B$500,2,FALSE)</f>
        <v>0</v>
      </c>
      <c r="S159" s="164">
        <f t="shared" si="38"/>
        <v>0</v>
      </c>
      <c r="T159" s="164">
        <f t="shared" si="39"/>
        <v>0</v>
      </c>
      <c r="U159" s="175" t="e">
        <f t="shared" si="40"/>
        <v>#DIV/0!</v>
      </c>
      <c r="V159" s="175" t="e">
        <f t="shared" si="41"/>
        <v>#DIV/0!</v>
      </c>
      <c r="W159" s="175" t="e">
        <f t="shared" si="46"/>
        <v>#DIV/0!</v>
      </c>
    </row>
    <row r="160" spans="1:23" ht="12.75" customHeight="1" x14ac:dyDescent="0.2">
      <c r="A160" s="126" t="s">
        <v>1367</v>
      </c>
      <c r="B160" s="174" t="s">
        <v>795</v>
      </c>
      <c r="C160" s="174"/>
      <c r="D160" s="174" t="s">
        <v>806</v>
      </c>
      <c r="E160" s="33" t="s">
        <v>159</v>
      </c>
      <c r="F160" s="33" t="s">
        <v>159</v>
      </c>
      <c r="G160" s="7" t="s">
        <v>756</v>
      </c>
      <c r="H160" s="129">
        <v>17.739999999999998</v>
      </c>
      <c r="I160" s="7">
        <f>VLOOKUP(E160,Steuerung!$A$17:$E$500,5,FALSE)</f>
        <v>2</v>
      </c>
      <c r="J160" s="7">
        <f>VLOOKUP(E160,Steuerung!$A$17:$F$500,6,FALSE)</f>
        <v>58.333333333333329</v>
      </c>
      <c r="K160" s="7">
        <f>VLOOKUP(F160,Steuerung!$A$17:$G$500,7,FALSE)</f>
        <v>2</v>
      </c>
      <c r="L160" s="7">
        <f>VLOOKUP(F160,Steuerung!$A$17:$H$500,8,FALSE)</f>
        <v>46</v>
      </c>
      <c r="M160" s="7">
        <f t="shared" si="42"/>
        <v>104.33333333333333</v>
      </c>
      <c r="N160" s="130">
        <f t="shared" si="43"/>
        <v>1850.873333333333</v>
      </c>
      <c r="O160" s="130">
        <f t="shared" si="44"/>
        <v>1034.8333333333333</v>
      </c>
      <c r="P160" s="130">
        <f t="shared" si="45"/>
        <v>816.04</v>
      </c>
      <c r="Q160" s="64">
        <f>VLOOKUP(E160,Steuerung!$A$17:$B$500,2,FALSE)</f>
        <v>0</v>
      </c>
      <c r="R160" s="64">
        <f>VLOOKUP(F160,Steuerung!$A$17:$B$500,2,FALSE)</f>
        <v>0</v>
      </c>
      <c r="S160" s="164">
        <f t="shared" si="38"/>
        <v>0</v>
      </c>
      <c r="T160" s="164">
        <f t="shared" si="39"/>
        <v>0</v>
      </c>
      <c r="U160" s="175" t="e">
        <f t="shared" si="40"/>
        <v>#DIV/0!</v>
      </c>
      <c r="V160" s="175" t="e">
        <f t="shared" si="41"/>
        <v>#DIV/0!</v>
      </c>
      <c r="W160" s="175" t="e">
        <f t="shared" si="46"/>
        <v>#DIV/0!</v>
      </c>
    </row>
    <row r="161" spans="1:34" ht="12.75" customHeight="1" x14ac:dyDescent="0.2">
      <c r="A161" s="126" t="s">
        <v>1368</v>
      </c>
      <c r="B161" s="174" t="s">
        <v>1369</v>
      </c>
      <c r="C161" s="174"/>
      <c r="D161" s="174" t="s">
        <v>783</v>
      </c>
      <c r="E161" s="33" t="s">
        <v>231</v>
      </c>
      <c r="F161" s="33" t="s">
        <v>231</v>
      </c>
      <c r="G161" s="7" t="s">
        <v>756</v>
      </c>
      <c r="H161" s="165">
        <v>24.76</v>
      </c>
      <c r="I161" s="7">
        <f>VLOOKUP(E161,Steuerung!$A$17:$E$500,5,FALSE)</f>
        <v>2</v>
      </c>
      <c r="J161" s="7">
        <f>VLOOKUP(E161,Steuerung!$A$17:$F$500,6,FALSE)</f>
        <v>58.333333333333329</v>
      </c>
      <c r="K161" s="7">
        <f>VLOOKUP(F161,Steuerung!$A$17:$G$500,7,FALSE)</f>
        <v>2</v>
      </c>
      <c r="L161" s="7">
        <f>VLOOKUP(F161,Steuerung!$A$17:$H$500,8,FALSE)</f>
        <v>46</v>
      </c>
      <c r="M161" s="7">
        <f t="shared" si="42"/>
        <v>104.33333333333333</v>
      </c>
      <c r="N161" s="130">
        <f t="shared" si="43"/>
        <v>2583.2933333333335</v>
      </c>
      <c r="O161" s="130">
        <f t="shared" si="44"/>
        <v>1444.3333333333333</v>
      </c>
      <c r="P161" s="130">
        <f t="shared" si="45"/>
        <v>1138.96</v>
      </c>
      <c r="Q161" s="64">
        <f>VLOOKUP(E161,Steuerung!$A$17:$B$500,2,FALSE)</f>
        <v>0</v>
      </c>
      <c r="R161" s="64">
        <f>VLOOKUP(F161,Steuerung!$A$17:$B$500,2,FALSE)</f>
        <v>0</v>
      </c>
      <c r="S161" s="164">
        <f t="shared" si="38"/>
        <v>0</v>
      </c>
      <c r="T161" s="164">
        <f t="shared" si="39"/>
        <v>0</v>
      </c>
      <c r="U161" s="175" t="e">
        <f t="shared" si="40"/>
        <v>#DIV/0!</v>
      </c>
      <c r="V161" s="175" t="e">
        <f t="shared" si="41"/>
        <v>#DIV/0!</v>
      </c>
      <c r="W161" s="175" t="e">
        <f t="shared" si="46"/>
        <v>#DIV/0!</v>
      </c>
    </row>
    <row r="162" spans="1:34" ht="12.75" customHeight="1" x14ac:dyDescent="0.2">
      <c r="A162" s="126" t="s">
        <v>1370</v>
      </c>
      <c r="B162" s="174" t="s">
        <v>864</v>
      </c>
      <c r="C162" s="174"/>
      <c r="D162" s="174" t="s">
        <v>766</v>
      </c>
      <c r="E162" s="33" t="s">
        <v>209</v>
      </c>
      <c r="F162" s="33" t="s">
        <v>209</v>
      </c>
      <c r="G162" s="7" t="s">
        <v>756</v>
      </c>
      <c r="H162" s="165">
        <v>17.96</v>
      </c>
      <c r="I162" s="7">
        <f>VLOOKUP(E162,Steuerung!$A$17:$E$500,5,FALSE)</f>
        <v>1</v>
      </c>
      <c r="J162" s="7">
        <f>VLOOKUP(E162,Steuerung!$A$17:$F$500,6,FALSE)</f>
        <v>29.166666666666657</v>
      </c>
      <c r="K162" s="7">
        <f>VLOOKUP(F162,Steuerung!$A$17:$G$500,7,FALSE)</f>
        <v>1</v>
      </c>
      <c r="L162" s="7">
        <f>VLOOKUP(F162,Steuerung!$A$17:$H$500,8,FALSE)</f>
        <v>23</v>
      </c>
      <c r="M162" s="7">
        <f t="shared" si="42"/>
        <v>52.166666666666657</v>
      </c>
      <c r="N162" s="130">
        <f t="shared" si="43"/>
        <v>936.91333333333318</v>
      </c>
      <c r="O162" s="130">
        <f t="shared" si="44"/>
        <v>523.83333333333314</v>
      </c>
      <c r="P162" s="130">
        <f t="shared" si="45"/>
        <v>413.08000000000004</v>
      </c>
      <c r="Q162" s="64">
        <f>VLOOKUP(E162,Steuerung!$A$17:$B$500,2,FALSE)</f>
        <v>0</v>
      </c>
      <c r="R162" s="64">
        <f>VLOOKUP(F162,Steuerung!$A$17:$B$500,2,FALSE)</f>
        <v>0</v>
      </c>
      <c r="S162" s="164">
        <f t="shared" si="38"/>
        <v>0</v>
      </c>
      <c r="T162" s="164">
        <f t="shared" si="39"/>
        <v>0</v>
      </c>
      <c r="U162" s="175" t="e">
        <f t="shared" si="40"/>
        <v>#DIV/0!</v>
      </c>
      <c r="V162" s="175" t="e">
        <f t="shared" si="41"/>
        <v>#DIV/0!</v>
      </c>
      <c r="W162" s="175" t="e">
        <f t="shared" si="46"/>
        <v>#DIV/0!</v>
      </c>
    </row>
    <row r="163" spans="1:34" ht="12.75" customHeight="1" x14ac:dyDescent="0.2">
      <c r="A163" s="126" t="s">
        <v>1371</v>
      </c>
      <c r="B163" s="174" t="s">
        <v>864</v>
      </c>
      <c r="C163" s="174"/>
      <c r="D163" s="174" t="s">
        <v>766</v>
      </c>
      <c r="E163" s="33" t="s">
        <v>209</v>
      </c>
      <c r="F163" s="33" t="s">
        <v>209</v>
      </c>
      <c r="G163" s="7" t="s">
        <v>756</v>
      </c>
      <c r="H163" s="165">
        <v>17.96</v>
      </c>
      <c r="I163" s="7">
        <f>VLOOKUP(E163,Steuerung!$A$17:$E$500,5,FALSE)</f>
        <v>1</v>
      </c>
      <c r="J163" s="7">
        <f>VLOOKUP(E163,Steuerung!$A$17:$F$500,6,FALSE)</f>
        <v>29.166666666666657</v>
      </c>
      <c r="K163" s="7">
        <f>VLOOKUP(F163,Steuerung!$A$17:$G$500,7,FALSE)</f>
        <v>1</v>
      </c>
      <c r="L163" s="7">
        <f>VLOOKUP(F163,Steuerung!$A$17:$H$500,8,FALSE)</f>
        <v>23</v>
      </c>
      <c r="M163" s="7">
        <f t="shared" si="42"/>
        <v>52.166666666666657</v>
      </c>
      <c r="N163" s="130">
        <f t="shared" si="43"/>
        <v>936.91333333333318</v>
      </c>
      <c r="O163" s="130">
        <f t="shared" si="44"/>
        <v>523.83333333333314</v>
      </c>
      <c r="P163" s="130">
        <f t="shared" si="45"/>
        <v>413.08000000000004</v>
      </c>
      <c r="Q163" s="64">
        <f>VLOOKUP(E163,Steuerung!$A$17:$B$500,2,FALSE)</f>
        <v>0</v>
      </c>
      <c r="R163" s="64">
        <f>VLOOKUP(F163,Steuerung!$A$17:$B$500,2,FALSE)</f>
        <v>0</v>
      </c>
      <c r="S163" s="164">
        <f t="shared" si="38"/>
        <v>0</v>
      </c>
      <c r="T163" s="164">
        <f t="shared" si="39"/>
        <v>0</v>
      </c>
      <c r="U163" s="175" t="e">
        <f t="shared" si="40"/>
        <v>#DIV/0!</v>
      </c>
      <c r="V163" s="175" t="e">
        <f t="shared" si="41"/>
        <v>#DIV/0!</v>
      </c>
      <c r="W163" s="175" t="e">
        <f t="shared" si="46"/>
        <v>#DIV/0!</v>
      </c>
    </row>
    <row r="164" spans="1:34" s="173" customFormat="1" ht="12.75" customHeight="1" x14ac:dyDescent="0.2">
      <c r="A164" s="126" t="s">
        <v>1372</v>
      </c>
      <c r="B164" s="179" t="s">
        <v>864</v>
      </c>
      <c r="C164" s="179"/>
      <c r="D164" s="174" t="s">
        <v>766</v>
      </c>
      <c r="E164" s="33" t="s">
        <v>209</v>
      </c>
      <c r="F164" s="33" t="s">
        <v>209</v>
      </c>
      <c r="G164" s="7" t="s">
        <v>756</v>
      </c>
      <c r="H164" s="165">
        <v>11.95</v>
      </c>
      <c r="I164" s="7">
        <f>VLOOKUP(E164,Steuerung!$A$17:$E$500,5,FALSE)</f>
        <v>1</v>
      </c>
      <c r="J164" s="7">
        <f>VLOOKUP(E164,Steuerung!$A$17:$F$500,6,FALSE)</f>
        <v>29.166666666666657</v>
      </c>
      <c r="K164" s="7">
        <f>VLOOKUP(F164,Steuerung!$A$17:$G$500,7,FALSE)</f>
        <v>1</v>
      </c>
      <c r="L164" s="7">
        <f>VLOOKUP(F164,Steuerung!$A$17:$H$500,8,FALSE)</f>
        <v>23</v>
      </c>
      <c r="M164" s="7">
        <f t="shared" si="42"/>
        <v>52.166666666666657</v>
      </c>
      <c r="N164" s="130">
        <f t="shared" si="43"/>
        <v>623.39166666666654</v>
      </c>
      <c r="O164" s="130">
        <f t="shared" si="44"/>
        <v>348.54166666666652</v>
      </c>
      <c r="P164" s="130">
        <f t="shared" si="45"/>
        <v>274.84999999999997</v>
      </c>
      <c r="Q164" s="64">
        <f>VLOOKUP(E164,Steuerung!$A$17:$B$500,2,FALSE)</f>
        <v>0</v>
      </c>
      <c r="R164" s="64">
        <f>VLOOKUP(F164,Steuerung!$A$17:$B$500,2,FALSE)</f>
        <v>0</v>
      </c>
      <c r="S164" s="164">
        <f t="shared" si="38"/>
        <v>0</v>
      </c>
      <c r="T164" s="164">
        <f t="shared" si="39"/>
        <v>0</v>
      </c>
      <c r="U164" s="175" t="e">
        <f t="shared" si="40"/>
        <v>#DIV/0!</v>
      </c>
      <c r="V164" s="175" t="e">
        <f t="shared" si="41"/>
        <v>#DIV/0!</v>
      </c>
      <c r="W164" s="175" t="e">
        <f t="shared" si="46"/>
        <v>#DIV/0!</v>
      </c>
      <c r="X164" s="49"/>
      <c r="Y164" s="49"/>
      <c r="Z164" s="49"/>
      <c r="AA164" s="49"/>
      <c r="AB164" s="49"/>
      <c r="AC164" s="49"/>
      <c r="AD164" s="49"/>
      <c r="AE164" s="49"/>
      <c r="AF164" s="49"/>
      <c r="AG164" s="49"/>
      <c r="AH164" s="49"/>
    </row>
    <row r="165" spans="1:34" s="173" customFormat="1" ht="12.75" customHeight="1" x14ac:dyDescent="0.2">
      <c r="A165" s="126" t="s">
        <v>1373</v>
      </c>
      <c r="B165" s="179" t="s">
        <v>864</v>
      </c>
      <c r="C165" s="179"/>
      <c r="D165" s="174" t="s">
        <v>766</v>
      </c>
      <c r="E165" s="33" t="s">
        <v>209</v>
      </c>
      <c r="F165" s="33" t="s">
        <v>209</v>
      </c>
      <c r="G165" s="7" t="s">
        <v>756</v>
      </c>
      <c r="H165" s="165">
        <v>17.96</v>
      </c>
      <c r="I165" s="7">
        <f>VLOOKUP(E165,Steuerung!$A$17:$E$500,5,FALSE)</f>
        <v>1</v>
      </c>
      <c r="J165" s="7">
        <f>VLOOKUP(E165,Steuerung!$A$17:$F$500,6,FALSE)</f>
        <v>29.166666666666657</v>
      </c>
      <c r="K165" s="7">
        <f>VLOOKUP(F165,Steuerung!$A$17:$G$500,7,FALSE)</f>
        <v>1</v>
      </c>
      <c r="L165" s="7">
        <f>VLOOKUP(F165,Steuerung!$A$17:$H$500,8,FALSE)</f>
        <v>23</v>
      </c>
      <c r="M165" s="7">
        <f t="shared" si="42"/>
        <v>52.166666666666657</v>
      </c>
      <c r="N165" s="130">
        <f t="shared" si="43"/>
        <v>936.91333333333318</v>
      </c>
      <c r="O165" s="130">
        <f t="shared" si="44"/>
        <v>523.83333333333314</v>
      </c>
      <c r="P165" s="130">
        <f t="shared" si="45"/>
        <v>413.08000000000004</v>
      </c>
      <c r="Q165" s="64">
        <f>VLOOKUP(E165,Steuerung!$A$17:$B$500,2,FALSE)</f>
        <v>0</v>
      </c>
      <c r="R165" s="64">
        <f>VLOOKUP(F165,Steuerung!$A$17:$B$500,2,FALSE)</f>
        <v>0</v>
      </c>
      <c r="S165" s="164">
        <f t="shared" si="38"/>
        <v>0</v>
      </c>
      <c r="T165" s="164">
        <f t="shared" si="39"/>
        <v>0</v>
      </c>
      <c r="U165" s="175" t="e">
        <f t="shared" si="40"/>
        <v>#DIV/0!</v>
      </c>
      <c r="V165" s="175" t="e">
        <f t="shared" si="41"/>
        <v>#DIV/0!</v>
      </c>
      <c r="W165" s="175" t="e">
        <f t="shared" si="46"/>
        <v>#DIV/0!</v>
      </c>
      <c r="X165" s="49"/>
      <c r="Y165" s="49"/>
      <c r="Z165" s="49"/>
      <c r="AA165" s="49"/>
      <c r="AB165" s="49"/>
      <c r="AC165" s="49"/>
      <c r="AD165" s="49"/>
      <c r="AE165" s="49"/>
      <c r="AF165" s="49"/>
      <c r="AG165" s="49"/>
      <c r="AH165" s="49"/>
    </row>
    <row r="166" spans="1:34" s="173" customFormat="1" ht="12.75" customHeight="1" x14ac:dyDescent="0.2">
      <c r="A166" s="126" t="s">
        <v>1374</v>
      </c>
      <c r="B166" s="179" t="s">
        <v>864</v>
      </c>
      <c r="C166" s="179"/>
      <c r="D166" s="174" t="s">
        <v>766</v>
      </c>
      <c r="E166" s="33" t="s">
        <v>209</v>
      </c>
      <c r="F166" s="33" t="s">
        <v>209</v>
      </c>
      <c r="G166" s="7" t="s">
        <v>756</v>
      </c>
      <c r="H166" s="165">
        <v>11.95</v>
      </c>
      <c r="I166" s="7">
        <f>VLOOKUP(E166,Steuerung!$A$17:$E$500,5,FALSE)</f>
        <v>1</v>
      </c>
      <c r="J166" s="7">
        <f>VLOOKUP(E166,Steuerung!$A$17:$F$500,6,FALSE)</f>
        <v>29.166666666666657</v>
      </c>
      <c r="K166" s="7">
        <f>VLOOKUP(F166,Steuerung!$A$17:$G$500,7,FALSE)</f>
        <v>1</v>
      </c>
      <c r="L166" s="7">
        <f>VLOOKUP(F166,Steuerung!$A$17:$H$500,8,FALSE)</f>
        <v>23</v>
      </c>
      <c r="M166" s="7">
        <f t="shared" si="42"/>
        <v>52.166666666666657</v>
      </c>
      <c r="N166" s="130">
        <f t="shared" si="43"/>
        <v>623.39166666666654</v>
      </c>
      <c r="O166" s="130">
        <f t="shared" si="44"/>
        <v>348.54166666666652</v>
      </c>
      <c r="P166" s="130">
        <f t="shared" si="45"/>
        <v>274.84999999999997</v>
      </c>
      <c r="Q166" s="64">
        <f>VLOOKUP(E166,Steuerung!$A$17:$B$500,2,FALSE)</f>
        <v>0</v>
      </c>
      <c r="R166" s="64">
        <f>VLOOKUP(F166,Steuerung!$A$17:$B$500,2,FALSE)</f>
        <v>0</v>
      </c>
      <c r="S166" s="164">
        <f t="shared" si="38"/>
        <v>0</v>
      </c>
      <c r="T166" s="164">
        <f t="shared" si="39"/>
        <v>0</v>
      </c>
      <c r="U166" s="175" t="e">
        <f t="shared" si="40"/>
        <v>#DIV/0!</v>
      </c>
      <c r="V166" s="175" t="e">
        <f t="shared" si="41"/>
        <v>#DIV/0!</v>
      </c>
      <c r="W166" s="175" t="e">
        <f t="shared" si="46"/>
        <v>#DIV/0!</v>
      </c>
      <c r="X166" s="49"/>
      <c r="Y166" s="49"/>
      <c r="Z166" s="49"/>
      <c r="AA166" s="49"/>
      <c r="AB166" s="49"/>
      <c r="AC166" s="49"/>
      <c r="AD166" s="49"/>
      <c r="AE166" s="49"/>
      <c r="AF166" s="49"/>
      <c r="AG166" s="49"/>
      <c r="AH166" s="49"/>
    </row>
    <row r="167" spans="1:34" s="173" customFormat="1" ht="12.75" customHeight="1" x14ac:dyDescent="0.2">
      <c r="A167" s="126" t="s">
        <v>1375</v>
      </c>
      <c r="B167" s="179" t="s">
        <v>864</v>
      </c>
      <c r="C167" s="179"/>
      <c r="D167" s="174" t="s">
        <v>766</v>
      </c>
      <c r="E167" s="33" t="s">
        <v>209</v>
      </c>
      <c r="F167" s="33" t="s">
        <v>209</v>
      </c>
      <c r="G167" s="7" t="s">
        <v>756</v>
      </c>
      <c r="H167" s="165">
        <v>17.96</v>
      </c>
      <c r="I167" s="7">
        <f>VLOOKUP(E167,Steuerung!$A$17:$E$500,5,FALSE)</f>
        <v>1</v>
      </c>
      <c r="J167" s="7">
        <f>VLOOKUP(E167,Steuerung!$A$17:$F$500,6,FALSE)</f>
        <v>29.166666666666657</v>
      </c>
      <c r="K167" s="7">
        <f>VLOOKUP(F167,Steuerung!$A$17:$G$500,7,FALSE)</f>
        <v>1</v>
      </c>
      <c r="L167" s="7">
        <f>VLOOKUP(F167,Steuerung!$A$17:$H$500,8,FALSE)</f>
        <v>23</v>
      </c>
      <c r="M167" s="7">
        <f t="shared" si="42"/>
        <v>52.166666666666657</v>
      </c>
      <c r="N167" s="130">
        <f t="shared" si="43"/>
        <v>936.91333333333318</v>
      </c>
      <c r="O167" s="130">
        <f t="shared" si="44"/>
        <v>523.83333333333314</v>
      </c>
      <c r="P167" s="130">
        <f t="shared" si="45"/>
        <v>413.08000000000004</v>
      </c>
      <c r="Q167" s="64">
        <f>VLOOKUP(E167,Steuerung!$A$17:$B$500,2,FALSE)</f>
        <v>0</v>
      </c>
      <c r="R167" s="64">
        <f>VLOOKUP(F167,Steuerung!$A$17:$B$500,2,FALSE)</f>
        <v>0</v>
      </c>
      <c r="S167" s="164">
        <f t="shared" si="38"/>
        <v>0</v>
      </c>
      <c r="T167" s="164">
        <f t="shared" si="39"/>
        <v>0</v>
      </c>
      <c r="U167" s="175" t="e">
        <f t="shared" si="40"/>
        <v>#DIV/0!</v>
      </c>
      <c r="V167" s="175" t="e">
        <f t="shared" si="41"/>
        <v>#DIV/0!</v>
      </c>
      <c r="W167" s="175" t="e">
        <f t="shared" si="46"/>
        <v>#DIV/0!</v>
      </c>
      <c r="X167" s="49"/>
      <c r="Y167" s="49"/>
      <c r="Z167" s="49"/>
      <c r="AA167" s="49"/>
      <c r="AB167" s="49"/>
      <c r="AC167" s="49"/>
      <c r="AD167" s="49"/>
      <c r="AE167" s="49"/>
      <c r="AF167" s="49"/>
      <c r="AG167" s="49"/>
      <c r="AH167" s="49"/>
    </row>
    <row r="168" spans="1:34" s="173" customFormat="1" ht="12.75" customHeight="1" x14ac:dyDescent="0.2">
      <c r="A168" s="126" t="s">
        <v>1376</v>
      </c>
      <c r="B168" s="179" t="s">
        <v>864</v>
      </c>
      <c r="C168" s="179"/>
      <c r="D168" s="174" t="s">
        <v>766</v>
      </c>
      <c r="E168" s="33" t="s">
        <v>209</v>
      </c>
      <c r="F168" s="33" t="s">
        <v>209</v>
      </c>
      <c r="G168" s="7" t="s">
        <v>756</v>
      </c>
      <c r="H168" s="165">
        <v>18.16</v>
      </c>
      <c r="I168" s="7">
        <f>VLOOKUP(E168,Steuerung!$A$17:$E$500,5,FALSE)</f>
        <v>1</v>
      </c>
      <c r="J168" s="7">
        <f>VLOOKUP(E168,Steuerung!$A$17:$F$500,6,FALSE)</f>
        <v>29.166666666666657</v>
      </c>
      <c r="K168" s="7">
        <f>VLOOKUP(F168,Steuerung!$A$17:$G$500,7,FALSE)</f>
        <v>1</v>
      </c>
      <c r="L168" s="7">
        <f>VLOOKUP(F168,Steuerung!$A$17:$H$500,8,FALSE)</f>
        <v>23</v>
      </c>
      <c r="M168" s="7">
        <f t="shared" si="42"/>
        <v>52.166666666666657</v>
      </c>
      <c r="N168" s="130">
        <f t="shared" si="43"/>
        <v>947.34666666666647</v>
      </c>
      <c r="O168" s="130">
        <f t="shared" si="44"/>
        <v>529.66666666666652</v>
      </c>
      <c r="P168" s="130">
        <f t="shared" si="45"/>
        <v>417.68</v>
      </c>
      <c r="Q168" s="64">
        <f>VLOOKUP(E168,Steuerung!$A$17:$B$500,2,FALSE)</f>
        <v>0</v>
      </c>
      <c r="R168" s="64">
        <f>VLOOKUP(F168,Steuerung!$A$17:$B$500,2,FALSE)</f>
        <v>0</v>
      </c>
      <c r="S168" s="164">
        <f t="shared" si="38"/>
        <v>0</v>
      </c>
      <c r="T168" s="164">
        <f t="shared" si="39"/>
        <v>0</v>
      </c>
      <c r="U168" s="175" t="e">
        <f t="shared" si="40"/>
        <v>#DIV/0!</v>
      </c>
      <c r="V168" s="175" t="e">
        <f t="shared" si="41"/>
        <v>#DIV/0!</v>
      </c>
      <c r="W168" s="175" t="e">
        <f t="shared" si="46"/>
        <v>#DIV/0!</v>
      </c>
      <c r="X168" s="49"/>
      <c r="Y168" s="49"/>
      <c r="Z168" s="49"/>
      <c r="AA168" s="49"/>
      <c r="AB168" s="49"/>
      <c r="AC168" s="49"/>
      <c r="AD168" s="49"/>
      <c r="AE168" s="49"/>
      <c r="AF168" s="49"/>
      <c r="AG168" s="49"/>
      <c r="AH168" s="49"/>
    </row>
    <row r="169" spans="1:34" s="173" customFormat="1" ht="12.75" customHeight="1" x14ac:dyDescent="0.2">
      <c r="A169" s="126" t="s">
        <v>1377</v>
      </c>
      <c r="B169" s="179" t="s">
        <v>926</v>
      </c>
      <c r="C169" s="179"/>
      <c r="D169" s="174" t="s">
        <v>806</v>
      </c>
      <c r="E169" s="33" t="s">
        <v>159</v>
      </c>
      <c r="F169" s="33" t="s">
        <v>159</v>
      </c>
      <c r="G169" s="7" t="s">
        <v>756</v>
      </c>
      <c r="H169" s="165">
        <v>8.23</v>
      </c>
      <c r="I169" s="7">
        <f>VLOOKUP(E169,Steuerung!$A$17:$E$500,5,FALSE)</f>
        <v>2</v>
      </c>
      <c r="J169" s="7">
        <f>VLOOKUP(E169,Steuerung!$A$17:$F$500,6,FALSE)</f>
        <v>58.333333333333329</v>
      </c>
      <c r="K169" s="7">
        <f>VLOOKUP(F169,Steuerung!$A$17:$G$500,7,FALSE)</f>
        <v>2</v>
      </c>
      <c r="L169" s="7">
        <f>VLOOKUP(F169,Steuerung!$A$17:$H$500,8,FALSE)</f>
        <v>46</v>
      </c>
      <c r="M169" s="7">
        <f t="shared" si="42"/>
        <v>104.33333333333333</v>
      </c>
      <c r="N169" s="130">
        <f t="shared" si="43"/>
        <v>858.6633333333333</v>
      </c>
      <c r="O169" s="130">
        <f t="shared" si="44"/>
        <v>480.08333333333331</v>
      </c>
      <c r="P169" s="130">
        <f t="shared" si="45"/>
        <v>378.58000000000004</v>
      </c>
      <c r="Q169" s="64">
        <f>VLOOKUP(E169,Steuerung!$A$17:$B$500,2,FALSE)</f>
        <v>0</v>
      </c>
      <c r="R169" s="64">
        <f>VLOOKUP(F169,Steuerung!$A$17:$B$500,2,FALSE)</f>
        <v>0</v>
      </c>
      <c r="S169" s="164">
        <f t="shared" si="38"/>
        <v>0</v>
      </c>
      <c r="T169" s="164">
        <f t="shared" si="39"/>
        <v>0</v>
      </c>
      <c r="U169" s="175" t="e">
        <f t="shared" si="40"/>
        <v>#DIV/0!</v>
      </c>
      <c r="V169" s="175" t="e">
        <f t="shared" si="41"/>
        <v>#DIV/0!</v>
      </c>
      <c r="W169" s="175" t="e">
        <f t="shared" si="46"/>
        <v>#DIV/0!</v>
      </c>
      <c r="X169" s="49"/>
      <c r="Y169" s="49"/>
      <c r="Z169" s="49"/>
      <c r="AA169" s="49"/>
      <c r="AB169" s="49"/>
      <c r="AC169" s="49"/>
      <c r="AD169" s="49"/>
      <c r="AE169" s="49"/>
      <c r="AF169" s="49"/>
      <c r="AG169" s="49"/>
      <c r="AH169" s="49"/>
    </row>
    <row r="170" spans="1:34" s="173" customFormat="1" ht="12.75" customHeight="1" x14ac:dyDescent="0.2">
      <c r="A170" s="126" t="s">
        <v>1378</v>
      </c>
      <c r="B170" s="179" t="s">
        <v>834</v>
      </c>
      <c r="C170" s="179"/>
      <c r="D170" s="174" t="s">
        <v>783</v>
      </c>
      <c r="E170" s="33" t="s">
        <v>231</v>
      </c>
      <c r="F170" s="33" t="s">
        <v>231</v>
      </c>
      <c r="G170" s="7" t="s">
        <v>756</v>
      </c>
      <c r="H170" s="165">
        <v>6.06</v>
      </c>
      <c r="I170" s="7">
        <f>VLOOKUP(E170,Steuerung!$A$17:$E$500,5,FALSE)</f>
        <v>2</v>
      </c>
      <c r="J170" s="7">
        <f>VLOOKUP(E170,Steuerung!$A$17:$F$500,6,FALSE)</f>
        <v>58.333333333333329</v>
      </c>
      <c r="K170" s="7">
        <f>VLOOKUP(F170,Steuerung!$A$17:$G$500,7,FALSE)</f>
        <v>2</v>
      </c>
      <c r="L170" s="7">
        <f>VLOOKUP(F170,Steuerung!$A$17:$H$500,8,FALSE)</f>
        <v>46</v>
      </c>
      <c r="M170" s="7">
        <f t="shared" si="42"/>
        <v>104.33333333333333</v>
      </c>
      <c r="N170" s="130">
        <f t="shared" si="43"/>
        <v>632.25999999999988</v>
      </c>
      <c r="O170" s="130">
        <f t="shared" si="44"/>
        <v>353.49999999999994</v>
      </c>
      <c r="P170" s="130">
        <f t="shared" si="45"/>
        <v>278.76</v>
      </c>
      <c r="Q170" s="64">
        <f>VLOOKUP(E170,Steuerung!$A$17:$B$500,2,FALSE)</f>
        <v>0</v>
      </c>
      <c r="R170" s="64">
        <f>VLOOKUP(F170,Steuerung!$A$17:$B$500,2,FALSE)</f>
        <v>0</v>
      </c>
      <c r="S170" s="164">
        <f t="shared" si="38"/>
        <v>0</v>
      </c>
      <c r="T170" s="164">
        <f t="shared" si="39"/>
        <v>0</v>
      </c>
      <c r="U170" s="175" t="e">
        <f t="shared" ref="U170:U201" si="47">IF(J170&gt;0,O170/Q170*SVS_UHR,0)</f>
        <v>#DIV/0!</v>
      </c>
      <c r="V170" s="175" t="e">
        <f t="shared" ref="V170:V201" si="48">IF(K170&gt;0,P170/R170*SVS_UHR,0)</f>
        <v>#DIV/0!</v>
      </c>
      <c r="W170" s="175" t="e">
        <f t="shared" si="46"/>
        <v>#DIV/0!</v>
      </c>
      <c r="X170" s="49"/>
      <c r="Y170" s="49"/>
      <c r="Z170" s="49"/>
      <c r="AA170" s="49"/>
      <c r="AB170" s="49"/>
      <c r="AC170" s="49"/>
      <c r="AD170" s="49"/>
      <c r="AE170" s="49"/>
      <c r="AF170" s="49"/>
      <c r="AG170" s="49"/>
      <c r="AH170" s="49"/>
    </row>
    <row r="171" spans="1:34" s="173" customFormat="1" ht="12.75" customHeight="1" x14ac:dyDescent="0.2">
      <c r="A171" s="126" t="s">
        <v>1379</v>
      </c>
      <c r="B171" s="179" t="s">
        <v>864</v>
      </c>
      <c r="C171" s="179"/>
      <c r="D171" s="174" t="s">
        <v>766</v>
      </c>
      <c r="E171" s="33" t="s">
        <v>209</v>
      </c>
      <c r="F171" s="33" t="s">
        <v>209</v>
      </c>
      <c r="G171" s="7" t="s">
        <v>756</v>
      </c>
      <c r="H171" s="165">
        <v>18.16</v>
      </c>
      <c r="I171" s="7">
        <f>VLOOKUP(E171,Steuerung!$A$17:$E$500,5,FALSE)</f>
        <v>1</v>
      </c>
      <c r="J171" s="7">
        <f>VLOOKUP(E171,Steuerung!$A$17:$F$500,6,FALSE)</f>
        <v>29.166666666666657</v>
      </c>
      <c r="K171" s="7">
        <f>VLOOKUP(F171,Steuerung!$A$17:$G$500,7,FALSE)</f>
        <v>1</v>
      </c>
      <c r="L171" s="7">
        <f>VLOOKUP(F171,Steuerung!$A$17:$H$500,8,FALSE)</f>
        <v>23</v>
      </c>
      <c r="M171" s="7">
        <f t="shared" si="42"/>
        <v>52.166666666666657</v>
      </c>
      <c r="N171" s="130">
        <f t="shared" si="43"/>
        <v>947.34666666666647</v>
      </c>
      <c r="O171" s="130">
        <f t="shared" si="44"/>
        <v>529.66666666666652</v>
      </c>
      <c r="P171" s="130">
        <f t="shared" si="45"/>
        <v>417.68</v>
      </c>
      <c r="Q171" s="64">
        <f>VLOOKUP(E171,Steuerung!$A$17:$B$500,2,FALSE)</f>
        <v>0</v>
      </c>
      <c r="R171" s="64">
        <f>VLOOKUP(F171,Steuerung!$A$17:$B$500,2,FALSE)</f>
        <v>0</v>
      </c>
      <c r="S171" s="164">
        <f t="shared" si="38"/>
        <v>0</v>
      </c>
      <c r="T171" s="164">
        <f t="shared" si="39"/>
        <v>0</v>
      </c>
      <c r="U171" s="175" t="e">
        <f t="shared" si="47"/>
        <v>#DIV/0!</v>
      </c>
      <c r="V171" s="175" t="e">
        <f t="shared" si="48"/>
        <v>#DIV/0!</v>
      </c>
      <c r="W171" s="175" t="e">
        <f t="shared" si="46"/>
        <v>#DIV/0!</v>
      </c>
      <c r="X171" s="49"/>
      <c r="Y171" s="49"/>
      <c r="Z171" s="49"/>
      <c r="AA171" s="49"/>
      <c r="AB171" s="49"/>
      <c r="AC171" s="49"/>
      <c r="AD171" s="49"/>
      <c r="AE171" s="49"/>
      <c r="AF171" s="49"/>
      <c r="AG171" s="49"/>
      <c r="AH171" s="49"/>
    </row>
    <row r="172" spans="1:34" ht="12.75" customHeight="1" x14ac:dyDescent="0.2">
      <c r="A172" s="126" t="s">
        <v>1380</v>
      </c>
      <c r="B172" s="174" t="s">
        <v>1247</v>
      </c>
      <c r="C172" s="174"/>
      <c r="D172" s="174" t="s">
        <v>770</v>
      </c>
      <c r="E172" s="33" t="s">
        <v>84</v>
      </c>
      <c r="F172" s="33" t="s">
        <v>84</v>
      </c>
      <c r="G172" s="7" t="s">
        <v>756</v>
      </c>
      <c r="H172" s="165">
        <v>7.72</v>
      </c>
      <c r="I172" s="7">
        <f>VLOOKUP(E172,Steuerung!$A$17:$E$500,5,FALSE)</f>
        <v>0</v>
      </c>
      <c r="J172" s="7">
        <f>VLOOKUP(E172,Steuerung!$A$17:$F$500,6,FALSE)</f>
        <v>0</v>
      </c>
      <c r="K172" s="7">
        <f>VLOOKUP(F172,Steuerung!$A$17:$G$500,7,FALSE)</f>
        <v>0</v>
      </c>
      <c r="L172" s="7">
        <f>VLOOKUP(F172,Steuerung!$A$17:$H$500,8,FALSE)</f>
        <v>0</v>
      </c>
      <c r="M172" s="7">
        <f t="shared" si="42"/>
        <v>0</v>
      </c>
      <c r="N172" s="130">
        <f t="shared" si="43"/>
        <v>0</v>
      </c>
      <c r="O172" s="130">
        <f t="shared" si="44"/>
        <v>0</v>
      </c>
      <c r="P172" s="130">
        <f t="shared" si="45"/>
        <v>0</v>
      </c>
      <c r="Q172" s="64">
        <f>VLOOKUP(E172,Steuerung!$A$17:$B$500,2,FALSE)</f>
        <v>0</v>
      </c>
      <c r="R172" s="64">
        <f>VLOOKUP(F172,Steuerung!$A$17:$B$500,2,FALSE)</f>
        <v>0</v>
      </c>
      <c r="S172" s="164">
        <f t="shared" si="38"/>
        <v>0</v>
      </c>
      <c r="T172" s="164">
        <f t="shared" si="39"/>
        <v>0</v>
      </c>
      <c r="U172" s="175">
        <f t="shared" si="47"/>
        <v>0</v>
      </c>
      <c r="V172" s="175">
        <f t="shared" si="48"/>
        <v>0</v>
      </c>
      <c r="W172" s="175">
        <f t="shared" si="46"/>
        <v>0</v>
      </c>
    </row>
    <row r="173" spans="1:34" ht="12.75" customHeight="1" x14ac:dyDescent="0.2">
      <c r="A173" s="126" t="s">
        <v>1381</v>
      </c>
      <c r="B173" s="174" t="s">
        <v>1382</v>
      </c>
      <c r="C173" s="174"/>
      <c r="D173" s="174" t="s">
        <v>766</v>
      </c>
      <c r="E173" s="33" t="s">
        <v>209</v>
      </c>
      <c r="F173" s="33" t="s">
        <v>209</v>
      </c>
      <c r="G173" s="7" t="s">
        <v>756</v>
      </c>
      <c r="H173" s="165">
        <v>18.16</v>
      </c>
      <c r="I173" s="7">
        <f>VLOOKUP(E173,Steuerung!$A$17:$E$500,5,FALSE)</f>
        <v>1</v>
      </c>
      <c r="J173" s="7">
        <f>VLOOKUP(E173,Steuerung!$A$17:$F$500,6,FALSE)</f>
        <v>29.166666666666657</v>
      </c>
      <c r="K173" s="7">
        <f>VLOOKUP(F173,Steuerung!$A$17:$G$500,7,FALSE)</f>
        <v>1</v>
      </c>
      <c r="L173" s="7">
        <f>VLOOKUP(F173,Steuerung!$A$17:$H$500,8,FALSE)</f>
        <v>23</v>
      </c>
      <c r="M173" s="7">
        <f t="shared" si="42"/>
        <v>52.166666666666657</v>
      </c>
      <c r="N173" s="130">
        <f t="shared" si="43"/>
        <v>947.34666666666647</v>
      </c>
      <c r="O173" s="130">
        <f t="shared" si="44"/>
        <v>529.66666666666652</v>
      </c>
      <c r="P173" s="130">
        <f t="shared" si="45"/>
        <v>417.68</v>
      </c>
      <c r="Q173" s="64">
        <f>VLOOKUP(E173,Steuerung!$A$17:$B$500,2,FALSE)</f>
        <v>0</v>
      </c>
      <c r="R173" s="64">
        <f>VLOOKUP(F173,Steuerung!$A$17:$B$500,2,FALSE)</f>
        <v>0</v>
      </c>
      <c r="S173" s="164">
        <f t="shared" si="38"/>
        <v>0</v>
      </c>
      <c r="T173" s="164">
        <f t="shared" si="39"/>
        <v>0</v>
      </c>
      <c r="U173" s="175" t="e">
        <f t="shared" si="47"/>
        <v>#DIV/0!</v>
      </c>
      <c r="V173" s="175" t="e">
        <f t="shared" si="48"/>
        <v>#DIV/0!</v>
      </c>
      <c r="W173" s="175" t="e">
        <f t="shared" si="46"/>
        <v>#DIV/0!</v>
      </c>
    </row>
    <row r="174" spans="1:34" ht="12.75" customHeight="1" x14ac:dyDescent="0.2">
      <c r="A174" s="126" t="s">
        <v>1167</v>
      </c>
      <c r="B174" s="174" t="s">
        <v>781</v>
      </c>
      <c r="C174" s="174"/>
      <c r="D174" s="174" t="s">
        <v>782</v>
      </c>
      <c r="E174" s="33" t="s">
        <v>174</v>
      </c>
      <c r="F174" s="33" t="s">
        <v>174</v>
      </c>
      <c r="G174" s="7" t="s">
        <v>783</v>
      </c>
      <c r="H174" s="165">
        <v>8.23</v>
      </c>
      <c r="I174" s="7">
        <f>VLOOKUP(E174,Steuerung!$A$17:$E$500,5,FALSE)</f>
        <v>5</v>
      </c>
      <c r="J174" s="7">
        <f>VLOOKUP(E174,Steuerung!$A$17:$F$500,6,FALSE)</f>
        <v>137.33333333333334</v>
      </c>
      <c r="K174" s="7">
        <f>VLOOKUP(F174,Steuerung!$A$17:$G$500,7,FALSE)</f>
        <v>5</v>
      </c>
      <c r="L174" s="7">
        <f>VLOOKUP(F174,Steuerung!$A$17:$H$500,8,FALSE)</f>
        <v>113</v>
      </c>
      <c r="M174" s="7">
        <f t="shared" si="42"/>
        <v>250.33333333333334</v>
      </c>
      <c r="N174" s="130">
        <f t="shared" si="43"/>
        <v>2060.2433333333333</v>
      </c>
      <c r="O174" s="130">
        <f t="shared" si="44"/>
        <v>1130.2533333333336</v>
      </c>
      <c r="P174" s="130">
        <f t="shared" si="45"/>
        <v>929.99</v>
      </c>
      <c r="Q174" s="64">
        <f>VLOOKUP(E174,Steuerung!$A$17:$B$500,2,FALSE)</f>
        <v>0</v>
      </c>
      <c r="R174" s="64">
        <f>VLOOKUP(F174,Steuerung!$A$17:$B$500,2,FALSE)</f>
        <v>0</v>
      </c>
      <c r="S174" s="164">
        <f t="shared" si="38"/>
        <v>0</v>
      </c>
      <c r="T174" s="164">
        <f t="shared" si="39"/>
        <v>0</v>
      </c>
      <c r="U174" s="175" t="e">
        <f t="shared" si="47"/>
        <v>#DIV/0!</v>
      </c>
      <c r="V174" s="175" t="e">
        <f t="shared" si="48"/>
        <v>#DIV/0!</v>
      </c>
      <c r="W174" s="175" t="e">
        <f t="shared" si="46"/>
        <v>#DIV/0!</v>
      </c>
    </row>
    <row r="175" spans="1:34" ht="12.75" customHeight="1" x14ac:dyDescent="0.2">
      <c r="A175" s="126"/>
      <c r="B175" s="174" t="s">
        <v>784</v>
      </c>
      <c r="C175" s="174"/>
      <c r="D175" s="174" t="s">
        <v>782</v>
      </c>
      <c r="E175" s="33" t="s">
        <v>174</v>
      </c>
      <c r="F175" s="33" t="s">
        <v>174</v>
      </c>
      <c r="G175" s="7" t="s">
        <v>783</v>
      </c>
      <c r="H175" s="165"/>
      <c r="I175" s="7">
        <f>VLOOKUP(E175,Steuerung!$A$17:$E$500,5,FALSE)</f>
        <v>5</v>
      </c>
      <c r="J175" s="7">
        <f>VLOOKUP(E175,Steuerung!$A$17:$F$500,6,FALSE)</f>
        <v>137.33333333333334</v>
      </c>
      <c r="K175" s="7">
        <f>VLOOKUP(F175,Steuerung!$A$17:$G$500,7,FALSE)</f>
        <v>5</v>
      </c>
      <c r="L175" s="7">
        <f>VLOOKUP(F175,Steuerung!$A$17:$H$500,8,FALSE)</f>
        <v>113</v>
      </c>
      <c r="M175" s="7">
        <f t="shared" si="42"/>
        <v>250.33333333333334</v>
      </c>
      <c r="N175" s="130">
        <f t="shared" si="43"/>
        <v>0</v>
      </c>
      <c r="O175" s="130">
        <f t="shared" si="44"/>
        <v>0</v>
      </c>
      <c r="P175" s="130">
        <f t="shared" si="45"/>
        <v>0</v>
      </c>
      <c r="Q175" s="64">
        <f>VLOOKUP(E175,Steuerung!$A$17:$B$500,2,FALSE)</f>
        <v>0</v>
      </c>
      <c r="R175" s="64">
        <f>VLOOKUP(F175,Steuerung!$A$17:$B$500,2,FALSE)</f>
        <v>0</v>
      </c>
      <c r="S175" s="164">
        <f t="shared" si="38"/>
        <v>0</v>
      </c>
      <c r="T175" s="164">
        <f t="shared" si="39"/>
        <v>0</v>
      </c>
      <c r="U175" s="175" t="e">
        <f t="shared" si="47"/>
        <v>#DIV/0!</v>
      </c>
      <c r="V175" s="175" t="e">
        <f t="shared" si="48"/>
        <v>#DIV/0!</v>
      </c>
      <c r="W175" s="175" t="e">
        <f t="shared" si="46"/>
        <v>#DIV/0!</v>
      </c>
    </row>
    <row r="176" spans="1:34" ht="12.75" customHeight="1" x14ac:dyDescent="0.2">
      <c r="A176" s="126" t="s">
        <v>1383</v>
      </c>
      <c r="B176" s="174" t="s">
        <v>836</v>
      </c>
      <c r="C176" s="174"/>
      <c r="D176" s="174" t="s">
        <v>782</v>
      </c>
      <c r="E176" s="33" t="s">
        <v>174</v>
      </c>
      <c r="F176" s="33" t="s">
        <v>174</v>
      </c>
      <c r="G176" s="7" t="s">
        <v>783</v>
      </c>
      <c r="H176" s="165">
        <v>5.54</v>
      </c>
      <c r="I176" s="7">
        <f>VLOOKUP(E176,Steuerung!$A$17:$E$500,5,FALSE)</f>
        <v>5</v>
      </c>
      <c r="J176" s="7">
        <f>VLOOKUP(E176,Steuerung!$A$17:$F$500,6,FALSE)</f>
        <v>137.33333333333334</v>
      </c>
      <c r="K176" s="7">
        <f>VLOOKUP(F176,Steuerung!$A$17:$G$500,7,FALSE)</f>
        <v>5</v>
      </c>
      <c r="L176" s="7">
        <f>VLOOKUP(F176,Steuerung!$A$17:$H$500,8,FALSE)</f>
        <v>113</v>
      </c>
      <c r="M176" s="7">
        <f t="shared" si="42"/>
        <v>250.33333333333334</v>
      </c>
      <c r="N176" s="130">
        <f t="shared" si="43"/>
        <v>1386.8466666666668</v>
      </c>
      <c r="O176" s="130">
        <f t="shared" si="44"/>
        <v>760.82666666666671</v>
      </c>
      <c r="P176" s="130">
        <f t="shared" si="45"/>
        <v>626.02</v>
      </c>
      <c r="Q176" s="64">
        <f>VLOOKUP(E176,Steuerung!$A$17:$B$500,2,FALSE)</f>
        <v>0</v>
      </c>
      <c r="R176" s="64">
        <f>VLOOKUP(F176,Steuerung!$A$17:$B$500,2,FALSE)</f>
        <v>0</v>
      </c>
      <c r="S176" s="164">
        <f t="shared" si="38"/>
        <v>0</v>
      </c>
      <c r="T176" s="164">
        <f t="shared" si="39"/>
        <v>0</v>
      </c>
      <c r="U176" s="175" t="e">
        <f t="shared" si="47"/>
        <v>#DIV/0!</v>
      </c>
      <c r="V176" s="175" t="e">
        <f t="shared" si="48"/>
        <v>#DIV/0!</v>
      </c>
      <c r="W176" s="175" t="e">
        <f t="shared" si="46"/>
        <v>#DIV/0!</v>
      </c>
    </row>
    <row r="177" spans="1:23" ht="12.75" customHeight="1" x14ac:dyDescent="0.2">
      <c r="A177" s="126" t="s">
        <v>1384</v>
      </c>
      <c r="B177" s="174" t="s">
        <v>864</v>
      </c>
      <c r="C177" s="174"/>
      <c r="D177" s="174" t="s">
        <v>766</v>
      </c>
      <c r="E177" s="33" t="s">
        <v>209</v>
      </c>
      <c r="F177" s="33" t="s">
        <v>209</v>
      </c>
      <c r="G177" s="7" t="s">
        <v>756</v>
      </c>
      <c r="H177" s="165">
        <v>11.95</v>
      </c>
      <c r="I177" s="7">
        <f>VLOOKUP(E177,Steuerung!$A$17:$E$500,5,FALSE)</f>
        <v>1</v>
      </c>
      <c r="J177" s="7">
        <f>VLOOKUP(E177,Steuerung!$A$17:$F$500,6,FALSE)</f>
        <v>29.166666666666657</v>
      </c>
      <c r="K177" s="7">
        <f>VLOOKUP(F177,Steuerung!$A$17:$G$500,7,FALSE)</f>
        <v>1</v>
      </c>
      <c r="L177" s="7">
        <f>VLOOKUP(F177,Steuerung!$A$17:$H$500,8,FALSE)</f>
        <v>23</v>
      </c>
      <c r="M177" s="7">
        <f t="shared" si="42"/>
        <v>52.166666666666657</v>
      </c>
      <c r="N177" s="130">
        <f t="shared" si="43"/>
        <v>623.39166666666654</v>
      </c>
      <c r="O177" s="130">
        <f t="shared" si="44"/>
        <v>348.54166666666652</v>
      </c>
      <c r="P177" s="130">
        <f t="shared" si="45"/>
        <v>274.84999999999997</v>
      </c>
      <c r="Q177" s="64">
        <f>VLOOKUP(E177,Steuerung!$A$17:$B$500,2,FALSE)</f>
        <v>0</v>
      </c>
      <c r="R177" s="64">
        <f>VLOOKUP(F177,Steuerung!$A$17:$B$500,2,FALSE)</f>
        <v>0</v>
      </c>
      <c r="S177" s="164">
        <f t="shared" si="38"/>
        <v>0</v>
      </c>
      <c r="T177" s="164">
        <f t="shared" si="39"/>
        <v>0</v>
      </c>
      <c r="U177" s="175" t="e">
        <f t="shared" si="47"/>
        <v>#DIV/0!</v>
      </c>
      <c r="V177" s="175" t="e">
        <f t="shared" si="48"/>
        <v>#DIV/0!</v>
      </c>
      <c r="W177" s="175" t="e">
        <f t="shared" si="46"/>
        <v>#DIV/0!</v>
      </c>
    </row>
    <row r="178" spans="1:23" ht="12.75" customHeight="1" x14ac:dyDescent="0.2">
      <c r="A178" s="126" t="s">
        <v>1385</v>
      </c>
      <c r="B178" s="174" t="s">
        <v>787</v>
      </c>
      <c r="C178" s="174"/>
      <c r="D178" s="174" t="s">
        <v>782</v>
      </c>
      <c r="E178" s="33" t="s">
        <v>174</v>
      </c>
      <c r="F178" s="33" t="s">
        <v>174</v>
      </c>
      <c r="G178" s="7" t="s">
        <v>783</v>
      </c>
      <c r="H178" s="165">
        <v>8.92</v>
      </c>
      <c r="I178" s="7">
        <f>VLOOKUP(E178,Steuerung!$A$17:$E$500,5,FALSE)</f>
        <v>5</v>
      </c>
      <c r="J178" s="7">
        <f>VLOOKUP(E178,Steuerung!$A$17:$F$500,6,FALSE)</f>
        <v>137.33333333333334</v>
      </c>
      <c r="K178" s="7">
        <f>VLOOKUP(F178,Steuerung!$A$17:$G$500,7,FALSE)</f>
        <v>5</v>
      </c>
      <c r="L178" s="7">
        <f>VLOOKUP(F178,Steuerung!$A$17:$H$500,8,FALSE)</f>
        <v>113</v>
      </c>
      <c r="M178" s="7">
        <f t="shared" si="42"/>
        <v>250.33333333333334</v>
      </c>
      <c r="N178" s="130">
        <f t="shared" si="43"/>
        <v>2232.9733333333334</v>
      </c>
      <c r="O178" s="130">
        <f t="shared" si="44"/>
        <v>1225.0133333333333</v>
      </c>
      <c r="P178" s="130">
        <f t="shared" si="45"/>
        <v>1007.96</v>
      </c>
      <c r="Q178" s="64">
        <f>VLOOKUP(E178,Steuerung!$A$17:$B$500,2,FALSE)</f>
        <v>0</v>
      </c>
      <c r="R178" s="64">
        <f>VLOOKUP(F178,Steuerung!$A$17:$B$500,2,FALSE)</f>
        <v>0</v>
      </c>
      <c r="S178" s="164">
        <f t="shared" si="38"/>
        <v>0</v>
      </c>
      <c r="T178" s="164">
        <f t="shared" si="39"/>
        <v>0</v>
      </c>
      <c r="U178" s="175" t="e">
        <f t="shared" si="47"/>
        <v>#DIV/0!</v>
      </c>
      <c r="V178" s="175" t="e">
        <f t="shared" si="48"/>
        <v>#DIV/0!</v>
      </c>
      <c r="W178" s="175" t="e">
        <f t="shared" si="46"/>
        <v>#DIV/0!</v>
      </c>
    </row>
    <row r="179" spans="1:23" ht="12.75" customHeight="1" x14ac:dyDescent="0.2">
      <c r="A179" s="126"/>
      <c r="B179" s="174" t="s">
        <v>788</v>
      </c>
      <c r="C179" s="174"/>
      <c r="D179" s="174" t="s">
        <v>782</v>
      </c>
      <c r="E179" s="33" t="s">
        <v>174</v>
      </c>
      <c r="F179" s="33" t="s">
        <v>174</v>
      </c>
      <c r="G179" s="7" t="s">
        <v>783</v>
      </c>
      <c r="H179" s="165"/>
      <c r="I179" s="7">
        <f>VLOOKUP(E179,Steuerung!$A$17:$E$500,5,FALSE)</f>
        <v>5</v>
      </c>
      <c r="J179" s="7">
        <f>VLOOKUP(E179,Steuerung!$A$17:$F$500,6,FALSE)</f>
        <v>137.33333333333334</v>
      </c>
      <c r="K179" s="7">
        <f>VLOOKUP(F179,Steuerung!$A$17:$G$500,7,FALSE)</f>
        <v>5</v>
      </c>
      <c r="L179" s="7">
        <f>VLOOKUP(F179,Steuerung!$A$17:$H$500,8,FALSE)</f>
        <v>113</v>
      </c>
      <c r="M179" s="7">
        <f t="shared" si="42"/>
        <v>250.33333333333334</v>
      </c>
      <c r="N179" s="130">
        <f t="shared" si="43"/>
        <v>0</v>
      </c>
      <c r="O179" s="130">
        <f t="shared" si="44"/>
        <v>0</v>
      </c>
      <c r="P179" s="130">
        <f t="shared" si="45"/>
        <v>0</v>
      </c>
      <c r="Q179" s="64">
        <f>VLOOKUP(E179,Steuerung!$A$17:$B$500,2,FALSE)</f>
        <v>0</v>
      </c>
      <c r="R179" s="64">
        <f>VLOOKUP(F179,Steuerung!$A$17:$B$500,2,FALSE)</f>
        <v>0</v>
      </c>
      <c r="S179" s="164">
        <f t="shared" si="38"/>
        <v>0</v>
      </c>
      <c r="T179" s="164">
        <f t="shared" si="39"/>
        <v>0</v>
      </c>
      <c r="U179" s="175" t="e">
        <f t="shared" si="47"/>
        <v>#DIV/0!</v>
      </c>
      <c r="V179" s="175" t="e">
        <f t="shared" si="48"/>
        <v>#DIV/0!</v>
      </c>
      <c r="W179" s="175" t="e">
        <f t="shared" si="46"/>
        <v>#DIV/0!</v>
      </c>
    </row>
    <row r="180" spans="1:23" ht="12.75" customHeight="1" x14ac:dyDescent="0.2">
      <c r="A180" s="126" t="s">
        <v>1386</v>
      </c>
      <c r="B180" s="174" t="s">
        <v>754</v>
      </c>
      <c r="C180" s="174"/>
      <c r="D180" s="174" t="s">
        <v>755</v>
      </c>
      <c r="E180" s="33" t="s">
        <v>270</v>
      </c>
      <c r="F180" s="33" t="s">
        <v>270</v>
      </c>
      <c r="G180" s="7" t="s">
        <v>756</v>
      </c>
      <c r="H180" s="165">
        <v>11.25</v>
      </c>
      <c r="I180" s="7">
        <f>VLOOKUP(E180,Steuerung!$A$17:$E$500,5,FALSE)</f>
        <v>1</v>
      </c>
      <c r="J180" s="7">
        <f>VLOOKUP(E180,Steuerung!$A$17:$F$500,6,FALSE)</f>
        <v>29.166666666666657</v>
      </c>
      <c r="K180" s="7">
        <f>VLOOKUP(F180,Steuerung!$A$17:$G$500,7,FALSE)</f>
        <v>1</v>
      </c>
      <c r="L180" s="7">
        <f>VLOOKUP(F180,Steuerung!$A$17:$H$500,8,FALSE)</f>
        <v>23</v>
      </c>
      <c r="M180" s="7">
        <f t="shared" si="42"/>
        <v>52.166666666666657</v>
      </c>
      <c r="N180" s="130">
        <f t="shared" si="43"/>
        <v>586.87499999999989</v>
      </c>
      <c r="O180" s="130">
        <f t="shared" si="44"/>
        <v>328.12499999999989</v>
      </c>
      <c r="P180" s="130">
        <f t="shared" si="45"/>
        <v>258.75</v>
      </c>
      <c r="Q180" s="64">
        <f>VLOOKUP(E180,Steuerung!$A$17:$B$500,2,FALSE)</f>
        <v>0</v>
      </c>
      <c r="R180" s="64">
        <f>VLOOKUP(F180,Steuerung!$A$17:$B$500,2,FALSE)</f>
        <v>0</v>
      </c>
      <c r="S180" s="164">
        <f t="shared" si="38"/>
        <v>0</v>
      </c>
      <c r="T180" s="164">
        <f t="shared" si="39"/>
        <v>0</v>
      </c>
      <c r="U180" s="175" t="e">
        <f t="shared" si="47"/>
        <v>#DIV/0!</v>
      </c>
      <c r="V180" s="175" t="e">
        <f t="shared" si="48"/>
        <v>#DIV/0!</v>
      </c>
      <c r="W180" s="175" t="e">
        <f t="shared" si="46"/>
        <v>#DIV/0!</v>
      </c>
    </row>
    <row r="181" spans="1:23" ht="12.75" customHeight="1" x14ac:dyDescent="0.2">
      <c r="A181" s="126" t="s">
        <v>912</v>
      </c>
      <c r="B181" s="174" t="s">
        <v>761</v>
      </c>
      <c r="C181" s="174"/>
      <c r="D181" s="174" t="s">
        <v>749</v>
      </c>
      <c r="E181" s="33" t="s">
        <v>139</v>
      </c>
      <c r="F181" s="33" t="s">
        <v>139</v>
      </c>
      <c r="G181" s="7" t="s">
        <v>756</v>
      </c>
      <c r="H181" s="165">
        <v>74.91</v>
      </c>
      <c r="I181" s="7">
        <f>VLOOKUP(E181,Steuerung!$A$17:$E$500,5,FALSE)</f>
        <v>2</v>
      </c>
      <c r="J181" s="7">
        <f>VLOOKUP(E181,Steuerung!$A$17:$F$500,6,FALSE)</f>
        <v>58.333333333333329</v>
      </c>
      <c r="K181" s="7">
        <f>VLOOKUP(F181,Steuerung!$A$17:$G$500,7,FALSE)</f>
        <v>2</v>
      </c>
      <c r="L181" s="7">
        <f>VLOOKUP(F181,Steuerung!$A$17:$H$500,8,FALSE)</f>
        <v>46</v>
      </c>
      <c r="M181" s="7">
        <f t="shared" si="42"/>
        <v>104.33333333333333</v>
      </c>
      <c r="N181" s="130">
        <f t="shared" si="43"/>
        <v>7815.61</v>
      </c>
      <c r="O181" s="130">
        <f t="shared" si="44"/>
        <v>4369.7499999999991</v>
      </c>
      <c r="P181" s="130">
        <f t="shared" si="45"/>
        <v>3445.8599999999997</v>
      </c>
      <c r="Q181" s="64">
        <f>VLOOKUP(E181,Steuerung!$A$17:$B$500,2,FALSE)</f>
        <v>0</v>
      </c>
      <c r="R181" s="64">
        <f>VLOOKUP(F181,Steuerung!$A$17:$B$500,2,FALSE)</f>
        <v>0</v>
      </c>
      <c r="S181" s="164">
        <f t="shared" si="38"/>
        <v>0</v>
      </c>
      <c r="T181" s="164">
        <f t="shared" si="39"/>
        <v>0</v>
      </c>
      <c r="U181" s="175" t="e">
        <f t="shared" si="47"/>
        <v>#DIV/0!</v>
      </c>
      <c r="V181" s="175" t="e">
        <f t="shared" si="48"/>
        <v>#DIV/0!</v>
      </c>
      <c r="W181" s="175" t="e">
        <f t="shared" si="46"/>
        <v>#DIV/0!</v>
      </c>
    </row>
    <row r="182" spans="1:23" ht="12.75" customHeight="1" x14ac:dyDescent="0.2">
      <c r="A182" s="126" t="s">
        <v>1387</v>
      </c>
      <c r="B182" s="174" t="s">
        <v>1388</v>
      </c>
      <c r="C182" s="174"/>
      <c r="D182" s="174" t="s">
        <v>770</v>
      </c>
      <c r="E182" s="33" t="s">
        <v>190</v>
      </c>
      <c r="F182" s="33" t="s">
        <v>190</v>
      </c>
      <c r="G182" s="7" t="s">
        <v>756</v>
      </c>
      <c r="H182" s="165">
        <v>38.409999999999997</v>
      </c>
      <c r="I182" s="7">
        <f>VLOOKUP(E182,Steuerung!$A$17:$E$500,5,FALSE)</f>
        <v>2</v>
      </c>
      <c r="J182" s="7">
        <f>VLOOKUP(E182,Steuerung!$A$17:$F$500,6,FALSE)</f>
        <v>58.333333333333329</v>
      </c>
      <c r="K182" s="7">
        <f>VLOOKUP(F182,Steuerung!$A$17:$G$500,7,FALSE)</f>
        <v>2</v>
      </c>
      <c r="L182" s="7">
        <f>VLOOKUP(F182,Steuerung!$A$17:$H$500,8,FALSE)</f>
        <v>46</v>
      </c>
      <c r="M182" s="7">
        <f t="shared" si="42"/>
        <v>104.33333333333333</v>
      </c>
      <c r="N182" s="130">
        <f t="shared" si="43"/>
        <v>4007.4433333333327</v>
      </c>
      <c r="O182" s="130">
        <f t="shared" si="44"/>
        <v>2240.583333333333</v>
      </c>
      <c r="P182" s="130">
        <f t="shared" si="45"/>
        <v>1766.86</v>
      </c>
      <c r="Q182" s="64">
        <f>VLOOKUP(E182,Steuerung!$A$17:$B$500,2,FALSE)</f>
        <v>0</v>
      </c>
      <c r="R182" s="64">
        <f>VLOOKUP(F182,Steuerung!$A$17:$B$500,2,FALSE)</f>
        <v>0</v>
      </c>
      <c r="S182" s="164">
        <f t="shared" si="38"/>
        <v>0</v>
      </c>
      <c r="T182" s="164">
        <f t="shared" si="39"/>
        <v>0</v>
      </c>
      <c r="U182" s="175" t="e">
        <f t="shared" si="47"/>
        <v>#DIV/0!</v>
      </c>
      <c r="V182" s="175" t="e">
        <f t="shared" si="48"/>
        <v>#DIV/0!</v>
      </c>
      <c r="W182" s="175" t="e">
        <f t="shared" si="46"/>
        <v>#DIV/0!</v>
      </c>
    </row>
    <row r="183" spans="1:23" ht="12.75" customHeight="1" x14ac:dyDescent="0.2">
      <c r="A183" s="126" t="s">
        <v>1389</v>
      </c>
      <c r="B183" s="174" t="s">
        <v>1388</v>
      </c>
      <c r="C183" s="174"/>
      <c r="D183" s="174" t="s">
        <v>770</v>
      </c>
      <c r="E183" s="33" t="s">
        <v>190</v>
      </c>
      <c r="F183" s="33" t="s">
        <v>190</v>
      </c>
      <c r="G183" s="7" t="s">
        <v>756</v>
      </c>
      <c r="H183" s="165">
        <v>17.510000000000002</v>
      </c>
      <c r="I183" s="7">
        <f>VLOOKUP(E183,Steuerung!$A$17:$E$500,5,FALSE)</f>
        <v>2</v>
      </c>
      <c r="J183" s="7">
        <f>VLOOKUP(E183,Steuerung!$A$17:$F$500,6,FALSE)</f>
        <v>58.333333333333329</v>
      </c>
      <c r="K183" s="7">
        <f>VLOOKUP(F183,Steuerung!$A$17:$G$500,7,FALSE)</f>
        <v>2</v>
      </c>
      <c r="L183" s="7">
        <f>VLOOKUP(F183,Steuerung!$A$17:$H$500,8,FALSE)</f>
        <v>46</v>
      </c>
      <c r="M183" s="7">
        <f t="shared" si="42"/>
        <v>104.33333333333333</v>
      </c>
      <c r="N183" s="130">
        <f t="shared" si="43"/>
        <v>1826.8766666666668</v>
      </c>
      <c r="O183" s="130">
        <f t="shared" si="44"/>
        <v>1021.4166666666666</v>
      </c>
      <c r="P183" s="130">
        <f t="shared" si="45"/>
        <v>805.46</v>
      </c>
      <c r="Q183" s="64">
        <f>VLOOKUP(E183,Steuerung!$A$17:$B$500,2,FALSE)</f>
        <v>0</v>
      </c>
      <c r="R183" s="64">
        <f>VLOOKUP(F183,Steuerung!$A$17:$B$500,2,FALSE)</f>
        <v>0</v>
      </c>
      <c r="S183" s="164">
        <f t="shared" si="38"/>
        <v>0</v>
      </c>
      <c r="T183" s="164">
        <f t="shared" si="39"/>
        <v>0</v>
      </c>
      <c r="U183" s="175" t="e">
        <f t="shared" si="47"/>
        <v>#DIV/0!</v>
      </c>
      <c r="V183" s="175" t="e">
        <f t="shared" si="48"/>
        <v>#DIV/0!</v>
      </c>
      <c r="W183" s="175" t="e">
        <f t="shared" si="46"/>
        <v>#DIV/0!</v>
      </c>
    </row>
    <row r="184" spans="1:23" ht="12.75" customHeight="1" x14ac:dyDescent="0.2">
      <c r="A184" s="126" t="s">
        <v>1390</v>
      </c>
      <c r="B184" s="174" t="s">
        <v>1388</v>
      </c>
      <c r="C184" s="174"/>
      <c r="D184" s="174" t="s">
        <v>770</v>
      </c>
      <c r="E184" s="33" t="s">
        <v>190</v>
      </c>
      <c r="F184" s="33" t="s">
        <v>190</v>
      </c>
      <c r="G184" s="7" t="s">
        <v>756</v>
      </c>
      <c r="H184" s="165">
        <v>29.91</v>
      </c>
      <c r="I184" s="7">
        <f>VLOOKUP(E184,Steuerung!$A$17:$E$500,5,FALSE)</f>
        <v>2</v>
      </c>
      <c r="J184" s="7">
        <f>VLOOKUP(E184,Steuerung!$A$17:$F$500,6,FALSE)</f>
        <v>58.333333333333329</v>
      </c>
      <c r="K184" s="7">
        <f>VLOOKUP(F184,Steuerung!$A$17:$G$500,7,FALSE)</f>
        <v>2</v>
      </c>
      <c r="L184" s="7">
        <f>VLOOKUP(F184,Steuerung!$A$17:$H$500,8,FALSE)</f>
        <v>46</v>
      </c>
      <c r="M184" s="7">
        <f t="shared" si="42"/>
        <v>104.33333333333333</v>
      </c>
      <c r="N184" s="130">
        <f t="shared" si="43"/>
        <v>3120.6099999999997</v>
      </c>
      <c r="O184" s="130">
        <f t="shared" si="44"/>
        <v>1744.7499999999998</v>
      </c>
      <c r="P184" s="130">
        <f t="shared" si="45"/>
        <v>1375.86</v>
      </c>
      <c r="Q184" s="64">
        <f>VLOOKUP(E184,Steuerung!$A$17:$B$500,2,FALSE)</f>
        <v>0</v>
      </c>
      <c r="R184" s="64">
        <f>VLOOKUP(F184,Steuerung!$A$17:$B$500,2,FALSE)</f>
        <v>0</v>
      </c>
      <c r="S184" s="164">
        <f t="shared" si="38"/>
        <v>0</v>
      </c>
      <c r="T184" s="164">
        <f t="shared" si="39"/>
        <v>0</v>
      </c>
      <c r="U184" s="175" t="e">
        <f t="shared" si="47"/>
        <v>#DIV/0!</v>
      </c>
      <c r="V184" s="175" t="e">
        <f t="shared" si="48"/>
        <v>#DIV/0!</v>
      </c>
      <c r="W184" s="175" t="e">
        <f t="shared" si="46"/>
        <v>#DIV/0!</v>
      </c>
    </row>
    <row r="185" spans="1:23" ht="12.75" customHeight="1" x14ac:dyDescent="0.2">
      <c r="A185" s="126" t="s">
        <v>1391</v>
      </c>
      <c r="B185" s="174" t="s">
        <v>1392</v>
      </c>
      <c r="C185" s="174"/>
      <c r="D185" s="174" t="s">
        <v>770</v>
      </c>
      <c r="E185" s="33" t="s">
        <v>190</v>
      </c>
      <c r="F185" s="33" t="s">
        <v>190</v>
      </c>
      <c r="G185" s="7" t="s">
        <v>756</v>
      </c>
      <c r="H185" s="165">
        <v>11.84</v>
      </c>
      <c r="I185" s="7">
        <f>VLOOKUP(E185,Steuerung!$A$17:$E$500,5,FALSE)</f>
        <v>2</v>
      </c>
      <c r="J185" s="7">
        <f>VLOOKUP(E185,Steuerung!$A$17:$F$500,6,FALSE)</f>
        <v>58.333333333333329</v>
      </c>
      <c r="K185" s="7">
        <f>VLOOKUP(F185,Steuerung!$A$17:$G$500,7,FALSE)</f>
        <v>2</v>
      </c>
      <c r="L185" s="7">
        <f>VLOOKUP(F185,Steuerung!$A$17:$H$500,8,FALSE)</f>
        <v>46</v>
      </c>
      <c r="M185" s="7">
        <f t="shared" si="42"/>
        <v>104.33333333333333</v>
      </c>
      <c r="N185" s="130">
        <f t="shared" si="43"/>
        <v>1235.3066666666666</v>
      </c>
      <c r="O185" s="130">
        <f t="shared" si="44"/>
        <v>690.66666666666663</v>
      </c>
      <c r="P185" s="130">
        <f t="shared" si="45"/>
        <v>544.64</v>
      </c>
      <c r="Q185" s="64">
        <f>VLOOKUP(E185,Steuerung!$A$17:$B$500,2,FALSE)</f>
        <v>0</v>
      </c>
      <c r="R185" s="64">
        <f>VLOOKUP(F185,Steuerung!$A$17:$B$500,2,FALSE)</f>
        <v>0</v>
      </c>
      <c r="S185" s="164">
        <f t="shared" si="38"/>
        <v>0</v>
      </c>
      <c r="T185" s="164">
        <f t="shared" si="39"/>
        <v>0</v>
      </c>
      <c r="U185" s="175" t="e">
        <f t="shared" si="47"/>
        <v>#DIV/0!</v>
      </c>
      <c r="V185" s="175" t="e">
        <f t="shared" si="48"/>
        <v>#DIV/0!</v>
      </c>
      <c r="W185" s="175" t="e">
        <f t="shared" si="46"/>
        <v>#DIV/0!</v>
      </c>
    </row>
    <row r="186" spans="1:23" ht="12.75" customHeight="1" x14ac:dyDescent="0.2">
      <c r="A186" s="126" t="s">
        <v>920</v>
      </c>
      <c r="B186" s="174" t="s">
        <v>1388</v>
      </c>
      <c r="C186" s="174"/>
      <c r="D186" s="174" t="s">
        <v>770</v>
      </c>
      <c r="E186" s="33" t="s">
        <v>190</v>
      </c>
      <c r="F186" s="33" t="s">
        <v>190</v>
      </c>
      <c r="G186" s="7" t="s">
        <v>756</v>
      </c>
      <c r="H186" s="165">
        <v>30.19</v>
      </c>
      <c r="I186" s="7">
        <f>VLOOKUP(E186,Steuerung!$A$17:$E$500,5,FALSE)</f>
        <v>2</v>
      </c>
      <c r="J186" s="7">
        <f>VLOOKUP(E186,Steuerung!$A$17:$F$500,6,FALSE)</f>
        <v>58.333333333333329</v>
      </c>
      <c r="K186" s="7">
        <f>VLOOKUP(F186,Steuerung!$A$17:$G$500,7,FALSE)</f>
        <v>2</v>
      </c>
      <c r="L186" s="7">
        <f>VLOOKUP(F186,Steuerung!$A$17:$H$500,8,FALSE)</f>
        <v>46</v>
      </c>
      <c r="M186" s="7">
        <f t="shared" si="42"/>
        <v>104.33333333333333</v>
      </c>
      <c r="N186" s="130">
        <f t="shared" si="43"/>
        <v>3149.8233333333333</v>
      </c>
      <c r="O186" s="130">
        <f t="shared" si="44"/>
        <v>1761.0833333333333</v>
      </c>
      <c r="P186" s="130">
        <f t="shared" si="45"/>
        <v>1388.74</v>
      </c>
      <c r="Q186" s="64">
        <f>VLOOKUP(E186,Steuerung!$A$17:$B$500,2,FALSE)</f>
        <v>0</v>
      </c>
      <c r="R186" s="64">
        <f>VLOOKUP(F186,Steuerung!$A$17:$B$500,2,FALSE)</f>
        <v>0</v>
      </c>
      <c r="S186" s="164">
        <f t="shared" si="38"/>
        <v>0</v>
      </c>
      <c r="T186" s="164">
        <f t="shared" si="39"/>
        <v>0</v>
      </c>
      <c r="U186" s="175" t="e">
        <f t="shared" si="47"/>
        <v>#DIV/0!</v>
      </c>
      <c r="V186" s="175" t="e">
        <f t="shared" si="48"/>
        <v>#DIV/0!</v>
      </c>
      <c r="W186" s="175" t="e">
        <f t="shared" si="46"/>
        <v>#DIV/0!</v>
      </c>
    </row>
    <row r="187" spans="1:23" ht="12.75" customHeight="1" x14ac:dyDescent="0.2">
      <c r="A187" s="126" t="s">
        <v>1393</v>
      </c>
      <c r="B187" s="174" t="s">
        <v>1394</v>
      </c>
      <c r="C187" s="174"/>
      <c r="D187" s="174" t="s">
        <v>770</v>
      </c>
      <c r="E187" s="33" t="s">
        <v>190</v>
      </c>
      <c r="F187" s="33" t="s">
        <v>190</v>
      </c>
      <c r="G187" s="7" t="s">
        <v>756</v>
      </c>
      <c r="H187" s="165">
        <v>35.950000000000003</v>
      </c>
      <c r="I187" s="7">
        <f>VLOOKUP(E187,Steuerung!$A$17:$E$500,5,FALSE)</f>
        <v>2</v>
      </c>
      <c r="J187" s="7">
        <f>VLOOKUP(E187,Steuerung!$A$17:$F$500,6,FALSE)</f>
        <v>58.333333333333329</v>
      </c>
      <c r="K187" s="7">
        <f>VLOOKUP(F187,Steuerung!$A$17:$G$500,7,FALSE)</f>
        <v>2</v>
      </c>
      <c r="L187" s="7">
        <f>VLOOKUP(F187,Steuerung!$A$17:$H$500,8,FALSE)</f>
        <v>46</v>
      </c>
      <c r="M187" s="7">
        <f t="shared" si="42"/>
        <v>104.33333333333333</v>
      </c>
      <c r="N187" s="130">
        <f t="shared" si="43"/>
        <v>3750.7833333333333</v>
      </c>
      <c r="O187" s="130">
        <f t="shared" si="44"/>
        <v>2097.0833333333335</v>
      </c>
      <c r="P187" s="130">
        <f t="shared" si="45"/>
        <v>1653.7</v>
      </c>
      <c r="Q187" s="64">
        <f>VLOOKUP(E187,Steuerung!$A$17:$B$500,2,FALSE)</f>
        <v>0</v>
      </c>
      <c r="R187" s="64">
        <f>VLOOKUP(F187,Steuerung!$A$17:$B$500,2,FALSE)</f>
        <v>0</v>
      </c>
      <c r="S187" s="164">
        <f t="shared" si="38"/>
        <v>0</v>
      </c>
      <c r="T187" s="164">
        <f t="shared" si="39"/>
        <v>0</v>
      </c>
      <c r="U187" s="175" t="e">
        <f t="shared" si="47"/>
        <v>#DIV/0!</v>
      </c>
      <c r="V187" s="175" t="e">
        <f t="shared" si="48"/>
        <v>#DIV/0!</v>
      </c>
      <c r="W187" s="175" t="e">
        <f t="shared" si="46"/>
        <v>#DIV/0!</v>
      </c>
    </row>
    <row r="188" spans="1:23" ht="12.75" customHeight="1" x14ac:dyDescent="0.2">
      <c r="A188" s="126" t="s">
        <v>1395</v>
      </c>
      <c r="B188" s="174" t="s">
        <v>1388</v>
      </c>
      <c r="C188" s="174"/>
      <c r="D188" s="174" t="s">
        <v>770</v>
      </c>
      <c r="E188" s="33" t="s">
        <v>190</v>
      </c>
      <c r="F188" s="33" t="s">
        <v>190</v>
      </c>
      <c r="G188" s="7" t="s">
        <v>756</v>
      </c>
      <c r="H188" s="165">
        <v>24.11</v>
      </c>
      <c r="I188" s="7">
        <f>VLOOKUP(E188,Steuerung!$A$17:$E$500,5,FALSE)</f>
        <v>2</v>
      </c>
      <c r="J188" s="7">
        <f>VLOOKUP(E188,Steuerung!$A$17:$F$500,6,FALSE)</f>
        <v>58.333333333333329</v>
      </c>
      <c r="K188" s="7">
        <f>VLOOKUP(F188,Steuerung!$A$17:$G$500,7,FALSE)</f>
        <v>2</v>
      </c>
      <c r="L188" s="7">
        <f>VLOOKUP(F188,Steuerung!$A$17:$H$500,8,FALSE)</f>
        <v>46</v>
      </c>
      <c r="M188" s="7">
        <f t="shared" si="42"/>
        <v>104.33333333333333</v>
      </c>
      <c r="N188" s="130">
        <f t="shared" si="43"/>
        <v>2515.4766666666665</v>
      </c>
      <c r="O188" s="130">
        <f t="shared" si="44"/>
        <v>1406.4166666666665</v>
      </c>
      <c r="P188" s="130">
        <f t="shared" si="45"/>
        <v>1109.06</v>
      </c>
      <c r="Q188" s="64">
        <f>VLOOKUP(E188,Steuerung!$A$17:$B$500,2,FALSE)</f>
        <v>0</v>
      </c>
      <c r="R188" s="64">
        <f>VLOOKUP(F188,Steuerung!$A$17:$B$500,2,FALSE)</f>
        <v>0</v>
      </c>
      <c r="S188" s="164">
        <f t="shared" si="38"/>
        <v>0</v>
      </c>
      <c r="T188" s="164">
        <f t="shared" si="39"/>
        <v>0</v>
      </c>
      <c r="U188" s="175" t="e">
        <f t="shared" si="47"/>
        <v>#DIV/0!</v>
      </c>
      <c r="V188" s="175" t="e">
        <f t="shared" si="48"/>
        <v>#DIV/0!</v>
      </c>
      <c r="W188" s="175" t="e">
        <f t="shared" si="46"/>
        <v>#DIV/0!</v>
      </c>
    </row>
    <row r="189" spans="1:23" ht="12.75" customHeight="1" x14ac:dyDescent="0.2">
      <c r="A189" s="126" t="s">
        <v>1396</v>
      </c>
      <c r="B189" s="174" t="s">
        <v>864</v>
      </c>
      <c r="C189" s="174"/>
      <c r="D189" s="174" t="s">
        <v>766</v>
      </c>
      <c r="E189" s="33" t="s">
        <v>209</v>
      </c>
      <c r="F189" s="33" t="s">
        <v>209</v>
      </c>
      <c r="G189" s="7" t="s">
        <v>756</v>
      </c>
      <c r="H189" s="165">
        <v>11.74</v>
      </c>
      <c r="I189" s="7">
        <f>VLOOKUP(E189,Steuerung!$A$17:$E$500,5,FALSE)</f>
        <v>1</v>
      </c>
      <c r="J189" s="7">
        <f>VLOOKUP(E189,Steuerung!$A$17:$F$500,6,FALSE)</f>
        <v>29.166666666666657</v>
      </c>
      <c r="K189" s="7">
        <f>VLOOKUP(F189,Steuerung!$A$17:$G$500,7,FALSE)</f>
        <v>1</v>
      </c>
      <c r="L189" s="7">
        <f>VLOOKUP(F189,Steuerung!$A$17:$H$500,8,FALSE)</f>
        <v>23</v>
      </c>
      <c r="M189" s="7">
        <f t="shared" si="42"/>
        <v>52.166666666666657</v>
      </c>
      <c r="N189" s="130">
        <f t="shared" si="43"/>
        <v>612.43666666666661</v>
      </c>
      <c r="O189" s="130">
        <f t="shared" si="44"/>
        <v>342.41666666666657</v>
      </c>
      <c r="P189" s="130">
        <f t="shared" si="45"/>
        <v>270.02</v>
      </c>
      <c r="Q189" s="64">
        <f>VLOOKUP(E189,Steuerung!$A$17:$B$500,2,FALSE)</f>
        <v>0</v>
      </c>
      <c r="R189" s="64">
        <f>VLOOKUP(F189,Steuerung!$A$17:$B$500,2,FALSE)</f>
        <v>0</v>
      </c>
      <c r="S189" s="164">
        <f t="shared" si="38"/>
        <v>0</v>
      </c>
      <c r="T189" s="164">
        <f t="shared" si="39"/>
        <v>0</v>
      </c>
      <c r="U189" s="175" t="e">
        <f t="shared" si="47"/>
        <v>#DIV/0!</v>
      </c>
      <c r="V189" s="175" t="e">
        <f t="shared" si="48"/>
        <v>#DIV/0!</v>
      </c>
      <c r="W189" s="175" t="e">
        <f t="shared" si="46"/>
        <v>#DIV/0!</v>
      </c>
    </row>
    <row r="190" spans="1:23" ht="12.75" customHeight="1" x14ac:dyDescent="0.2">
      <c r="A190" s="126" t="s">
        <v>927</v>
      </c>
      <c r="B190" s="174" t="s">
        <v>864</v>
      </c>
      <c r="C190" s="174"/>
      <c r="D190" s="174" t="s">
        <v>766</v>
      </c>
      <c r="E190" s="33" t="s">
        <v>209</v>
      </c>
      <c r="F190" s="33" t="s">
        <v>209</v>
      </c>
      <c r="G190" s="7" t="s">
        <v>756</v>
      </c>
      <c r="H190" s="165">
        <v>17.98</v>
      </c>
      <c r="I190" s="7">
        <f>VLOOKUP(E190,Steuerung!$A$17:$E$500,5,FALSE)</f>
        <v>1</v>
      </c>
      <c r="J190" s="7">
        <f>VLOOKUP(E190,Steuerung!$A$17:$F$500,6,FALSE)</f>
        <v>29.166666666666657</v>
      </c>
      <c r="K190" s="7">
        <f>VLOOKUP(F190,Steuerung!$A$17:$G$500,7,FALSE)</f>
        <v>1</v>
      </c>
      <c r="L190" s="7">
        <f>VLOOKUP(F190,Steuerung!$A$17:$H$500,8,FALSE)</f>
        <v>23</v>
      </c>
      <c r="M190" s="7">
        <f t="shared" si="42"/>
        <v>52.166666666666657</v>
      </c>
      <c r="N190" s="130">
        <f t="shared" si="43"/>
        <v>937.95666666666648</v>
      </c>
      <c r="O190" s="130">
        <f t="shared" si="44"/>
        <v>524.41666666666652</v>
      </c>
      <c r="P190" s="130">
        <f t="shared" si="45"/>
        <v>413.54</v>
      </c>
      <c r="Q190" s="64">
        <f>VLOOKUP(E190,Steuerung!$A$17:$B$500,2,FALSE)</f>
        <v>0</v>
      </c>
      <c r="R190" s="64">
        <f>VLOOKUP(F190,Steuerung!$A$17:$B$500,2,FALSE)</f>
        <v>0</v>
      </c>
      <c r="S190" s="164">
        <f t="shared" si="38"/>
        <v>0</v>
      </c>
      <c r="T190" s="164">
        <f t="shared" si="39"/>
        <v>0</v>
      </c>
      <c r="U190" s="175" t="e">
        <f t="shared" si="47"/>
        <v>#DIV/0!</v>
      </c>
      <c r="V190" s="175" t="e">
        <f t="shared" si="48"/>
        <v>#DIV/0!</v>
      </c>
      <c r="W190" s="175" t="e">
        <f t="shared" si="46"/>
        <v>#DIV/0!</v>
      </c>
    </row>
    <row r="191" spans="1:23" ht="12.75" customHeight="1" x14ac:dyDescent="0.2">
      <c r="A191" s="126" t="s">
        <v>1397</v>
      </c>
      <c r="B191" s="174" t="s">
        <v>864</v>
      </c>
      <c r="C191" s="174"/>
      <c r="D191" s="174" t="s">
        <v>766</v>
      </c>
      <c r="E191" s="33" t="s">
        <v>209</v>
      </c>
      <c r="F191" s="33" t="s">
        <v>209</v>
      </c>
      <c r="G191" s="7" t="s">
        <v>756</v>
      </c>
      <c r="H191" s="165">
        <v>11.84</v>
      </c>
      <c r="I191" s="7">
        <f>VLOOKUP(E191,Steuerung!$A$17:$E$500,5,FALSE)</f>
        <v>1</v>
      </c>
      <c r="J191" s="7">
        <f>VLOOKUP(E191,Steuerung!$A$17:$F$500,6,FALSE)</f>
        <v>29.166666666666657</v>
      </c>
      <c r="K191" s="7">
        <f>VLOOKUP(F191,Steuerung!$A$17:$G$500,7,FALSE)</f>
        <v>1</v>
      </c>
      <c r="L191" s="7">
        <f>VLOOKUP(F191,Steuerung!$A$17:$H$500,8,FALSE)</f>
        <v>23</v>
      </c>
      <c r="M191" s="7">
        <f t="shared" si="42"/>
        <v>52.166666666666657</v>
      </c>
      <c r="N191" s="130">
        <f t="shared" si="43"/>
        <v>617.65333333333319</v>
      </c>
      <c r="O191" s="130">
        <f t="shared" si="44"/>
        <v>345.3333333333332</v>
      </c>
      <c r="P191" s="130">
        <f t="shared" si="45"/>
        <v>272.32</v>
      </c>
      <c r="Q191" s="64">
        <f>VLOOKUP(E191,Steuerung!$A$17:$B$500,2,FALSE)</f>
        <v>0</v>
      </c>
      <c r="R191" s="64">
        <f>VLOOKUP(F191,Steuerung!$A$17:$B$500,2,FALSE)</f>
        <v>0</v>
      </c>
      <c r="S191" s="164">
        <f t="shared" si="38"/>
        <v>0</v>
      </c>
      <c r="T191" s="164">
        <f t="shared" si="39"/>
        <v>0</v>
      </c>
      <c r="U191" s="175" t="e">
        <f t="shared" si="47"/>
        <v>#DIV/0!</v>
      </c>
      <c r="V191" s="175" t="e">
        <f t="shared" si="48"/>
        <v>#DIV/0!</v>
      </c>
      <c r="W191" s="175" t="e">
        <f t="shared" si="46"/>
        <v>#DIV/0!</v>
      </c>
    </row>
    <row r="192" spans="1:23" ht="12.75" customHeight="1" x14ac:dyDescent="0.2">
      <c r="A192" s="126" t="s">
        <v>1398</v>
      </c>
      <c r="B192" s="174" t="s">
        <v>864</v>
      </c>
      <c r="C192" s="174"/>
      <c r="D192" s="174" t="s">
        <v>766</v>
      </c>
      <c r="E192" s="33" t="s">
        <v>209</v>
      </c>
      <c r="F192" s="33" t="s">
        <v>209</v>
      </c>
      <c r="G192" s="7" t="s">
        <v>756</v>
      </c>
      <c r="H192" s="165">
        <v>11.42</v>
      </c>
      <c r="I192" s="7">
        <f>VLOOKUP(E192,Steuerung!$A$17:$E$500,5,FALSE)</f>
        <v>1</v>
      </c>
      <c r="J192" s="7">
        <f>VLOOKUP(E192,Steuerung!$A$17:$F$500,6,FALSE)</f>
        <v>29.166666666666657</v>
      </c>
      <c r="K192" s="7">
        <f>VLOOKUP(F192,Steuerung!$A$17:$G$500,7,FALSE)</f>
        <v>1</v>
      </c>
      <c r="L192" s="7">
        <f>VLOOKUP(F192,Steuerung!$A$17:$H$500,8,FALSE)</f>
        <v>23</v>
      </c>
      <c r="M192" s="7">
        <f t="shared" si="42"/>
        <v>52.166666666666657</v>
      </c>
      <c r="N192" s="130">
        <f t="shared" si="43"/>
        <v>595.74333333333323</v>
      </c>
      <c r="O192" s="130">
        <f t="shared" si="44"/>
        <v>333.0833333333332</v>
      </c>
      <c r="P192" s="130">
        <f t="shared" si="45"/>
        <v>262.66000000000003</v>
      </c>
      <c r="Q192" s="64">
        <f>VLOOKUP(E192,Steuerung!$A$17:$B$500,2,FALSE)</f>
        <v>0</v>
      </c>
      <c r="R192" s="64">
        <f>VLOOKUP(F192,Steuerung!$A$17:$B$500,2,FALSE)</f>
        <v>0</v>
      </c>
      <c r="S192" s="164">
        <f t="shared" si="38"/>
        <v>0</v>
      </c>
      <c r="T192" s="164">
        <f t="shared" si="39"/>
        <v>0</v>
      </c>
      <c r="U192" s="175" t="e">
        <f t="shared" si="47"/>
        <v>#DIV/0!</v>
      </c>
      <c r="V192" s="175" t="e">
        <f t="shared" si="48"/>
        <v>#DIV/0!</v>
      </c>
      <c r="W192" s="175" t="e">
        <f t="shared" si="46"/>
        <v>#DIV/0!</v>
      </c>
    </row>
    <row r="193" spans="1:23" ht="12.75" customHeight="1" x14ac:dyDescent="0.2">
      <c r="A193" s="126" t="s">
        <v>1399</v>
      </c>
      <c r="B193" s="174" t="s">
        <v>1400</v>
      </c>
      <c r="C193" s="174"/>
      <c r="D193" s="174" t="s">
        <v>766</v>
      </c>
      <c r="E193" s="33" t="s">
        <v>209</v>
      </c>
      <c r="F193" s="33" t="s">
        <v>209</v>
      </c>
      <c r="G193" s="7" t="s">
        <v>756</v>
      </c>
      <c r="H193" s="165">
        <v>13.44</v>
      </c>
      <c r="I193" s="7">
        <f>VLOOKUP(E193,Steuerung!$A$17:$E$500,5,FALSE)</f>
        <v>1</v>
      </c>
      <c r="J193" s="7">
        <f>VLOOKUP(E193,Steuerung!$A$17:$F$500,6,FALSE)</f>
        <v>29.166666666666657</v>
      </c>
      <c r="K193" s="7">
        <f>VLOOKUP(F193,Steuerung!$A$17:$G$500,7,FALSE)</f>
        <v>1</v>
      </c>
      <c r="L193" s="7">
        <f>VLOOKUP(F193,Steuerung!$A$17:$H$500,8,FALSE)</f>
        <v>23</v>
      </c>
      <c r="M193" s="7">
        <f t="shared" si="42"/>
        <v>52.166666666666657</v>
      </c>
      <c r="N193" s="130">
        <f t="shared" si="43"/>
        <v>701.11999999999989</v>
      </c>
      <c r="O193" s="130">
        <f t="shared" si="44"/>
        <v>391.99999999999989</v>
      </c>
      <c r="P193" s="130">
        <f t="shared" si="45"/>
        <v>309.12</v>
      </c>
      <c r="Q193" s="64">
        <f>VLOOKUP(E193,Steuerung!$A$17:$B$500,2,FALSE)</f>
        <v>0</v>
      </c>
      <c r="R193" s="64">
        <f>VLOOKUP(F193,Steuerung!$A$17:$B$500,2,FALSE)</f>
        <v>0</v>
      </c>
      <c r="S193" s="164">
        <f t="shared" si="38"/>
        <v>0</v>
      </c>
      <c r="T193" s="164">
        <f t="shared" si="39"/>
        <v>0</v>
      </c>
      <c r="U193" s="175" t="e">
        <f t="shared" si="47"/>
        <v>#DIV/0!</v>
      </c>
      <c r="V193" s="175" t="e">
        <f t="shared" si="48"/>
        <v>#DIV/0!</v>
      </c>
      <c r="W193" s="175" t="e">
        <f t="shared" si="46"/>
        <v>#DIV/0!</v>
      </c>
    </row>
    <row r="194" spans="1:23" ht="12.75" customHeight="1" x14ac:dyDescent="0.2">
      <c r="A194" s="126" t="s">
        <v>1401</v>
      </c>
      <c r="B194" s="174" t="s">
        <v>1032</v>
      </c>
      <c r="C194" s="174"/>
      <c r="D194" s="174" t="s">
        <v>755</v>
      </c>
      <c r="E194" s="33" t="s">
        <v>96</v>
      </c>
      <c r="F194" s="33" t="s">
        <v>96</v>
      </c>
      <c r="G194" s="7" t="s">
        <v>783</v>
      </c>
      <c r="H194" s="165">
        <v>2.86</v>
      </c>
      <c r="I194" s="7">
        <f>VLOOKUP(E194,Steuerung!$A$17:$E$500,5,FALSE)</f>
        <v>0</v>
      </c>
      <c r="J194" s="7">
        <f>VLOOKUP(E194,Steuerung!$A$17:$F$500,6,FALSE)</f>
        <v>0</v>
      </c>
      <c r="K194" s="7">
        <f>VLOOKUP(F194,Steuerung!$A$17:$G$500,7,FALSE)</f>
        <v>0</v>
      </c>
      <c r="L194" s="7">
        <f>VLOOKUP(F194,Steuerung!$A$17:$H$500,8,FALSE)</f>
        <v>0</v>
      </c>
      <c r="M194" s="7">
        <f t="shared" si="42"/>
        <v>0</v>
      </c>
      <c r="N194" s="130">
        <f t="shared" si="43"/>
        <v>0</v>
      </c>
      <c r="O194" s="130">
        <f t="shared" si="44"/>
        <v>0</v>
      </c>
      <c r="P194" s="130">
        <f t="shared" si="45"/>
        <v>0</v>
      </c>
      <c r="Q194" s="64">
        <f>VLOOKUP(E194,Steuerung!$A$17:$B$500,2,FALSE)</f>
        <v>0</v>
      </c>
      <c r="R194" s="64">
        <f>VLOOKUP(F194,Steuerung!$A$17:$B$500,2,FALSE)</f>
        <v>0</v>
      </c>
      <c r="S194" s="164">
        <f t="shared" si="38"/>
        <v>0</v>
      </c>
      <c r="T194" s="164">
        <f t="shared" si="39"/>
        <v>0</v>
      </c>
      <c r="U194" s="175">
        <f t="shared" si="47"/>
        <v>0</v>
      </c>
      <c r="V194" s="175">
        <f t="shared" si="48"/>
        <v>0</v>
      </c>
      <c r="W194" s="175">
        <f t="shared" si="46"/>
        <v>0</v>
      </c>
    </row>
    <row r="195" spans="1:23" ht="12.75" customHeight="1" x14ac:dyDescent="0.2">
      <c r="A195" s="126" t="s">
        <v>991</v>
      </c>
      <c r="B195" s="174" t="s">
        <v>761</v>
      </c>
      <c r="C195" s="174"/>
      <c r="D195" s="174" t="s">
        <v>749</v>
      </c>
      <c r="E195" s="33" t="s">
        <v>139</v>
      </c>
      <c r="F195" s="33" t="s">
        <v>139</v>
      </c>
      <c r="G195" s="7" t="s">
        <v>756</v>
      </c>
      <c r="H195" s="165">
        <v>83.99</v>
      </c>
      <c r="I195" s="7">
        <f>VLOOKUP(E195,Steuerung!$A$17:$E$500,5,FALSE)</f>
        <v>2</v>
      </c>
      <c r="J195" s="7">
        <f>VLOOKUP(E195,Steuerung!$A$17:$F$500,6,FALSE)</f>
        <v>58.333333333333329</v>
      </c>
      <c r="K195" s="7">
        <f>VLOOKUP(F195,Steuerung!$A$17:$G$500,7,FALSE)</f>
        <v>2</v>
      </c>
      <c r="L195" s="7">
        <f>VLOOKUP(F195,Steuerung!$A$17:$H$500,8,FALSE)</f>
        <v>46</v>
      </c>
      <c r="M195" s="7">
        <f t="shared" si="42"/>
        <v>104.33333333333333</v>
      </c>
      <c r="N195" s="130">
        <f t="shared" si="43"/>
        <v>8762.9566666666651</v>
      </c>
      <c r="O195" s="130">
        <f t="shared" si="44"/>
        <v>4899.4166666666661</v>
      </c>
      <c r="P195" s="130">
        <f t="shared" si="45"/>
        <v>3863.54</v>
      </c>
      <c r="Q195" s="64">
        <f>VLOOKUP(E195,Steuerung!$A$17:$B$500,2,FALSE)</f>
        <v>0</v>
      </c>
      <c r="R195" s="64">
        <f>VLOOKUP(F195,Steuerung!$A$17:$B$500,2,FALSE)</f>
        <v>0</v>
      </c>
      <c r="S195" s="164">
        <f t="shared" si="38"/>
        <v>0</v>
      </c>
      <c r="T195" s="164">
        <f t="shared" si="39"/>
        <v>0</v>
      </c>
      <c r="U195" s="175" t="e">
        <f t="shared" si="47"/>
        <v>#DIV/0!</v>
      </c>
      <c r="V195" s="175" t="e">
        <f t="shared" si="48"/>
        <v>#DIV/0!</v>
      </c>
      <c r="W195" s="175" t="e">
        <f t="shared" si="46"/>
        <v>#DIV/0!</v>
      </c>
    </row>
    <row r="196" spans="1:23" ht="12.75" customHeight="1" x14ac:dyDescent="0.2">
      <c r="A196" s="126" t="s">
        <v>992</v>
      </c>
      <c r="B196" s="174" t="s">
        <v>864</v>
      </c>
      <c r="C196" s="174"/>
      <c r="D196" s="174" t="s">
        <v>766</v>
      </c>
      <c r="E196" s="33" t="s">
        <v>209</v>
      </c>
      <c r="F196" s="33" t="s">
        <v>209</v>
      </c>
      <c r="G196" s="7" t="s">
        <v>756</v>
      </c>
      <c r="H196" s="165">
        <v>30.12</v>
      </c>
      <c r="I196" s="7">
        <f>VLOOKUP(E196,Steuerung!$A$17:$E$500,5,FALSE)</f>
        <v>1</v>
      </c>
      <c r="J196" s="7">
        <f>VLOOKUP(E196,Steuerung!$A$17:$F$500,6,FALSE)</f>
        <v>29.166666666666657</v>
      </c>
      <c r="K196" s="7">
        <f>VLOOKUP(F196,Steuerung!$A$17:$G$500,7,FALSE)</f>
        <v>1</v>
      </c>
      <c r="L196" s="7">
        <f>VLOOKUP(F196,Steuerung!$A$17:$H$500,8,FALSE)</f>
        <v>23</v>
      </c>
      <c r="M196" s="7">
        <f t="shared" si="42"/>
        <v>52.166666666666657</v>
      </c>
      <c r="N196" s="130">
        <f t="shared" si="43"/>
        <v>1571.2599999999998</v>
      </c>
      <c r="O196" s="130">
        <f t="shared" si="44"/>
        <v>878.49999999999977</v>
      </c>
      <c r="P196" s="130">
        <f t="shared" si="45"/>
        <v>692.76</v>
      </c>
      <c r="Q196" s="64">
        <f>VLOOKUP(E196,Steuerung!$A$17:$B$500,2,FALSE)</f>
        <v>0</v>
      </c>
      <c r="R196" s="64">
        <f>VLOOKUP(F196,Steuerung!$A$17:$B$500,2,FALSE)</f>
        <v>0</v>
      </c>
      <c r="S196" s="164">
        <f t="shared" si="38"/>
        <v>0</v>
      </c>
      <c r="T196" s="164">
        <f t="shared" si="39"/>
        <v>0</v>
      </c>
      <c r="U196" s="175" t="e">
        <f t="shared" si="47"/>
        <v>#DIV/0!</v>
      </c>
      <c r="V196" s="175" t="e">
        <f t="shared" si="48"/>
        <v>#DIV/0!</v>
      </c>
      <c r="W196" s="175" t="e">
        <f t="shared" si="46"/>
        <v>#DIV/0!</v>
      </c>
    </row>
    <row r="197" spans="1:23" ht="12.75" customHeight="1" x14ac:dyDescent="0.2">
      <c r="A197" s="126" t="s">
        <v>1402</v>
      </c>
      <c r="B197" s="174" t="s">
        <v>787</v>
      </c>
      <c r="C197" s="174"/>
      <c r="D197" s="174" t="s">
        <v>782</v>
      </c>
      <c r="E197" s="33" t="s">
        <v>174</v>
      </c>
      <c r="F197" s="33" t="s">
        <v>174</v>
      </c>
      <c r="G197" s="7" t="s">
        <v>783</v>
      </c>
      <c r="H197" s="165">
        <v>8.4600000000000009</v>
      </c>
      <c r="I197" s="7">
        <f>VLOOKUP(E197,Steuerung!$A$17:$E$500,5,FALSE)</f>
        <v>5</v>
      </c>
      <c r="J197" s="7">
        <f>VLOOKUP(E197,Steuerung!$A$17:$F$500,6,FALSE)</f>
        <v>137.33333333333334</v>
      </c>
      <c r="K197" s="7">
        <f>VLOOKUP(F197,Steuerung!$A$17:$G$500,7,FALSE)</f>
        <v>5</v>
      </c>
      <c r="L197" s="7">
        <f>VLOOKUP(F197,Steuerung!$A$17:$H$500,8,FALSE)</f>
        <v>113</v>
      </c>
      <c r="M197" s="7">
        <f t="shared" si="42"/>
        <v>250.33333333333334</v>
      </c>
      <c r="N197" s="130">
        <f t="shared" si="43"/>
        <v>2117.8200000000002</v>
      </c>
      <c r="O197" s="130">
        <f t="shared" si="44"/>
        <v>1161.8400000000001</v>
      </c>
      <c r="P197" s="130">
        <f t="shared" si="45"/>
        <v>955.98000000000013</v>
      </c>
      <c r="Q197" s="64">
        <f>VLOOKUP(E197,Steuerung!$A$17:$B$500,2,FALSE)</f>
        <v>0</v>
      </c>
      <c r="R197" s="64">
        <f>VLOOKUP(F197,Steuerung!$A$17:$B$500,2,FALSE)</f>
        <v>0</v>
      </c>
      <c r="S197" s="164">
        <f t="shared" si="38"/>
        <v>0</v>
      </c>
      <c r="T197" s="164">
        <f t="shared" si="39"/>
        <v>0</v>
      </c>
      <c r="U197" s="175" t="e">
        <f t="shared" si="47"/>
        <v>#DIV/0!</v>
      </c>
      <c r="V197" s="175" t="e">
        <f t="shared" si="48"/>
        <v>#DIV/0!</v>
      </c>
      <c r="W197" s="175" t="e">
        <f t="shared" si="46"/>
        <v>#DIV/0!</v>
      </c>
    </row>
    <row r="198" spans="1:23" ht="12.75" customHeight="1" x14ac:dyDescent="0.2">
      <c r="A198" s="126"/>
      <c r="B198" s="174" t="s">
        <v>788</v>
      </c>
      <c r="C198" s="174"/>
      <c r="D198" s="174" t="s">
        <v>782</v>
      </c>
      <c r="E198" s="33" t="s">
        <v>174</v>
      </c>
      <c r="F198" s="33" t="s">
        <v>174</v>
      </c>
      <c r="G198" s="7" t="s">
        <v>783</v>
      </c>
      <c r="H198" s="165"/>
      <c r="I198" s="7">
        <f>VLOOKUP(E198,Steuerung!$A$17:$E$500,5,FALSE)</f>
        <v>5</v>
      </c>
      <c r="J198" s="7">
        <f>VLOOKUP(E198,Steuerung!$A$17:$F$500,6,FALSE)</f>
        <v>137.33333333333334</v>
      </c>
      <c r="K198" s="7">
        <f>VLOOKUP(F198,Steuerung!$A$17:$G$500,7,FALSE)</f>
        <v>5</v>
      </c>
      <c r="L198" s="7">
        <f>VLOOKUP(F198,Steuerung!$A$17:$H$500,8,FALSE)</f>
        <v>113</v>
      </c>
      <c r="M198" s="7">
        <f t="shared" si="42"/>
        <v>250.33333333333334</v>
      </c>
      <c r="N198" s="130">
        <f t="shared" si="43"/>
        <v>0</v>
      </c>
      <c r="O198" s="130">
        <f t="shared" si="44"/>
        <v>0</v>
      </c>
      <c r="P198" s="130">
        <f t="shared" si="45"/>
        <v>0</v>
      </c>
      <c r="Q198" s="64">
        <f>VLOOKUP(E198,Steuerung!$A$17:$B$500,2,FALSE)</f>
        <v>0</v>
      </c>
      <c r="R198" s="64">
        <f>VLOOKUP(F198,Steuerung!$A$17:$B$500,2,FALSE)</f>
        <v>0</v>
      </c>
      <c r="S198" s="164">
        <f t="shared" si="38"/>
        <v>0</v>
      </c>
      <c r="T198" s="164">
        <f t="shared" si="39"/>
        <v>0</v>
      </c>
      <c r="U198" s="175" t="e">
        <f t="shared" si="47"/>
        <v>#DIV/0!</v>
      </c>
      <c r="V198" s="175" t="e">
        <f t="shared" si="48"/>
        <v>#DIV/0!</v>
      </c>
      <c r="W198" s="175" t="e">
        <f t="shared" si="46"/>
        <v>#DIV/0!</v>
      </c>
    </row>
    <row r="199" spans="1:23" ht="12.75" customHeight="1" x14ac:dyDescent="0.2">
      <c r="A199" s="126" t="s">
        <v>995</v>
      </c>
      <c r="B199" s="174" t="s">
        <v>781</v>
      </c>
      <c r="C199" s="174"/>
      <c r="D199" s="174" t="s">
        <v>782</v>
      </c>
      <c r="E199" s="33" t="s">
        <v>174</v>
      </c>
      <c r="F199" s="33" t="s">
        <v>174</v>
      </c>
      <c r="G199" s="7" t="s">
        <v>783</v>
      </c>
      <c r="H199" s="165">
        <v>10.4</v>
      </c>
      <c r="I199" s="7">
        <f>VLOOKUP(E199,Steuerung!$A$17:$E$500,5,FALSE)</f>
        <v>5</v>
      </c>
      <c r="J199" s="7">
        <f>VLOOKUP(E199,Steuerung!$A$17:$F$500,6,FALSE)</f>
        <v>137.33333333333334</v>
      </c>
      <c r="K199" s="7">
        <f>VLOOKUP(F199,Steuerung!$A$17:$G$500,7,FALSE)</f>
        <v>5</v>
      </c>
      <c r="L199" s="7">
        <f>VLOOKUP(F199,Steuerung!$A$17:$H$500,8,FALSE)</f>
        <v>113</v>
      </c>
      <c r="M199" s="7">
        <f t="shared" si="42"/>
        <v>250.33333333333334</v>
      </c>
      <c r="N199" s="130">
        <f t="shared" si="43"/>
        <v>2603.4666666666667</v>
      </c>
      <c r="O199" s="130">
        <f t="shared" si="44"/>
        <v>1428.2666666666669</v>
      </c>
      <c r="P199" s="130">
        <f t="shared" si="45"/>
        <v>1175.2</v>
      </c>
      <c r="Q199" s="64">
        <f>VLOOKUP(E199,Steuerung!$A$17:$B$500,2,FALSE)</f>
        <v>0</v>
      </c>
      <c r="R199" s="64">
        <f>VLOOKUP(F199,Steuerung!$A$17:$B$500,2,FALSE)</f>
        <v>0</v>
      </c>
      <c r="S199" s="164">
        <f t="shared" si="38"/>
        <v>0</v>
      </c>
      <c r="T199" s="164">
        <f t="shared" si="39"/>
        <v>0</v>
      </c>
      <c r="U199" s="175" t="e">
        <f t="shared" si="47"/>
        <v>#DIV/0!</v>
      </c>
      <c r="V199" s="175" t="e">
        <f t="shared" si="48"/>
        <v>#DIV/0!</v>
      </c>
      <c r="W199" s="175" t="e">
        <f t="shared" si="46"/>
        <v>#DIV/0!</v>
      </c>
    </row>
    <row r="200" spans="1:23" ht="12.75" customHeight="1" x14ac:dyDescent="0.2">
      <c r="A200" s="126"/>
      <c r="B200" s="174" t="s">
        <v>784</v>
      </c>
      <c r="C200" s="174"/>
      <c r="D200" s="174" t="s">
        <v>782</v>
      </c>
      <c r="E200" s="33" t="s">
        <v>174</v>
      </c>
      <c r="F200" s="33" t="s">
        <v>174</v>
      </c>
      <c r="G200" s="7" t="s">
        <v>783</v>
      </c>
      <c r="H200" s="165"/>
      <c r="I200" s="7">
        <f>VLOOKUP(E200,Steuerung!$A$17:$E$500,5,FALSE)</f>
        <v>5</v>
      </c>
      <c r="J200" s="7">
        <f>VLOOKUP(E200,Steuerung!$A$17:$F$500,6,FALSE)</f>
        <v>137.33333333333334</v>
      </c>
      <c r="K200" s="7">
        <f>VLOOKUP(F200,Steuerung!$A$17:$G$500,7,FALSE)</f>
        <v>5</v>
      </c>
      <c r="L200" s="7">
        <f>VLOOKUP(F200,Steuerung!$A$17:$H$500,8,FALSE)</f>
        <v>113</v>
      </c>
      <c r="M200" s="7">
        <f t="shared" si="42"/>
        <v>250.33333333333334</v>
      </c>
      <c r="N200" s="130">
        <f t="shared" si="43"/>
        <v>0</v>
      </c>
      <c r="O200" s="130">
        <f t="shared" si="44"/>
        <v>0</v>
      </c>
      <c r="P200" s="130">
        <f t="shared" si="45"/>
        <v>0</v>
      </c>
      <c r="Q200" s="64">
        <f>VLOOKUP(E200,Steuerung!$A$17:$B$500,2,FALSE)</f>
        <v>0</v>
      </c>
      <c r="R200" s="64">
        <f>VLOOKUP(F200,Steuerung!$A$17:$B$500,2,FALSE)</f>
        <v>0</v>
      </c>
      <c r="S200" s="164">
        <f t="shared" si="38"/>
        <v>0</v>
      </c>
      <c r="T200" s="164">
        <f t="shared" si="39"/>
        <v>0</v>
      </c>
      <c r="U200" s="175" t="e">
        <f t="shared" si="47"/>
        <v>#DIV/0!</v>
      </c>
      <c r="V200" s="175" t="e">
        <f t="shared" si="48"/>
        <v>#DIV/0!</v>
      </c>
      <c r="W200" s="175" t="e">
        <f t="shared" si="46"/>
        <v>#DIV/0!</v>
      </c>
    </row>
    <row r="201" spans="1:23" ht="12.75" customHeight="1" x14ac:dyDescent="0.2">
      <c r="A201" s="126" t="s">
        <v>1403</v>
      </c>
      <c r="B201" s="174" t="s">
        <v>864</v>
      </c>
      <c r="C201" s="174"/>
      <c r="D201" s="174" t="s">
        <v>766</v>
      </c>
      <c r="E201" s="33" t="s">
        <v>209</v>
      </c>
      <c r="F201" s="33" t="s">
        <v>209</v>
      </c>
      <c r="G201" s="7" t="s">
        <v>756</v>
      </c>
      <c r="H201" s="165">
        <v>17.420000000000002</v>
      </c>
      <c r="I201" s="7">
        <f>VLOOKUP(E201,Steuerung!$A$17:$E$500,5,FALSE)</f>
        <v>1</v>
      </c>
      <c r="J201" s="7">
        <f>VLOOKUP(E201,Steuerung!$A$17:$F$500,6,FALSE)</f>
        <v>29.166666666666657</v>
      </c>
      <c r="K201" s="7">
        <f>VLOOKUP(F201,Steuerung!$A$17:$G$500,7,FALSE)</f>
        <v>1</v>
      </c>
      <c r="L201" s="7">
        <f>VLOOKUP(F201,Steuerung!$A$17:$H$500,8,FALSE)</f>
        <v>23</v>
      </c>
      <c r="M201" s="7">
        <f t="shared" si="42"/>
        <v>52.166666666666657</v>
      </c>
      <c r="N201" s="130">
        <f t="shared" si="43"/>
        <v>908.74333333333323</v>
      </c>
      <c r="O201" s="130">
        <f t="shared" si="44"/>
        <v>508.0833333333332</v>
      </c>
      <c r="P201" s="130">
        <f t="shared" si="45"/>
        <v>400.66</v>
      </c>
      <c r="Q201" s="64">
        <f>VLOOKUP(E201,Steuerung!$A$17:$B$500,2,FALSE)</f>
        <v>0</v>
      </c>
      <c r="R201" s="64">
        <f>VLOOKUP(F201,Steuerung!$A$17:$B$500,2,FALSE)</f>
        <v>0</v>
      </c>
      <c r="S201" s="164">
        <f t="shared" si="38"/>
        <v>0</v>
      </c>
      <c r="T201" s="164">
        <f t="shared" si="39"/>
        <v>0</v>
      </c>
      <c r="U201" s="175" t="e">
        <f t="shared" si="47"/>
        <v>#DIV/0!</v>
      </c>
      <c r="V201" s="175" t="e">
        <f t="shared" si="48"/>
        <v>#DIV/0!</v>
      </c>
      <c r="W201" s="175" t="e">
        <f t="shared" si="46"/>
        <v>#DIV/0!</v>
      </c>
    </row>
    <row r="202" spans="1:23" ht="12.75" customHeight="1" x14ac:dyDescent="0.2">
      <c r="A202" s="126" t="s">
        <v>1404</v>
      </c>
      <c r="B202" s="174" t="s">
        <v>1247</v>
      </c>
      <c r="C202" s="174"/>
      <c r="D202" s="174" t="s">
        <v>770</v>
      </c>
      <c r="E202" s="33" t="s">
        <v>84</v>
      </c>
      <c r="F202" s="33" t="s">
        <v>84</v>
      </c>
      <c r="H202" s="165">
        <v>7.53</v>
      </c>
      <c r="I202" s="7">
        <f>VLOOKUP(E202,Steuerung!$A$17:$E$500,5,FALSE)</f>
        <v>0</v>
      </c>
      <c r="J202" s="7">
        <f>VLOOKUP(E202,Steuerung!$A$17:$F$500,6,FALSE)</f>
        <v>0</v>
      </c>
      <c r="K202" s="7">
        <f>VLOOKUP(F202,Steuerung!$A$17:$G$500,7,FALSE)</f>
        <v>0</v>
      </c>
      <c r="L202" s="7">
        <f>VLOOKUP(F202,Steuerung!$A$17:$H$500,8,FALSE)</f>
        <v>0</v>
      </c>
      <c r="M202" s="7">
        <f t="shared" si="42"/>
        <v>0</v>
      </c>
      <c r="N202" s="130">
        <f t="shared" si="43"/>
        <v>0</v>
      </c>
      <c r="O202" s="130">
        <f t="shared" si="44"/>
        <v>0</v>
      </c>
      <c r="P202" s="130">
        <f t="shared" si="45"/>
        <v>0</v>
      </c>
      <c r="Q202" s="64">
        <f>VLOOKUP(E202,Steuerung!$A$17:$B$500,2,FALSE)</f>
        <v>0</v>
      </c>
      <c r="R202" s="64">
        <f>VLOOKUP(F202,Steuerung!$A$17:$B$500,2,FALSE)</f>
        <v>0</v>
      </c>
      <c r="S202" s="164">
        <f t="shared" ref="S202:S227" si="49">IFERROR(O202/Q202,0)</f>
        <v>0</v>
      </c>
      <c r="T202" s="164">
        <f t="shared" ref="T202:T227" si="50">IFERROR(P202/R202,0)</f>
        <v>0</v>
      </c>
      <c r="U202" s="175">
        <f t="shared" ref="U202:U233" si="51">IF(J202&gt;0,O202/Q202*SVS_UHR,0)</f>
        <v>0</v>
      </c>
      <c r="V202" s="175">
        <f t="shared" ref="V202:V233" si="52">IF(K202&gt;0,P202/R202*SVS_UHR,0)</f>
        <v>0</v>
      </c>
      <c r="W202" s="175">
        <f t="shared" si="46"/>
        <v>0</v>
      </c>
    </row>
    <row r="203" spans="1:23" ht="12.75" customHeight="1" x14ac:dyDescent="0.2">
      <c r="A203" s="126" t="s">
        <v>1405</v>
      </c>
      <c r="B203" s="174" t="s">
        <v>864</v>
      </c>
      <c r="C203" s="174"/>
      <c r="D203" s="174" t="s">
        <v>766</v>
      </c>
      <c r="E203" s="33" t="s">
        <v>209</v>
      </c>
      <c r="F203" s="33" t="s">
        <v>209</v>
      </c>
      <c r="G203" s="7" t="s">
        <v>756</v>
      </c>
      <c r="H203" s="165">
        <v>17.96</v>
      </c>
      <c r="I203" s="7">
        <f>VLOOKUP(E203,Steuerung!$A$17:$E$500,5,FALSE)</f>
        <v>1</v>
      </c>
      <c r="J203" s="7">
        <f>VLOOKUP(E203,Steuerung!$A$17:$F$500,6,FALSE)</f>
        <v>29.166666666666657</v>
      </c>
      <c r="K203" s="7">
        <f>VLOOKUP(F203,Steuerung!$A$17:$G$500,7,FALSE)</f>
        <v>1</v>
      </c>
      <c r="L203" s="7">
        <f>VLOOKUP(F203,Steuerung!$A$17:$H$500,8,FALSE)</f>
        <v>23</v>
      </c>
      <c r="M203" s="7">
        <f t="shared" si="42"/>
        <v>52.166666666666657</v>
      </c>
      <c r="N203" s="130">
        <f t="shared" si="43"/>
        <v>936.91333333333318</v>
      </c>
      <c r="O203" s="130">
        <f t="shared" si="44"/>
        <v>523.83333333333314</v>
      </c>
      <c r="P203" s="130">
        <f t="shared" si="45"/>
        <v>413.08000000000004</v>
      </c>
      <c r="Q203" s="64">
        <f>VLOOKUP(E203,Steuerung!$A$17:$B$500,2,FALSE)</f>
        <v>0</v>
      </c>
      <c r="R203" s="64">
        <f>VLOOKUP(F203,Steuerung!$A$17:$B$500,2,FALSE)</f>
        <v>0</v>
      </c>
      <c r="S203" s="164">
        <f t="shared" si="49"/>
        <v>0</v>
      </c>
      <c r="T203" s="164">
        <f t="shared" si="50"/>
        <v>0</v>
      </c>
      <c r="U203" s="175" t="e">
        <f t="shared" si="51"/>
        <v>#DIV/0!</v>
      </c>
      <c r="V203" s="175" t="e">
        <f t="shared" si="52"/>
        <v>#DIV/0!</v>
      </c>
      <c r="W203" s="175" t="e">
        <f t="shared" si="46"/>
        <v>#DIV/0!</v>
      </c>
    </row>
    <row r="204" spans="1:23" ht="12.75" customHeight="1" x14ac:dyDescent="0.2">
      <c r="A204" s="126" t="s">
        <v>997</v>
      </c>
      <c r="B204" s="174" t="s">
        <v>834</v>
      </c>
      <c r="C204" s="174"/>
      <c r="D204" s="174" t="s">
        <v>783</v>
      </c>
      <c r="E204" s="33" t="s">
        <v>231</v>
      </c>
      <c r="F204" s="33" t="s">
        <v>231</v>
      </c>
      <c r="G204" s="7" t="s">
        <v>756</v>
      </c>
      <c r="H204" s="165">
        <v>6</v>
      </c>
      <c r="I204" s="7">
        <f>VLOOKUP(E204,Steuerung!$A$17:$E$500,5,FALSE)</f>
        <v>2</v>
      </c>
      <c r="J204" s="7">
        <f>VLOOKUP(E204,Steuerung!$A$17:$F$500,6,FALSE)</f>
        <v>58.333333333333329</v>
      </c>
      <c r="K204" s="7">
        <f>VLOOKUP(F204,Steuerung!$A$17:$G$500,7,FALSE)</f>
        <v>2</v>
      </c>
      <c r="L204" s="7">
        <f>VLOOKUP(F204,Steuerung!$A$17:$H$500,8,FALSE)</f>
        <v>46</v>
      </c>
      <c r="M204" s="7">
        <f t="shared" si="42"/>
        <v>104.33333333333333</v>
      </c>
      <c r="N204" s="130">
        <f t="shared" si="43"/>
        <v>626</v>
      </c>
      <c r="O204" s="130">
        <f t="shared" si="44"/>
        <v>350</v>
      </c>
      <c r="P204" s="130">
        <f t="shared" si="45"/>
        <v>276</v>
      </c>
      <c r="Q204" s="64">
        <f>VLOOKUP(E204,Steuerung!$A$17:$B$500,2,FALSE)</f>
        <v>0</v>
      </c>
      <c r="R204" s="64">
        <f>VLOOKUP(F204,Steuerung!$A$17:$B$500,2,FALSE)</f>
        <v>0</v>
      </c>
      <c r="S204" s="164">
        <f t="shared" si="49"/>
        <v>0</v>
      </c>
      <c r="T204" s="164">
        <f t="shared" si="50"/>
        <v>0</v>
      </c>
      <c r="U204" s="175" t="e">
        <f t="shared" si="51"/>
        <v>#DIV/0!</v>
      </c>
      <c r="V204" s="175" t="e">
        <f t="shared" si="52"/>
        <v>#DIV/0!</v>
      </c>
      <c r="W204" s="175" t="e">
        <f t="shared" si="46"/>
        <v>#DIV/0!</v>
      </c>
    </row>
    <row r="205" spans="1:23" ht="12.75" customHeight="1" x14ac:dyDescent="0.2">
      <c r="A205" s="126" t="s">
        <v>999</v>
      </c>
      <c r="B205" s="174" t="s">
        <v>926</v>
      </c>
      <c r="C205" s="174"/>
      <c r="D205" s="174" t="s">
        <v>806</v>
      </c>
      <c r="E205" s="33" t="s">
        <v>159</v>
      </c>
      <c r="F205" s="33" t="s">
        <v>159</v>
      </c>
      <c r="G205" s="7" t="s">
        <v>756</v>
      </c>
      <c r="H205" s="165">
        <v>5.62</v>
      </c>
      <c r="I205" s="7">
        <f>VLOOKUP(E205,Steuerung!$A$17:$E$500,5,FALSE)</f>
        <v>2</v>
      </c>
      <c r="J205" s="7">
        <f>VLOOKUP(E205,Steuerung!$A$17:$F$500,6,FALSE)</f>
        <v>58.333333333333329</v>
      </c>
      <c r="K205" s="7">
        <f>VLOOKUP(F205,Steuerung!$A$17:$G$500,7,FALSE)</f>
        <v>2</v>
      </c>
      <c r="L205" s="7">
        <f>VLOOKUP(F205,Steuerung!$A$17:$H$500,8,FALSE)</f>
        <v>46</v>
      </c>
      <c r="M205" s="7">
        <f t="shared" si="42"/>
        <v>104.33333333333333</v>
      </c>
      <c r="N205" s="130">
        <f t="shared" si="43"/>
        <v>586.35333333333335</v>
      </c>
      <c r="O205" s="130">
        <f t="shared" si="44"/>
        <v>327.83333333333331</v>
      </c>
      <c r="P205" s="130">
        <f t="shared" si="45"/>
        <v>258.52</v>
      </c>
      <c r="Q205" s="64">
        <f>VLOOKUP(E205,Steuerung!$A$17:$B$500,2,FALSE)</f>
        <v>0</v>
      </c>
      <c r="R205" s="64">
        <f>VLOOKUP(F205,Steuerung!$A$17:$B$500,2,FALSE)</f>
        <v>0</v>
      </c>
      <c r="S205" s="164">
        <f t="shared" si="49"/>
        <v>0</v>
      </c>
      <c r="T205" s="164">
        <f t="shared" si="50"/>
        <v>0</v>
      </c>
      <c r="U205" s="175" t="e">
        <f t="shared" si="51"/>
        <v>#DIV/0!</v>
      </c>
      <c r="V205" s="175" t="e">
        <f t="shared" si="52"/>
        <v>#DIV/0!</v>
      </c>
      <c r="W205" s="175" t="e">
        <f t="shared" si="46"/>
        <v>#DIV/0!</v>
      </c>
    </row>
    <row r="206" spans="1:23" ht="12.75" customHeight="1" x14ac:dyDescent="0.2">
      <c r="A206" s="126" t="s">
        <v>1406</v>
      </c>
      <c r="B206" s="174" t="s">
        <v>864</v>
      </c>
      <c r="C206" s="174"/>
      <c r="D206" s="174" t="s">
        <v>766</v>
      </c>
      <c r="E206" s="33" t="s">
        <v>209</v>
      </c>
      <c r="F206" s="33" t="s">
        <v>209</v>
      </c>
      <c r="G206" s="7" t="s">
        <v>756</v>
      </c>
      <c r="H206" s="165">
        <v>17.96</v>
      </c>
      <c r="I206" s="7">
        <f>VLOOKUP(E206,Steuerung!$A$17:$E$500,5,FALSE)</f>
        <v>1</v>
      </c>
      <c r="J206" s="7">
        <f>VLOOKUP(E206,Steuerung!$A$17:$F$500,6,FALSE)</f>
        <v>29.166666666666657</v>
      </c>
      <c r="K206" s="7">
        <f>VLOOKUP(F206,Steuerung!$A$17:$G$500,7,FALSE)</f>
        <v>1</v>
      </c>
      <c r="L206" s="7">
        <f>VLOOKUP(F206,Steuerung!$A$17:$H$500,8,FALSE)</f>
        <v>23</v>
      </c>
      <c r="M206" s="7">
        <f t="shared" si="42"/>
        <v>52.166666666666657</v>
      </c>
      <c r="N206" s="130">
        <f t="shared" si="43"/>
        <v>936.91333333333318</v>
      </c>
      <c r="O206" s="130">
        <f t="shared" si="44"/>
        <v>523.83333333333314</v>
      </c>
      <c r="P206" s="130">
        <f t="shared" si="45"/>
        <v>413.08000000000004</v>
      </c>
      <c r="Q206" s="64">
        <f>VLOOKUP(E206,Steuerung!$A$17:$B$500,2,FALSE)</f>
        <v>0</v>
      </c>
      <c r="R206" s="64">
        <f>VLOOKUP(F206,Steuerung!$A$17:$B$500,2,FALSE)</f>
        <v>0</v>
      </c>
      <c r="S206" s="164">
        <f t="shared" si="49"/>
        <v>0</v>
      </c>
      <c r="T206" s="164">
        <f t="shared" si="50"/>
        <v>0</v>
      </c>
      <c r="U206" s="175" t="e">
        <f t="shared" si="51"/>
        <v>#DIV/0!</v>
      </c>
      <c r="V206" s="175" t="e">
        <f t="shared" si="52"/>
        <v>#DIV/0!</v>
      </c>
      <c r="W206" s="175" t="e">
        <f t="shared" si="46"/>
        <v>#DIV/0!</v>
      </c>
    </row>
    <row r="207" spans="1:23" ht="12.75" customHeight="1" x14ac:dyDescent="0.2">
      <c r="A207" s="126" t="s">
        <v>1407</v>
      </c>
      <c r="B207" s="174" t="s">
        <v>864</v>
      </c>
      <c r="C207" s="174"/>
      <c r="D207" s="174" t="s">
        <v>766</v>
      </c>
      <c r="E207" s="33" t="s">
        <v>209</v>
      </c>
      <c r="F207" s="33" t="s">
        <v>209</v>
      </c>
      <c r="G207" s="7" t="s">
        <v>756</v>
      </c>
      <c r="H207" s="165">
        <v>17.95</v>
      </c>
      <c r="I207" s="7">
        <f>VLOOKUP(E207,Steuerung!$A$17:$E$500,5,FALSE)</f>
        <v>1</v>
      </c>
      <c r="J207" s="7">
        <f>VLOOKUP(E207,Steuerung!$A$17:$F$500,6,FALSE)</f>
        <v>29.166666666666657</v>
      </c>
      <c r="K207" s="7">
        <f>VLOOKUP(F207,Steuerung!$A$17:$G$500,7,FALSE)</f>
        <v>1</v>
      </c>
      <c r="L207" s="7">
        <f>VLOOKUP(F207,Steuerung!$A$17:$H$500,8,FALSE)</f>
        <v>23</v>
      </c>
      <c r="M207" s="7">
        <f t="shared" si="42"/>
        <v>52.166666666666657</v>
      </c>
      <c r="N207" s="130">
        <f t="shared" si="43"/>
        <v>936.39166666666642</v>
      </c>
      <c r="O207" s="130">
        <f t="shared" si="44"/>
        <v>523.54166666666652</v>
      </c>
      <c r="P207" s="130">
        <f t="shared" si="45"/>
        <v>412.84999999999997</v>
      </c>
      <c r="Q207" s="64">
        <f>VLOOKUP(E207,Steuerung!$A$17:$B$500,2,FALSE)</f>
        <v>0</v>
      </c>
      <c r="R207" s="64">
        <f>VLOOKUP(F207,Steuerung!$A$17:$B$500,2,FALSE)</f>
        <v>0</v>
      </c>
      <c r="S207" s="164">
        <f t="shared" si="49"/>
        <v>0</v>
      </c>
      <c r="T207" s="164">
        <f t="shared" si="50"/>
        <v>0</v>
      </c>
      <c r="U207" s="175" t="e">
        <f t="shared" si="51"/>
        <v>#DIV/0!</v>
      </c>
      <c r="V207" s="175" t="e">
        <f t="shared" si="52"/>
        <v>#DIV/0!</v>
      </c>
      <c r="W207" s="175" t="e">
        <f t="shared" si="46"/>
        <v>#DIV/0!</v>
      </c>
    </row>
    <row r="208" spans="1:23" ht="12.75" customHeight="1" x14ac:dyDescent="0.2">
      <c r="A208" s="126" t="s">
        <v>1408</v>
      </c>
      <c r="B208" s="174" t="s">
        <v>864</v>
      </c>
      <c r="C208" s="174"/>
      <c r="D208" s="174" t="s">
        <v>766</v>
      </c>
      <c r="E208" s="33" t="s">
        <v>209</v>
      </c>
      <c r="F208" s="33" t="s">
        <v>209</v>
      </c>
      <c r="G208" s="7" t="s">
        <v>756</v>
      </c>
      <c r="H208" s="165">
        <v>11.82</v>
      </c>
      <c r="I208" s="7">
        <f>VLOOKUP(E208,Steuerung!$A$17:$E$500,5,FALSE)</f>
        <v>1</v>
      </c>
      <c r="J208" s="7">
        <f>VLOOKUP(E208,Steuerung!$A$17:$F$500,6,FALSE)</f>
        <v>29.166666666666657</v>
      </c>
      <c r="K208" s="7">
        <f>VLOOKUP(F208,Steuerung!$A$17:$G$500,7,FALSE)</f>
        <v>1</v>
      </c>
      <c r="L208" s="7">
        <f>VLOOKUP(F208,Steuerung!$A$17:$H$500,8,FALSE)</f>
        <v>23</v>
      </c>
      <c r="M208" s="7">
        <f t="shared" si="42"/>
        <v>52.166666666666657</v>
      </c>
      <c r="N208" s="130">
        <f t="shared" si="43"/>
        <v>616.6099999999999</v>
      </c>
      <c r="O208" s="130">
        <f t="shared" si="44"/>
        <v>344.74999999999989</v>
      </c>
      <c r="P208" s="130">
        <f t="shared" si="45"/>
        <v>271.86</v>
      </c>
      <c r="Q208" s="64">
        <f>VLOOKUP(E208,Steuerung!$A$17:$B$500,2,FALSE)</f>
        <v>0</v>
      </c>
      <c r="R208" s="64">
        <f>VLOOKUP(F208,Steuerung!$A$17:$B$500,2,FALSE)</f>
        <v>0</v>
      </c>
      <c r="S208" s="164">
        <f t="shared" si="49"/>
        <v>0</v>
      </c>
      <c r="T208" s="164">
        <f t="shared" si="50"/>
        <v>0</v>
      </c>
      <c r="U208" s="175" t="e">
        <f t="shared" si="51"/>
        <v>#DIV/0!</v>
      </c>
      <c r="V208" s="175" t="e">
        <f t="shared" si="52"/>
        <v>#DIV/0!</v>
      </c>
      <c r="W208" s="175" t="e">
        <f t="shared" si="46"/>
        <v>#DIV/0!</v>
      </c>
    </row>
    <row r="209" spans="1:23" ht="12.75" customHeight="1" x14ac:dyDescent="0.2">
      <c r="A209" s="126" t="s">
        <v>1409</v>
      </c>
      <c r="B209" s="174" t="s">
        <v>864</v>
      </c>
      <c r="C209" s="174"/>
      <c r="D209" s="174" t="s">
        <v>766</v>
      </c>
      <c r="E209" s="33" t="s">
        <v>209</v>
      </c>
      <c r="F209" s="33" t="s">
        <v>209</v>
      </c>
      <c r="G209" s="7" t="s">
        <v>756</v>
      </c>
      <c r="H209" s="165">
        <v>11.95</v>
      </c>
      <c r="I209" s="7">
        <f>VLOOKUP(E209,Steuerung!$A$17:$E$500,5,FALSE)</f>
        <v>1</v>
      </c>
      <c r="J209" s="7">
        <f>VLOOKUP(E209,Steuerung!$A$17:$F$500,6,FALSE)</f>
        <v>29.166666666666657</v>
      </c>
      <c r="K209" s="7">
        <f>VLOOKUP(F209,Steuerung!$A$17:$G$500,7,FALSE)</f>
        <v>1</v>
      </c>
      <c r="L209" s="7">
        <f>VLOOKUP(F209,Steuerung!$A$17:$H$500,8,FALSE)</f>
        <v>23</v>
      </c>
      <c r="M209" s="7">
        <f t="shared" si="42"/>
        <v>52.166666666666657</v>
      </c>
      <c r="N209" s="130">
        <f t="shared" si="43"/>
        <v>623.39166666666654</v>
      </c>
      <c r="O209" s="130">
        <f t="shared" si="44"/>
        <v>348.54166666666652</v>
      </c>
      <c r="P209" s="130">
        <f t="shared" si="45"/>
        <v>274.84999999999997</v>
      </c>
      <c r="Q209" s="64">
        <f>VLOOKUP(E209,Steuerung!$A$17:$B$500,2,FALSE)</f>
        <v>0</v>
      </c>
      <c r="R209" s="64">
        <f>VLOOKUP(F209,Steuerung!$A$17:$B$500,2,FALSE)</f>
        <v>0</v>
      </c>
      <c r="S209" s="164">
        <f t="shared" si="49"/>
        <v>0</v>
      </c>
      <c r="T209" s="164">
        <f t="shared" si="50"/>
        <v>0</v>
      </c>
      <c r="U209" s="175" t="e">
        <f t="shared" si="51"/>
        <v>#DIV/0!</v>
      </c>
      <c r="V209" s="175" t="e">
        <f t="shared" si="52"/>
        <v>#DIV/0!</v>
      </c>
      <c r="W209" s="175" t="e">
        <f t="shared" si="46"/>
        <v>#DIV/0!</v>
      </c>
    </row>
    <row r="210" spans="1:23" ht="12.75" customHeight="1" x14ac:dyDescent="0.2">
      <c r="A210" s="126" t="s">
        <v>1410</v>
      </c>
      <c r="B210" s="174" t="s">
        <v>864</v>
      </c>
      <c r="C210" s="174"/>
      <c r="D210" s="174" t="s">
        <v>766</v>
      </c>
      <c r="E210" s="33" t="s">
        <v>209</v>
      </c>
      <c r="F210" s="33" t="s">
        <v>209</v>
      </c>
      <c r="G210" s="7" t="s">
        <v>756</v>
      </c>
      <c r="H210" s="165">
        <v>11.82</v>
      </c>
      <c r="I210" s="7">
        <f>VLOOKUP(E210,Steuerung!$A$17:$E$500,5,FALSE)</f>
        <v>1</v>
      </c>
      <c r="J210" s="7">
        <f>VLOOKUP(E210,Steuerung!$A$17:$F$500,6,FALSE)</f>
        <v>29.166666666666657</v>
      </c>
      <c r="K210" s="7">
        <f>VLOOKUP(F210,Steuerung!$A$17:$G$500,7,FALSE)</f>
        <v>1</v>
      </c>
      <c r="L210" s="7">
        <f>VLOOKUP(F210,Steuerung!$A$17:$H$500,8,FALSE)</f>
        <v>23</v>
      </c>
      <c r="M210" s="7">
        <f t="shared" si="42"/>
        <v>52.166666666666657</v>
      </c>
      <c r="N210" s="130">
        <f t="shared" si="43"/>
        <v>616.6099999999999</v>
      </c>
      <c r="O210" s="130">
        <f t="shared" si="44"/>
        <v>344.74999999999989</v>
      </c>
      <c r="P210" s="130">
        <f t="shared" si="45"/>
        <v>271.86</v>
      </c>
      <c r="Q210" s="64">
        <f>VLOOKUP(E210,Steuerung!$A$17:$B$500,2,FALSE)</f>
        <v>0</v>
      </c>
      <c r="R210" s="64">
        <f>VLOOKUP(F210,Steuerung!$A$17:$B$500,2,FALSE)</f>
        <v>0</v>
      </c>
      <c r="S210" s="164">
        <f t="shared" si="49"/>
        <v>0</v>
      </c>
      <c r="T210" s="164">
        <f t="shared" si="50"/>
        <v>0</v>
      </c>
      <c r="U210" s="175" t="e">
        <f t="shared" si="51"/>
        <v>#DIV/0!</v>
      </c>
      <c r="V210" s="175" t="e">
        <f t="shared" si="52"/>
        <v>#DIV/0!</v>
      </c>
      <c r="W210" s="175" t="e">
        <f t="shared" si="46"/>
        <v>#DIV/0!</v>
      </c>
    </row>
    <row r="211" spans="1:23" ht="12.75" customHeight="1" x14ac:dyDescent="0.2">
      <c r="A211" s="126" t="s">
        <v>1003</v>
      </c>
      <c r="B211" s="174" t="s">
        <v>864</v>
      </c>
      <c r="C211" s="174"/>
      <c r="D211" s="174" t="s">
        <v>766</v>
      </c>
      <c r="E211" s="33" t="s">
        <v>209</v>
      </c>
      <c r="F211" s="33" t="s">
        <v>209</v>
      </c>
      <c r="G211" s="7" t="s">
        <v>756</v>
      </c>
      <c r="H211" s="165">
        <v>18.16</v>
      </c>
      <c r="I211" s="7">
        <f>VLOOKUP(E211,Steuerung!$A$17:$E$500,5,FALSE)</f>
        <v>1</v>
      </c>
      <c r="J211" s="7">
        <f>VLOOKUP(E211,Steuerung!$A$17:$F$500,6,FALSE)</f>
        <v>29.166666666666657</v>
      </c>
      <c r="K211" s="7">
        <f>VLOOKUP(F211,Steuerung!$A$17:$G$500,7,FALSE)</f>
        <v>1</v>
      </c>
      <c r="L211" s="7">
        <f>VLOOKUP(F211,Steuerung!$A$17:$H$500,8,FALSE)</f>
        <v>23</v>
      </c>
      <c r="M211" s="7">
        <f t="shared" si="42"/>
        <v>52.166666666666657</v>
      </c>
      <c r="N211" s="130">
        <f t="shared" si="43"/>
        <v>947.34666666666647</v>
      </c>
      <c r="O211" s="130">
        <f t="shared" si="44"/>
        <v>529.66666666666652</v>
      </c>
      <c r="P211" s="130">
        <f t="shared" si="45"/>
        <v>417.68</v>
      </c>
      <c r="Q211" s="64">
        <f>VLOOKUP(E211,Steuerung!$A$17:$B$500,2,FALSE)</f>
        <v>0</v>
      </c>
      <c r="R211" s="64">
        <f>VLOOKUP(F211,Steuerung!$A$17:$B$500,2,FALSE)</f>
        <v>0</v>
      </c>
      <c r="S211" s="164">
        <f t="shared" si="49"/>
        <v>0</v>
      </c>
      <c r="T211" s="164">
        <f t="shared" si="50"/>
        <v>0</v>
      </c>
      <c r="U211" s="175" t="e">
        <f t="shared" si="51"/>
        <v>#DIV/0!</v>
      </c>
      <c r="V211" s="175" t="e">
        <f t="shared" si="52"/>
        <v>#DIV/0!</v>
      </c>
      <c r="W211" s="175" t="e">
        <f t="shared" si="46"/>
        <v>#DIV/0!</v>
      </c>
    </row>
    <row r="212" spans="1:23" ht="12.75" customHeight="1" x14ac:dyDescent="0.2">
      <c r="A212" s="126" t="s">
        <v>1411</v>
      </c>
      <c r="B212" s="174" t="s">
        <v>864</v>
      </c>
      <c r="C212" s="174"/>
      <c r="D212" s="174" t="s">
        <v>766</v>
      </c>
      <c r="E212" s="33" t="s">
        <v>209</v>
      </c>
      <c r="F212" s="33" t="s">
        <v>209</v>
      </c>
      <c r="G212" s="7" t="s">
        <v>756</v>
      </c>
      <c r="H212" s="165">
        <v>11.82</v>
      </c>
      <c r="I212" s="7">
        <f>VLOOKUP(E212,Steuerung!$A$17:$E$500,5,FALSE)</f>
        <v>1</v>
      </c>
      <c r="J212" s="7">
        <f>VLOOKUP(E212,Steuerung!$A$17:$F$500,6,FALSE)</f>
        <v>29.166666666666657</v>
      </c>
      <c r="K212" s="7">
        <f>VLOOKUP(F212,Steuerung!$A$17:$G$500,7,FALSE)</f>
        <v>1</v>
      </c>
      <c r="L212" s="7">
        <f>VLOOKUP(F212,Steuerung!$A$17:$H$500,8,FALSE)</f>
        <v>23</v>
      </c>
      <c r="M212" s="7">
        <f t="shared" si="42"/>
        <v>52.166666666666657</v>
      </c>
      <c r="N212" s="130">
        <f t="shared" si="43"/>
        <v>616.6099999999999</v>
      </c>
      <c r="O212" s="130">
        <f t="shared" si="44"/>
        <v>344.74999999999989</v>
      </c>
      <c r="P212" s="130">
        <f t="shared" si="45"/>
        <v>271.86</v>
      </c>
      <c r="Q212" s="64">
        <f>VLOOKUP(E212,Steuerung!$A$17:$B$500,2,FALSE)</f>
        <v>0</v>
      </c>
      <c r="R212" s="64">
        <f>VLOOKUP(F212,Steuerung!$A$17:$B$500,2,FALSE)</f>
        <v>0</v>
      </c>
      <c r="S212" s="164">
        <f t="shared" si="49"/>
        <v>0</v>
      </c>
      <c r="T212" s="164">
        <f t="shared" si="50"/>
        <v>0</v>
      </c>
      <c r="U212" s="175" t="e">
        <f t="shared" si="51"/>
        <v>#DIV/0!</v>
      </c>
      <c r="V212" s="175" t="e">
        <f t="shared" si="52"/>
        <v>#DIV/0!</v>
      </c>
      <c r="W212" s="175" t="e">
        <f t="shared" si="46"/>
        <v>#DIV/0!</v>
      </c>
    </row>
    <row r="213" spans="1:23" x14ac:dyDescent="0.2">
      <c r="A213" s="181" t="s">
        <v>1005</v>
      </c>
      <c r="B213" s="174" t="s">
        <v>864</v>
      </c>
      <c r="C213" s="174"/>
      <c r="D213" s="174" t="s">
        <v>766</v>
      </c>
      <c r="E213" s="33" t="s">
        <v>209</v>
      </c>
      <c r="F213" s="33" t="s">
        <v>209</v>
      </c>
      <c r="G213" s="7" t="s">
        <v>756</v>
      </c>
      <c r="H213" s="165">
        <v>18.16</v>
      </c>
      <c r="I213" s="7">
        <f>VLOOKUP(E213,Steuerung!$A$17:$E$500,5,FALSE)</f>
        <v>1</v>
      </c>
      <c r="J213" s="7">
        <f>VLOOKUP(E213,Steuerung!$A$17:$F$500,6,FALSE)</f>
        <v>29.166666666666657</v>
      </c>
      <c r="K213" s="7">
        <f>VLOOKUP(F213,Steuerung!$A$17:$G$500,7,FALSE)</f>
        <v>1</v>
      </c>
      <c r="L213" s="7">
        <f>VLOOKUP(F213,Steuerung!$A$17:$H$500,8,FALSE)</f>
        <v>23</v>
      </c>
      <c r="M213" s="7">
        <f t="shared" si="42"/>
        <v>52.166666666666657</v>
      </c>
      <c r="N213" s="130">
        <f t="shared" si="43"/>
        <v>947.34666666666647</v>
      </c>
      <c r="O213" s="130">
        <f t="shared" si="44"/>
        <v>529.66666666666652</v>
      </c>
      <c r="P213" s="130">
        <f t="shared" si="45"/>
        <v>417.68</v>
      </c>
      <c r="Q213" s="64">
        <f>VLOOKUP(E213,Steuerung!$A$17:$B$500,2,FALSE)</f>
        <v>0</v>
      </c>
      <c r="R213" s="64">
        <f>VLOOKUP(F213,Steuerung!$A$17:$B$500,2,FALSE)</f>
        <v>0</v>
      </c>
      <c r="S213" s="164">
        <f t="shared" si="49"/>
        <v>0</v>
      </c>
      <c r="T213" s="164">
        <f t="shared" si="50"/>
        <v>0</v>
      </c>
      <c r="U213" s="175" t="e">
        <f t="shared" si="51"/>
        <v>#DIV/0!</v>
      </c>
      <c r="V213" s="175" t="e">
        <f t="shared" si="52"/>
        <v>#DIV/0!</v>
      </c>
      <c r="W213" s="175" t="e">
        <f t="shared" si="46"/>
        <v>#DIV/0!</v>
      </c>
    </row>
    <row r="214" spans="1:23" ht="12.75" customHeight="1" x14ac:dyDescent="0.2">
      <c r="A214" s="126" t="s">
        <v>1412</v>
      </c>
      <c r="B214" s="174" t="s">
        <v>864</v>
      </c>
      <c r="C214" s="174"/>
      <c r="D214" s="174" t="s">
        <v>766</v>
      </c>
      <c r="E214" s="33" t="s">
        <v>209</v>
      </c>
      <c r="F214" s="33" t="s">
        <v>209</v>
      </c>
      <c r="G214" s="7" t="s">
        <v>756</v>
      </c>
      <c r="H214" s="165">
        <v>11.82</v>
      </c>
      <c r="I214" s="7">
        <f>VLOOKUP(E214,Steuerung!$A$17:$E$500,5,FALSE)</f>
        <v>1</v>
      </c>
      <c r="J214" s="7">
        <f>VLOOKUP(E214,Steuerung!$A$17:$F$500,6,FALSE)</f>
        <v>29.166666666666657</v>
      </c>
      <c r="K214" s="7">
        <f>VLOOKUP(F214,Steuerung!$A$17:$G$500,7,FALSE)</f>
        <v>1</v>
      </c>
      <c r="L214" s="7">
        <f>VLOOKUP(F214,Steuerung!$A$17:$H$500,8,FALSE)</f>
        <v>23</v>
      </c>
      <c r="M214" s="7">
        <f t="shared" si="42"/>
        <v>52.166666666666657</v>
      </c>
      <c r="N214" s="130">
        <f t="shared" si="43"/>
        <v>616.6099999999999</v>
      </c>
      <c r="O214" s="130">
        <f t="shared" si="44"/>
        <v>344.74999999999989</v>
      </c>
      <c r="P214" s="130">
        <f t="shared" si="45"/>
        <v>271.86</v>
      </c>
      <c r="Q214" s="64">
        <f>VLOOKUP(E214,Steuerung!$A$17:$B$500,2,FALSE)</f>
        <v>0</v>
      </c>
      <c r="R214" s="64">
        <f>VLOOKUP(F214,Steuerung!$A$17:$B$500,2,FALSE)</f>
        <v>0</v>
      </c>
      <c r="S214" s="164">
        <f t="shared" si="49"/>
        <v>0</v>
      </c>
      <c r="T214" s="164">
        <f t="shared" si="50"/>
        <v>0</v>
      </c>
      <c r="U214" s="175" t="e">
        <f t="shared" si="51"/>
        <v>#DIV/0!</v>
      </c>
      <c r="V214" s="175" t="e">
        <f t="shared" si="52"/>
        <v>#DIV/0!</v>
      </c>
      <c r="W214" s="175" t="e">
        <f t="shared" si="46"/>
        <v>#DIV/0!</v>
      </c>
    </row>
    <row r="215" spans="1:23" ht="12.75" customHeight="1" x14ac:dyDescent="0.2">
      <c r="A215" s="126" t="s">
        <v>1008</v>
      </c>
      <c r="B215" s="174" t="s">
        <v>864</v>
      </c>
      <c r="C215" s="174"/>
      <c r="D215" s="174" t="s">
        <v>766</v>
      </c>
      <c r="E215" s="33" t="s">
        <v>209</v>
      </c>
      <c r="F215" s="33" t="s">
        <v>209</v>
      </c>
      <c r="G215" s="7" t="s">
        <v>756</v>
      </c>
      <c r="H215" s="165">
        <v>11.82</v>
      </c>
      <c r="I215" s="7">
        <f>VLOOKUP(E215,Steuerung!$A$17:$E$500,5,FALSE)</f>
        <v>1</v>
      </c>
      <c r="J215" s="7">
        <f>VLOOKUP(E215,Steuerung!$A$17:$F$500,6,FALSE)</f>
        <v>29.166666666666657</v>
      </c>
      <c r="K215" s="7">
        <f>VLOOKUP(F215,Steuerung!$A$17:$G$500,7,FALSE)</f>
        <v>1</v>
      </c>
      <c r="L215" s="7">
        <f>VLOOKUP(F215,Steuerung!$A$17:$H$500,8,FALSE)</f>
        <v>23</v>
      </c>
      <c r="M215" s="7">
        <f t="shared" si="42"/>
        <v>52.166666666666657</v>
      </c>
      <c r="N215" s="130">
        <f t="shared" si="43"/>
        <v>616.6099999999999</v>
      </c>
      <c r="O215" s="130">
        <f t="shared" si="44"/>
        <v>344.74999999999989</v>
      </c>
      <c r="P215" s="130">
        <f t="shared" si="45"/>
        <v>271.86</v>
      </c>
      <c r="Q215" s="64">
        <f>VLOOKUP(E215,Steuerung!$A$17:$B$500,2,FALSE)</f>
        <v>0</v>
      </c>
      <c r="R215" s="64">
        <f>VLOOKUP(F215,Steuerung!$A$17:$B$500,2,FALSE)</f>
        <v>0</v>
      </c>
      <c r="S215" s="164">
        <f t="shared" si="49"/>
        <v>0</v>
      </c>
      <c r="T215" s="164">
        <f t="shared" si="50"/>
        <v>0</v>
      </c>
      <c r="U215" s="175" t="e">
        <f t="shared" si="51"/>
        <v>#DIV/0!</v>
      </c>
      <c r="V215" s="175" t="e">
        <f t="shared" si="52"/>
        <v>#DIV/0!</v>
      </c>
      <c r="W215" s="175" t="e">
        <f t="shared" si="46"/>
        <v>#DIV/0!</v>
      </c>
    </row>
    <row r="216" spans="1:23" ht="12.75" customHeight="1" x14ac:dyDescent="0.2">
      <c r="A216" s="126" t="s">
        <v>1009</v>
      </c>
      <c r="B216" s="174" t="s">
        <v>864</v>
      </c>
      <c r="C216" s="174"/>
      <c r="D216" s="174" t="s">
        <v>766</v>
      </c>
      <c r="E216" s="33" t="s">
        <v>209</v>
      </c>
      <c r="F216" s="33" t="s">
        <v>209</v>
      </c>
      <c r="G216" s="7" t="s">
        <v>756</v>
      </c>
      <c r="H216" s="165">
        <v>18.16</v>
      </c>
      <c r="I216" s="7">
        <f>VLOOKUP(E216,Steuerung!$A$17:$E$500,5,FALSE)</f>
        <v>1</v>
      </c>
      <c r="J216" s="7">
        <f>VLOOKUP(E216,Steuerung!$A$17:$F$500,6,FALSE)</f>
        <v>29.166666666666657</v>
      </c>
      <c r="K216" s="7">
        <f>VLOOKUP(F216,Steuerung!$A$17:$G$500,7,FALSE)</f>
        <v>1</v>
      </c>
      <c r="L216" s="7">
        <f>VLOOKUP(F216,Steuerung!$A$17:$H$500,8,FALSE)</f>
        <v>23</v>
      </c>
      <c r="M216" s="7">
        <f t="shared" si="42"/>
        <v>52.166666666666657</v>
      </c>
      <c r="N216" s="130">
        <f t="shared" si="43"/>
        <v>947.34666666666647</v>
      </c>
      <c r="O216" s="130">
        <f t="shared" si="44"/>
        <v>529.66666666666652</v>
      </c>
      <c r="P216" s="130">
        <f t="shared" si="45"/>
        <v>417.68</v>
      </c>
      <c r="Q216" s="64">
        <f>VLOOKUP(E216,Steuerung!$A$17:$B$500,2,FALSE)</f>
        <v>0</v>
      </c>
      <c r="R216" s="64">
        <f>VLOOKUP(F216,Steuerung!$A$17:$B$500,2,FALSE)</f>
        <v>0</v>
      </c>
      <c r="S216" s="164">
        <f t="shared" si="49"/>
        <v>0</v>
      </c>
      <c r="T216" s="164">
        <f t="shared" si="50"/>
        <v>0</v>
      </c>
      <c r="U216" s="175" t="e">
        <f t="shared" si="51"/>
        <v>#DIV/0!</v>
      </c>
      <c r="V216" s="175" t="e">
        <f t="shared" si="52"/>
        <v>#DIV/0!</v>
      </c>
      <c r="W216" s="175" t="e">
        <f t="shared" si="46"/>
        <v>#DIV/0!</v>
      </c>
    </row>
    <row r="217" spans="1:23" ht="12.75" customHeight="1" x14ac:dyDescent="0.2">
      <c r="A217" s="126" t="s">
        <v>1010</v>
      </c>
      <c r="B217" s="174" t="s">
        <v>864</v>
      </c>
      <c r="C217" s="174"/>
      <c r="D217" s="174" t="s">
        <v>766</v>
      </c>
      <c r="E217" s="33" t="s">
        <v>209</v>
      </c>
      <c r="F217" s="33" t="s">
        <v>209</v>
      </c>
      <c r="G217" s="7" t="s">
        <v>756</v>
      </c>
      <c r="H217" s="165">
        <v>12.29</v>
      </c>
      <c r="I217" s="7">
        <f>VLOOKUP(E217,Steuerung!$A$17:$E$500,5,FALSE)</f>
        <v>1</v>
      </c>
      <c r="J217" s="7">
        <f>VLOOKUP(E217,Steuerung!$A$17:$F$500,6,FALSE)</f>
        <v>29.166666666666657</v>
      </c>
      <c r="K217" s="7">
        <f>VLOOKUP(F217,Steuerung!$A$17:$G$500,7,FALSE)</f>
        <v>1</v>
      </c>
      <c r="L217" s="7">
        <f>VLOOKUP(F217,Steuerung!$A$17:$H$500,8,FALSE)</f>
        <v>23</v>
      </c>
      <c r="M217" s="7">
        <f t="shared" si="42"/>
        <v>52.166666666666657</v>
      </c>
      <c r="N217" s="130">
        <f t="shared" si="43"/>
        <v>641.12833333333322</v>
      </c>
      <c r="O217" s="130">
        <f t="shared" si="44"/>
        <v>358.4583333333332</v>
      </c>
      <c r="P217" s="130">
        <f t="shared" si="45"/>
        <v>282.66999999999996</v>
      </c>
      <c r="Q217" s="64">
        <f>VLOOKUP(E217,Steuerung!$A$17:$B$500,2,FALSE)</f>
        <v>0</v>
      </c>
      <c r="R217" s="64">
        <f>VLOOKUP(F217,Steuerung!$A$17:$B$500,2,FALSE)</f>
        <v>0</v>
      </c>
      <c r="S217" s="164">
        <f t="shared" si="49"/>
        <v>0</v>
      </c>
      <c r="T217" s="164">
        <f t="shared" si="50"/>
        <v>0</v>
      </c>
      <c r="U217" s="175" t="e">
        <f t="shared" si="51"/>
        <v>#DIV/0!</v>
      </c>
      <c r="V217" s="175" t="e">
        <f t="shared" si="52"/>
        <v>#DIV/0!</v>
      </c>
      <c r="W217" s="175" t="e">
        <f t="shared" si="46"/>
        <v>#DIV/0!</v>
      </c>
    </row>
    <row r="218" spans="1:23" ht="12.75" customHeight="1" x14ac:dyDescent="0.2">
      <c r="A218" s="126" t="s">
        <v>1413</v>
      </c>
      <c r="B218" s="174" t="s">
        <v>864</v>
      </c>
      <c r="C218" s="174"/>
      <c r="D218" s="174" t="s">
        <v>766</v>
      </c>
      <c r="E218" s="33" t="s">
        <v>209</v>
      </c>
      <c r="F218" s="33" t="s">
        <v>209</v>
      </c>
      <c r="G218" s="7" t="s">
        <v>756</v>
      </c>
      <c r="H218" s="165">
        <v>24.24</v>
      </c>
      <c r="I218" s="7">
        <f>VLOOKUP(E218,Steuerung!$A$17:$E$500,5,FALSE)</f>
        <v>1</v>
      </c>
      <c r="J218" s="7">
        <f>VLOOKUP(E218,Steuerung!$A$17:$F$500,6,FALSE)</f>
        <v>29.166666666666657</v>
      </c>
      <c r="K218" s="7">
        <f>VLOOKUP(F218,Steuerung!$A$17:$G$500,7,FALSE)</f>
        <v>1</v>
      </c>
      <c r="L218" s="7">
        <f>VLOOKUP(F218,Steuerung!$A$17:$H$500,8,FALSE)</f>
        <v>23</v>
      </c>
      <c r="M218" s="7">
        <f t="shared" si="42"/>
        <v>52.166666666666657</v>
      </c>
      <c r="N218" s="130">
        <f t="shared" si="43"/>
        <v>1264.5199999999998</v>
      </c>
      <c r="O218" s="130">
        <f t="shared" si="44"/>
        <v>706.99999999999977</v>
      </c>
      <c r="P218" s="130">
        <f t="shared" si="45"/>
        <v>557.52</v>
      </c>
      <c r="Q218" s="64">
        <f>VLOOKUP(E218,Steuerung!$A$17:$B$500,2,FALSE)</f>
        <v>0</v>
      </c>
      <c r="R218" s="64">
        <f>VLOOKUP(F218,Steuerung!$A$17:$B$500,2,FALSE)</f>
        <v>0</v>
      </c>
      <c r="S218" s="164">
        <f t="shared" si="49"/>
        <v>0</v>
      </c>
      <c r="T218" s="164">
        <f t="shared" si="50"/>
        <v>0</v>
      </c>
      <c r="U218" s="175" t="e">
        <f t="shared" si="51"/>
        <v>#DIV/0!</v>
      </c>
      <c r="V218" s="175" t="e">
        <f t="shared" si="52"/>
        <v>#DIV/0!</v>
      </c>
      <c r="W218" s="175" t="e">
        <f t="shared" si="46"/>
        <v>#DIV/0!</v>
      </c>
    </row>
    <row r="219" spans="1:23" ht="12.75" customHeight="1" x14ac:dyDescent="0.2">
      <c r="A219" s="126" t="s">
        <v>1414</v>
      </c>
      <c r="B219" s="174" t="s">
        <v>1415</v>
      </c>
      <c r="C219" s="174"/>
      <c r="D219" s="174" t="s">
        <v>806</v>
      </c>
      <c r="E219" s="33" t="s">
        <v>159</v>
      </c>
      <c r="F219" s="33" t="s">
        <v>159</v>
      </c>
      <c r="G219" s="7" t="s">
        <v>756</v>
      </c>
      <c r="H219" s="165">
        <v>54.9</v>
      </c>
      <c r="I219" s="7">
        <f>VLOOKUP(E219,Steuerung!$A$17:$E$500,5,FALSE)</f>
        <v>2</v>
      </c>
      <c r="J219" s="7">
        <f>VLOOKUP(E219,Steuerung!$A$17:$F$500,6,FALSE)</f>
        <v>58.333333333333329</v>
      </c>
      <c r="K219" s="7">
        <f>VLOOKUP(F219,Steuerung!$A$17:$G$500,7,FALSE)</f>
        <v>2</v>
      </c>
      <c r="L219" s="7">
        <f>VLOOKUP(F219,Steuerung!$A$17:$H$500,8,FALSE)</f>
        <v>46</v>
      </c>
      <c r="M219" s="7">
        <f t="shared" ref="M219:M285" si="53">J219+L219</f>
        <v>104.33333333333333</v>
      </c>
      <c r="N219" s="130">
        <f t="shared" ref="N219:N285" si="54">H219*M219</f>
        <v>5727.9</v>
      </c>
      <c r="O219" s="130">
        <f t="shared" ref="O219:O285" si="55">H219*J219</f>
        <v>3202.4999999999995</v>
      </c>
      <c r="P219" s="130">
        <f t="shared" ref="P219:P285" si="56">H219*L219</f>
        <v>2525.4</v>
      </c>
      <c r="Q219" s="64">
        <f>VLOOKUP(E219,Steuerung!$A$17:$B$500,2,FALSE)</f>
        <v>0</v>
      </c>
      <c r="R219" s="64">
        <f>VLOOKUP(F219,Steuerung!$A$17:$B$500,2,FALSE)</f>
        <v>0</v>
      </c>
      <c r="S219" s="164">
        <f t="shared" si="49"/>
        <v>0</v>
      </c>
      <c r="T219" s="164">
        <f t="shared" si="50"/>
        <v>0</v>
      </c>
      <c r="U219" s="175" t="e">
        <f t="shared" si="51"/>
        <v>#DIV/0!</v>
      </c>
      <c r="V219" s="175" t="e">
        <f t="shared" si="52"/>
        <v>#DIV/0!</v>
      </c>
      <c r="W219" s="175" t="e">
        <f t="shared" ref="W219:W285" si="57">U219+V219</f>
        <v>#DIV/0!</v>
      </c>
    </row>
    <row r="220" spans="1:23" ht="12.75" customHeight="1" x14ac:dyDescent="0.2">
      <c r="A220" s="126" t="s">
        <v>1416</v>
      </c>
      <c r="B220" s="174" t="s">
        <v>795</v>
      </c>
      <c r="C220" s="174"/>
      <c r="D220" s="174" t="s">
        <v>806</v>
      </c>
      <c r="E220" s="33" t="s">
        <v>159</v>
      </c>
      <c r="F220" s="33" t="s">
        <v>159</v>
      </c>
      <c r="G220" s="7" t="s">
        <v>756</v>
      </c>
      <c r="H220" s="165">
        <v>30.46</v>
      </c>
      <c r="I220" s="7">
        <f>VLOOKUP(E220,Steuerung!$A$17:$E$500,5,FALSE)</f>
        <v>2</v>
      </c>
      <c r="J220" s="7">
        <f>VLOOKUP(E220,Steuerung!$A$17:$F$500,6,FALSE)</f>
        <v>58.333333333333329</v>
      </c>
      <c r="K220" s="7">
        <f>VLOOKUP(F220,Steuerung!$A$17:$G$500,7,FALSE)</f>
        <v>2</v>
      </c>
      <c r="L220" s="7">
        <f>VLOOKUP(F220,Steuerung!$A$17:$H$500,8,FALSE)</f>
        <v>46</v>
      </c>
      <c r="M220" s="7">
        <f t="shared" si="53"/>
        <v>104.33333333333333</v>
      </c>
      <c r="N220" s="130">
        <f t="shared" si="54"/>
        <v>3177.9933333333333</v>
      </c>
      <c r="O220" s="130">
        <f t="shared" si="55"/>
        <v>1776.8333333333333</v>
      </c>
      <c r="P220" s="130">
        <f t="shared" si="56"/>
        <v>1401.16</v>
      </c>
      <c r="Q220" s="64">
        <f>VLOOKUP(E220,Steuerung!$A$17:$B$500,2,FALSE)</f>
        <v>0</v>
      </c>
      <c r="R220" s="64">
        <f>VLOOKUP(F220,Steuerung!$A$17:$B$500,2,FALSE)</f>
        <v>0</v>
      </c>
      <c r="S220" s="164">
        <f t="shared" si="49"/>
        <v>0</v>
      </c>
      <c r="T220" s="164">
        <f t="shared" si="50"/>
        <v>0</v>
      </c>
      <c r="U220" s="175" t="e">
        <f t="shared" si="51"/>
        <v>#DIV/0!</v>
      </c>
      <c r="V220" s="175" t="e">
        <f t="shared" si="52"/>
        <v>#DIV/0!</v>
      </c>
      <c r="W220" s="175" t="e">
        <f t="shared" si="57"/>
        <v>#DIV/0!</v>
      </c>
    </row>
    <row r="221" spans="1:23" ht="12.75" customHeight="1" x14ac:dyDescent="0.2">
      <c r="A221" s="126" t="s">
        <v>1417</v>
      </c>
      <c r="B221" s="174" t="s">
        <v>761</v>
      </c>
      <c r="C221" s="174"/>
      <c r="D221" s="174" t="s">
        <v>749</v>
      </c>
      <c r="E221" s="33" t="s">
        <v>139</v>
      </c>
      <c r="F221" s="33" t="s">
        <v>139</v>
      </c>
      <c r="G221" s="7" t="s">
        <v>756</v>
      </c>
      <c r="H221" s="165">
        <v>84.95</v>
      </c>
      <c r="I221" s="7">
        <f>VLOOKUP(E221,Steuerung!$A$17:$E$500,5,FALSE)</f>
        <v>2</v>
      </c>
      <c r="J221" s="7">
        <f>VLOOKUP(E221,Steuerung!$A$17:$F$500,6,FALSE)</f>
        <v>58.333333333333329</v>
      </c>
      <c r="K221" s="7">
        <f>VLOOKUP(F221,Steuerung!$A$17:$G$500,7,FALSE)</f>
        <v>2</v>
      </c>
      <c r="L221" s="7">
        <f>VLOOKUP(F221,Steuerung!$A$17:$H$500,8,FALSE)</f>
        <v>46</v>
      </c>
      <c r="M221" s="7">
        <f t="shared" si="53"/>
        <v>104.33333333333333</v>
      </c>
      <c r="N221" s="130">
        <f t="shared" si="54"/>
        <v>8863.1166666666668</v>
      </c>
      <c r="O221" s="130">
        <f t="shared" si="55"/>
        <v>4955.4166666666661</v>
      </c>
      <c r="P221" s="130">
        <f t="shared" si="56"/>
        <v>3907.7000000000003</v>
      </c>
      <c r="Q221" s="64">
        <f>VLOOKUP(E221,Steuerung!$A$17:$B$500,2,FALSE)</f>
        <v>0</v>
      </c>
      <c r="R221" s="64">
        <f>VLOOKUP(F221,Steuerung!$A$17:$B$500,2,FALSE)</f>
        <v>0</v>
      </c>
      <c r="S221" s="164">
        <f t="shared" si="49"/>
        <v>0</v>
      </c>
      <c r="T221" s="164">
        <f t="shared" si="50"/>
        <v>0</v>
      </c>
      <c r="U221" s="175" t="e">
        <f t="shared" si="51"/>
        <v>#DIV/0!</v>
      </c>
      <c r="V221" s="175" t="e">
        <f t="shared" si="52"/>
        <v>#DIV/0!</v>
      </c>
      <c r="W221" s="175" t="e">
        <f t="shared" si="57"/>
        <v>#DIV/0!</v>
      </c>
    </row>
    <row r="222" spans="1:23" ht="12.75" customHeight="1" x14ac:dyDescent="0.2">
      <c r="A222" s="126" t="s">
        <v>1418</v>
      </c>
      <c r="B222" s="85" t="s">
        <v>1419</v>
      </c>
      <c r="C222" s="85"/>
      <c r="D222" s="174" t="s">
        <v>806</v>
      </c>
      <c r="E222" s="33" t="s">
        <v>161</v>
      </c>
      <c r="F222" s="33" t="s">
        <v>157</v>
      </c>
      <c r="G222" s="7" t="s">
        <v>756</v>
      </c>
      <c r="H222" s="165">
        <v>85.98</v>
      </c>
      <c r="I222" s="7">
        <f>VLOOKUP(E222,Steuerung!$A$17:$E$500,5,FALSE)</f>
        <v>3</v>
      </c>
      <c r="J222" s="7">
        <f>VLOOKUP(E222,Steuerung!$A$17:$F$500,6,FALSE)</f>
        <v>82.4</v>
      </c>
      <c r="K222" s="7">
        <f>VLOOKUP(F222,Steuerung!$A$17:$G$500,7,FALSE)</f>
        <v>1</v>
      </c>
      <c r="L222" s="7">
        <f>VLOOKUP(F222,Steuerung!$A$17:$H$500,8,FALSE)</f>
        <v>23</v>
      </c>
      <c r="M222" s="7">
        <f t="shared" si="53"/>
        <v>105.4</v>
      </c>
      <c r="N222" s="130">
        <f t="shared" si="54"/>
        <v>9062.2920000000013</v>
      </c>
      <c r="O222" s="130">
        <f t="shared" si="55"/>
        <v>7084.7520000000004</v>
      </c>
      <c r="P222" s="130">
        <f t="shared" si="56"/>
        <v>1977.5400000000002</v>
      </c>
      <c r="Q222" s="64">
        <f>VLOOKUP(E222,Steuerung!$A$17:$B$500,2,FALSE)</f>
        <v>0</v>
      </c>
      <c r="R222" s="64">
        <f>VLOOKUP(F222,Steuerung!$A$17:$B$500,2,FALSE)</f>
        <v>0</v>
      </c>
      <c r="S222" s="164">
        <f t="shared" si="49"/>
        <v>0</v>
      </c>
      <c r="T222" s="164">
        <f t="shared" si="50"/>
        <v>0</v>
      </c>
      <c r="U222" s="175" t="e">
        <f t="shared" si="51"/>
        <v>#DIV/0!</v>
      </c>
      <c r="V222" s="175" t="e">
        <f t="shared" si="52"/>
        <v>#DIV/0!</v>
      </c>
      <c r="W222" s="175" t="e">
        <f t="shared" si="57"/>
        <v>#DIV/0!</v>
      </c>
    </row>
    <row r="223" spans="1:23" ht="12.75" customHeight="1" x14ac:dyDescent="0.2">
      <c r="A223" s="126" t="s">
        <v>1420</v>
      </c>
      <c r="B223" s="85" t="s">
        <v>1421</v>
      </c>
      <c r="C223" s="85"/>
      <c r="D223" s="174" t="s">
        <v>806</v>
      </c>
      <c r="E223" s="33" t="s">
        <v>161</v>
      </c>
      <c r="F223" s="33" t="s">
        <v>157</v>
      </c>
      <c r="G223" s="7" t="s">
        <v>756</v>
      </c>
      <c r="H223" s="165">
        <v>85.09</v>
      </c>
      <c r="I223" s="7">
        <f>VLOOKUP(E223,Steuerung!$A$17:$E$500,5,FALSE)</f>
        <v>3</v>
      </c>
      <c r="J223" s="7">
        <f>VLOOKUP(E223,Steuerung!$A$17:$F$500,6,FALSE)</f>
        <v>82.4</v>
      </c>
      <c r="K223" s="7">
        <f>VLOOKUP(F223,Steuerung!$A$17:$G$500,7,FALSE)</f>
        <v>1</v>
      </c>
      <c r="L223" s="7">
        <f>VLOOKUP(F223,Steuerung!$A$17:$H$500,8,FALSE)</f>
        <v>23</v>
      </c>
      <c r="M223" s="7">
        <f t="shared" si="53"/>
        <v>105.4</v>
      </c>
      <c r="N223" s="130">
        <f t="shared" si="54"/>
        <v>8968.4860000000008</v>
      </c>
      <c r="O223" s="130">
        <f t="shared" si="55"/>
        <v>7011.4160000000011</v>
      </c>
      <c r="P223" s="130">
        <f t="shared" si="56"/>
        <v>1957.0700000000002</v>
      </c>
      <c r="Q223" s="64">
        <f>VLOOKUP(E223,Steuerung!$A$17:$B$500,2,FALSE)</f>
        <v>0</v>
      </c>
      <c r="R223" s="64">
        <f>VLOOKUP(F223,Steuerung!$A$17:$B$500,2,FALSE)</f>
        <v>0</v>
      </c>
      <c r="S223" s="164">
        <f t="shared" si="49"/>
        <v>0</v>
      </c>
      <c r="T223" s="164">
        <f t="shared" si="50"/>
        <v>0</v>
      </c>
      <c r="U223" s="175" t="e">
        <f t="shared" si="51"/>
        <v>#DIV/0!</v>
      </c>
      <c r="V223" s="175" t="e">
        <f t="shared" si="52"/>
        <v>#DIV/0!</v>
      </c>
      <c r="W223" s="175" t="e">
        <f t="shared" si="57"/>
        <v>#DIV/0!</v>
      </c>
    </row>
    <row r="224" spans="1:23" ht="12.75" customHeight="1" x14ac:dyDescent="0.2">
      <c r="A224" s="126" t="s">
        <v>1422</v>
      </c>
      <c r="B224" s="85" t="s">
        <v>1421</v>
      </c>
      <c r="C224" s="85"/>
      <c r="D224" s="174" t="s">
        <v>806</v>
      </c>
      <c r="E224" s="33" t="s">
        <v>161</v>
      </c>
      <c r="F224" s="33" t="s">
        <v>157</v>
      </c>
      <c r="G224" s="7" t="s">
        <v>756</v>
      </c>
      <c r="H224" s="165">
        <v>81.63</v>
      </c>
      <c r="I224" s="7">
        <f>VLOOKUP(E224,Steuerung!$A$17:$E$500,5,FALSE)</f>
        <v>3</v>
      </c>
      <c r="J224" s="7">
        <f>VLOOKUP(E224,Steuerung!$A$17:$F$500,6,FALSE)</f>
        <v>82.4</v>
      </c>
      <c r="K224" s="7">
        <f>VLOOKUP(F224,Steuerung!$A$17:$G$500,7,FALSE)</f>
        <v>1</v>
      </c>
      <c r="L224" s="7">
        <f>VLOOKUP(F224,Steuerung!$A$17:$H$500,8,FALSE)</f>
        <v>23</v>
      </c>
      <c r="M224" s="7">
        <f t="shared" si="53"/>
        <v>105.4</v>
      </c>
      <c r="N224" s="130">
        <f t="shared" si="54"/>
        <v>8603.8019999999997</v>
      </c>
      <c r="O224" s="130">
        <f t="shared" si="55"/>
        <v>6726.3119999999999</v>
      </c>
      <c r="P224" s="130">
        <f t="shared" si="56"/>
        <v>1877.4899999999998</v>
      </c>
      <c r="Q224" s="64">
        <f>VLOOKUP(E224,Steuerung!$A$17:$B$500,2,FALSE)</f>
        <v>0</v>
      </c>
      <c r="R224" s="64">
        <f>VLOOKUP(F224,Steuerung!$A$17:$B$500,2,FALSE)</f>
        <v>0</v>
      </c>
      <c r="S224" s="164">
        <f t="shared" si="49"/>
        <v>0</v>
      </c>
      <c r="T224" s="164">
        <f t="shared" si="50"/>
        <v>0</v>
      </c>
      <c r="U224" s="175" t="e">
        <f t="shared" si="51"/>
        <v>#DIV/0!</v>
      </c>
      <c r="V224" s="175" t="e">
        <f t="shared" si="52"/>
        <v>#DIV/0!</v>
      </c>
      <c r="W224" s="175" t="e">
        <f t="shared" si="57"/>
        <v>#DIV/0!</v>
      </c>
    </row>
    <row r="225" spans="1:23" ht="12.75" customHeight="1" x14ac:dyDescent="0.2">
      <c r="A225" s="126" t="s">
        <v>1423</v>
      </c>
      <c r="B225" s="174" t="s">
        <v>1424</v>
      </c>
      <c r="C225" s="174"/>
      <c r="D225" s="174" t="s">
        <v>770</v>
      </c>
      <c r="E225" s="33" t="s">
        <v>192</v>
      </c>
      <c r="F225" s="33" t="s">
        <v>188</v>
      </c>
      <c r="G225" s="7" t="s">
        <v>756</v>
      </c>
      <c r="H225" s="165">
        <v>16.21</v>
      </c>
      <c r="I225" s="7">
        <f>VLOOKUP(E225,Steuerung!$A$17:$E$500,5,FALSE)</f>
        <v>3</v>
      </c>
      <c r="J225" s="7">
        <f>VLOOKUP(E225,Steuerung!$A$17:$F$500,6,FALSE)</f>
        <v>82.4</v>
      </c>
      <c r="K225" s="7">
        <f>VLOOKUP(F225,Steuerung!$A$17:$G$500,7,FALSE)</f>
        <v>1</v>
      </c>
      <c r="L225" s="7">
        <f>VLOOKUP(F225,Steuerung!$A$17:$H$500,8,FALSE)</f>
        <v>23</v>
      </c>
      <c r="M225" s="7">
        <f t="shared" si="53"/>
        <v>105.4</v>
      </c>
      <c r="N225" s="130">
        <f t="shared" si="54"/>
        <v>1708.5340000000001</v>
      </c>
      <c r="O225" s="130">
        <f t="shared" si="55"/>
        <v>1335.7040000000002</v>
      </c>
      <c r="P225" s="130">
        <f t="shared" si="56"/>
        <v>372.83000000000004</v>
      </c>
      <c r="Q225" s="64">
        <f>VLOOKUP(E225,Steuerung!$A$17:$B$500,2,FALSE)</f>
        <v>0</v>
      </c>
      <c r="R225" s="64">
        <f>VLOOKUP(F225,Steuerung!$A$17:$B$500,2,FALSE)</f>
        <v>0</v>
      </c>
      <c r="S225" s="164">
        <f t="shared" si="49"/>
        <v>0</v>
      </c>
      <c r="T225" s="164">
        <f t="shared" si="50"/>
        <v>0</v>
      </c>
      <c r="U225" s="175" t="e">
        <f t="shared" si="51"/>
        <v>#DIV/0!</v>
      </c>
      <c r="V225" s="175" t="e">
        <f t="shared" si="52"/>
        <v>#DIV/0!</v>
      </c>
      <c r="W225" s="175" t="e">
        <f t="shared" si="57"/>
        <v>#DIV/0!</v>
      </c>
    </row>
    <row r="226" spans="1:23" ht="12.75" customHeight="1" x14ac:dyDescent="0.2">
      <c r="A226" s="126" t="s">
        <v>1425</v>
      </c>
      <c r="B226" s="174" t="s">
        <v>1426</v>
      </c>
      <c r="C226" s="174"/>
      <c r="D226" s="174" t="s">
        <v>806</v>
      </c>
      <c r="E226" s="33" t="s">
        <v>161</v>
      </c>
      <c r="F226" s="33" t="s">
        <v>157</v>
      </c>
      <c r="G226" s="7" t="s">
        <v>756</v>
      </c>
      <c r="H226" s="165">
        <v>12.29</v>
      </c>
      <c r="I226" s="7">
        <f>VLOOKUP(E226,Steuerung!$A$17:$E$500,5,FALSE)</f>
        <v>3</v>
      </c>
      <c r="J226" s="7">
        <f>VLOOKUP(E226,Steuerung!$A$17:$F$500,6,FALSE)</f>
        <v>82.4</v>
      </c>
      <c r="K226" s="7">
        <f>VLOOKUP(F226,Steuerung!$A$17:$G$500,7,FALSE)</f>
        <v>1</v>
      </c>
      <c r="L226" s="7">
        <f>VLOOKUP(F226,Steuerung!$A$17:$H$500,8,FALSE)</f>
        <v>23</v>
      </c>
      <c r="M226" s="7">
        <f t="shared" si="53"/>
        <v>105.4</v>
      </c>
      <c r="N226" s="130">
        <f t="shared" si="54"/>
        <v>1295.366</v>
      </c>
      <c r="O226" s="130">
        <f t="shared" si="55"/>
        <v>1012.696</v>
      </c>
      <c r="P226" s="130">
        <f t="shared" si="56"/>
        <v>282.66999999999996</v>
      </c>
      <c r="Q226" s="64">
        <f>VLOOKUP(E226,Steuerung!$A$17:$B$500,2,FALSE)</f>
        <v>0</v>
      </c>
      <c r="R226" s="64">
        <f>VLOOKUP(F226,Steuerung!$A$17:$B$500,2,FALSE)</f>
        <v>0</v>
      </c>
      <c r="S226" s="164">
        <f t="shared" si="49"/>
        <v>0</v>
      </c>
      <c r="T226" s="164">
        <f t="shared" si="50"/>
        <v>0</v>
      </c>
      <c r="U226" s="175" t="e">
        <f t="shared" si="51"/>
        <v>#DIV/0!</v>
      </c>
      <c r="V226" s="175" t="e">
        <f t="shared" si="52"/>
        <v>#DIV/0!</v>
      </c>
      <c r="W226" s="175" t="e">
        <f t="shared" si="57"/>
        <v>#DIV/0!</v>
      </c>
    </row>
    <row r="227" spans="1:23" ht="12.75" customHeight="1" x14ac:dyDescent="0.2">
      <c r="A227" s="126" t="s">
        <v>1427</v>
      </c>
      <c r="B227" s="174" t="s">
        <v>1426</v>
      </c>
      <c r="C227" s="174"/>
      <c r="D227" s="174" t="s">
        <v>806</v>
      </c>
      <c r="E227" s="33" t="s">
        <v>161</v>
      </c>
      <c r="F227" s="33" t="s">
        <v>157</v>
      </c>
      <c r="G227" s="7" t="s">
        <v>756</v>
      </c>
      <c r="H227" s="165">
        <v>14.29</v>
      </c>
      <c r="I227" s="7">
        <f>VLOOKUP(E227,Steuerung!$A$17:$E$500,5,FALSE)</f>
        <v>3</v>
      </c>
      <c r="J227" s="7">
        <f>VLOOKUP(E227,Steuerung!$A$17:$F$500,6,FALSE)</f>
        <v>82.4</v>
      </c>
      <c r="K227" s="7">
        <f>VLOOKUP(F227,Steuerung!$A$17:$G$500,7,FALSE)</f>
        <v>1</v>
      </c>
      <c r="L227" s="7">
        <f>VLOOKUP(F227,Steuerung!$A$17:$H$500,8,FALSE)</f>
        <v>23</v>
      </c>
      <c r="M227" s="7">
        <f t="shared" si="53"/>
        <v>105.4</v>
      </c>
      <c r="N227" s="130">
        <f t="shared" si="54"/>
        <v>1506.1659999999999</v>
      </c>
      <c r="O227" s="130">
        <f t="shared" si="55"/>
        <v>1177.4960000000001</v>
      </c>
      <c r="P227" s="130">
        <f t="shared" si="56"/>
        <v>328.66999999999996</v>
      </c>
      <c r="Q227" s="64">
        <f>VLOOKUP(E227,Steuerung!$A$17:$B$500,2,FALSE)</f>
        <v>0</v>
      </c>
      <c r="R227" s="64">
        <f>VLOOKUP(F227,Steuerung!$A$17:$B$500,2,FALSE)</f>
        <v>0</v>
      </c>
      <c r="S227" s="164">
        <f t="shared" si="49"/>
        <v>0</v>
      </c>
      <c r="T227" s="164">
        <f t="shared" si="50"/>
        <v>0</v>
      </c>
      <c r="U227" s="175" t="e">
        <f t="shared" si="51"/>
        <v>#DIV/0!</v>
      </c>
      <c r="V227" s="175" t="e">
        <f t="shared" si="52"/>
        <v>#DIV/0!</v>
      </c>
      <c r="W227" s="175" t="e">
        <f t="shared" si="57"/>
        <v>#DIV/0!</v>
      </c>
    </row>
    <row r="228" spans="1:23" ht="12.75" customHeight="1" x14ac:dyDescent="0.2">
      <c r="A228" s="126" t="s">
        <v>1428</v>
      </c>
      <c r="B228" s="174" t="s">
        <v>1241</v>
      </c>
      <c r="C228" s="186"/>
      <c r="D228" s="174" t="s">
        <v>770</v>
      </c>
      <c r="E228" s="33"/>
      <c r="F228" s="33"/>
      <c r="G228" s="7" t="s">
        <v>756</v>
      </c>
      <c r="H228" s="165" t="s">
        <v>1429</v>
      </c>
      <c r="U228" s="175">
        <f t="shared" si="51"/>
        <v>0</v>
      </c>
      <c r="V228" s="175">
        <f t="shared" si="52"/>
        <v>0</v>
      </c>
    </row>
    <row r="229" spans="1:23" ht="12.75" customHeight="1" x14ac:dyDescent="0.2">
      <c r="A229" s="126" t="s">
        <v>1430</v>
      </c>
      <c r="B229" s="174" t="s">
        <v>1431</v>
      </c>
      <c r="C229" s="174"/>
      <c r="D229" s="174" t="s">
        <v>770</v>
      </c>
      <c r="E229" s="33" t="s">
        <v>188</v>
      </c>
      <c r="F229" s="33" t="s">
        <v>188</v>
      </c>
      <c r="G229" s="7" t="s">
        <v>756</v>
      </c>
      <c r="H229" s="165">
        <v>15.17</v>
      </c>
      <c r="I229" s="7">
        <f>VLOOKUP(E229,Steuerung!$A$17:$E$500,5,FALSE)</f>
        <v>1</v>
      </c>
      <c r="J229" s="7">
        <f>VLOOKUP(E229,Steuerung!$A$17:$F$500,6,FALSE)</f>
        <v>29.166666666666657</v>
      </c>
      <c r="K229" s="7">
        <f>VLOOKUP(F229,Steuerung!$A$17:$G$500,7,FALSE)</f>
        <v>1</v>
      </c>
      <c r="L229" s="7">
        <f>VLOOKUP(F229,Steuerung!$A$17:$H$500,8,FALSE)</f>
        <v>23</v>
      </c>
      <c r="M229" s="7">
        <f t="shared" si="53"/>
        <v>52.166666666666657</v>
      </c>
      <c r="N229" s="130">
        <f t="shared" si="54"/>
        <v>791.36833333333323</v>
      </c>
      <c r="O229" s="130">
        <f t="shared" si="55"/>
        <v>442.4583333333332</v>
      </c>
      <c r="P229" s="130">
        <f t="shared" si="56"/>
        <v>348.91</v>
      </c>
      <c r="Q229" s="64">
        <f>VLOOKUP(E229,Steuerung!$A$17:$B$500,2,FALSE)</f>
        <v>0</v>
      </c>
      <c r="R229" s="64">
        <f>VLOOKUP(F229,Steuerung!$A$17:$B$500,2,FALSE)</f>
        <v>0</v>
      </c>
      <c r="S229" s="164">
        <f t="shared" ref="S229:S241" si="58">IFERROR(O229/Q229,0)</f>
        <v>0</v>
      </c>
      <c r="T229" s="164">
        <f t="shared" ref="T229:T241" si="59">IFERROR(P229/R229,0)</f>
        <v>0</v>
      </c>
      <c r="U229" s="175" t="e">
        <f t="shared" si="51"/>
        <v>#DIV/0!</v>
      </c>
      <c r="V229" s="175" t="e">
        <f t="shared" si="52"/>
        <v>#DIV/0!</v>
      </c>
      <c r="W229" s="175" t="e">
        <f t="shared" si="57"/>
        <v>#DIV/0!</v>
      </c>
    </row>
    <row r="230" spans="1:23" ht="12.75" customHeight="1" x14ac:dyDescent="0.2">
      <c r="A230" s="126" t="s">
        <v>1432</v>
      </c>
      <c r="B230" s="174" t="s">
        <v>761</v>
      </c>
      <c r="C230" s="174"/>
      <c r="D230" s="174" t="s">
        <v>749</v>
      </c>
      <c r="E230" s="33" t="s">
        <v>139</v>
      </c>
      <c r="F230" s="33" t="s">
        <v>139</v>
      </c>
      <c r="G230" s="7" t="s">
        <v>756</v>
      </c>
      <c r="H230" s="165">
        <v>151.91999999999999</v>
      </c>
      <c r="I230" s="7">
        <f>VLOOKUP(E230,Steuerung!$A$17:$E$500,5,FALSE)</f>
        <v>2</v>
      </c>
      <c r="J230" s="7">
        <f>VLOOKUP(E230,Steuerung!$A$17:$F$500,6,FALSE)</f>
        <v>58.333333333333329</v>
      </c>
      <c r="K230" s="7">
        <f>VLOOKUP(F230,Steuerung!$A$17:$G$500,7,FALSE)</f>
        <v>2</v>
      </c>
      <c r="L230" s="7">
        <f>VLOOKUP(F230,Steuerung!$A$17:$H$500,8,FALSE)</f>
        <v>46</v>
      </c>
      <c r="M230" s="7">
        <f t="shared" si="53"/>
        <v>104.33333333333333</v>
      </c>
      <c r="N230" s="130">
        <f t="shared" si="54"/>
        <v>15850.319999999998</v>
      </c>
      <c r="O230" s="130">
        <f t="shared" si="55"/>
        <v>8861.9999999999982</v>
      </c>
      <c r="P230" s="130">
        <f t="shared" si="56"/>
        <v>6988.32</v>
      </c>
      <c r="Q230" s="64">
        <f>VLOOKUP(E230,Steuerung!$A$17:$B$500,2,FALSE)</f>
        <v>0</v>
      </c>
      <c r="R230" s="64">
        <f>VLOOKUP(F230,Steuerung!$A$17:$B$500,2,FALSE)</f>
        <v>0</v>
      </c>
      <c r="S230" s="164">
        <f t="shared" si="58"/>
        <v>0</v>
      </c>
      <c r="T230" s="164">
        <f t="shared" si="59"/>
        <v>0</v>
      </c>
      <c r="U230" s="175" t="e">
        <f t="shared" si="51"/>
        <v>#DIV/0!</v>
      </c>
      <c r="V230" s="175" t="e">
        <f t="shared" si="52"/>
        <v>#DIV/0!</v>
      </c>
      <c r="W230" s="175" t="e">
        <f t="shared" si="57"/>
        <v>#DIV/0!</v>
      </c>
    </row>
    <row r="231" spans="1:23" ht="12.75" customHeight="1" x14ac:dyDescent="0.2">
      <c r="A231" s="126" t="s">
        <v>1433</v>
      </c>
      <c r="B231" s="174" t="s">
        <v>1434</v>
      </c>
      <c r="C231" s="174"/>
      <c r="D231" s="174" t="s">
        <v>806</v>
      </c>
      <c r="E231" s="33" t="s">
        <v>161</v>
      </c>
      <c r="F231" s="33" t="s">
        <v>157</v>
      </c>
      <c r="G231" s="7" t="s">
        <v>756</v>
      </c>
      <c r="H231" s="165">
        <v>62.48</v>
      </c>
      <c r="I231" s="7">
        <f>VLOOKUP(E231,Steuerung!$A$17:$E$500,5,FALSE)</f>
        <v>3</v>
      </c>
      <c r="J231" s="7">
        <f>VLOOKUP(E231,Steuerung!$A$17:$F$500,6,FALSE)</f>
        <v>82.4</v>
      </c>
      <c r="K231" s="7">
        <f>VLOOKUP(F231,Steuerung!$A$17:$G$500,7,FALSE)</f>
        <v>1</v>
      </c>
      <c r="L231" s="7">
        <f>VLOOKUP(F231,Steuerung!$A$17:$H$500,8,FALSE)</f>
        <v>23</v>
      </c>
      <c r="M231" s="7">
        <f t="shared" si="53"/>
        <v>105.4</v>
      </c>
      <c r="N231" s="130">
        <f t="shared" si="54"/>
        <v>6585.3919999999998</v>
      </c>
      <c r="O231" s="130">
        <f t="shared" si="55"/>
        <v>5148.3519999999999</v>
      </c>
      <c r="P231" s="130">
        <f t="shared" si="56"/>
        <v>1437.04</v>
      </c>
      <c r="Q231" s="64">
        <f>VLOOKUP(E231,Steuerung!$A$17:$B$500,2,FALSE)</f>
        <v>0</v>
      </c>
      <c r="R231" s="64">
        <f>VLOOKUP(F231,Steuerung!$A$17:$B$500,2,FALSE)</f>
        <v>0</v>
      </c>
      <c r="S231" s="164">
        <f t="shared" si="58"/>
        <v>0</v>
      </c>
      <c r="T231" s="164">
        <f t="shared" si="59"/>
        <v>0</v>
      </c>
      <c r="U231" s="175" t="e">
        <f t="shared" si="51"/>
        <v>#DIV/0!</v>
      </c>
      <c r="V231" s="175" t="e">
        <f t="shared" si="52"/>
        <v>#DIV/0!</v>
      </c>
      <c r="W231" s="175" t="e">
        <f t="shared" si="57"/>
        <v>#DIV/0!</v>
      </c>
    </row>
    <row r="232" spans="1:23" ht="12.75" customHeight="1" x14ac:dyDescent="0.2">
      <c r="A232" s="126" t="s">
        <v>1435</v>
      </c>
      <c r="B232" s="174" t="s">
        <v>805</v>
      </c>
      <c r="C232" s="174"/>
      <c r="D232" s="174" t="s">
        <v>806</v>
      </c>
      <c r="E232" s="33" t="s">
        <v>161</v>
      </c>
      <c r="F232" s="33" t="s">
        <v>157</v>
      </c>
      <c r="G232" s="7" t="s">
        <v>756</v>
      </c>
      <c r="H232" s="165">
        <v>108.46</v>
      </c>
      <c r="I232" s="7">
        <f>VLOOKUP(E232,Steuerung!$A$17:$E$500,5,FALSE)</f>
        <v>3</v>
      </c>
      <c r="J232" s="7">
        <f>VLOOKUP(E232,Steuerung!$A$17:$F$500,6,FALSE)</f>
        <v>82.4</v>
      </c>
      <c r="K232" s="7">
        <f>VLOOKUP(F232,Steuerung!$A$17:$G$500,7,FALSE)</f>
        <v>1</v>
      </c>
      <c r="L232" s="7">
        <f>VLOOKUP(F232,Steuerung!$A$17:$H$500,8,FALSE)</f>
        <v>23</v>
      </c>
      <c r="M232" s="7">
        <f t="shared" si="53"/>
        <v>105.4</v>
      </c>
      <c r="N232" s="130">
        <f t="shared" si="54"/>
        <v>11431.683999999999</v>
      </c>
      <c r="O232" s="130">
        <f t="shared" si="55"/>
        <v>8937.1039999999994</v>
      </c>
      <c r="P232" s="130">
        <f t="shared" si="56"/>
        <v>2494.58</v>
      </c>
      <c r="Q232" s="64">
        <f>VLOOKUP(E232,Steuerung!$A$17:$B$500,2,FALSE)</f>
        <v>0</v>
      </c>
      <c r="R232" s="64">
        <f>VLOOKUP(F232,Steuerung!$A$17:$B$500,2,FALSE)</f>
        <v>0</v>
      </c>
      <c r="S232" s="164">
        <f t="shared" si="58"/>
        <v>0</v>
      </c>
      <c r="T232" s="164">
        <f t="shared" si="59"/>
        <v>0</v>
      </c>
      <c r="U232" s="175" t="e">
        <f t="shared" si="51"/>
        <v>#DIV/0!</v>
      </c>
      <c r="V232" s="175" t="e">
        <f t="shared" si="52"/>
        <v>#DIV/0!</v>
      </c>
      <c r="W232" s="175" t="e">
        <f t="shared" si="57"/>
        <v>#DIV/0!</v>
      </c>
    </row>
    <row r="233" spans="1:23" ht="12.75" customHeight="1" x14ac:dyDescent="0.2">
      <c r="A233" s="126" t="s">
        <v>1436</v>
      </c>
      <c r="B233" s="174" t="s">
        <v>761</v>
      </c>
      <c r="C233" s="174"/>
      <c r="D233" s="174" t="s">
        <v>749</v>
      </c>
      <c r="E233" s="33" t="s">
        <v>139</v>
      </c>
      <c r="F233" s="33" t="s">
        <v>139</v>
      </c>
      <c r="G233" s="7" t="s">
        <v>756</v>
      </c>
      <c r="H233" s="165">
        <v>76.489999999999995</v>
      </c>
      <c r="I233" s="7">
        <f>VLOOKUP(E233,Steuerung!$A$17:$E$500,5,FALSE)</f>
        <v>2</v>
      </c>
      <c r="J233" s="7">
        <f>VLOOKUP(E233,Steuerung!$A$17:$F$500,6,FALSE)</f>
        <v>58.333333333333329</v>
      </c>
      <c r="K233" s="7">
        <f>VLOOKUP(F233,Steuerung!$A$17:$G$500,7,FALSE)</f>
        <v>2</v>
      </c>
      <c r="L233" s="7">
        <f>VLOOKUP(F233,Steuerung!$A$17:$H$500,8,FALSE)</f>
        <v>46</v>
      </c>
      <c r="M233" s="7">
        <f t="shared" si="53"/>
        <v>104.33333333333333</v>
      </c>
      <c r="N233" s="130">
        <f t="shared" si="54"/>
        <v>7980.456666666666</v>
      </c>
      <c r="O233" s="130">
        <f t="shared" si="55"/>
        <v>4461.9166666666661</v>
      </c>
      <c r="P233" s="130">
        <f t="shared" si="56"/>
        <v>3518.54</v>
      </c>
      <c r="Q233" s="64">
        <f>VLOOKUP(E233,Steuerung!$A$17:$B$500,2,FALSE)</f>
        <v>0</v>
      </c>
      <c r="R233" s="64">
        <f>VLOOKUP(F233,Steuerung!$A$17:$B$500,2,FALSE)</f>
        <v>0</v>
      </c>
      <c r="S233" s="164">
        <f t="shared" si="58"/>
        <v>0</v>
      </c>
      <c r="T233" s="164">
        <f t="shared" si="59"/>
        <v>0</v>
      </c>
      <c r="U233" s="175" t="e">
        <f t="shared" si="51"/>
        <v>#DIV/0!</v>
      </c>
      <c r="V233" s="175" t="e">
        <f t="shared" si="52"/>
        <v>#DIV/0!</v>
      </c>
      <c r="W233" s="175" t="e">
        <f t="shared" si="57"/>
        <v>#DIV/0!</v>
      </c>
    </row>
    <row r="234" spans="1:23" ht="12.75" customHeight="1" x14ac:dyDescent="0.2">
      <c r="A234" s="126" t="s">
        <v>1437</v>
      </c>
      <c r="B234" s="174" t="s">
        <v>805</v>
      </c>
      <c r="C234" s="174"/>
      <c r="D234" s="174" t="s">
        <v>806</v>
      </c>
      <c r="E234" s="33" t="s">
        <v>161</v>
      </c>
      <c r="F234" s="33" t="s">
        <v>157</v>
      </c>
      <c r="G234" s="7" t="s">
        <v>756</v>
      </c>
      <c r="H234" s="165">
        <v>102.69</v>
      </c>
      <c r="I234" s="7">
        <f>VLOOKUP(E234,Steuerung!$A$17:$E$500,5,FALSE)</f>
        <v>3</v>
      </c>
      <c r="J234" s="7">
        <f>VLOOKUP(E234,Steuerung!$A$17:$F$500,6,FALSE)</f>
        <v>82.4</v>
      </c>
      <c r="K234" s="7">
        <f>VLOOKUP(F234,Steuerung!$A$17:$G$500,7,FALSE)</f>
        <v>1</v>
      </c>
      <c r="L234" s="7">
        <f>VLOOKUP(F234,Steuerung!$A$17:$H$500,8,FALSE)</f>
        <v>23</v>
      </c>
      <c r="M234" s="7">
        <f t="shared" si="53"/>
        <v>105.4</v>
      </c>
      <c r="N234" s="130">
        <f t="shared" si="54"/>
        <v>10823.526</v>
      </c>
      <c r="O234" s="130">
        <f t="shared" si="55"/>
        <v>8461.6560000000009</v>
      </c>
      <c r="P234" s="130">
        <f t="shared" si="56"/>
        <v>2361.87</v>
      </c>
      <c r="Q234" s="64">
        <f>VLOOKUP(E234,Steuerung!$A$17:$B$500,2,FALSE)</f>
        <v>0</v>
      </c>
      <c r="R234" s="64">
        <f>VLOOKUP(F234,Steuerung!$A$17:$B$500,2,FALSE)</f>
        <v>0</v>
      </c>
      <c r="S234" s="164">
        <f t="shared" si="58"/>
        <v>0</v>
      </c>
      <c r="T234" s="164">
        <f t="shared" si="59"/>
        <v>0</v>
      </c>
      <c r="U234" s="175" t="e">
        <f t="shared" ref="U234:U241" si="60">IF(J234&gt;0,O234/Q234*SVS_UHR,0)</f>
        <v>#DIV/0!</v>
      </c>
      <c r="V234" s="175" t="e">
        <f t="shared" ref="V234:V241" si="61">IF(K234&gt;0,P234/R234*SVS_UHR,0)</f>
        <v>#DIV/0!</v>
      </c>
      <c r="W234" s="175" t="e">
        <f t="shared" si="57"/>
        <v>#DIV/0!</v>
      </c>
    </row>
    <row r="235" spans="1:23" ht="12.75" customHeight="1" x14ac:dyDescent="0.2">
      <c r="A235" s="126" t="s">
        <v>1438</v>
      </c>
      <c r="B235" s="174" t="s">
        <v>1426</v>
      </c>
      <c r="C235" s="174"/>
      <c r="D235" s="174" t="s">
        <v>806</v>
      </c>
      <c r="E235" s="33" t="s">
        <v>161</v>
      </c>
      <c r="F235" s="33" t="s">
        <v>157</v>
      </c>
      <c r="G235" s="7" t="s">
        <v>756</v>
      </c>
      <c r="H235" s="165">
        <v>11.42</v>
      </c>
      <c r="I235" s="7">
        <f>VLOOKUP(E235,Steuerung!$A$17:$E$500,5,FALSE)</f>
        <v>3</v>
      </c>
      <c r="J235" s="7">
        <f>VLOOKUP(E235,Steuerung!$A$17:$F$500,6,FALSE)</f>
        <v>82.4</v>
      </c>
      <c r="K235" s="7">
        <f>VLOOKUP(F235,Steuerung!$A$17:$G$500,7,FALSE)</f>
        <v>1</v>
      </c>
      <c r="L235" s="7">
        <f>VLOOKUP(F235,Steuerung!$A$17:$H$500,8,FALSE)</f>
        <v>23</v>
      </c>
      <c r="M235" s="7">
        <f t="shared" si="53"/>
        <v>105.4</v>
      </c>
      <c r="N235" s="130">
        <f t="shared" si="54"/>
        <v>1203.6680000000001</v>
      </c>
      <c r="O235" s="130">
        <f t="shared" si="55"/>
        <v>941.00800000000004</v>
      </c>
      <c r="P235" s="130">
        <f t="shared" si="56"/>
        <v>262.66000000000003</v>
      </c>
      <c r="Q235" s="64">
        <f>VLOOKUP(E235,Steuerung!$A$17:$B$500,2,FALSE)</f>
        <v>0</v>
      </c>
      <c r="R235" s="64">
        <f>VLOOKUP(F235,Steuerung!$A$17:$B$500,2,FALSE)</f>
        <v>0</v>
      </c>
      <c r="S235" s="164">
        <f t="shared" si="58"/>
        <v>0</v>
      </c>
      <c r="T235" s="164">
        <f t="shared" si="59"/>
        <v>0</v>
      </c>
      <c r="U235" s="175" t="e">
        <f t="shared" si="60"/>
        <v>#DIV/0!</v>
      </c>
      <c r="V235" s="175" t="e">
        <f t="shared" si="61"/>
        <v>#DIV/0!</v>
      </c>
      <c r="W235" s="175" t="e">
        <f t="shared" si="57"/>
        <v>#DIV/0!</v>
      </c>
    </row>
    <row r="236" spans="1:23" ht="12.75" customHeight="1" x14ac:dyDescent="0.2">
      <c r="A236" s="126" t="s">
        <v>1439</v>
      </c>
      <c r="B236" s="174" t="s">
        <v>1247</v>
      </c>
      <c r="C236" s="174"/>
      <c r="D236" s="174" t="s">
        <v>770</v>
      </c>
      <c r="E236" s="33" t="s">
        <v>84</v>
      </c>
      <c r="F236" s="33" t="s">
        <v>84</v>
      </c>
      <c r="G236" s="7" t="s">
        <v>756</v>
      </c>
      <c r="H236" s="165">
        <v>11.42</v>
      </c>
      <c r="I236" s="7">
        <f>VLOOKUP(E236,Steuerung!$A$17:$E$500,5,FALSE)</f>
        <v>0</v>
      </c>
      <c r="J236" s="7">
        <f>VLOOKUP(E236,Steuerung!$A$17:$F$500,6,FALSE)</f>
        <v>0</v>
      </c>
      <c r="K236" s="7">
        <f>VLOOKUP(F236,Steuerung!$A$17:$G$500,7,FALSE)</f>
        <v>0</v>
      </c>
      <c r="L236" s="7">
        <f>VLOOKUP(F236,Steuerung!$A$17:$H$500,8,FALSE)</f>
        <v>0</v>
      </c>
      <c r="M236" s="7">
        <f t="shared" si="53"/>
        <v>0</v>
      </c>
      <c r="N236" s="130">
        <f t="shared" si="54"/>
        <v>0</v>
      </c>
      <c r="O236" s="130">
        <f t="shared" si="55"/>
        <v>0</v>
      </c>
      <c r="P236" s="130">
        <f t="shared" si="56"/>
        <v>0</v>
      </c>
      <c r="Q236" s="64">
        <f>VLOOKUP(E236,Steuerung!$A$17:$B$500,2,FALSE)</f>
        <v>0</v>
      </c>
      <c r="R236" s="64">
        <f>VLOOKUP(F236,Steuerung!$A$17:$B$500,2,FALSE)</f>
        <v>0</v>
      </c>
      <c r="S236" s="164">
        <f t="shared" si="58"/>
        <v>0</v>
      </c>
      <c r="T236" s="164">
        <f t="shared" si="59"/>
        <v>0</v>
      </c>
      <c r="U236" s="175">
        <f t="shared" si="60"/>
        <v>0</v>
      </c>
      <c r="V236" s="175">
        <f t="shared" si="61"/>
        <v>0</v>
      </c>
      <c r="W236" s="175">
        <f t="shared" si="57"/>
        <v>0</v>
      </c>
    </row>
    <row r="237" spans="1:23" ht="12.75" customHeight="1" x14ac:dyDescent="0.2">
      <c r="A237" s="126" t="s">
        <v>1440</v>
      </c>
      <c r="B237" s="85" t="s">
        <v>805</v>
      </c>
      <c r="C237" s="85"/>
      <c r="D237" s="174" t="s">
        <v>806</v>
      </c>
      <c r="E237" s="33" t="s">
        <v>161</v>
      </c>
      <c r="F237" s="33" t="s">
        <v>157</v>
      </c>
      <c r="G237" s="7" t="s">
        <v>756</v>
      </c>
      <c r="H237" s="165">
        <v>53.97</v>
      </c>
      <c r="I237" s="7">
        <f>VLOOKUP(E237,Steuerung!$A$17:$E$500,5,FALSE)</f>
        <v>3</v>
      </c>
      <c r="J237" s="7">
        <f>VLOOKUP(E237,Steuerung!$A$17:$F$500,6,FALSE)</f>
        <v>82.4</v>
      </c>
      <c r="K237" s="7">
        <f>VLOOKUP(F237,Steuerung!$A$17:$G$500,7,FALSE)</f>
        <v>1</v>
      </c>
      <c r="L237" s="7">
        <f>VLOOKUP(F237,Steuerung!$A$17:$H$500,8,FALSE)</f>
        <v>23</v>
      </c>
      <c r="M237" s="7">
        <f t="shared" si="53"/>
        <v>105.4</v>
      </c>
      <c r="N237" s="130">
        <f t="shared" si="54"/>
        <v>5688.4380000000001</v>
      </c>
      <c r="O237" s="130">
        <f t="shared" si="55"/>
        <v>4447.1280000000006</v>
      </c>
      <c r="P237" s="130">
        <f t="shared" si="56"/>
        <v>1241.31</v>
      </c>
      <c r="Q237" s="64">
        <f>VLOOKUP(E237,Steuerung!$A$17:$B$500,2,FALSE)</f>
        <v>0</v>
      </c>
      <c r="R237" s="64">
        <f>VLOOKUP(F237,Steuerung!$A$17:$B$500,2,FALSE)</f>
        <v>0</v>
      </c>
      <c r="S237" s="164">
        <f t="shared" si="58"/>
        <v>0</v>
      </c>
      <c r="T237" s="164">
        <f t="shared" si="59"/>
        <v>0</v>
      </c>
      <c r="U237" s="175" t="e">
        <f t="shared" si="60"/>
        <v>#DIV/0!</v>
      </c>
      <c r="V237" s="175" t="e">
        <f t="shared" si="61"/>
        <v>#DIV/0!</v>
      </c>
      <c r="W237" s="175" t="e">
        <f t="shared" si="57"/>
        <v>#DIV/0!</v>
      </c>
    </row>
    <row r="238" spans="1:23" ht="12.75" customHeight="1" x14ac:dyDescent="0.2">
      <c r="A238" s="126" t="s">
        <v>1441</v>
      </c>
      <c r="B238" s="85" t="s">
        <v>805</v>
      </c>
      <c r="C238" s="85"/>
      <c r="D238" s="174" t="s">
        <v>806</v>
      </c>
      <c r="E238" s="33" t="s">
        <v>161</v>
      </c>
      <c r="F238" s="33" t="s">
        <v>157</v>
      </c>
      <c r="G238" s="7" t="s">
        <v>756</v>
      </c>
      <c r="H238" s="165">
        <v>103.14</v>
      </c>
      <c r="I238" s="7">
        <f>VLOOKUP(E238,Steuerung!$A$17:$E$500,5,FALSE)</f>
        <v>3</v>
      </c>
      <c r="J238" s="7">
        <f>VLOOKUP(E238,Steuerung!$A$17:$F$500,6,FALSE)</f>
        <v>82.4</v>
      </c>
      <c r="K238" s="7">
        <f>VLOOKUP(F238,Steuerung!$A$17:$G$500,7,FALSE)</f>
        <v>1</v>
      </c>
      <c r="L238" s="7">
        <f>VLOOKUP(F238,Steuerung!$A$17:$H$500,8,FALSE)</f>
        <v>23</v>
      </c>
      <c r="M238" s="7">
        <f t="shared" si="53"/>
        <v>105.4</v>
      </c>
      <c r="N238" s="130">
        <f t="shared" si="54"/>
        <v>10870.956</v>
      </c>
      <c r="O238" s="130">
        <f t="shared" si="55"/>
        <v>8498.7360000000008</v>
      </c>
      <c r="P238" s="130">
        <f t="shared" si="56"/>
        <v>2372.2199999999998</v>
      </c>
      <c r="Q238" s="64">
        <f>VLOOKUP(E238,Steuerung!$A$17:$B$500,2,FALSE)</f>
        <v>0</v>
      </c>
      <c r="R238" s="64">
        <f>VLOOKUP(F238,Steuerung!$A$17:$B$500,2,FALSE)</f>
        <v>0</v>
      </c>
      <c r="S238" s="164">
        <f t="shared" si="58"/>
        <v>0</v>
      </c>
      <c r="T238" s="164">
        <f t="shared" si="59"/>
        <v>0</v>
      </c>
      <c r="U238" s="175" t="e">
        <f t="shared" si="60"/>
        <v>#DIV/0!</v>
      </c>
      <c r="V238" s="175" t="e">
        <f t="shared" si="61"/>
        <v>#DIV/0!</v>
      </c>
      <c r="W238" s="175" t="e">
        <f t="shared" si="57"/>
        <v>#DIV/0!</v>
      </c>
    </row>
    <row r="239" spans="1:23" ht="12.75" customHeight="1" x14ac:dyDescent="0.2">
      <c r="A239" s="126" t="s">
        <v>1442</v>
      </c>
      <c r="B239" s="85" t="s">
        <v>805</v>
      </c>
      <c r="C239" s="85"/>
      <c r="D239" s="174" t="s">
        <v>806</v>
      </c>
      <c r="E239" s="33" t="s">
        <v>161</v>
      </c>
      <c r="F239" s="33" t="s">
        <v>157</v>
      </c>
      <c r="G239" s="7" t="s">
        <v>756</v>
      </c>
      <c r="H239" s="165">
        <v>105.55</v>
      </c>
      <c r="I239" s="7">
        <f>VLOOKUP(E239,Steuerung!$A$17:$E$500,5,FALSE)</f>
        <v>3</v>
      </c>
      <c r="J239" s="7">
        <f>VLOOKUP(E239,Steuerung!$A$17:$F$500,6,FALSE)</f>
        <v>82.4</v>
      </c>
      <c r="K239" s="7">
        <f>VLOOKUP(F239,Steuerung!$A$17:$G$500,7,FALSE)</f>
        <v>1</v>
      </c>
      <c r="L239" s="7">
        <f>VLOOKUP(F239,Steuerung!$A$17:$H$500,8,FALSE)</f>
        <v>23</v>
      </c>
      <c r="M239" s="7">
        <f t="shared" si="53"/>
        <v>105.4</v>
      </c>
      <c r="N239" s="130">
        <f t="shared" si="54"/>
        <v>11124.970000000001</v>
      </c>
      <c r="O239" s="130">
        <f t="shared" si="55"/>
        <v>8697.32</v>
      </c>
      <c r="P239" s="130">
        <f t="shared" si="56"/>
        <v>2427.65</v>
      </c>
      <c r="Q239" s="64">
        <f>VLOOKUP(E239,Steuerung!$A$17:$B$500,2,FALSE)</f>
        <v>0</v>
      </c>
      <c r="R239" s="64">
        <f>VLOOKUP(F239,Steuerung!$A$17:$B$500,2,FALSE)</f>
        <v>0</v>
      </c>
      <c r="S239" s="164">
        <f t="shared" si="58"/>
        <v>0</v>
      </c>
      <c r="T239" s="164">
        <f t="shared" si="59"/>
        <v>0</v>
      </c>
      <c r="U239" s="175" t="e">
        <f t="shared" si="60"/>
        <v>#DIV/0!</v>
      </c>
      <c r="V239" s="175" t="e">
        <f t="shared" si="61"/>
        <v>#DIV/0!</v>
      </c>
      <c r="W239" s="175" t="e">
        <f t="shared" si="57"/>
        <v>#DIV/0!</v>
      </c>
    </row>
    <row r="240" spans="1:23" ht="12.75" customHeight="1" x14ac:dyDescent="0.2">
      <c r="A240" s="126" t="s">
        <v>1443</v>
      </c>
      <c r="B240" s="174" t="s">
        <v>836</v>
      </c>
      <c r="C240" s="174"/>
      <c r="D240" s="174" t="s">
        <v>782</v>
      </c>
      <c r="E240" s="33" t="s">
        <v>174</v>
      </c>
      <c r="F240" s="33" t="s">
        <v>174</v>
      </c>
      <c r="G240" s="7" t="s">
        <v>783</v>
      </c>
      <c r="H240" s="165">
        <v>6.53</v>
      </c>
      <c r="I240" s="7">
        <f>VLOOKUP(E240,Steuerung!$A$17:$E$500,5,FALSE)</f>
        <v>5</v>
      </c>
      <c r="J240" s="7">
        <f>VLOOKUP(E240,Steuerung!$A$17:$F$500,6,FALSE)</f>
        <v>137.33333333333334</v>
      </c>
      <c r="K240" s="7">
        <f>VLOOKUP(F240,Steuerung!$A$17:$G$500,7,FALSE)</f>
        <v>5</v>
      </c>
      <c r="L240" s="7">
        <f>VLOOKUP(F240,Steuerung!$A$17:$H$500,8,FALSE)</f>
        <v>113</v>
      </c>
      <c r="M240" s="7">
        <f>J240+L240</f>
        <v>250.33333333333334</v>
      </c>
      <c r="N240" s="130">
        <f>H240*M240</f>
        <v>1634.6766666666667</v>
      </c>
      <c r="O240" s="130">
        <f>H240*J240</f>
        <v>896.78666666666675</v>
      </c>
      <c r="P240" s="130">
        <f>H240*L240</f>
        <v>737.89</v>
      </c>
      <c r="Q240" s="64">
        <f>VLOOKUP(E240,Steuerung!$A$17:$B$500,2,FALSE)</f>
        <v>0</v>
      </c>
      <c r="R240" s="64">
        <f>VLOOKUP(F240,Steuerung!$A$17:$B$500,2,FALSE)</f>
        <v>0</v>
      </c>
      <c r="S240" s="164">
        <f t="shared" si="58"/>
        <v>0</v>
      </c>
      <c r="T240" s="164">
        <f t="shared" si="59"/>
        <v>0</v>
      </c>
      <c r="U240" s="175" t="e">
        <f t="shared" si="60"/>
        <v>#DIV/0!</v>
      </c>
      <c r="V240" s="175" t="e">
        <f t="shared" si="61"/>
        <v>#DIV/0!</v>
      </c>
      <c r="W240" s="175" t="e">
        <f>U240+V240</f>
        <v>#DIV/0!</v>
      </c>
    </row>
    <row r="241" spans="1:23" ht="12.75" customHeight="1" x14ac:dyDescent="0.2">
      <c r="A241" s="126" t="s">
        <v>1444</v>
      </c>
      <c r="B241" s="174" t="s">
        <v>788</v>
      </c>
      <c r="C241" s="174"/>
      <c r="D241" s="174" t="s">
        <v>782</v>
      </c>
      <c r="E241" s="33" t="s">
        <v>174</v>
      </c>
      <c r="F241" s="33" t="s">
        <v>174</v>
      </c>
      <c r="G241" s="7" t="s">
        <v>783</v>
      </c>
      <c r="H241" s="165">
        <v>17.95</v>
      </c>
      <c r="I241" s="7">
        <f>VLOOKUP(E241,Steuerung!$A$17:$E$500,5,FALSE)</f>
        <v>5</v>
      </c>
      <c r="J241" s="7">
        <f>VLOOKUP(E241,Steuerung!$A$17:$F$500,6,FALSE)</f>
        <v>137.33333333333334</v>
      </c>
      <c r="K241" s="7">
        <f>VLOOKUP(F241,Steuerung!$A$17:$G$500,7,FALSE)</f>
        <v>5</v>
      </c>
      <c r="L241" s="7">
        <f>VLOOKUP(F241,Steuerung!$A$17:$H$500,8,FALSE)</f>
        <v>113</v>
      </c>
      <c r="M241" s="7">
        <f>J241+L241</f>
        <v>250.33333333333334</v>
      </c>
      <c r="N241" s="130">
        <f>H241*M241</f>
        <v>4493.4833333333336</v>
      </c>
      <c r="O241" s="130">
        <f>H241*J241</f>
        <v>2465.1333333333332</v>
      </c>
      <c r="P241" s="130">
        <f>H241*L241</f>
        <v>2028.35</v>
      </c>
      <c r="Q241" s="64">
        <f>VLOOKUP(E241,Steuerung!$A$17:$B$500,2,FALSE)</f>
        <v>0</v>
      </c>
      <c r="R241" s="64">
        <f>VLOOKUP(F241,Steuerung!$A$17:$B$500,2,FALSE)</f>
        <v>0</v>
      </c>
      <c r="S241" s="164">
        <f t="shared" si="58"/>
        <v>0</v>
      </c>
      <c r="T241" s="164">
        <f t="shared" si="59"/>
        <v>0</v>
      </c>
      <c r="U241" s="175" t="e">
        <f t="shared" si="60"/>
        <v>#DIV/0!</v>
      </c>
      <c r="V241" s="175" t="e">
        <f t="shared" si="61"/>
        <v>#DIV/0!</v>
      </c>
      <c r="W241" s="175" t="e">
        <f>U241+V241</f>
        <v>#DIV/0!</v>
      </c>
    </row>
    <row r="242" spans="1:23" ht="12.75" customHeight="1" x14ac:dyDescent="0.2">
      <c r="A242" s="126"/>
      <c r="B242" s="174"/>
      <c r="C242" s="174"/>
      <c r="D242" s="174"/>
      <c r="E242" s="33"/>
      <c r="F242" s="33"/>
      <c r="H242" s="165"/>
    </row>
    <row r="243" spans="1:23" ht="12.75" customHeight="1" x14ac:dyDescent="0.2">
      <c r="A243" s="83" t="s">
        <v>1445</v>
      </c>
      <c r="B243" s="174"/>
      <c r="C243" s="174"/>
      <c r="D243" s="174"/>
      <c r="E243" s="33"/>
      <c r="F243" s="33"/>
      <c r="H243" s="165"/>
    </row>
    <row r="244" spans="1:23" ht="12.75" customHeight="1" x14ac:dyDescent="0.2">
      <c r="A244" s="173" t="s">
        <v>936</v>
      </c>
      <c r="B244" s="7" t="s">
        <v>812</v>
      </c>
      <c r="D244" s="134" t="s">
        <v>1017</v>
      </c>
      <c r="E244" s="33" t="s">
        <v>117</v>
      </c>
      <c r="F244" s="33" t="s">
        <v>117</v>
      </c>
      <c r="G244" s="7" t="s">
        <v>1232</v>
      </c>
      <c r="H244" s="165">
        <v>23.38</v>
      </c>
      <c r="I244" s="7">
        <f>VLOOKUP(E244,Steuerung!$A$17:$E$500,5,FALSE)</f>
        <v>1</v>
      </c>
      <c r="J244" s="7">
        <f>VLOOKUP(E244,Steuerung!$A$17:$F$500,6,FALSE)</f>
        <v>29.166666666666657</v>
      </c>
      <c r="K244" s="7">
        <f>VLOOKUP(F244,Steuerung!$A$17:$G$500,7,FALSE)</f>
        <v>1</v>
      </c>
      <c r="L244" s="7">
        <f>VLOOKUP(F244,Steuerung!$A$17:$H$500,8,FALSE)</f>
        <v>23</v>
      </c>
      <c r="M244" s="7">
        <f t="shared" si="53"/>
        <v>52.166666666666657</v>
      </c>
      <c r="N244" s="130">
        <f t="shared" si="54"/>
        <v>1219.6566666666663</v>
      </c>
      <c r="O244" s="130">
        <f t="shared" si="55"/>
        <v>681.9166666666664</v>
      </c>
      <c r="P244" s="130">
        <f t="shared" si="56"/>
        <v>537.74</v>
      </c>
      <c r="Q244" s="64">
        <f>VLOOKUP(E244,Steuerung!$A$17:$B$500,2,FALSE)</f>
        <v>0</v>
      </c>
      <c r="R244" s="64">
        <f>VLOOKUP(F244,Steuerung!$A$17:$B$500,2,FALSE)</f>
        <v>0</v>
      </c>
      <c r="S244" s="164">
        <f t="shared" ref="S244:S307" si="62">IFERROR(O244/Q244,0)</f>
        <v>0</v>
      </c>
      <c r="T244" s="164">
        <f t="shared" ref="T244:T307" si="63">IFERROR(P244/R244,0)</f>
        <v>0</v>
      </c>
      <c r="U244" s="175" t="e">
        <f t="shared" ref="U244:U275" si="64">IF(J244&gt;0,O244/Q244*SVS_UHR,0)</f>
        <v>#DIV/0!</v>
      </c>
      <c r="V244" s="175" t="e">
        <f t="shared" ref="V244:V275" si="65">IF(K244&gt;0,P244/R244*SVS_UHR,0)</f>
        <v>#DIV/0!</v>
      </c>
      <c r="W244" s="175" t="e">
        <f t="shared" si="57"/>
        <v>#DIV/0!</v>
      </c>
    </row>
    <row r="245" spans="1:23" ht="12.75" customHeight="1" x14ac:dyDescent="0.2">
      <c r="A245" s="173" t="s">
        <v>1172</v>
      </c>
      <c r="B245" s="7" t="s">
        <v>812</v>
      </c>
      <c r="D245" s="134" t="s">
        <v>1017</v>
      </c>
      <c r="E245" s="33" t="s">
        <v>117</v>
      </c>
      <c r="F245" s="33" t="s">
        <v>117</v>
      </c>
      <c r="G245" s="7" t="s">
        <v>1232</v>
      </c>
      <c r="H245" s="165">
        <v>36.770000000000003</v>
      </c>
      <c r="I245" s="7">
        <f>VLOOKUP(E245,Steuerung!$A$17:$E$500,5,FALSE)</f>
        <v>1</v>
      </c>
      <c r="J245" s="7">
        <f>VLOOKUP(E245,Steuerung!$A$17:$F$500,6,FALSE)</f>
        <v>29.166666666666657</v>
      </c>
      <c r="K245" s="7">
        <f>VLOOKUP(F245,Steuerung!$A$17:$G$500,7,FALSE)</f>
        <v>1</v>
      </c>
      <c r="L245" s="7">
        <f>VLOOKUP(F245,Steuerung!$A$17:$H$500,8,FALSE)</f>
        <v>23</v>
      </c>
      <c r="M245" s="7">
        <f t="shared" si="53"/>
        <v>52.166666666666657</v>
      </c>
      <c r="N245" s="130">
        <f t="shared" si="54"/>
        <v>1918.1683333333331</v>
      </c>
      <c r="O245" s="130">
        <f t="shared" si="55"/>
        <v>1072.458333333333</v>
      </c>
      <c r="P245" s="130">
        <f t="shared" si="56"/>
        <v>845.71</v>
      </c>
      <c r="Q245" s="64">
        <f>VLOOKUP(E245,Steuerung!$A$17:$B$500,2,FALSE)</f>
        <v>0</v>
      </c>
      <c r="R245" s="64">
        <f>VLOOKUP(F245,Steuerung!$A$17:$B$500,2,FALSE)</f>
        <v>0</v>
      </c>
      <c r="S245" s="164">
        <f t="shared" si="62"/>
        <v>0</v>
      </c>
      <c r="T245" s="164">
        <f t="shared" si="63"/>
        <v>0</v>
      </c>
      <c r="U245" s="175" t="e">
        <f t="shared" si="64"/>
        <v>#DIV/0!</v>
      </c>
      <c r="V245" s="175" t="e">
        <f t="shared" si="65"/>
        <v>#DIV/0!</v>
      </c>
      <c r="W245" s="175" t="e">
        <f t="shared" si="57"/>
        <v>#DIV/0!</v>
      </c>
    </row>
    <row r="246" spans="1:23" ht="12.75" customHeight="1" x14ac:dyDescent="0.2">
      <c r="A246" s="126" t="s">
        <v>1202</v>
      </c>
      <c r="B246" s="7" t="s">
        <v>812</v>
      </c>
      <c r="D246" s="134" t="s">
        <v>1017</v>
      </c>
      <c r="E246" s="33" t="s">
        <v>123</v>
      </c>
      <c r="F246" s="33" t="s">
        <v>117</v>
      </c>
      <c r="G246" s="7" t="s">
        <v>1232</v>
      </c>
      <c r="H246" s="129">
        <v>47.71</v>
      </c>
      <c r="I246" s="7">
        <f>VLOOKUP(E246,Steuerung!$A$17:$E$500,5,FALSE)</f>
        <v>5</v>
      </c>
      <c r="J246" s="7">
        <f>VLOOKUP(E246,Steuerung!$A$17:$F$500,6,FALSE)</f>
        <v>137.33333333333334</v>
      </c>
      <c r="K246" s="7">
        <f>VLOOKUP(F246,Steuerung!$A$17:$G$500,7,FALSE)</f>
        <v>1</v>
      </c>
      <c r="L246" s="7">
        <f>VLOOKUP(F246,Steuerung!$A$17:$H$500,8,FALSE)</f>
        <v>23</v>
      </c>
      <c r="M246" s="7">
        <f t="shared" si="53"/>
        <v>160.33333333333334</v>
      </c>
      <c r="N246" s="130">
        <f t="shared" si="54"/>
        <v>7649.503333333334</v>
      </c>
      <c r="O246" s="130">
        <f t="shared" si="55"/>
        <v>6552.1733333333341</v>
      </c>
      <c r="P246" s="130">
        <f t="shared" si="56"/>
        <v>1097.33</v>
      </c>
      <c r="Q246" s="64">
        <f>VLOOKUP(E246,Steuerung!$A$17:$B$500,2,FALSE)</f>
        <v>0</v>
      </c>
      <c r="R246" s="64">
        <f>VLOOKUP(F246,Steuerung!$A$17:$B$500,2,FALSE)</f>
        <v>0</v>
      </c>
      <c r="S246" s="164">
        <f t="shared" si="62"/>
        <v>0</v>
      </c>
      <c r="T246" s="164">
        <f t="shared" si="63"/>
        <v>0</v>
      </c>
      <c r="U246" s="175" t="e">
        <f t="shared" si="64"/>
        <v>#DIV/0!</v>
      </c>
      <c r="V246" s="175" t="e">
        <f t="shared" si="65"/>
        <v>#DIV/0!</v>
      </c>
      <c r="W246" s="175" t="e">
        <f t="shared" si="57"/>
        <v>#DIV/0!</v>
      </c>
    </row>
    <row r="247" spans="1:23" ht="12.75" customHeight="1" x14ac:dyDescent="0.2">
      <c r="A247" s="126" t="s">
        <v>1446</v>
      </c>
      <c r="B247" s="7" t="s">
        <v>812</v>
      </c>
      <c r="D247" s="134" t="s">
        <v>1017</v>
      </c>
      <c r="E247" s="33" t="s">
        <v>117</v>
      </c>
      <c r="F247" s="33" t="s">
        <v>117</v>
      </c>
      <c r="G247" s="7" t="s">
        <v>1232</v>
      </c>
      <c r="H247" s="165">
        <v>36.770000000000003</v>
      </c>
      <c r="I247" s="7">
        <f>VLOOKUP(E247,Steuerung!$A$17:$E$500,5,FALSE)</f>
        <v>1</v>
      </c>
      <c r="J247" s="7">
        <f>VLOOKUP(E247,Steuerung!$A$17:$F$500,6,FALSE)</f>
        <v>29.166666666666657</v>
      </c>
      <c r="K247" s="7">
        <f>VLOOKUP(F247,Steuerung!$A$17:$G$500,7,FALSE)</f>
        <v>1</v>
      </c>
      <c r="L247" s="7">
        <f>VLOOKUP(F247,Steuerung!$A$17:$H$500,8,FALSE)</f>
        <v>23</v>
      </c>
      <c r="M247" s="7">
        <f t="shared" si="53"/>
        <v>52.166666666666657</v>
      </c>
      <c r="N247" s="130">
        <f t="shared" si="54"/>
        <v>1918.1683333333331</v>
      </c>
      <c r="O247" s="130">
        <f t="shared" si="55"/>
        <v>1072.458333333333</v>
      </c>
      <c r="P247" s="130">
        <f t="shared" si="56"/>
        <v>845.71</v>
      </c>
      <c r="Q247" s="64">
        <f>VLOOKUP(E247,Steuerung!$A$17:$B$500,2,FALSE)</f>
        <v>0</v>
      </c>
      <c r="R247" s="64">
        <f>VLOOKUP(F247,Steuerung!$A$17:$B$500,2,FALSE)</f>
        <v>0</v>
      </c>
      <c r="S247" s="164">
        <f t="shared" si="62"/>
        <v>0</v>
      </c>
      <c r="T247" s="164">
        <f t="shared" si="63"/>
        <v>0</v>
      </c>
      <c r="U247" s="175" t="e">
        <f t="shared" si="64"/>
        <v>#DIV/0!</v>
      </c>
      <c r="V247" s="175" t="e">
        <f t="shared" si="65"/>
        <v>#DIV/0!</v>
      </c>
      <c r="W247" s="175" t="e">
        <f t="shared" si="57"/>
        <v>#DIV/0!</v>
      </c>
    </row>
    <row r="248" spans="1:23" ht="12.75" customHeight="1" x14ac:dyDescent="0.2">
      <c r="A248" s="126" t="s">
        <v>1447</v>
      </c>
      <c r="B248" s="7" t="s">
        <v>812</v>
      </c>
      <c r="D248" s="134" t="s">
        <v>1017</v>
      </c>
      <c r="E248" s="33" t="s">
        <v>117</v>
      </c>
      <c r="F248" s="33" t="s">
        <v>117</v>
      </c>
      <c r="G248" s="7" t="s">
        <v>1232</v>
      </c>
      <c r="H248" s="165">
        <v>22.95</v>
      </c>
      <c r="I248" s="7">
        <f>VLOOKUP(E248,Steuerung!$A$17:$E$500,5,FALSE)</f>
        <v>1</v>
      </c>
      <c r="J248" s="7">
        <f>VLOOKUP(E248,Steuerung!$A$17:$F$500,6,FALSE)</f>
        <v>29.166666666666657</v>
      </c>
      <c r="K248" s="7">
        <f>VLOOKUP(F248,Steuerung!$A$17:$G$500,7,FALSE)</f>
        <v>1</v>
      </c>
      <c r="L248" s="7">
        <f>VLOOKUP(F248,Steuerung!$A$17:$H$500,8,FALSE)</f>
        <v>23</v>
      </c>
      <c r="M248" s="7">
        <f t="shared" si="53"/>
        <v>52.166666666666657</v>
      </c>
      <c r="N248" s="130">
        <f t="shared" si="54"/>
        <v>1197.2249999999997</v>
      </c>
      <c r="O248" s="130">
        <f t="shared" si="55"/>
        <v>669.37499999999977</v>
      </c>
      <c r="P248" s="130">
        <f t="shared" si="56"/>
        <v>527.85</v>
      </c>
      <c r="Q248" s="64">
        <f>VLOOKUP(E248,Steuerung!$A$17:$B$500,2,FALSE)</f>
        <v>0</v>
      </c>
      <c r="R248" s="64">
        <f>VLOOKUP(F248,Steuerung!$A$17:$B$500,2,FALSE)</f>
        <v>0</v>
      </c>
      <c r="S248" s="164">
        <f t="shared" si="62"/>
        <v>0</v>
      </c>
      <c r="T248" s="164">
        <f t="shared" si="63"/>
        <v>0</v>
      </c>
      <c r="U248" s="175" t="e">
        <f t="shared" si="64"/>
        <v>#DIV/0!</v>
      </c>
      <c r="V248" s="175" t="e">
        <f t="shared" si="65"/>
        <v>#DIV/0!</v>
      </c>
      <c r="W248" s="175" t="e">
        <f t="shared" si="57"/>
        <v>#DIV/0!</v>
      </c>
    </row>
    <row r="249" spans="1:23" ht="12.75" customHeight="1" x14ac:dyDescent="0.2">
      <c r="A249" s="126" t="s">
        <v>1448</v>
      </c>
      <c r="B249" s="174" t="s">
        <v>812</v>
      </c>
      <c r="C249" s="174"/>
      <c r="D249" s="134" t="s">
        <v>1017</v>
      </c>
      <c r="E249" s="33" t="s">
        <v>117</v>
      </c>
      <c r="F249" s="33" t="s">
        <v>117</v>
      </c>
      <c r="G249" s="7" t="s">
        <v>1175</v>
      </c>
      <c r="H249" s="165">
        <v>19.25</v>
      </c>
      <c r="I249" s="7">
        <f>VLOOKUP(E249,Steuerung!$A$17:$E$500,5,FALSE)</f>
        <v>1</v>
      </c>
      <c r="J249" s="7">
        <f>VLOOKUP(E249,Steuerung!$A$17:$F$500,6,FALSE)</f>
        <v>29.166666666666657</v>
      </c>
      <c r="K249" s="7">
        <f>VLOOKUP(F249,Steuerung!$A$17:$G$500,7,FALSE)</f>
        <v>1</v>
      </c>
      <c r="L249" s="7">
        <f>VLOOKUP(F249,Steuerung!$A$17:$H$500,8,FALSE)</f>
        <v>23</v>
      </c>
      <c r="M249" s="7">
        <f t="shared" si="53"/>
        <v>52.166666666666657</v>
      </c>
      <c r="N249" s="130">
        <f t="shared" si="54"/>
        <v>1004.2083333333331</v>
      </c>
      <c r="O249" s="130">
        <f t="shared" si="55"/>
        <v>561.45833333333314</v>
      </c>
      <c r="P249" s="130">
        <f t="shared" si="56"/>
        <v>442.75</v>
      </c>
      <c r="Q249" s="64">
        <f>VLOOKUP(E249,Steuerung!$A$17:$B$500,2,FALSE)</f>
        <v>0</v>
      </c>
      <c r="R249" s="64">
        <f>VLOOKUP(F249,Steuerung!$A$17:$B$500,2,FALSE)</f>
        <v>0</v>
      </c>
      <c r="S249" s="164">
        <f t="shared" si="62"/>
        <v>0</v>
      </c>
      <c r="T249" s="164">
        <f t="shared" si="63"/>
        <v>0</v>
      </c>
      <c r="U249" s="175" t="e">
        <f t="shared" si="64"/>
        <v>#DIV/0!</v>
      </c>
      <c r="V249" s="175" t="e">
        <f t="shared" si="65"/>
        <v>#DIV/0!</v>
      </c>
      <c r="W249" s="175" t="e">
        <f t="shared" si="57"/>
        <v>#DIV/0!</v>
      </c>
    </row>
    <row r="250" spans="1:23" ht="12.75" customHeight="1" x14ac:dyDescent="0.2">
      <c r="A250" s="126" t="s">
        <v>938</v>
      </c>
      <c r="B250" s="174" t="s">
        <v>761</v>
      </c>
      <c r="C250" s="174"/>
      <c r="D250" s="174" t="s">
        <v>749</v>
      </c>
      <c r="E250" s="33" t="s">
        <v>139</v>
      </c>
      <c r="F250" s="33" t="s">
        <v>139</v>
      </c>
      <c r="G250" s="7" t="s">
        <v>1232</v>
      </c>
      <c r="H250" s="165">
        <v>210.53</v>
      </c>
      <c r="I250" s="7">
        <f>VLOOKUP(E250,Steuerung!$A$17:$E$500,5,FALSE)</f>
        <v>2</v>
      </c>
      <c r="J250" s="7">
        <f>VLOOKUP(E250,Steuerung!$A$17:$F$500,6,FALSE)</f>
        <v>58.333333333333329</v>
      </c>
      <c r="K250" s="7">
        <f>VLOOKUP(F250,Steuerung!$A$17:$G$500,7,FALSE)</f>
        <v>2</v>
      </c>
      <c r="L250" s="7">
        <f>VLOOKUP(F250,Steuerung!$A$17:$H$500,8,FALSE)</f>
        <v>46</v>
      </c>
      <c r="M250" s="7">
        <f t="shared" si="53"/>
        <v>104.33333333333333</v>
      </c>
      <c r="N250" s="130">
        <f t="shared" si="54"/>
        <v>21965.296666666665</v>
      </c>
      <c r="O250" s="130">
        <f t="shared" si="55"/>
        <v>12280.916666666666</v>
      </c>
      <c r="P250" s="130">
        <f t="shared" si="56"/>
        <v>9684.3799999999992</v>
      </c>
      <c r="Q250" s="64">
        <f>VLOOKUP(E250,Steuerung!$A$17:$B$500,2,FALSE)</f>
        <v>0</v>
      </c>
      <c r="R250" s="64">
        <f>VLOOKUP(F250,Steuerung!$A$17:$B$500,2,FALSE)</f>
        <v>0</v>
      </c>
      <c r="S250" s="164">
        <f t="shared" si="62"/>
        <v>0</v>
      </c>
      <c r="T250" s="164">
        <f t="shared" si="63"/>
        <v>0</v>
      </c>
      <c r="U250" s="175" t="e">
        <f t="shared" si="64"/>
        <v>#DIV/0!</v>
      </c>
      <c r="V250" s="175" t="e">
        <f t="shared" si="65"/>
        <v>#DIV/0!</v>
      </c>
      <c r="W250" s="175" t="e">
        <f t="shared" si="57"/>
        <v>#DIV/0!</v>
      </c>
    </row>
    <row r="251" spans="1:23" ht="12.75" customHeight="1" x14ac:dyDescent="0.2">
      <c r="A251" s="126" t="s">
        <v>1449</v>
      </c>
      <c r="B251" s="174" t="s">
        <v>761</v>
      </c>
      <c r="C251" s="174"/>
      <c r="D251" s="174" t="s">
        <v>749</v>
      </c>
      <c r="E251" s="33" t="s">
        <v>139</v>
      </c>
      <c r="F251" s="33" t="s">
        <v>139</v>
      </c>
      <c r="G251" s="7" t="s">
        <v>756</v>
      </c>
      <c r="H251" s="165">
        <v>83.15</v>
      </c>
      <c r="I251" s="7">
        <f>VLOOKUP(E251,Steuerung!$A$17:$E$500,5,FALSE)</f>
        <v>2</v>
      </c>
      <c r="J251" s="7">
        <f>VLOOKUP(E251,Steuerung!$A$17:$F$500,6,FALSE)</f>
        <v>58.333333333333329</v>
      </c>
      <c r="K251" s="7">
        <f>VLOOKUP(F251,Steuerung!$A$17:$G$500,7,FALSE)</f>
        <v>2</v>
      </c>
      <c r="L251" s="7">
        <f>VLOOKUP(F251,Steuerung!$A$17:$H$500,8,FALSE)</f>
        <v>46</v>
      </c>
      <c r="M251" s="7">
        <f t="shared" si="53"/>
        <v>104.33333333333333</v>
      </c>
      <c r="N251" s="130">
        <f t="shared" si="54"/>
        <v>8675.3166666666675</v>
      </c>
      <c r="O251" s="130">
        <f t="shared" si="55"/>
        <v>4850.416666666667</v>
      </c>
      <c r="P251" s="130">
        <f t="shared" si="56"/>
        <v>3824.9</v>
      </c>
      <c r="Q251" s="64">
        <f>VLOOKUP(E251,Steuerung!$A$17:$B$500,2,FALSE)</f>
        <v>0</v>
      </c>
      <c r="R251" s="64">
        <f>VLOOKUP(F251,Steuerung!$A$17:$B$500,2,FALSE)</f>
        <v>0</v>
      </c>
      <c r="S251" s="164">
        <f t="shared" si="62"/>
        <v>0</v>
      </c>
      <c r="T251" s="164">
        <f t="shared" si="63"/>
        <v>0</v>
      </c>
      <c r="U251" s="175" t="e">
        <f t="shared" si="64"/>
        <v>#DIV/0!</v>
      </c>
      <c r="V251" s="175" t="e">
        <f t="shared" si="65"/>
        <v>#DIV/0!</v>
      </c>
      <c r="W251" s="175" t="e">
        <f t="shared" si="57"/>
        <v>#DIV/0!</v>
      </c>
    </row>
    <row r="252" spans="1:23" ht="12.75" customHeight="1" x14ac:dyDescent="0.2">
      <c r="A252" s="126" t="s">
        <v>1450</v>
      </c>
      <c r="B252" s="174" t="s">
        <v>1451</v>
      </c>
      <c r="C252" s="174"/>
      <c r="D252" s="174" t="s">
        <v>766</v>
      </c>
      <c r="E252" s="33" t="s">
        <v>209</v>
      </c>
      <c r="F252" s="33" t="s">
        <v>209</v>
      </c>
      <c r="G252" s="7" t="s">
        <v>756</v>
      </c>
      <c r="H252" s="165">
        <v>18.61</v>
      </c>
      <c r="I252" s="7">
        <f>VLOOKUP(E252,Steuerung!$A$17:$E$500,5,FALSE)</f>
        <v>1</v>
      </c>
      <c r="J252" s="7">
        <f>VLOOKUP(E252,Steuerung!$A$17:$F$500,6,FALSE)</f>
        <v>29.166666666666657</v>
      </c>
      <c r="K252" s="7">
        <f>VLOOKUP(F252,Steuerung!$A$17:$G$500,7,FALSE)</f>
        <v>1</v>
      </c>
      <c r="L252" s="7">
        <f>VLOOKUP(F252,Steuerung!$A$17:$H$500,8,FALSE)</f>
        <v>23</v>
      </c>
      <c r="M252" s="7">
        <f t="shared" si="53"/>
        <v>52.166666666666657</v>
      </c>
      <c r="N252" s="130">
        <f t="shared" si="54"/>
        <v>970.82166666666649</v>
      </c>
      <c r="O252" s="130">
        <f t="shared" si="55"/>
        <v>542.79166666666652</v>
      </c>
      <c r="P252" s="130">
        <f t="shared" si="56"/>
        <v>428.03</v>
      </c>
      <c r="Q252" s="64">
        <f>VLOOKUP(E252,Steuerung!$A$17:$B$500,2,FALSE)</f>
        <v>0</v>
      </c>
      <c r="R252" s="64">
        <f>VLOOKUP(F252,Steuerung!$A$17:$B$500,2,FALSE)</f>
        <v>0</v>
      </c>
      <c r="S252" s="164">
        <f t="shared" si="62"/>
        <v>0</v>
      </c>
      <c r="T252" s="164">
        <f t="shared" si="63"/>
        <v>0</v>
      </c>
      <c r="U252" s="175" t="e">
        <f t="shared" si="64"/>
        <v>#DIV/0!</v>
      </c>
      <c r="V252" s="175" t="e">
        <f t="shared" si="65"/>
        <v>#DIV/0!</v>
      </c>
      <c r="W252" s="175" t="e">
        <f t="shared" si="57"/>
        <v>#DIV/0!</v>
      </c>
    </row>
    <row r="253" spans="1:23" ht="12.75" customHeight="1" x14ac:dyDescent="0.2">
      <c r="A253" s="126" t="s">
        <v>1452</v>
      </c>
      <c r="B253" s="174" t="s">
        <v>754</v>
      </c>
      <c r="C253" s="174"/>
      <c r="D253" s="174" t="s">
        <v>755</v>
      </c>
      <c r="E253" s="33" t="s">
        <v>270</v>
      </c>
      <c r="F253" s="33" t="s">
        <v>270</v>
      </c>
      <c r="G253" s="7" t="s">
        <v>756</v>
      </c>
      <c r="H253" s="165">
        <v>12.27</v>
      </c>
      <c r="I253" s="7">
        <f>VLOOKUP(E253,Steuerung!$A$17:$E$500,5,FALSE)</f>
        <v>1</v>
      </c>
      <c r="J253" s="7">
        <f>VLOOKUP(E253,Steuerung!$A$17:$F$500,6,FALSE)</f>
        <v>29.166666666666657</v>
      </c>
      <c r="K253" s="7">
        <f>VLOOKUP(F253,Steuerung!$A$17:$G$500,7,FALSE)</f>
        <v>1</v>
      </c>
      <c r="L253" s="7">
        <f>VLOOKUP(F253,Steuerung!$A$17:$H$500,8,FALSE)</f>
        <v>23</v>
      </c>
      <c r="M253" s="7">
        <f t="shared" si="53"/>
        <v>52.166666666666657</v>
      </c>
      <c r="N253" s="130">
        <f t="shared" si="54"/>
        <v>640.08499999999981</v>
      </c>
      <c r="O253" s="130">
        <f t="shared" si="55"/>
        <v>357.87499999999989</v>
      </c>
      <c r="P253" s="130">
        <f t="shared" si="56"/>
        <v>282.20999999999998</v>
      </c>
      <c r="Q253" s="64">
        <f>VLOOKUP(E253,Steuerung!$A$17:$B$500,2,FALSE)</f>
        <v>0</v>
      </c>
      <c r="R253" s="64">
        <f>VLOOKUP(F253,Steuerung!$A$17:$B$500,2,FALSE)</f>
        <v>0</v>
      </c>
      <c r="S253" s="164">
        <f t="shared" si="62"/>
        <v>0</v>
      </c>
      <c r="T253" s="164">
        <f t="shared" si="63"/>
        <v>0</v>
      </c>
      <c r="U253" s="175" t="e">
        <f t="shared" si="64"/>
        <v>#DIV/0!</v>
      </c>
      <c r="V253" s="175" t="e">
        <f t="shared" si="65"/>
        <v>#DIV/0!</v>
      </c>
      <c r="W253" s="175" t="e">
        <f t="shared" si="57"/>
        <v>#DIV/0!</v>
      </c>
    </row>
    <row r="254" spans="1:23" ht="12.75" customHeight="1" x14ac:dyDescent="0.2">
      <c r="A254" s="126" t="s">
        <v>1453</v>
      </c>
      <c r="B254" s="174" t="s">
        <v>864</v>
      </c>
      <c r="C254" s="174"/>
      <c r="D254" s="174" t="s">
        <v>766</v>
      </c>
      <c r="E254" s="33" t="s">
        <v>209</v>
      </c>
      <c r="F254" s="33" t="s">
        <v>209</v>
      </c>
      <c r="G254" s="7" t="s">
        <v>756</v>
      </c>
      <c r="H254" s="165">
        <v>17.96</v>
      </c>
      <c r="I254" s="7">
        <f>VLOOKUP(E254,Steuerung!$A$17:$E$500,5,FALSE)</f>
        <v>1</v>
      </c>
      <c r="J254" s="7">
        <f>VLOOKUP(E254,Steuerung!$A$17:$F$500,6,FALSE)</f>
        <v>29.166666666666657</v>
      </c>
      <c r="K254" s="7">
        <f>VLOOKUP(F254,Steuerung!$A$17:$G$500,7,FALSE)</f>
        <v>1</v>
      </c>
      <c r="L254" s="7">
        <f>VLOOKUP(F254,Steuerung!$A$17:$H$500,8,FALSE)</f>
        <v>23</v>
      </c>
      <c r="M254" s="7">
        <f t="shared" si="53"/>
        <v>52.166666666666657</v>
      </c>
      <c r="N254" s="130">
        <f t="shared" si="54"/>
        <v>936.91333333333318</v>
      </c>
      <c r="O254" s="130">
        <f t="shared" si="55"/>
        <v>523.83333333333314</v>
      </c>
      <c r="P254" s="130">
        <f t="shared" si="56"/>
        <v>413.08000000000004</v>
      </c>
      <c r="Q254" s="64">
        <f>VLOOKUP(E254,Steuerung!$A$17:$B$500,2,FALSE)</f>
        <v>0</v>
      </c>
      <c r="R254" s="64">
        <f>VLOOKUP(F254,Steuerung!$A$17:$B$500,2,FALSE)</f>
        <v>0</v>
      </c>
      <c r="S254" s="164">
        <f t="shared" si="62"/>
        <v>0</v>
      </c>
      <c r="T254" s="164">
        <f t="shared" si="63"/>
        <v>0</v>
      </c>
      <c r="U254" s="175" t="e">
        <f t="shared" si="64"/>
        <v>#DIV/0!</v>
      </c>
      <c r="V254" s="175" t="e">
        <f t="shared" si="65"/>
        <v>#DIV/0!</v>
      </c>
      <c r="W254" s="175" t="e">
        <f t="shared" si="57"/>
        <v>#DIV/0!</v>
      </c>
    </row>
    <row r="255" spans="1:23" ht="12.75" customHeight="1" x14ac:dyDescent="0.2">
      <c r="A255" s="126" t="s">
        <v>1454</v>
      </c>
      <c r="B255" s="174" t="s">
        <v>1451</v>
      </c>
      <c r="C255" s="174"/>
      <c r="D255" s="174" t="s">
        <v>766</v>
      </c>
      <c r="E255" s="33" t="s">
        <v>209</v>
      </c>
      <c r="F255" s="33" t="s">
        <v>209</v>
      </c>
      <c r="G255" s="7" t="s">
        <v>756</v>
      </c>
      <c r="H255" s="165">
        <v>18.13</v>
      </c>
      <c r="I255" s="7">
        <f>VLOOKUP(E255,Steuerung!$A$17:$E$500,5,FALSE)</f>
        <v>1</v>
      </c>
      <c r="J255" s="7">
        <f>VLOOKUP(E255,Steuerung!$A$17:$F$500,6,FALSE)</f>
        <v>29.166666666666657</v>
      </c>
      <c r="K255" s="7">
        <f>VLOOKUP(F255,Steuerung!$A$17:$G$500,7,FALSE)</f>
        <v>1</v>
      </c>
      <c r="L255" s="7">
        <f>VLOOKUP(F255,Steuerung!$A$17:$H$500,8,FALSE)</f>
        <v>23</v>
      </c>
      <c r="M255" s="7">
        <f t="shared" si="53"/>
        <v>52.166666666666657</v>
      </c>
      <c r="N255" s="130">
        <f t="shared" si="54"/>
        <v>945.78166666666641</v>
      </c>
      <c r="O255" s="130">
        <f t="shared" si="55"/>
        <v>528.79166666666652</v>
      </c>
      <c r="P255" s="130">
        <f t="shared" si="56"/>
        <v>416.98999999999995</v>
      </c>
      <c r="Q255" s="64">
        <f>VLOOKUP(E255,Steuerung!$A$17:$B$500,2,FALSE)</f>
        <v>0</v>
      </c>
      <c r="R255" s="64">
        <f>VLOOKUP(F255,Steuerung!$A$17:$B$500,2,FALSE)</f>
        <v>0</v>
      </c>
      <c r="S255" s="164">
        <f t="shared" si="62"/>
        <v>0</v>
      </c>
      <c r="T255" s="164">
        <f t="shared" si="63"/>
        <v>0</v>
      </c>
      <c r="U255" s="175" t="e">
        <f t="shared" si="64"/>
        <v>#DIV/0!</v>
      </c>
      <c r="V255" s="175" t="e">
        <f t="shared" si="65"/>
        <v>#DIV/0!</v>
      </c>
      <c r="W255" s="175" t="e">
        <f t="shared" si="57"/>
        <v>#DIV/0!</v>
      </c>
    </row>
    <row r="256" spans="1:23" ht="12.75" customHeight="1" x14ac:dyDescent="0.2">
      <c r="A256" s="126" t="s">
        <v>1455</v>
      </c>
      <c r="B256" s="174" t="s">
        <v>864</v>
      </c>
      <c r="C256" s="174"/>
      <c r="D256" s="174" t="s">
        <v>766</v>
      </c>
      <c r="E256" s="33" t="s">
        <v>209</v>
      </c>
      <c r="F256" s="33" t="s">
        <v>209</v>
      </c>
      <c r="G256" s="7" t="s">
        <v>756</v>
      </c>
      <c r="H256" s="165">
        <v>11.82</v>
      </c>
      <c r="I256" s="7">
        <f>VLOOKUP(E256,Steuerung!$A$17:$E$500,5,FALSE)</f>
        <v>1</v>
      </c>
      <c r="J256" s="7">
        <f>VLOOKUP(E256,Steuerung!$A$17:$F$500,6,FALSE)</f>
        <v>29.166666666666657</v>
      </c>
      <c r="K256" s="7">
        <f>VLOOKUP(F256,Steuerung!$A$17:$G$500,7,FALSE)</f>
        <v>1</v>
      </c>
      <c r="L256" s="7">
        <f>VLOOKUP(F256,Steuerung!$A$17:$H$500,8,FALSE)</f>
        <v>23</v>
      </c>
      <c r="M256" s="7">
        <f t="shared" si="53"/>
        <v>52.166666666666657</v>
      </c>
      <c r="N256" s="130">
        <f t="shared" si="54"/>
        <v>616.6099999999999</v>
      </c>
      <c r="O256" s="130">
        <f t="shared" si="55"/>
        <v>344.74999999999989</v>
      </c>
      <c r="P256" s="130">
        <f t="shared" si="56"/>
        <v>271.86</v>
      </c>
      <c r="Q256" s="64">
        <f>VLOOKUP(E256,Steuerung!$A$17:$B$500,2,FALSE)</f>
        <v>0</v>
      </c>
      <c r="R256" s="64">
        <f>VLOOKUP(F256,Steuerung!$A$17:$B$500,2,FALSE)</f>
        <v>0</v>
      </c>
      <c r="S256" s="164">
        <f t="shared" si="62"/>
        <v>0</v>
      </c>
      <c r="T256" s="164">
        <f t="shared" si="63"/>
        <v>0</v>
      </c>
      <c r="U256" s="175" t="e">
        <f t="shared" si="64"/>
        <v>#DIV/0!</v>
      </c>
      <c r="V256" s="175" t="e">
        <f t="shared" si="65"/>
        <v>#DIV/0!</v>
      </c>
      <c r="W256" s="175" t="e">
        <f t="shared" si="57"/>
        <v>#DIV/0!</v>
      </c>
    </row>
    <row r="257" spans="1:23" ht="12.75" customHeight="1" x14ac:dyDescent="0.2">
      <c r="A257" s="126" t="s">
        <v>1456</v>
      </c>
      <c r="B257" s="174" t="s">
        <v>864</v>
      </c>
      <c r="C257" s="174"/>
      <c r="D257" s="174" t="s">
        <v>766</v>
      </c>
      <c r="E257" s="33" t="s">
        <v>209</v>
      </c>
      <c r="F257" s="33" t="s">
        <v>209</v>
      </c>
      <c r="G257" s="7" t="s">
        <v>756</v>
      </c>
      <c r="H257" s="165">
        <v>11.95</v>
      </c>
      <c r="I257" s="7">
        <f>VLOOKUP(E257,Steuerung!$A$17:$E$500,5,FALSE)</f>
        <v>1</v>
      </c>
      <c r="J257" s="7">
        <f>VLOOKUP(E257,Steuerung!$A$17:$F$500,6,FALSE)</f>
        <v>29.166666666666657</v>
      </c>
      <c r="K257" s="7">
        <f>VLOOKUP(F257,Steuerung!$A$17:$G$500,7,FALSE)</f>
        <v>1</v>
      </c>
      <c r="L257" s="7">
        <f>VLOOKUP(F257,Steuerung!$A$17:$H$500,8,FALSE)</f>
        <v>23</v>
      </c>
      <c r="M257" s="7">
        <f t="shared" si="53"/>
        <v>52.166666666666657</v>
      </c>
      <c r="N257" s="130">
        <f t="shared" si="54"/>
        <v>623.39166666666654</v>
      </c>
      <c r="O257" s="130">
        <f t="shared" si="55"/>
        <v>348.54166666666652</v>
      </c>
      <c r="P257" s="130">
        <f t="shared" si="56"/>
        <v>274.84999999999997</v>
      </c>
      <c r="Q257" s="64">
        <f>VLOOKUP(E257,Steuerung!$A$17:$B$500,2,FALSE)</f>
        <v>0</v>
      </c>
      <c r="R257" s="64">
        <f>VLOOKUP(F257,Steuerung!$A$17:$B$500,2,FALSE)</f>
        <v>0</v>
      </c>
      <c r="S257" s="164">
        <f t="shared" si="62"/>
        <v>0</v>
      </c>
      <c r="T257" s="164">
        <f t="shared" si="63"/>
        <v>0</v>
      </c>
      <c r="U257" s="175" t="e">
        <f t="shared" si="64"/>
        <v>#DIV/0!</v>
      </c>
      <c r="V257" s="175" t="e">
        <f t="shared" si="65"/>
        <v>#DIV/0!</v>
      </c>
      <c r="W257" s="175" t="e">
        <f t="shared" si="57"/>
        <v>#DIV/0!</v>
      </c>
    </row>
    <row r="258" spans="1:23" ht="12.75" customHeight="1" x14ac:dyDescent="0.2">
      <c r="A258" s="126" t="s">
        <v>1457</v>
      </c>
      <c r="B258" s="174" t="s">
        <v>864</v>
      </c>
      <c r="C258" s="174"/>
      <c r="D258" s="174" t="s">
        <v>766</v>
      </c>
      <c r="E258" s="33" t="s">
        <v>209</v>
      </c>
      <c r="F258" s="33" t="s">
        <v>209</v>
      </c>
      <c r="G258" s="7" t="s">
        <v>756</v>
      </c>
      <c r="H258" s="165">
        <v>11.98</v>
      </c>
      <c r="I258" s="7">
        <f>VLOOKUP(E258,Steuerung!$A$17:$E$500,5,FALSE)</f>
        <v>1</v>
      </c>
      <c r="J258" s="7">
        <f>VLOOKUP(E258,Steuerung!$A$17:$F$500,6,FALSE)</f>
        <v>29.166666666666657</v>
      </c>
      <c r="K258" s="7">
        <f>VLOOKUP(F258,Steuerung!$A$17:$G$500,7,FALSE)</f>
        <v>1</v>
      </c>
      <c r="L258" s="7">
        <f>VLOOKUP(F258,Steuerung!$A$17:$H$500,8,FALSE)</f>
        <v>23</v>
      </c>
      <c r="M258" s="7">
        <f t="shared" si="53"/>
        <v>52.166666666666657</v>
      </c>
      <c r="N258" s="130">
        <f t="shared" si="54"/>
        <v>624.95666666666659</v>
      </c>
      <c r="O258" s="130">
        <f t="shared" si="55"/>
        <v>349.41666666666657</v>
      </c>
      <c r="P258" s="130">
        <f t="shared" si="56"/>
        <v>275.54000000000002</v>
      </c>
      <c r="Q258" s="64">
        <f>VLOOKUP(E258,Steuerung!$A$17:$B$500,2,FALSE)</f>
        <v>0</v>
      </c>
      <c r="R258" s="64">
        <f>VLOOKUP(F258,Steuerung!$A$17:$B$500,2,FALSE)</f>
        <v>0</v>
      </c>
      <c r="S258" s="164">
        <f t="shared" si="62"/>
        <v>0</v>
      </c>
      <c r="T258" s="164">
        <f t="shared" si="63"/>
        <v>0</v>
      </c>
      <c r="U258" s="175" t="e">
        <f t="shared" si="64"/>
        <v>#DIV/0!</v>
      </c>
      <c r="V258" s="175" t="e">
        <f t="shared" si="65"/>
        <v>#DIV/0!</v>
      </c>
      <c r="W258" s="175" t="e">
        <f t="shared" si="57"/>
        <v>#DIV/0!</v>
      </c>
    </row>
    <row r="259" spans="1:23" ht="12.75" customHeight="1" x14ac:dyDescent="0.2">
      <c r="A259" s="126" t="s">
        <v>1458</v>
      </c>
      <c r="B259" s="174" t="s">
        <v>864</v>
      </c>
      <c r="C259" s="174"/>
      <c r="D259" s="174" t="s">
        <v>766</v>
      </c>
      <c r="E259" s="33" t="s">
        <v>209</v>
      </c>
      <c r="F259" s="33" t="s">
        <v>209</v>
      </c>
      <c r="G259" s="7" t="s">
        <v>756</v>
      </c>
      <c r="H259" s="165">
        <v>11.82</v>
      </c>
      <c r="I259" s="7">
        <f>VLOOKUP(E259,Steuerung!$A$17:$E$500,5,FALSE)</f>
        <v>1</v>
      </c>
      <c r="J259" s="7">
        <f>VLOOKUP(E259,Steuerung!$A$17:$F$500,6,FALSE)</f>
        <v>29.166666666666657</v>
      </c>
      <c r="K259" s="7">
        <f>VLOOKUP(F259,Steuerung!$A$17:$G$500,7,FALSE)</f>
        <v>1</v>
      </c>
      <c r="L259" s="7">
        <f>VLOOKUP(F259,Steuerung!$A$17:$H$500,8,FALSE)</f>
        <v>23</v>
      </c>
      <c r="M259" s="7">
        <f t="shared" si="53"/>
        <v>52.166666666666657</v>
      </c>
      <c r="N259" s="130">
        <f t="shared" si="54"/>
        <v>616.6099999999999</v>
      </c>
      <c r="O259" s="130">
        <f t="shared" si="55"/>
        <v>344.74999999999989</v>
      </c>
      <c r="P259" s="130">
        <f t="shared" si="56"/>
        <v>271.86</v>
      </c>
      <c r="Q259" s="64">
        <f>VLOOKUP(E259,Steuerung!$A$17:$B$500,2,FALSE)</f>
        <v>0</v>
      </c>
      <c r="R259" s="64">
        <f>VLOOKUP(F259,Steuerung!$A$17:$B$500,2,FALSE)</f>
        <v>0</v>
      </c>
      <c r="S259" s="164">
        <f t="shared" si="62"/>
        <v>0</v>
      </c>
      <c r="T259" s="164">
        <f t="shared" si="63"/>
        <v>0</v>
      </c>
      <c r="U259" s="175" t="e">
        <f t="shared" si="64"/>
        <v>#DIV/0!</v>
      </c>
      <c r="V259" s="175" t="e">
        <f t="shared" si="65"/>
        <v>#DIV/0!</v>
      </c>
      <c r="W259" s="175" t="e">
        <f t="shared" si="57"/>
        <v>#DIV/0!</v>
      </c>
    </row>
    <row r="260" spans="1:23" ht="12.75" customHeight="1" x14ac:dyDescent="0.2">
      <c r="A260" s="126" t="s">
        <v>1459</v>
      </c>
      <c r="B260" s="174" t="s">
        <v>864</v>
      </c>
      <c r="C260" s="174"/>
      <c r="D260" s="174" t="s">
        <v>766</v>
      </c>
      <c r="E260" s="33" t="s">
        <v>209</v>
      </c>
      <c r="F260" s="33" t="s">
        <v>209</v>
      </c>
      <c r="G260" s="7" t="s">
        <v>756</v>
      </c>
      <c r="H260" s="165">
        <v>11.82</v>
      </c>
      <c r="I260" s="7">
        <f>VLOOKUP(E260,Steuerung!$A$17:$E$500,5,FALSE)</f>
        <v>1</v>
      </c>
      <c r="J260" s="7">
        <f>VLOOKUP(E260,Steuerung!$A$17:$F$500,6,FALSE)</f>
        <v>29.166666666666657</v>
      </c>
      <c r="K260" s="7">
        <f>VLOOKUP(F260,Steuerung!$A$17:$G$500,7,FALSE)</f>
        <v>1</v>
      </c>
      <c r="L260" s="7">
        <f>VLOOKUP(F260,Steuerung!$A$17:$H$500,8,FALSE)</f>
        <v>23</v>
      </c>
      <c r="M260" s="7">
        <f t="shared" si="53"/>
        <v>52.166666666666657</v>
      </c>
      <c r="N260" s="130">
        <f t="shared" si="54"/>
        <v>616.6099999999999</v>
      </c>
      <c r="O260" s="130">
        <f t="shared" si="55"/>
        <v>344.74999999999989</v>
      </c>
      <c r="P260" s="130">
        <f t="shared" si="56"/>
        <v>271.86</v>
      </c>
      <c r="Q260" s="64">
        <f>VLOOKUP(E260,Steuerung!$A$17:$B$500,2,FALSE)</f>
        <v>0</v>
      </c>
      <c r="R260" s="64">
        <f>VLOOKUP(F260,Steuerung!$A$17:$B$500,2,FALSE)</f>
        <v>0</v>
      </c>
      <c r="S260" s="164">
        <f t="shared" si="62"/>
        <v>0</v>
      </c>
      <c r="T260" s="164">
        <f t="shared" si="63"/>
        <v>0</v>
      </c>
      <c r="U260" s="175" t="e">
        <f t="shared" si="64"/>
        <v>#DIV/0!</v>
      </c>
      <c r="V260" s="175" t="e">
        <f t="shared" si="65"/>
        <v>#DIV/0!</v>
      </c>
      <c r="W260" s="175" t="e">
        <f t="shared" si="57"/>
        <v>#DIV/0!</v>
      </c>
    </row>
    <row r="261" spans="1:23" ht="12.75" customHeight="1" x14ac:dyDescent="0.2">
      <c r="A261" s="126" t="s">
        <v>1460</v>
      </c>
      <c r="B261" s="174" t="s">
        <v>864</v>
      </c>
      <c r="C261" s="174"/>
      <c r="D261" s="174" t="s">
        <v>766</v>
      </c>
      <c r="E261" s="33" t="s">
        <v>209</v>
      </c>
      <c r="F261" s="33" t="s">
        <v>209</v>
      </c>
      <c r="G261" s="7" t="s">
        <v>756</v>
      </c>
      <c r="H261" s="165">
        <v>11.95</v>
      </c>
      <c r="I261" s="7">
        <f>VLOOKUP(E261,Steuerung!$A$17:$E$500,5,FALSE)</f>
        <v>1</v>
      </c>
      <c r="J261" s="7">
        <f>VLOOKUP(E261,Steuerung!$A$17:$F$500,6,FALSE)</f>
        <v>29.166666666666657</v>
      </c>
      <c r="K261" s="7">
        <f>VLOOKUP(F261,Steuerung!$A$17:$G$500,7,FALSE)</f>
        <v>1</v>
      </c>
      <c r="L261" s="7">
        <f>VLOOKUP(F261,Steuerung!$A$17:$H$500,8,FALSE)</f>
        <v>23</v>
      </c>
      <c r="M261" s="7">
        <f t="shared" si="53"/>
        <v>52.166666666666657</v>
      </c>
      <c r="N261" s="130">
        <f t="shared" si="54"/>
        <v>623.39166666666654</v>
      </c>
      <c r="O261" s="130">
        <f t="shared" si="55"/>
        <v>348.54166666666652</v>
      </c>
      <c r="P261" s="130">
        <f t="shared" si="56"/>
        <v>274.84999999999997</v>
      </c>
      <c r="Q261" s="64">
        <f>VLOOKUP(E261,Steuerung!$A$17:$B$500,2,FALSE)</f>
        <v>0</v>
      </c>
      <c r="R261" s="64">
        <f>VLOOKUP(F261,Steuerung!$A$17:$B$500,2,FALSE)</f>
        <v>0</v>
      </c>
      <c r="S261" s="164">
        <f t="shared" si="62"/>
        <v>0</v>
      </c>
      <c r="T261" s="164">
        <f t="shared" si="63"/>
        <v>0</v>
      </c>
      <c r="U261" s="175" t="e">
        <f t="shared" si="64"/>
        <v>#DIV/0!</v>
      </c>
      <c r="V261" s="175" t="e">
        <f t="shared" si="65"/>
        <v>#DIV/0!</v>
      </c>
      <c r="W261" s="175" t="e">
        <f t="shared" si="57"/>
        <v>#DIV/0!</v>
      </c>
    </row>
    <row r="262" spans="1:23" ht="12.75" customHeight="1" x14ac:dyDescent="0.2">
      <c r="A262" s="126" t="s">
        <v>1461</v>
      </c>
      <c r="B262" s="174" t="s">
        <v>864</v>
      </c>
      <c r="C262" s="174"/>
      <c r="D262" s="174" t="s">
        <v>766</v>
      </c>
      <c r="E262" s="33" t="s">
        <v>209</v>
      </c>
      <c r="F262" s="33" t="s">
        <v>209</v>
      </c>
      <c r="G262" s="7" t="s">
        <v>756</v>
      </c>
      <c r="H262" s="165">
        <v>17.96</v>
      </c>
      <c r="I262" s="7">
        <f>VLOOKUP(E262,Steuerung!$A$17:$E$500,5,FALSE)</f>
        <v>1</v>
      </c>
      <c r="J262" s="7">
        <f>VLOOKUP(E262,Steuerung!$A$17:$F$500,6,FALSE)</f>
        <v>29.166666666666657</v>
      </c>
      <c r="K262" s="7">
        <f>VLOOKUP(F262,Steuerung!$A$17:$G$500,7,FALSE)</f>
        <v>1</v>
      </c>
      <c r="L262" s="7">
        <f>VLOOKUP(F262,Steuerung!$A$17:$H$500,8,FALSE)</f>
        <v>23</v>
      </c>
      <c r="M262" s="7">
        <f t="shared" si="53"/>
        <v>52.166666666666657</v>
      </c>
      <c r="N262" s="130">
        <f t="shared" si="54"/>
        <v>936.91333333333318</v>
      </c>
      <c r="O262" s="130">
        <f t="shared" si="55"/>
        <v>523.83333333333314</v>
      </c>
      <c r="P262" s="130">
        <f t="shared" si="56"/>
        <v>413.08000000000004</v>
      </c>
      <c r="Q262" s="64">
        <f>VLOOKUP(E262,Steuerung!$A$17:$B$500,2,FALSE)</f>
        <v>0</v>
      </c>
      <c r="R262" s="64">
        <f>VLOOKUP(F262,Steuerung!$A$17:$B$500,2,FALSE)</f>
        <v>0</v>
      </c>
      <c r="S262" s="164">
        <f t="shared" si="62"/>
        <v>0</v>
      </c>
      <c r="T262" s="164">
        <f t="shared" si="63"/>
        <v>0</v>
      </c>
      <c r="U262" s="175" t="e">
        <f t="shared" si="64"/>
        <v>#DIV/0!</v>
      </c>
      <c r="V262" s="175" t="e">
        <f t="shared" si="65"/>
        <v>#DIV/0!</v>
      </c>
      <c r="W262" s="175" t="e">
        <f t="shared" si="57"/>
        <v>#DIV/0!</v>
      </c>
    </row>
    <row r="263" spans="1:23" ht="12.75" customHeight="1" x14ac:dyDescent="0.2">
      <c r="A263" s="126" t="s">
        <v>1462</v>
      </c>
      <c r="B263" s="174" t="s">
        <v>864</v>
      </c>
      <c r="C263" s="174"/>
      <c r="D263" s="174" t="s">
        <v>766</v>
      </c>
      <c r="E263" s="33" t="s">
        <v>209</v>
      </c>
      <c r="F263" s="33" t="s">
        <v>209</v>
      </c>
      <c r="G263" s="7" t="s">
        <v>756</v>
      </c>
      <c r="H263" s="165">
        <v>11.95</v>
      </c>
      <c r="I263" s="7">
        <f>VLOOKUP(E263,Steuerung!$A$17:$E$500,5,FALSE)</f>
        <v>1</v>
      </c>
      <c r="J263" s="7">
        <f>VLOOKUP(E263,Steuerung!$A$17:$F$500,6,FALSE)</f>
        <v>29.166666666666657</v>
      </c>
      <c r="K263" s="7">
        <f>VLOOKUP(F263,Steuerung!$A$17:$G$500,7,FALSE)</f>
        <v>1</v>
      </c>
      <c r="L263" s="7">
        <f>VLOOKUP(F263,Steuerung!$A$17:$H$500,8,FALSE)</f>
        <v>23</v>
      </c>
      <c r="M263" s="7">
        <f t="shared" si="53"/>
        <v>52.166666666666657</v>
      </c>
      <c r="N263" s="130">
        <f t="shared" si="54"/>
        <v>623.39166666666654</v>
      </c>
      <c r="O263" s="130">
        <f t="shared" si="55"/>
        <v>348.54166666666652</v>
      </c>
      <c r="P263" s="130">
        <f t="shared" si="56"/>
        <v>274.84999999999997</v>
      </c>
      <c r="Q263" s="64">
        <f>VLOOKUP(E263,Steuerung!$A$17:$B$500,2,FALSE)</f>
        <v>0</v>
      </c>
      <c r="R263" s="64">
        <f>VLOOKUP(F263,Steuerung!$A$17:$B$500,2,FALSE)</f>
        <v>0</v>
      </c>
      <c r="S263" s="164">
        <f t="shared" si="62"/>
        <v>0</v>
      </c>
      <c r="T263" s="164">
        <f t="shared" si="63"/>
        <v>0</v>
      </c>
      <c r="U263" s="175" t="e">
        <f t="shared" si="64"/>
        <v>#DIV/0!</v>
      </c>
      <c r="V263" s="175" t="e">
        <f t="shared" si="65"/>
        <v>#DIV/0!</v>
      </c>
      <c r="W263" s="175" t="e">
        <f t="shared" si="57"/>
        <v>#DIV/0!</v>
      </c>
    </row>
    <row r="264" spans="1:23" ht="12.75" customHeight="1" x14ac:dyDescent="0.2">
      <c r="A264" s="126" t="s">
        <v>1463</v>
      </c>
      <c r="B264" s="174" t="s">
        <v>864</v>
      </c>
      <c r="C264" s="174"/>
      <c r="D264" s="174" t="s">
        <v>766</v>
      </c>
      <c r="E264" s="33" t="s">
        <v>209</v>
      </c>
      <c r="F264" s="33" t="s">
        <v>209</v>
      </c>
      <c r="G264" s="7" t="s">
        <v>756</v>
      </c>
      <c r="H264" s="165">
        <v>11.95</v>
      </c>
      <c r="I264" s="7">
        <f>VLOOKUP(E264,Steuerung!$A$17:$E$500,5,FALSE)</f>
        <v>1</v>
      </c>
      <c r="J264" s="7">
        <f>VLOOKUP(E264,Steuerung!$A$17:$F$500,6,FALSE)</f>
        <v>29.166666666666657</v>
      </c>
      <c r="K264" s="7">
        <f>VLOOKUP(F264,Steuerung!$A$17:$G$500,7,FALSE)</f>
        <v>1</v>
      </c>
      <c r="L264" s="7">
        <f>VLOOKUP(F264,Steuerung!$A$17:$H$500,8,FALSE)</f>
        <v>23</v>
      </c>
      <c r="M264" s="7">
        <f t="shared" si="53"/>
        <v>52.166666666666657</v>
      </c>
      <c r="N264" s="130">
        <f t="shared" si="54"/>
        <v>623.39166666666654</v>
      </c>
      <c r="O264" s="130">
        <f t="shared" si="55"/>
        <v>348.54166666666652</v>
      </c>
      <c r="P264" s="130">
        <f t="shared" si="56"/>
        <v>274.84999999999997</v>
      </c>
      <c r="Q264" s="64">
        <f>VLOOKUP(E264,Steuerung!$A$17:$B$500,2,FALSE)</f>
        <v>0</v>
      </c>
      <c r="R264" s="64">
        <f>VLOOKUP(F264,Steuerung!$A$17:$B$500,2,FALSE)</f>
        <v>0</v>
      </c>
      <c r="S264" s="164">
        <f t="shared" si="62"/>
        <v>0</v>
      </c>
      <c r="T264" s="164">
        <f t="shared" si="63"/>
        <v>0</v>
      </c>
      <c r="U264" s="175" t="e">
        <f t="shared" si="64"/>
        <v>#DIV/0!</v>
      </c>
      <c r="V264" s="175" t="e">
        <f t="shared" si="65"/>
        <v>#DIV/0!</v>
      </c>
      <c r="W264" s="175" t="e">
        <f t="shared" si="57"/>
        <v>#DIV/0!</v>
      </c>
    </row>
    <row r="265" spans="1:23" ht="12.75" customHeight="1" x14ac:dyDescent="0.2">
      <c r="A265" s="126" t="s">
        <v>1464</v>
      </c>
      <c r="B265" s="174" t="s">
        <v>864</v>
      </c>
      <c r="C265" s="174"/>
      <c r="D265" s="174" t="s">
        <v>766</v>
      </c>
      <c r="E265" s="33" t="s">
        <v>209</v>
      </c>
      <c r="F265" s="33" t="s">
        <v>209</v>
      </c>
      <c r="G265" s="7" t="s">
        <v>756</v>
      </c>
      <c r="H265" s="165">
        <v>11.93</v>
      </c>
      <c r="I265" s="7">
        <f>VLOOKUP(E265,Steuerung!$A$17:$E$500,5,FALSE)</f>
        <v>1</v>
      </c>
      <c r="J265" s="7">
        <f>VLOOKUP(E265,Steuerung!$A$17:$F$500,6,FALSE)</f>
        <v>29.166666666666657</v>
      </c>
      <c r="K265" s="7">
        <f>VLOOKUP(F265,Steuerung!$A$17:$G$500,7,FALSE)</f>
        <v>1</v>
      </c>
      <c r="L265" s="7">
        <f>VLOOKUP(F265,Steuerung!$A$17:$H$500,8,FALSE)</f>
        <v>23</v>
      </c>
      <c r="M265" s="7">
        <f t="shared" si="53"/>
        <v>52.166666666666657</v>
      </c>
      <c r="N265" s="130">
        <f t="shared" si="54"/>
        <v>622.34833333333324</v>
      </c>
      <c r="O265" s="130">
        <f t="shared" si="55"/>
        <v>347.9583333333332</v>
      </c>
      <c r="P265" s="130">
        <f t="shared" si="56"/>
        <v>274.39</v>
      </c>
      <c r="Q265" s="64">
        <f>VLOOKUP(E265,Steuerung!$A$17:$B$500,2,FALSE)</f>
        <v>0</v>
      </c>
      <c r="R265" s="64">
        <f>VLOOKUP(F265,Steuerung!$A$17:$B$500,2,FALSE)</f>
        <v>0</v>
      </c>
      <c r="S265" s="164">
        <f t="shared" si="62"/>
        <v>0</v>
      </c>
      <c r="T265" s="164">
        <f t="shared" si="63"/>
        <v>0</v>
      </c>
      <c r="U265" s="175" t="e">
        <f t="shared" si="64"/>
        <v>#DIV/0!</v>
      </c>
      <c r="V265" s="175" t="e">
        <f t="shared" si="65"/>
        <v>#DIV/0!</v>
      </c>
      <c r="W265" s="175" t="e">
        <f t="shared" si="57"/>
        <v>#DIV/0!</v>
      </c>
    </row>
    <row r="266" spans="1:23" ht="12.75" customHeight="1" x14ac:dyDescent="0.2">
      <c r="A266" s="126" t="s">
        <v>1465</v>
      </c>
      <c r="B266" s="174" t="s">
        <v>864</v>
      </c>
      <c r="C266" s="174"/>
      <c r="D266" s="174" t="s">
        <v>766</v>
      </c>
      <c r="E266" s="33" t="s">
        <v>209</v>
      </c>
      <c r="F266" s="33" t="s">
        <v>209</v>
      </c>
      <c r="G266" s="7" t="s">
        <v>756</v>
      </c>
      <c r="H266" s="165">
        <v>18.16</v>
      </c>
      <c r="I266" s="7">
        <f>VLOOKUP(E266,Steuerung!$A$17:$E$500,5,FALSE)</f>
        <v>1</v>
      </c>
      <c r="J266" s="7">
        <f>VLOOKUP(E266,Steuerung!$A$17:$F$500,6,FALSE)</f>
        <v>29.166666666666657</v>
      </c>
      <c r="K266" s="7">
        <f>VLOOKUP(F266,Steuerung!$A$17:$G$500,7,FALSE)</f>
        <v>1</v>
      </c>
      <c r="L266" s="7">
        <f>VLOOKUP(F266,Steuerung!$A$17:$H$500,8,FALSE)</f>
        <v>23</v>
      </c>
      <c r="M266" s="7">
        <f t="shared" si="53"/>
        <v>52.166666666666657</v>
      </c>
      <c r="N266" s="130">
        <f t="shared" si="54"/>
        <v>947.34666666666647</v>
      </c>
      <c r="O266" s="130">
        <f t="shared" si="55"/>
        <v>529.66666666666652</v>
      </c>
      <c r="P266" s="130">
        <f t="shared" si="56"/>
        <v>417.68</v>
      </c>
      <c r="Q266" s="64">
        <f>VLOOKUP(E266,Steuerung!$A$17:$B$500,2,FALSE)</f>
        <v>0</v>
      </c>
      <c r="R266" s="64">
        <f>VLOOKUP(F266,Steuerung!$A$17:$B$500,2,FALSE)</f>
        <v>0</v>
      </c>
      <c r="S266" s="164">
        <f t="shared" si="62"/>
        <v>0</v>
      </c>
      <c r="T266" s="164">
        <f t="shared" si="63"/>
        <v>0</v>
      </c>
      <c r="U266" s="175" t="e">
        <f t="shared" si="64"/>
        <v>#DIV/0!</v>
      </c>
      <c r="V266" s="175" t="e">
        <f t="shared" si="65"/>
        <v>#DIV/0!</v>
      </c>
      <c r="W266" s="175" t="e">
        <f t="shared" si="57"/>
        <v>#DIV/0!</v>
      </c>
    </row>
    <row r="267" spans="1:23" ht="12.75" customHeight="1" x14ac:dyDescent="0.2">
      <c r="A267" s="126" t="s">
        <v>1466</v>
      </c>
      <c r="B267" s="174" t="s">
        <v>864</v>
      </c>
      <c r="C267" s="174"/>
      <c r="D267" s="174" t="s">
        <v>766</v>
      </c>
      <c r="E267" s="33" t="s">
        <v>209</v>
      </c>
      <c r="F267" s="33" t="s">
        <v>209</v>
      </c>
      <c r="G267" s="7" t="s">
        <v>756</v>
      </c>
      <c r="H267" s="165">
        <v>12.23</v>
      </c>
      <c r="I267" s="7">
        <f>VLOOKUP(E267,Steuerung!$A$17:$E$500,5,FALSE)</f>
        <v>1</v>
      </c>
      <c r="J267" s="7">
        <f>VLOOKUP(E267,Steuerung!$A$17:$F$500,6,FALSE)</f>
        <v>29.166666666666657</v>
      </c>
      <c r="K267" s="7">
        <f>VLOOKUP(F267,Steuerung!$A$17:$G$500,7,FALSE)</f>
        <v>1</v>
      </c>
      <c r="L267" s="7">
        <f>VLOOKUP(F267,Steuerung!$A$17:$H$500,8,FALSE)</f>
        <v>23</v>
      </c>
      <c r="M267" s="7">
        <f t="shared" si="53"/>
        <v>52.166666666666657</v>
      </c>
      <c r="N267" s="130">
        <f t="shared" si="54"/>
        <v>637.99833333333322</v>
      </c>
      <c r="O267" s="130">
        <f t="shared" si="55"/>
        <v>356.70833333333326</v>
      </c>
      <c r="P267" s="130">
        <f t="shared" si="56"/>
        <v>281.29000000000002</v>
      </c>
      <c r="Q267" s="64">
        <f>VLOOKUP(E267,Steuerung!$A$17:$B$500,2,FALSE)</f>
        <v>0</v>
      </c>
      <c r="R267" s="64">
        <f>VLOOKUP(F267,Steuerung!$A$17:$B$500,2,FALSE)</f>
        <v>0</v>
      </c>
      <c r="S267" s="164">
        <f t="shared" si="62"/>
        <v>0</v>
      </c>
      <c r="T267" s="164">
        <f t="shared" si="63"/>
        <v>0</v>
      </c>
      <c r="U267" s="175" t="e">
        <f t="shared" si="64"/>
        <v>#DIV/0!</v>
      </c>
      <c r="V267" s="175" t="e">
        <f t="shared" si="65"/>
        <v>#DIV/0!</v>
      </c>
      <c r="W267" s="175" t="e">
        <f t="shared" si="57"/>
        <v>#DIV/0!</v>
      </c>
    </row>
    <row r="268" spans="1:23" ht="12.75" customHeight="1" x14ac:dyDescent="0.2">
      <c r="A268" s="126" t="s">
        <v>1467</v>
      </c>
      <c r="B268" s="174" t="s">
        <v>864</v>
      </c>
      <c r="C268" s="174"/>
      <c r="D268" s="174" t="s">
        <v>766</v>
      </c>
      <c r="E268" s="33" t="s">
        <v>209</v>
      </c>
      <c r="F268" s="33" t="s">
        <v>209</v>
      </c>
      <c r="G268" s="7" t="s">
        <v>756</v>
      </c>
      <c r="H268" s="165">
        <v>18.07</v>
      </c>
      <c r="I268" s="7">
        <f>VLOOKUP(E268,Steuerung!$A$17:$E$500,5,FALSE)</f>
        <v>1</v>
      </c>
      <c r="J268" s="7">
        <f>VLOOKUP(E268,Steuerung!$A$17:$F$500,6,FALSE)</f>
        <v>29.166666666666657</v>
      </c>
      <c r="K268" s="7">
        <f>VLOOKUP(F268,Steuerung!$A$17:$G$500,7,FALSE)</f>
        <v>1</v>
      </c>
      <c r="L268" s="7">
        <f>VLOOKUP(F268,Steuerung!$A$17:$H$500,8,FALSE)</f>
        <v>23</v>
      </c>
      <c r="M268" s="7">
        <f t="shared" si="53"/>
        <v>52.166666666666657</v>
      </c>
      <c r="N268" s="130">
        <f t="shared" si="54"/>
        <v>942.65166666666653</v>
      </c>
      <c r="O268" s="130">
        <f t="shared" si="55"/>
        <v>527.04166666666652</v>
      </c>
      <c r="P268" s="130">
        <f t="shared" si="56"/>
        <v>415.61</v>
      </c>
      <c r="Q268" s="64">
        <f>VLOOKUP(E268,Steuerung!$A$17:$B$500,2,FALSE)</f>
        <v>0</v>
      </c>
      <c r="R268" s="64">
        <f>VLOOKUP(F268,Steuerung!$A$17:$B$500,2,FALSE)</f>
        <v>0</v>
      </c>
      <c r="S268" s="164">
        <f t="shared" si="62"/>
        <v>0</v>
      </c>
      <c r="T268" s="164">
        <f t="shared" si="63"/>
        <v>0</v>
      </c>
      <c r="U268" s="175" t="e">
        <f t="shared" si="64"/>
        <v>#DIV/0!</v>
      </c>
      <c r="V268" s="175" t="e">
        <f t="shared" si="65"/>
        <v>#DIV/0!</v>
      </c>
      <c r="W268" s="175" t="e">
        <f t="shared" si="57"/>
        <v>#DIV/0!</v>
      </c>
    </row>
    <row r="269" spans="1:23" ht="12.75" customHeight="1" x14ac:dyDescent="0.2">
      <c r="A269" s="126" t="s">
        <v>1468</v>
      </c>
      <c r="B269" s="174" t="s">
        <v>864</v>
      </c>
      <c r="C269" s="174"/>
      <c r="D269" s="174" t="s">
        <v>766</v>
      </c>
      <c r="E269" s="33" t="s">
        <v>209</v>
      </c>
      <c r="F269" s="33" t="s">
        <v>209</v>
      </c>
      <c r="G269" s="7" t="s">
        <v>756</v>
      </c>
      <c r="H269" s="165">
        <v>11.95</v>
      </c>
      <c r="I269" s="7">
        <f>VLOOKUP(E269,Steuerung!$A$17:$E$500,5,FALSE)</f>
        <v>1</v>
      </c>
      <c r="J269" s="7">
        <f>VLOOKUP(E269,Steuerung!$A$17:$F$500,6,FALSE)</f>
        <v>29.166666666666657</v>
      </c>
      <c r="K269" s="7">
        <f>VLOOKUP(F269,Steuerung!$A$17:$G$500,7,FALSE)</f>
        <v>1</v>
      </c>
      <c r="L269" s="7">
        <f>VLOOKUP(F269,Steuerung!$A$17:$H$500,8,FALSE)</f>
        <v>23</v>
      </c>
      <c r="M269" s="7">
        <f t="shared" si="53"/>
        <v>52.166666666666657</v>
      </c>
      <c r="N269" s="130">
        <f t="shared" si="54"/>
        <v>623.39166666666654</v>
      </c>
      <c r="O269" s="130">
        <f t="shared" si="55"/>
        <v>348.54166666666652</v>
      </c>
      <c r="P269" s="130">
        <f t="shared" si="56"/>
        <v>274.84999999999997</v>
      </c>
      <c r="Q269" s="64">
        <f>VLOOKUP(E269,Steuerung!$A$17:$B$500,2,FALSE)</f>
        <v>0</v>
      </c>
      <c r="R269" s="64">
        <f>VLOOKUP(F269,Steuerung!$A$17:$B$500,2,FALSE)</f>
        <v>0</v>
      </c>
      <c r="S269" s="164">
        <f t="shared" si="62"/>
        <v>0</v>
      </c>
      <c r="T269" s="164">
        <f t="shared" si="63"/>
        <v>0</v>
      </c>
      <c r="U269" s="175" t="e">
        <f t="shared" si="64"/>
        <v>#DIV/0!</v>
      </c>
      <c r="V269" s="175" t="e">
        <f t="shared" si="65"/>
        <v>#DIV/0!</v>
      </c>
      <c r="W269" s="175" t="e">
        <f t="shared" si="57"/>
        <v>#DIV/0!</v>
      </c>
    </row>
    <row r="270" spans="1:23" ht="12.75" customHeight="1" x14ac:dyDescent="0.2">
      <c r="A270" s="126" t="s">
        <v>1469</v>
      </c>
      <c r="B270" s="174" t="s">
        <v>864</v>
      </c>
      <c r="C270" s="174"/>
      <c r="D270" s="174" t="s">
        <v>766</v>
      </c>
      <c r="E270" s="33" t="s">
        <v>209</v>
      </c>
      <c r="F270" s="33" t="s">
        <v>209</v>
      </c>
      <c r="G270" s="7" t="s">
        <v>756</v>
      </c>
      <c r="H270" s="165">
        <v>11.95</v>
      </c>
      <c r="I270" s="7">
        <f>VLOOKUP(E270,Steuerung!$A$17:$E$500,5,FALSE)</f>
        <v>1</v>
      </c>
      <c r="J270" s="7">
        <f>VLOOKUP(E270,Steuerung!$A$17:$F$500,6,FALSE)</f>
        <v>29.166666666666657</v>
      </c>
      <c r="K270" s="7">
        <f>VLOOKUP(F270,Steuerung!$A$17:$G$500,7,FALSE)</f>
        <v>1</v>
      </c>
      <c r="L270" s="7">
        <f>VLOOKUP(F270,Steuerung!$A$17:$H$500,8,FALSE)</f>
        <v>23</v>
      </c>
      <c r="M270" s="7">
        <f t="shared" si="53"/>
        <v>52.166666666666657</v>
      </c>
      <c r="N270" s="130">
        <f t="shared" si="54"/>
        <v>623.39166666666654</v>
      </c>
      <c r="O270" s="130">
        <f t="shared" si="55"/>
        <v>348.54166666666652</v>
      </c>
      <c r="P270" s="130">
        <f t="shared" si="56"/>
        <v>274.84999999999997</v>
      </c>
      <c r="Q270" s="64">
        <f>VLOOKUP(E270,Steuerung!$A$17:$B$500,2,FALSE)</f>
        <v>0</v>
      </c>
      <c r="R270" s="64">
        <f>VLOOKUP(F270,Steuerung!$A$17:$B$500,2,FALSE)</f>
        <v>0</v>
      </c>
      <c r="S270" s="164">
        <f t="shared" si="62"/>
        <v>0</v>
      </c>
      <c r="T270" s="164">
        <f t="shared" si="63"/>
        <v>0</v>
      </c>
      <c r="U270" s="175" t="e">
        <f t="shared" si="64"/>
        <v>#DIV/0!</v>
      </c>
      <c r="V270" s="175" t="e">
        <f t="shared" si="65"/>
        <v>#DIV/0!</v>
      </c>
      <c r="W270" s="175" t="e">
        <f t="shared" si="57"/>
        <v>#DIV/0!</v>
      </c>
    </row>
    <row r="271" spans="1:23" ht="12.75" customHeight="1" x14ac:dyDescent="0.2">
      <c r="A271" s="126" t="s">
        <v>1470</v>
      </c>
      <c r="B271" s="174" t="s">
        <v>864</v>
      </c>
      <c r="C271" s="174"/>
      <c r="D271" s="174" t="s">
        <v>766</v>
      </c>
      <c r="E271" s="33" t="s">
        <v>209</v>
      </c>
      <c r="F271" s="33" t="s">
        <v>209</v>
      </c>
      <c r="G271" s="7" t="s">
        <v>756</v>
      </c>
      <c r="H271" s="165">
        <v>17.96</v>
      </c>
      <c r="I271" s="7">
        <f>VLOOKUP(E271,Steuerung!$A$17:$E$500,5,FALSE)</f>
        <v>1</v>
      </c>
      <c r="J271" s="7">
        <f>VLOOKUP(E271,Steuerung!$A$17:$F$500,6,FALSE)</f>
        <v>29.166666666666657</v>
      </c>
      <c r="K271" s="7">
        <f>VLOOKUP(F271,Steuerung!$A$17:$G$500,7,FALSE)</f>
        <v>1</v>
      </c>
      <c r="L271" s="7">
        <f>VLOOKUP(F271,Steuerung!$A$17:$H$500,8,FALSE)</f>
        <v>23</v>
      </c>
      <c r="M271" s="7">
        <f t="shared" si="53"/>
        <v>52.166666666666657</v>
      </c>
      <c r="N271" s="130">
        <f t="shared" si="54"/>
        <v>936.91333333333318</v>
      </c>
      <c r="O271" s="130">
        <f t="shared" si="55"/>
        <v>523.83333333333314</v>
      </c>
      <c r="P271" s="130">
        <f t="shared" si="56"/>
        <v>413.08000000000004</v>
      </c>
      <c r="Q271" s="64">
        <f>VLOOKUP(E271,Steuerung!$A$17:$B$500,2,FALSE)</f>
        <v>0</v>
      </c>
      <c r="R271" s="64">
        <f>VLOOKUP(F271,Steuerung!$A$17:$B$500,2,FALSE)</f>
        <v>0</v>
      </c>
      <c r="S271" s="164">
        <f t="shared" si="62"/>
        <v>0</v>
      </c>
      <c r="T271" s="164">
        <f t="shared" si="63"/>
        <v>0</v>
      </c>
      <c r="U271" s="175" t="e">
        <f t="shared" si="64"/>
        <v>#DIV/0!</v>
      </c>
      <c r="V271" s="175" t="e">
        <f t="shared" si="65"/>
        <v>#DIV/0!</v>
      </c>
      <c r="W271" s="175" t="e">
        <f t="shared" si="57"/>
        <v>#DIV/0!</v>
      </c>
    </row>
    <row r="272" spans="1:23" ht="12.75" customHeight="1" x14ac:dyDescent="0.2">
      <c r="A272" s="126" t="s">
        <v>1471</v>
      </c>
      <c r="B272" s="174" t="s">
        <v>864</v>
      </c>
      <c r="C272" s="174"/>
      <c r="D272" s="174" t="s">
        <v>766</v>
      </c>
      <c r="E272" s="33" t="s">
        <v>209</v>
      </c>
      <c r="F272" s="33" t="s">
        <v>209</v>
      </c>
      <c r="G272" s="7" t="s">
        <v>756</v>
      </c>
      <c r="H272" s="165">
        <v>11.95</v>
      </c>
      <c r="I272" s="7">
        <f>VLOOKUP(E272,Steuerung!$A$17:$E$500,5,FALSE)</f>
        <v>1</v>
      </c>
      <c r="J272" s="7">
        <f>VLOOKUP(E272,Steuerung!$A$17:$F$500,6,FALSE)</f>
        <v>29.166666666666657</v>
      </c>
      <c r="K272" s="7">
        <f>VLOOKUP(F272,Steuerung!$A$17:$G$500,7,FALSE)</f>
        <v>1</v>
      </c>
      <c r="L272" s="7">
        <f>VLOOKUP(F272,Steuerung!$A$17:$H$500,8,FALSE)</f>
        <v>23</v>
      </c>
      <c r="M272" s="7">
        <f t="shared" si="53"/>
        <v>52.166666666666657</v>
      </c>
      <c r="N272" s="130">
        <f t="shared" si="54"/>
        <v>623.39166666666654</v>
      </c>
      <c r="O272" s="130">
        <f t="shared" si="55"/>
        <v>348.54166666666652</v>
      </c>
      <c r="P272" s="130">
        <f t="shared" si="56"/>
        <v>274.84999999999997</v>
      </c>
      <c r="Q272" s="64">
        <f>VLOOKUP(E272,Steuerung!$A$17:$B$500,2,FALSE)</f>
        <v>0</v>
      </c>
      <c r="R272" s="64">
        <f>VLOOKUP(F272,Steuerung!$A$17:$B$500,2,FALSE)</f>
        <v>0</v>
      </c>
      <c r="S272" s="164">
        <f t="shared" si="62"/>
        <v>0</v>
      </c>
      <c r="T272" s="164">
        <f t="shared" si="63"/>
        <v>0</v>
      </c>
      <c r="U272" s="175" t="e">
        <f t="shared" si="64"/>
        <v>#DIV/0!</v>
      </c>
      <c r="V272" s="175" t="e">
        <f t="shared" si="65"/>
        <v>#DIV/0!</v>
      </c>
      <c r="W272" s="175" t="e">
        <f t="shared" si="57"/>
        <v>#DIV/0!</v>
      </c>
    </row>
    <row r="273" spans="1:23" ht="12.75" customHeight="1" x14ac:dyDescent="0.2">
      <c r="A273" s="126" t="s">
        <v>1472</v>
      </c>
      <c r="B273" s="174" t="s">
        <v>864</v>
      </c>
      <c r="C273" s="174"/>
      <c r="D273" s="174" t="s">
        <v>766</v>
      </c>
      <c r="E273" s="33" t="s">
        <v>209</v>
      </c>
      <c r="F273" s="33" t="s">
        <v>209</v>
      </c>
      <c r="G273" s="7" t="s">
        <v>756</v>
      </c>
      <c r="H273" s="165">
        <v>11.82</v>
      </c>
      <c r="I273" s="7">
        <f>VLOOKUP(E273,Steuerung!$A$17:$E$500,5,FALSE)</f>
        <v>1</v>
      </c>
      <c r="J273" s="7">
        <f>VLOOKUP(E273,Steuerung!$A$17:$F$500,6,FALSE)</f>
        <v>29.166666666666657</v>
      </c>
      <c r="K273" s="7">
        <f>VLOOKUP(F273,Steuerung!$A$17:$G$500,7,FALSE)</f>
        <v>1</v>
      </c>
      <c r="L273" s="7">
        <f>VLOOKUP(F273,Steuerung!$A$17:$H$500,8,FALSE)</f>
        <v>23</v>
      </c>
      <c r="M273" s="7">
        <f t="shared" si="53"/>
        <v>52.166666666666657</v>
      </c>
      <c r="N273" s="130">
        <f t="shared" si="54"/>
        <v>616.6099999999999</v>
      </c>
      <c r="O273" s="130">
        <f t="shared" si="55"/>
        <v>344.74999999999989</v>
      </c>
      <c r="P273" s="130">
        <f t="shared" si="56"/>
        <v>271.86</v>
      </c>
      <c r="Q273" s="64">
        <f>VLOOKUP(E273,Steuerung!$A$17:$B$500,2,FALSE)</f>
        <v>0</v>
      </c>
      <c r="R273" s="64">
        <f>VLOOKUP(F273,Steuerung!$A$17:$B$500,2,FALSE)</f>
        <v>0</v>
      </c>
      <c r="S273" s="164">
        <f t="shared" si="62"/>
        <v>0</v>
      </c>
      <c r="T273" s="164">
        <f t="shared" si="63"/>
        <v>0</v>
      </c>
      <c r="U273" s="175" t="e">
        <f t="shared" si="64"/>
        <v>#DIV/0!</v>
      </c>
      <c r="V273" s="175" t="e">
        <f t="shared" si="65"/>
        <v>#DIV/0!</v>
      </c>
      <c r="W273" s="175" t="e">
        <f t="shared" si="57"/>
        <v>#DIV/0!</v>
      </c>
    </row>
    <row r="274" spans="1:23" ht="12.75" customHeight="1" x14ac:dyDescent="0.2">
      <c r="A274" s="126" t="s">
        <v>1473</v>
      </c>
      <c r="B274" s="174" t="s">
        <v>774</v>
      </c>
      <c r="C274" s="174"/>
      <c r="D274" s="174" t="s">
        <v>755</v>
      </c>
      <c r="E274" s="33" t="s">
        <v>270</v>
      </c>
      <c r="F274" s="33" t="s">
        <v>270</v>
      </c>
      <c r="G274" s="7" t="s">
        <v>756</v>
      </c>
      <c r="H274" s="165">
        <v>11.49</v>
      </c>
      <c r="I274" s="7">
        <f>VLOOKUP(E274,Steuerung!$A$17:$E$500,5,FALSE)</f>
        <v>1</v>
      </c>
      <c r="J274" s="7">
        <f>VLOOKUP(E274,Steuerung!$A$17:$F$500,6,FALSE)</f>
        <v>29.166666666666657</v>
      </c>
      <c r="K274" s="7">
        <f>VLOOKUP(F274,Steuerung!$A$17:$G$500,7,FALSE)</f>
        <v>1</v>
      </c>
      <c r="L274" s="7">
        <f>VLOOKUP(F274,Steuerung!$A$17:$H$500,8,FALSE)</f>
        <v>23</v>
      </c>
      <c r="M274" s="7">
        <f t="shared" si="53"/>
        <v>52.166666666666657</v>
      </c>
      <c r="N274" s="130">
        <f t="shared" si="54"/>
        <v>599.39499999999987</v>
      </c>
      <c r="O274" s="130">
        <f t="shared" si="55"/>
        <v>335.12499999999989</v>
      </c>
      <c r="P274" s="130">
        <f t="shared" si="56"/>
        <v>264.27</v>
      </c>
      <c r="Q274" s="64">
        <f>VLOOKUP(E274,Steuerung!$A$17:$B$500,2,FALSE)</f>
        <v>0</v>
      </c>
      <c r="R274" s="64">
        <f>VLOOKUP(F274,Steuerung!$A$17:$B$500,2,FALSE)</f>
        <v>0</v>
      </c>
      <c r="S274" s="164">
        <f t="shared" si="62"/>
        <v>0</v>
      </c>
      <c r="T274" s="164">
        <f t="shared" si="63"/>
        <v>0</v>
      </c>
      <c r="U274" s="175" t="e">
        <f t="shared" si="64"/>
        <v>#DIV/0!</v>
      </c>
      <c r="V274" s="175" t="e">
        <f t="shared" si="65"/>
        <v>#DIV/0!</v>
      </c>
      <c r="W274" s="175" t="e">
        <f t="shared" si="57"/>
        <v>#DIV/0!</v>
      </c>
    </row>
    <row r="275" spans="1:23" ht="12.75" customHeight="1" x14ac:dyDescent="0.2">
      <c r="A275" s="126" t="s">
        <v>1474</v>
      </c>
      <c r="B275" s="174" t="s">
        <v>864</v>
      </c>
      <c r="C275" s="174"/>
      <c r="D275" s="174" t="s">
        <v>766</v>
      </c>
      <c r="E275" s="33" t="s">
        <v>209</v>
      </c>
      <c r="F275" s="33" t="s">
        <v>209</v>
      </c>
      <c r="G275" s="7" t="s">
        <v>756</v>
      </c>
      <c r="H275" s="129">
        <v>11.95</v>
      </c>
      <c r="I275" s="7">
        <f>VLOOKUP(E275,Steuerung!$A$17:$E$500,5,FALSE)</f>
        <v>1</v>
      </c>
      <c r="J275" s="7">
        <f>VLOOKUP(E275,Steuerung!$A$17:$F$500,6,FALSE)</f>
        <v>29.166666666666657</v>
      </c>
      <c r="K275" s="7">
        <f>VLOOKUP(F275,Steuerung!$A$17:$G$500,7,FALSE)</f>
        <v>1</v>
      </c>
      <c r="L275" s="7">
        <f>VLOOKUP(F275,Steuerung!$A$17:$H$500,8,FALSE)</f>
        <v>23</v>
      </c>
      <c r="M275" s="7">
        <f t="shared" si="53"/>
        <v>52.166666666666657</v>
      </c>
      <c r="N275" s="130">
        <f t="shared" si="54"/>
        <v>623.39166666666654</v>
      </c>
      <c r="O275" s="130">
        <f t="shared" si="55"/>
        <v>348.54166666666652</v>
      </c>
      <c r="P275" s="130">
        <f t="shared" si="56"/>
        <v>274.84999999999997</v>
      </c>
      <c r="Q275" s="64">
        <f>VLOOKUP(E275,Steuerung!$A$17:$B$500,2,FALSE)</f>
        <v>0</v>
      </c>
      <c r="R275" s="64">
        <f>VLOOKUP(F275,Steuerung!$A$17:$B$500,2,FALSE)</f>
        <v>0</v>
      </c>
      <c r="S275" s="164">
        <f t="shared" si="62"/>
        <v>0</v>
      </c>
      <c r="T275" s="164">
        <f t="shared" si="63"/>
        <v>0</v>
      </c>
      <c r="U275" s="175" t="e">
        <f t="shared" si="64"/>
        <v>#DIV/0!</v>
      </c>
      <c r="V275" s="175" t="e">
        <f t="shared" si="65"/>
        <v>#DIV/0!</v>
      </c>
      <c r="W275" s="175" t="e">
        <f t="shared" si="57"/>
        <v>#DIV/0!</v>
      </c>
    </row>
    <row r="276" spans="1:23" ht="12.75" customHeight="1" x14ac:dyDescent="0.2">
      <c r="A276" s="126" t="s">
        <v>1475</v>
      </c>
      <c r="B276" s="174" t="s">
        <v>864</v>
      </c>
      <c r="C276" s="174"/>
      <c r="D276" s="174" t="s">
        <v>766</v>
      </c>
      <c r="E276" s="33" t="s">
        <v>209</v>
      </c>
      <c r="F276" s="33" t="s">
        <v>209</v>
      </c>
      <c r="G276" s="7" t="s">
        <v>756</v>
      </c>
      <c r="H276" s="129">
        <v>11.95</v>
      </c>
      <c r="I276" s="7">
        <f>VLOOKUP(E276,Steuerung!$A$17:$E$500,5,FALSE)</f>
        <v>1</v>
      </c>
      <c r="J276" s="7">
        <f>VLOOKUP(E276,Steuerung!$A$17:$F$500,6,FALSE)</f>
        <v>29.166666666666657</v>
      </c>
      <c r="K276" s="7">
        <f>VLOOKUP(F276,Steuerung!$A$17:$G$500,7,FALSE)</f>
        <v>1</v>
      </c>
      <c r="L276" s="7">
        <f>VLOOKUP(F276,Steuerung!$A$17:$H$500,8,FALSE)</f>
        <v>23</v>
      </c>
      <c r="M276" s="7">
        <f t="shared" si="53"/>
        <v>52.166666666666657</v>
      </c>
      <c r="N276" s="130">
        <f t="shared" si="54"/>
        <v>623.39166666666654</v>
      </c>
      <c r="O276" s="130">
        <f t="shared" si="55"/>
        <v>348.54166666666652</v>
      </c>
      <c r="P276" s="130">
        <f t="shared" si="56"/>
        <v>274.84999999999997</v>
      </c>
      <c r="Q276" s="64">
        <f>VLOOKUP(E276,Steuerung!$A$17:$B$500,2,FALSE)</f>
        <v>0</v>
      </c>
      <c r="R276" s="64">
        <f>VLOOKUP(F276,Steuerung!$A$17:$B$500,2,FALSE)</f>
        <v>0</v>
      </c>
      <c r="S276" s="164">
        <f t="shared" si="62"/>
        <v>0</v>
      </c>
      <c r="T276" s="164">
        <f t="shared" si="63"/>
        <v>0</v>
      </c>
      <c r="U276" s="175" t="e">
        <f t="shared" ref="U276:U307" si="66">IF(J276&gt;0,O276/Q276*SVS_UHR,0)</f>
        <v>#DIV/0!</v>
      </c>
      <c r="V276" s="175" t="e">
        <f t="shared" ref="V276:V307" si="67">IF(K276&gt;0,P276/R276*SVS_UHR,0)</f>
        <v>#DIV/0!</v>
      </c>
      <c r="W276" s="175" t="e">
        <f t="shared" si="57"/>
        <v>#DIV/0!</v>
      </c>
    </row>
    <row r="277" spans="1:23" ht="12.75" customHeight="1" x14ac:dyDescent="0.2">
      <c r="A277" s="126" t="s">
        <v>1476</v>
      </c>
      <c r="B277" s="174" t="s">
        <v>1247</v>
      </c>
      <c r="C277" s="174"/>
      <c r="D277" s="174" t="s">
        <v>770</v>
      </c>
      <c r="E277" s="33" t="s">
        <v>84</v>
      </c>
      <c r="F277" s="33" t="s">
        <v>84</v>
      </c>
      <c r="G277" s="7" t="s">
        <v>783</v>
      </c>
      <c r="H277" s="129">
        <v>7.69</v>
      </c>
      <c r="I277" s="7">
        <f>VLOOKUP(E277,Steuerung!$A$17:$E$500,5,FALSE)</f>
        <v>0</v>
      </c>
      <c r="J277" s="7">
        <f>VLOOKUP(E277,Steuerung!$A$17:$F$500,6,FALSE)</f>
        <v>0</v>
      </c>
      <c r="K277" s="7">
        <f>VLOOKUP(F277,Steuerung!$A$17:$G$500,7,FALSE)</f>
        <v>0</v>
      </c>
      <c r="L277" s="7">
        <f>VLOOKUP(F277,Steuerung!$A$17:$H$500,8,FALSE)</f>
        <v>0</v>
      </c>
      <c r="M277" s="7">
        <f t="shared" si="53"/>
        <v>0</v>
      </c>
      <c r="N277" s="130">
        <f t="shared" si="54"/>
        <v>0</v>
      </c>
      <c r="O277" s="130">
        <f t="shared" si="55"/>
        <v>0</v>
      </c>
      <c r="P277" s="130">
        <f t="shared" si="56"/>
        <v>0</v>
      </c>
      <c r="Q277" s="64">
        <f>VLOOKUP(E277,Steuerung!$A$17:$B$500,2,FALSE)</f>
        <v>0</v>
      </c>
      <c r="R277" s="64">
        <f>VLOOKUP(F277,Steuerung!$A$17:$B$500,2,FALSE)</f>
        <v>0</v>
      </c>
      <c r="S277" s="164">
        <f t="shared" si="62"/>
        <v>0</v>
      </c>
      <c r="T277" s="164">
        <f t="shared" si="63"/>
        <v>0</v>
      </c>
      <c r="U277" s="175">
        <f t="shared" si="66"/>
        <v>0</v>
      </c>
      <c r="V277" s="175">
        <f t="shared" si="67"/>
        <v>0</v>
      </c>
      <c r="W277" s="175">
        <f t="shared" si="57"/>
        <v>0</v>
      </c>
    </row>
    <row r="278" spans="1:23" ht="12.75" customHeight="1" x14ac:dyDescent="0.2">
      <c r="A278" s="126" t="s">
        <v>1477</v>
      </c>
      <c r="B278" s="174" t="s">
        <v>1032</v>
      </c>
      <c r="C278" s="174"/>
      <c r="D278" s="174" t="s">
        <v>755</v>
      </c>
      <c r="E278" s="33" t="s">
        <v>96</v>
      </c>
      <c r="F278" s="33" t="s">
        <v>96</v>
      </c>
      <c r="G278" s="7" t="s">
        <v>783</v>
      </c>
      <c r="H278" s="129">
        <v>3.62</v>
      </c>
      <c r="I278" s="7">
        <f>VLOOKUP(E278,Steuerung!$A$17:$E$500,5,FALSE)</f>
        <v>0</v>
      </c>
      <c r="J278" s="7">
        <f>VLOOKUP(E278,Steuerung!$A$17:$F$500,6,FALSE)</f>
        <v>0</v>
      </c>
      <c r="K278" s="7">
        <f>VLOOKUP(F278,Steuerung!$A$17:$G$500,7,FALSE)</f>
        <v>0</v>
      </c>
      <c r="L278" s="7">
        <f>VLOOKUP(F278,Steuerung!$A$17:$H$500,8,FALSE)</f>
        <v>0</v>
      </c>
      <c r="M278" s="7">
        <f t="shared" si="53"/>
        <v>0</v>
      </c>
      <c r="N278" s="130">
        <f t="shared" si="54"/>
        <v>0</v>
      </c>
      <c r="O278" s="130">
        <f t="shared" si="55"/>
        <v>0</v>
      </c>
      <c r="P278" s="130">
        <f t="shared" si="56"/>
        <v>0</v>
      </c>
      <c r="Q278" s="64">
        <f>VLOOKUP(E278,Steuerung!$A$17:$B$500,2,FALSE)</f>
        <v>0</v>
      </c>
      <c r="R278" s="64">
        <f>VLOOKUP(F278,Steuerung!$A$17:$B$500,2,FALSE)</f>
        <v>0</v>
      </c>
      <c r="S278" s="164">
        <f t="shared" si="62"/>
        <v>0</v>
      </c>
      <c r="T278" s="164">
        <f t="shared" si="63"/>
        <v>0</v>
      </c>
      <c r="U278" s="175">
        <f t="shared" si="66"/>
        <v>0</v>
      </c>
      <c r="V278" s="175">
        <f t="shared" si="67"/>
        <v>0</v>
      </c>
      <c r="W278" s="175">
        <f t="shared" si="57"/>
        <v>0</v>
      </c>
    </row>
    <row r="279" spans="1:23" ht="12.75" customHeight="1" x14ac:dyDescent="0.2">
      <c r="A279" s="126" t="s">
        <v>1478</v>
      </c>
      <c r="B279" s="174" t="s">
        <v>864</v>
      </c>
      <c r="C279" s="174"/>
      <c r="D279" s="174" t="s">
        <v>766</v>
      </c>
      <c r="E279" s="33" t="s">
        <v>209</v>
      </c>
      <c r="F279" s="33" t="s">
        <v>209</v>
      </c>
      <c r="G279" s="7" t="s">
        <v>756</v>
      </c>
      <c r="H279" s="129">
        <v>18.16</v>
      </c>
      <c r="I279" s="7">
        <f>VLOOKUP(E279,Steuerung!$A$17:$E$500,5,FALSE)</f>
        <v>1</v>
      </c>
      <c r="J279" s="7">
        <f>VLOOKUP(E279,Steuerung!$A$17:$F$500,6,FALSE)</f>
        <v>29.166666666666657</v>
      </c>
      <c r="K279" s="7">
        <f>VLOOKUP(F279,Steuerung!$A$17:$G$500,7,FALSE)</f>
        <v>1</v>
      </c>
      <c r="L279" s="7">
        <f>VLOOKUP(F279,Steuerung!$A$17:$H$500,8,FALSE)</f>
        <v>23</v>
      </c>
      <c r="M279" s="7">
        <f t="shared" si="53"/>
        <v>52.166666666666657</v>
      </c>
      <c r="N279" s="130">
        <f t="shared" si="54"/>
        <v>947.34666666666647</v>
      </c>
      <c r="O279" s="130">
        <f t="shared" si="55"/>
        <v>529.66666666666652</v>
      </c>
      <c r="P279" s="130">
        <f t="shared" si="56"/>
        <v>417.68</v>
      </c>
      <c r="Q279" s="64">
        <f>VLOOKUP(E279,Steuerung!$A$17:$B$500,2,FALSE)</f>
        <v>0</v>
      </c>
      <c r="R279" s="64">
        <f>VLOOKUP(F279,Steuerung!$A$17:$B$500,2,FALSE)</f>
        <v>0</v>
      </c>
      <c r="S279" s="164">
        <f t="shared" si="62"/>
        <v>0</v>
      </c>
      <c r="T279" s="164">
        <f t="shared" si="63"/>
        <v>0</v>
      </c>
      <c r="U279" s="175" t="e">
        <f t="shared" si="66"/>
        <v>#DIV/0!</v>
      </c>
      <c r="V279" s="175" t="e">
        <f t="shared" si="67"/>
        <v>#DIV/0!</v>
      </c>
      <c r="W279" s="175" t="e">
        <f t="shared" si="57"/>
        <v>#DIV/0!</v>
      </c>
    </row>
    <row r="280" spans="1:23" ht="12.75" customHeight="1" x14ac:dyDescent="0.2">
      <c r="A280" s="126" t="s">
        <v>1479</v>
      </c>
      <c r="B280" s="174" t="s">
        <v>926</v>
      </c>
      <c r="C280" s="174"/>
      <c r="D280" s="174" t="s">
        <v>806</v>
      </c>
      <c r="E280" s="33" t="s">
        <v>159</v>
      </c>
      <c r="F280" s="33" t="s">
        <v>159</v>
      </c>
      <c r="G280" s="7" t="s">
        <v>756</v>
      </c>
      <c r="H280" s="129">
        <v>7.96</v>
      </c>
      <c r="I280" s="7">
        <f>VLOOKUP(E280,Steuerung!$A$17:$E$500,5,FALSE)</f>
        <v>2</v>
      </c>
      <c r="J280" s="7">
        <f>VLOOKUP(E280,Steuerung!$A$17:$F$500,6,FALSE)</f>
        <v>58.333333333333329</v>
      </c>
      <c r="K280" s="7">
        <f>VLOOKUP(F280,Steuerung!$A$17:$G$500,7,FALSE)</f>
        <v>2</v>
      </c>
      <c r="L280" s="7">
        <f>VLOOKUP(F280,Steuerung!$A$17:$H$500,8,FALSE)</f>
        <v>46</v>
      </c>
      <c r="M280" s="7">
        <f t="shared" si="53"/>
        <v>104.33333333333333</v>
      </c>
      <c r="N280" s="130">
        <f t="shared" si="54"/>
        <v>830.49333333333334</v>
      </c>
      <c r="O280" s="130">
        <f t="shared" si="55"/>
        <v>464.33333333333331</v>
      </c>
      <c r="P280" s="130">
        <f t="shared" si="56"/>
        <v>366.16</v>
      </c>
      <c r="Q280" s="64">
        <f>VLOOKUP(E280,Steuerung!$A$17:$B$500,2,FALSE)</f>
        <v>0</v>
      </c>
      <c r="R280" s="64">
        <f>VLOOKUP(F280,Steuerung!$A$17:$B$500,2,FALSE)</f>
        <v>0</v>
      </c>
      <c r="S280" s="164">
        <f t="shared" si="62"/>
        <v>0</v>
      </c>
      <c r="T280" s="164">
        <f t="shared" si="63"/>
        <v>0</v>
      </c>
      <c r="U280" s="175" t="e">
        <f t="shared" si="66"/>
        <v>#DIV/0!</v>
      </c>
      <c r="V280" s="175" t="e">
        <f t="shared" si="67"/>
        <v>#DIV/0!</v>
      </c>
      <c r="W280" s="175" t="e">
        <f t="shared" si="57"/>
        <v>#DIV/0!</v>
      </c>
    </row>
    <row r="281" spans="1:23" ht="12.75" customHeight="1" x14ac:dyDescent="0.2">
      <c r="A281" s="126" t="s">
        <v>1480</v>
      </c>
      <c r="B281" s="174" t="s">
        <v>864</v>
      </c>
      <c r="C281" s="174"/>
      <c r="D281" s="174" t="s">
        <v>766</v>
      </c>
      <c r="E281" s="33" t="s">
        <v>209</v>
      </c>
      <c r="F281" s="33" t="s">
        <v>209</v>
      </c>
      <c r="G281" s="7" t="s">
        <v>756</v>
      </c>
      <c r="H281" s="129">
        <v>11.95</v>
      </c>
      <c r="I281" s="7">
        <f>VLOOKUP(E281,Steuerung!$A$17:$E$500,5,FALSE)</f>
        <v>1</v>
      </c>
      <c r="J281" s="7">
        <f>VLOOKUP(E281,Steuerung!$A$17:$F$500,6,FALSE)</f>
        <v>29.166666666666657</v>
      </c>
      <c r="K281" s="7">
        <f>VLOOKUP(F281,Steuerung!$A$17:$G$500,7,FALSE)</f>
        <v>1</v>
      </c>
      <c r="L281" s="7">
        <f>VLOOKUP(F281,Steuerung!$A$17:$H$500,8,FALSE)</f>
        <v>23</v>
      </c>
      <c r="M281" s="7">
        <f t="shared" si="53"/>
        <v>52.166666666666657</v>
      </c>
      <c r="N281" s="130">
        <f t="shared" si="54"/>
        <v>623.39166666666654</v>
      </c>
      <c r="O281" s="130">
        <f t="shared" si="55"/>
        <v>348.54166666666652</v>
      </c>
      <c r="P281" s="130">
        <f t="shared" si="56"/>
        <v>274.84999999999997</v>
      </c>
      <c r="Q281" s="64">
        <f>VLOOKUP(E281,Steuerung!$A$17:$B$500,2,FALSE)</f>
        <v>0</v>
      </c>
      <c r="R281" s="64">
        <f>VLOOKUP(F281,Steuerung!$A$17:$B$500,2,FALSE)</f>
        <v>0</v>
      </c>
      <c r="S281" s="164">
        <f t="shared" si="62"/>
        <v>0</v>
      </c>
      <c r="T281" s="164">
        <f t="shared" si="63"/>
        <v>0</v>
      </c>
      <c r="U281" s="175" t="e">
        <f t="shared" si="66"/>
        <v>#DIV/0!</v>
      </c>
      <c r="V281" s="175" t="e">
        <f t="shared" si="67"/>
        <v>#DIV/0!</v>
      </c>
      <c r="W281" s="175" t="e">
        <f t="shared" si="57"/>
        <v>#DIV/0!</v>
      </c>
    </row>
    <row r="282" spans="1:23" ht="12.75" customHeight="1" x14ac:dyDescent="0.2">
      <c r="A282" s="126" t="s">
        <v>1481</v>
      </c>
      <c r="B282" s="174" t="s">
        <v>864</v>
      </c>
      <c r="C282" s="174"/>
      <c r="D282" s="174" t="s">
        <v>766</v>
      </c>
      <c r="E282" s="33" t="s">
        <v>209</v>
      </c>
      <c r="F282" s="33" t="s">
        <v>209</v>
      </c>
      <c r="G282" s="7" t="s">
        <v>756</v>
      </c>
      <c r="H282" s="129">
        <v>17.45</v>
      </c>
      <c r="I282" s="7">
        <f>VLOOKUP(E282,Steuerung!$A$17:$E$500,5,FALSE)</f>
        <v>1</v>
      </c>
      <c r="J282" s="7">
        <f>VLOOKUP(E282,Steuerung!$A$17:$F$500,6,FALSE)</f>
        <v>29.166666666666657</v>
      </c>
      <c r="K282" s="7">
        <f>VLOOKUP(F282,Steuerung!$A$17:$G$500,7,FALSE)</f>
        <v>1</v>
      </c>
      <c r="L282" s="7">
        <f>VLOOKUP(F282,Steuerung!$A$17:$H$500,8,FALSE)</f>
        <v>23</v>
      </c>
      <c r="M282" s="7">
        <f t="shared" si="53"/>
        <v>52.166666666666657</v>
      </c>
      <c r="N282" s="130">
        <f t="shared" si="54"/>
        <v>910.30833333333317</v>
      </c>
      <c r="O282" s="130">
        <f t="shared" si="55"/>
        <v>508.95833333333314</v>
      </c>
      <c r="P282" s="130">
        <f t="shared" si="56"/>
        <v>401.34999999999997</v>
      </c>
      <c r="Q282" s="64">
        <f>VLOOKUP(E282,Steuerung!$A$17:$B$500,2,FALSE)</f>
        <v>0</v>
      </c>
      <c r="R282" s="64">
        <f>VLOOKUP(F282,Steuerung!$A$17:$B$500,2,FALSE)</f>
        <v>0</v>
      </c>
      <c r="S282" s="164">
        <f t="shared" si="62"/>
        <v>0</v>
      </c>
      <c r="T282" s="164">
        <f t="shared" si="63"/>
        <v>0</v>
      </c>
      <c r="U282" s="175" t="e">
        <f t="shared" si="66"/>
        <v>#DIV/0!</v>
      </c>
      <c r="V282" s="175" t="e">
        <f t="shared" si="67"/>
        <v>#DIV/0!</v>
      </c>
      <c r="W282" s="175" t="e">
        <f t="shared" si="57"/>
        <v>#DIV/0!</v>
      </c>
    </row>
    <row r="283" spans="1:23" ht="12.75" customHeight="1" x14ac:dyDescent="0.2">
      <c r="A283" s="126" t="s">
        <v>1482</v>
      </c>
      <c r="B283" s="174" t="s">
        <v>761</v>
      </c>
      <c r="C283" s="174"/>
      <c r="D283" s="174" t="s">
        <v>749</v>
      </c>
      <c r="E283" s="33" t="s">
        <v>139</v>
      </c>
      <c r="F283" s="33" t="s">
        <v>139</v>
      </c>
      <c r="G283" s="7" t="s">
        <v>756</v>
      </c>
      <c r="H283" s="129">
        <v>64.16</v>
      </c>
      <c r="I283" s="7">
        <f>VLOOKUP(E283,Steuerung!$A$17:$E$500,5,FALSE)</f>
        <v>2</v>
      </c>
      <c r="J283" s="7">
        <f>VLOOKUP(E283,Steuerung!$A$17:$F$500,6,FALSE)</f>
        <v>58.333333333333329</v>
      </c>
      <c r="K283" s="7">
        <f>VLOOKUP(F283,Steuerung!$A$17:$G$500,7,FALSE)</f>
        <v>2</v>
      </c>
      <c r="L283" s="7">
        <f>VLOOKUP(F283,Steuerung!$A$17:$H$500,8,FALSE)</f>
        <v>46</v>
      </c>
      <c r="M283" s="7">
        <f t="shared" si="53"/>
        <v>104.33333333333333</v>
      </c>
      <c r="N283" s="130">
        <f t="shared" si="54"/>
        <v>6694.0266666666657</v>
      </c>
      <c r="O283" s="130">
        <f t="shared" si="55"/>
        <v>3742.6666666666661</v>
      </c>
      <c r="P283" s="130">
        <f t="shared" si="56"/>
        <v>2951.3599999999997</v>
      </c>
      <c r="Q283" s="64">
        <f>VLOOKUP(E283,Steuerung!$A$17:$B$500,2,FALSE)</f>
        <v>0</v>
      </c>
      <c r="R283" s="64">
        <f>VLOOKUP(F283,Steuerung!$A$17:$B$500,2,FALSE)</f>
        <v>0</v>
      </c>
      <c r="S283" s="164">
        <f t="shared" si="62"/>
        <v>0</v>
      </c>
      <c r="T283" s="164">
        <f t="shared" si="63"/>
        <v>0</v>
      </c>
      <c r="U283" s="175" t="e">
        <f t="shared" si="66"/>
        <v>#DIV/0!</v>
      </c>
      <c r="V283" s="175" t="e">
        <f t="shared" si="67"/>
        <v>#DIV/0!</v>
      </c>
      <c r="W283" s="175" t="e">
        <f t="shared" si="57"/>
        <v>#DIV/0!</v>
      </c>
    </row>
    <row r="284" spans="1:23" ht="12.75" customHeight="1" x14ac:dyDescent="0.2">
      <c r="A284" s="126" t="s">
        <v>1483</v>
      </c>
      <c r="B284" s="174" t="s">
        <v>795</v>
      </c>
      <c r="C284" s="174"/>
      <c r="D284" s="174" t="s">
        <v>806</v>
      </c>
      <c r="E284" s="33" t="s">
        <v>159</v>
      </c>
      <c r="F284" s="33" t="s">
        <v>159</v>
      </c>
      <c r="G284" s="7" t="s">
        <v>756</v>
      </c>
      <c r="H284" s="129">
        <v>19.62</v>
      </c>
      <c r="I284" s="7">
        <f>VLOOKUP(E284,Steuerung!$A$17:$E$500,5,FALSE)</f>
        <v>2</v>
      </c>
      <c r="J284" s="7">
        <f>VLOOKUP(E284,Steuerung!$A$17:$F$500,6,FALSE)</f>
        <v>58.333333333333329</v>
      </c>
      <c r="K284" s="7">
        <f>VLOOKUP(F284,Steuerung!$A$17:$G$500,7,FALSE)</f>
        <v>2</v>
      </c>
      <c r="L284" s="7">
        <f>VLOOKUP(F284,Steuerung!$A$17:$H$500,8,FALSE)</f>
        <v>46</v>
      </c>
      <c r="M284" s="7">
        <f t="shared" si="53"/>
        <v>104.33333333333333</v>
      </c>
      <c r="N284" s="130">
        <f t="shared" si="54"/>
        <v>2047.02</v>
      </c>
      <c r="O284" s="130">
        <f t="shared" si="55"/>
        <v>1144.5</v>
      </c>
      <c r="P284" s="130">
        <f t="shared" si="56"/>
        <v>902.5200000000001</v>
      </c>
      <c r="Q284" s="64">
        <f>VLOOKUP(E284,Steuerung!$A$17:$B$500,2,FALSE)</f>
        <v>0</v>
      </c>
      <c r="R284" s="64">
        <f>VLOOKUP(F284,Steuerung!$A$17:$B$500,2,FALSE)</f>
        <v>0</v>
      </c>
      <c r="S284" s="164">
        <f t="shared" si="62"/>
        <v>0</v>
      </c>
      <c r="T284" s="164">
        <f t="shared" si="63"/>
        <v>0</v>
      </c>
      <c r="U284" s="175" t="e">
        <f t="shared" si="66"/>
        <v>#DIV/0!</v>
      </c>
      <c r="V284" s="175" t="e">
        <f t="shared" si="67"/>
        <v>#DIV/0!</v>
      </c>
      <c r="W284" s="175" t="e">
        <f t="shared" si="57"/>
        <v>#DIV/0!</v>
      </c>
    </row>
    <row r="285" spans="1:23" ht="12.75" customHeight="1" x14ac:dyDescent="0.2">
      <c r="A285" s="126" t="s">
        <v>1484</v>
      </c>
      <c r="B285" s="174" t="s">
        <v>781</v>
      </c>
      <c r="C285" s="174"/>
      <c r="D285" s="174" t="s">
        <v>782</v>
      </c>
      <c r="E285" s="33" t="s">
        <v>174</v>
      </c>
      <c r="F285" s="33" t="s">
        <v>174</v>
      </c>
      <c r="G285" s="7" t="s">
        <v>783</v>
      </c>
      <c r="H285" s="129">
        <v>14.08</v>
      </c>
      <c r="I285" s="7">
        <f>VLOOKUP(E285,Steuerung!$A$17:$E$500,5,FALSE)</f>
        <v>5</v>
      </c>
      <c r="J285" s="7">
        <f>VLOOKUP(E285,Steuerung!$A$17:$F$500,6,FALSE)</f>
        <v>137.33333333333334</v>
      </c>
      <c r="K285" s="7">
        <f>VLOOKUP(F285,Steuerung!$A$17:$G$500,7,FALSE)</f>
        <v>5</v>
      </c>
      <c r="L285" s="7">
        <f>VLOOKUP(F285,Steuerung!$A$17:$H$500,8,FALSE)</f>
        <v>113</v>
      </c>
      <c r="M285" s="7">
        <f t="shared" si="53"/>
        <v>250.33333333333334</v>
      </c>
      <c r="N285" s="130">
        <f t="shared" si="54"/>
        <v>3524.6933333333336</v>
      </c>
      <c r="O285" s="130">
        <f t="shared" si="55"/>
        <v>1933.6533333333334</v>
      </c>
      <c r="P285" s="130">
        <f t="shared" si="56"/>
        <v>1591.04</v>
      </c>
      <c r="Q285" s="64">
        <f>VLOOKUP(E285,Steuerung!$A$17:$B$500,2,FALSE)</f>
        <v>0</v>
      </c>
      <c r="R285" s="64">
        <f>VLOOKUP(F285,Steuerung!$A$17:$B$500,2,FALSE)</f>
        <v>0</v>
      </c>
      <c r="S285" s="164">
        <f t="shared" si="62"/>
        <v>0</v>
      </c>
      <c r="T285" s="164">
        <f t="shared" si="63"/>
        <v>0</v>
      </c>
      <c r="U285" s="175" t="e">
        <f t="shared" si="66"/>
        <v>#DIV/0!</v>
      </c>
      <c r="V285" s="175" t="e">
        <f t="shared" si="67"/>
        <v>#DIV/0!</v>
      </c>
      <c r="W285" s="175" t="e">
        <f t="shared" si="57"/>
        <v>#DIV/0!</v>
      </c>
    </row>
    <row r="286" spans="1:23" ht="12.75" customHeight="1" x14ac:dyDescent="0.2">
      <c r="A286" s="126"/>
      <c r="B286" s="174" t="s">
        <v>784</v>
      </c>
      <c r="C286" s="174"/>
      <c r="D286" s="174" t="s">
        <v>782</v>
      </c>
      <c r="E286" s="7" t="s">
        <v>174</v>
      </c>
      <c r="F286" s="7" t="s">
        <v>174</v>
      </c>
      <c r="G286" s="7" t="s">
        <v>783</v>
      </c>
      <c r="I286" s="7">
        <f>VLOOKUP(E286,Steuerung!$A$17:$E$500,5,FALSE)</f>
        <v>5</v>
      </c>
      <c r="J286" s="7">
        <f>VLOOKUP(E286,Steuerung!$A$17:$F$500,6,FALSE)</f>
        <v>137.33333333333334</v>
      </c>
      <c r="K286" s="7">
        <f>VLOOKUP(F286,Steuerung!$A$17:$G$500,7,FALSE)</f>
        <v>5</v>
      </c>
      <c r="L286" s="7">
        <f>VLOOKUP(F286,Steuerung!$A$17:$H$500,8,FALSE)</f>
        <v>113</v>
      </c>
      <c r="M286" s="7">
        <f t="shared" ref="M286:M349" si="68">J286+L286</f>
        <v>250.33333333333334</v>
      </c>
      <c r="N286" s="130">
        <f t="shared" ref="N286:N349" si="69">H286*M286</f>
        <v>0</v>
      </c>
      <c r="O286" s="130">
        <f t="shared" ref="O286:O349" si="70">H286*J286</f>
        <v>0</v>
      </c>
      <c r="P286" s="130">
        <f t="shared" ref="P286:P349" si="71">H286*L286</f>
        <v>0</v>
      </c>
      <c r="Q286" s="64">
        <f>VLOOKUP(E286,Steuerung!$A$17:$B$500,2,FALSE)</f>
        <v>0</v>
      </c>
      <c r="R286" s="64">
        <f>VLOOKUP(F286,Steuerung!$A$17:$B$500,2,FALSE)</f>
        <v>0</v>
      </c>
      <c r="S286" s="164">
        <f t="shared" si="62"/>
        <v>0</v>
      </c>
      <c r="T286" s="164">
        <f t="shared" si="63"/>
        <v>0</v>
      </c>
      <c r="U286" s="175" t="e">
        <f t="shared" si="66"/>
        <v>#DIV/0!</v>
      </c>
      <c r="V286" s="175" t="e">
        <f t="shared" si="67"/>
        <v>#DIV/0!</v>
      </c>
      <c r="W286" s="175" t="e">
        <f t="shared" ref="W286:W349" si="72">U286+V286</f>
        <v>#DIV/0!</v>
      </c>
    </row>
    <row r="287" spans="1:23" ht="12.75" customHeight="1" x14ac:dyDescent="0.2">
      <c r="A287" s="126" t="s">
        <v>1485</v>
      </c>
      <c r="B287" s="174" t="s">
        <v>864</v>
      </c>
      <c r="C287" s="174"/>
      <c r="D287" s="174" t="s">
        <v>766</v>
      </c>
      <c r="E287" s="33" t="s">
        <v>209</v>
      </c>
      <c r="F287" s="33" t="s">
        <v>209</v>
      </c>
      <c r="G287" s="7" t="s">
        <v>756</v>
      </c>
      <c r="H287" s="129">
        <v>11.79</v>
      </c>
      <c r="I287" s="7">
        <f>VLOOKUP(E287,Steuerung!$A$17:$E$500,5,FALSE)</f>
        <v>1</v>
      </c>
      <c r="J287" s="7">
        <f>VLOOKUP(E287,Steuerung!$A$17:$F$500,6,FALSE)</f>
        <v>29.166666666666657</v>
      </c>
      <c r="K287" s="7">
        <f>VLOOKUP(F287,Steuerung!$A$17:$G$500,7,FALSE)</f>
        <v>1</v>
      </c>
      <c r="L287" s="7">
        <f>VLOOKUP(F287,Steuerung!$A$17:$H$500,8,FALSE)</f>
        <v>23</v>
      </c>
      <c r="M287" s="7">
        <f t="shared" si="68"/>
        <v>52.166666666666657</v>
      </c>
      <c r="N287" s="130">
        <f t="shared" si="69"/>
        <v>615.04499999999985</v>
      </c>
      <c r="O287" s="130">
        <f t="shared" si="70"/>
        <v>343.87499999999989</v>
      </c>
      <c r="P287" s="130">
        <f t="shared" si="71"/>
        <v>271.16999999999996</v>
      </c>
      <c r="Q287" s="64">
        <f>VLOOKUP(E287,Steuerung!$A$17:$B$500,2,FALSE)</f>
        <v>0</v>
      </c>
      <c r="R287" s="64">
        <f>VLOOKUP(F287,Steuerung!$A$17:$B$500,2,FALSE)</f>
        <v>0</v>
      </c>
      <c r="S287" s="164">
        <f t="shared" si="62"/>
        <v>0</v>
      </c>
      <c r="T287" s="164">
        <f t="shared" si="63"/>
        <v>0</v>
      </c>
      <c r="U287" s="175" t="e">
        <f t="shared" si="66"/>
        <v>#DIV/0!</v>
      </c>
      <c r="V287" s="175" t="e">
        <f t="shared" si="67"/>
        <v>#DIV/0!</v>
      </c>
      <c r="W287" s="175" t="e">
        <f t="shared" si="72"/>
        <v>#DIV/0!</v>
      </c>
    </row>
    <row r="288" spans="1:23" ht="12.75" customHeight="1" x14ac:dyDescent="0.2">
      <c r="A288" s="126" t="s">
        <v>1486</v>
      </c>
      <c r="B288" s="174" t="s">
        <v>1487</v>
      </c>
      <c r="C288" s="174"/>
      <c r="D288" s="174" t="s">
        <v>766</v>
      </c>
      <c r="E288" s="33" t="s">
        <v>209</v>
      </c>
      <c r="F288" s="33" t="s">
        <v>209</v>
      </c>
      <c r="G288" s="7" t="s">
        <v>756</v>
      </c>
      <c r="H288" s="129">
        <v>17.399999999999999</v>
      </c>
      <c r="I288" s="7">
        <f>VLOOKUP(E288,Steuerung!$A$17:$E$500,5,FALSE)</f>
        <v>1</v>
      </c>
      <c r="J288" s="7">
        <f>VLOOKUP(E288,Steuerung!$A$17:$F$500,6,FALSE)</f>
        <v>29.166666666666657</v>
      </c>
      <c r="K288" s="7">
        <f>VLOOKUP(F288,Steuerung!$A$17:$G$500,7,FALSE)</f>
        <v>1</v>
      </c>
      <c r="L288" s="7">
        <f>VLOOKUP(F288,Steuerung!$A$17:$H$500,8,FALSE)</f>
        <v>23</v>
      </c>
      <c r="M288" s="7">
        <f t="shared" si="68"/>
        <v>52.166666666666657</v>
      </c>
      <c r="N288" s="130">
        <f t="shared" si="69"/>
        <v>907.6999999999997</v>
      </c>
      <c r="O288" s="130">
        <f t="shared" si="70"/>
        <v>507.49999999999977</v>
      </c>
      <c r="P288" s="130">
        <f t="shared" si="71"/>
        <v>400.2</v>
      </c>
      <c r="Q288" s="64">
        <f>VLOOKUP(E288,Steuerung!$A$17:$B$500,2,FALSE)</f>
        <v>0</v>
      </c>
      <c r="R288" s="64">
        <f>VLOOKUP(F288,Steuerung!$A$17:$B$500,2,FALSE)</f>
        <v>0</v>
      </c>
      <c r="S288" s="164">
        <f t="shared" si="62"/>
        <v>0</v>
      </c>
      <c r="T288" s="164">
        <f t="shared" si="63"/>
        <v>0</v>
      </c>
      <c r="U288" s="175" t="e">
        <f t="shared" si="66"/>
        <v>#DIV/0!</v>
      </c>
      <c r="V288" s="175" t="e">
        <f t="shared" si="67"/>
        <v>#DIV/0!</v>
      </c>
      <c r="W288" s="175" t="e">
        <f t="shared" si="72"/>
        <v>#DIV/0!</v>
      </c>
    </row>
    <row r="289" spans="1:23" ht="12.75" customHeight="1" x14ac:dyDescent="0.2">
      <c r="A289" s="126" t="s">
        <v>1488</v>
      </c>
      <c r="B289" s="174" t="s">
        <v>864</v>
      </c>
      <c r="C289" s="174"/>
      <c r="D289" s="174" t="s">
        <v>766</v>
      </c>
      <c r="E289" s="33" t="s">
        <v>209</v>
      </c>
      <c r="F289" s="33" t="s">
        <v>209</v>
      </c>
      <c r="G289" s="7" t="s">
        <v>756</v>
      </c>
      <c r="H289" s="129">
        <v>17.559999999999999</v>
      </c>
      <c r="I289" s="7">
        <f>VLOOKUP(E289,Steuerung!$A$17:$E$500,5,FALSE)</f>
        <v>1</v>
      </c>
      <c r="J289" s="7">
        <f>VLOOKUP(E289,Steuerung!$A$17:$F$500,6,FALSE)</f>
        <v>29.166666666666657</v>
      </c>
      <c r="K289" s="7">
        <f>VLOOKUP(F289,Steuerung!$A$17:$G$500,7,FALSE)</f>
        <v>1</v>
      </c>
      <c r="L289" s="7">
        <f>VLOOKUP(F289,Steuerung!$A$17:$H$500,8,FALSE)</f>
        <v>23</v>
      </c>
      <c r="M289" s="7">
        <f t="shared" si="68"/>
        <v>52.166666666666657</v>
      </c>
      <c r="N289" s="130">
        <f t="shared" si="69"/>
        <v>916.0466666666664</v>
      </c>
      <c r="O289" s="130">
        <f t="shared" si="70"/>
        <v>512.16666666666652</v>
      </c>
      <c r="P289" s="130">
        <f t="shared" si="71"/>
        <v>403.88</v>
      </c>
      <c r="Q289" s="64">
        <f>VLOOKUP(E289,Steuerung!$A$17:$B$500,2,FALSE)</f>
        <v>0</v>
      </c>
      <c r="R289" s="64">
        <f>VLOOKUP(F289,Steuerung!$A$17:$B$500,2,FALSE)</f>
        <v>0</v>
      </c>
      <c r="S289" s="164">
        <f t="shared" si="62"/>
        <v>0</v>
      </c>
      <c r="T289" s="164">
        <f t="shared" si="63"/>
        <v>0</v>
      </c>
      <c r="U289" s="175" t="e">
        <f t="shared" si="66"/>
        <v>#DIV/0!</v>
      </c>
      <c r="V289" s="175" t="e">
        <f t="shared" si="67"/>
        <v>#DIV/0!</v>
      </c>
      <c r="W289" s="175" t="e">
        <f t="shared" si="72"/>
        <v>#DIV/0!</v>
      </c>
    </row>
    <row r="290" spans="1:23" ht="12.75" customHeight="1" x14ac:dyDescent="0.2">
      <c r="A290" s="126" t="s">
        <v>1489</v>
      </c>
      <c r="B290" s="174" t="s">
        <v>864</v>
      </c>
      <c r="C290" s="174"/>
      <c r="D290" s="174" t="s">
        <v>766</v>
      </c>
      <c r="E290" s="33" t="s">
        <v>209</v>
      </c>
      <c r="F290" s="33" t="s">
        <v>209</v>
      </c>
      <c r="G290" s="7" t="s">
        <v>756</v>
      </c>
      <c r="H290" s="129">
        <v>18.02</v>
      </c>
      <c r="I290" s="7">
        <f>VLOOKUP(E290,Steuerung!$A$17:$E$500,5,FALSE)</f>
        <v>1</v>
      </c>
      <c r="J290" s="7">
        <f>VLOOKUP(E290,Steuerung!$A$17:$F$500,6,FALSE)</f>
        <v>29.166666666666657</v>
      </c>
      <c r="K290" s="7">
        <f>VLOOKUP(F290,Steuerung!$A$17:$G$500,7,FALSE)</f>
        <v>1</v>
      </c>
      <c r="L290" s="7">
        <f>VLOOKUP(F290,Steuerung!$A$17:$H$500,8,FALSE)</f>
        <v>23</v>
      </c>
      <c r="M290" s="7">
        <f t="shared" si="68"/>
        <v>52.166666666666657</v>
      </c>
      <c r="N290" s="130">
        <f t="shared" si="69"/>
        <v>940.04333333333318</v>
      </c>
      <c r="O290" s="130">
        <f t="shared" si="70"/>
        <v>525.58333333333314</v>
      </c>
      <c r="P290" s="130">
        <f t="shared" si="71"/>
        <v>414.46</v>
      </c>
      <c r="Q290" s="64">
        <f>VLOOKUP(E290,Steuerung!$A$17:$B$500,2,FALSE)</f>
        <v>0</v>
      </c>
      <c r="R290" s="64">
        <f>VLOOKUP(F290,Steuerung!$A$17:$B$500,2,FALSE)</f>
        <v>0</v>
      </c>
      <c r="S290" s="164">
        <f t="shared" si="62"/>
        <v>0</v>
      </c>
      <c r="T290" s="164">
        <f t="shared" si="63"/>
        <v>0</v>
      </c>
      <c r="U290" s="175" t="e">
        <f t="shared" si="66"/>
        <v>#DIV/0!</v>
      </c>
      <c r="V290" s="175" t="e">
        <f t="shared" si="67"/>
        <v>#DIV/0!</v>
      </c>
      <c r="W290" s="175" t="e">
        <f t="shared" si="72"/>
        <v>#DIV/0!</v>
      </c>
    </row>
    <row r="291" spans="1:23" ht="12.75" customHeight="1" x14ac:dyDescent="0.2">
      <c r="A291" s="126" t="s">
        <v>1490</v>
      </c>
      <c r="B291" s="174" t="s">
        <v>864</v>
      </c>
      <c r="C291" s="174"/>
      <c r="D291" s="174" t="s">
        <v>766</v>
      </c>
      <c r="E291" s="33" t="s">
        <v>209</v>
      </c>
      <c r="F291" s="33" t="s">
        <v>209</v>
      </c>
      <c r="G291" s="7" t="s">
        <v>756</v>
      </c>
      <c r="H291" s="129">
        <v>17.55</v>
      </c>
      <c r="I291" s="7">
        <f>VLOOKUP(E291,Steuerung!$A$17:$E$500,5,FALSE)</f>
        <v>1</v>
      </c>
      <c r="J291" s="7">
        <f>VLOOKUP(E291,Steuerung!$A$17:$F$500,6,FALSE)</f>
        <v>29.166666666666657</v>
      </c>
      <c r="K291" s="7">
        <f>VLOOKUP(F291,Steuerung!$A$17:$G$500,7,FALSE)</f>
        <v>1</v>
      </c>
      <c r="L291" s="7">
        <f>VLOOKUP(F291,Steuerung!$A$17:$H$500,8,FALSE)</f>
        <v>23</v>
      </c>
      <c r="M291" s="7">
        <f t="shared" si="68"/>
        <v>52.166666666666657</v>
      </c>
      <c r="N291" s="130">
        <f t="shared" si="69"/>
        <v>915.52499999999986</v>
      </c>
      <c r="O291" s="130">
        <f t="shared" si="70"/>
        <v>511.87499999999983</v>
      </c>
      <c r="P291" s="130">
        <f t="shared" si="71"/>
        <v>403.65000000000003</v>
      </c>
      <c r="Q291" s="64">
        <f>VLOOKUP(E291,Steuerung!$A$17:$B$500,2,FALSE)</f>
        <v>0</v>
      </c>
      <c r="R291" s="64">
        <f>VLOOKUP(F291,Steuerung!$A$17:$B$500,2,FALSE)</f>
        <v>0</v>
      </c>
      <c r="S291" s="164">
        <f t="shared" si="62"/>
        <v>0</v>
      </c>
      <c r="T291" s="164">
        <f t="shared" si="63"/>
        <v>0</v>
      </c>
      <c r="U291" s="175" t="e">
        <f t="shared" si="66"/>
        <v>#DIV/0!</v>
      </c>
      <c r="V291" s="175" t="e">
        <f t="shared" si="67"/>
        <v>#DIV/0!</v>
      </c>
      <c r="W291" s="175" t="e">
        <f t="shared" si="72"/>
        <v>#DIV/0!</v>
      </c>
    </row>
    <row r="292" spans="1:23" ht="12.75" customHeight="1" x14ac:dyDescent="0.2">
      <c r="A292" s="126" t="s">
        <v>1491</v>
      </c>
      <c r="B292" s="174" t="s">
        <v>864</v>
      </c>
      <c r="C292" s="174"/>
      <c r="D292" s="174" t="s">
        <v>766</v>
      </c>
      <c r="E292" s="33" t="s">
        <v>209</v>
      </c>
      <c r="F292" s="33" t="s">
        <v>209</v>
      </c>
      <c r="G292" s="7" t="s">
        <v>756</v>
      </c>
      <c r="H292" s="129">
        <v>17.940000000000001</v>
      </c>
      <c r="I292" s="7">
        <f>VLOOKUP(E292,Steuerung!$A$17:$E$500,5,FALSE)</f>
        <v>1</v>
      </c>
      <c r="J292" s="7">
        <f>VLOOKUP(E292,Steuerung!$A$17:$F$500,6,FALSE)</f>
        <v>29.166666666666657</v>
      </c>
      <c r="K292" s="7">
        <f>VLOOKUP(F292,Steuerung!$A$17:$G$500,7,FALSE)</f>
        <v>1</v>
      </c>
      <c r="L292" s="7">
        <f>VLOOKUP(F292,Steuerung!$A$17:$H$500,8,FALSE)</f>
        <v>23</v>
      </c>
      <c r="M292" s="7">
        <f t="shared" si="68"/>
        <v>52.166666666666657</v>
      </c>
      <c r="N292" s="130">
        <f t="shared" si="69"/>
        <v>935.86999999999989</v>
      </c>
      <c r="O292" s="130">
        <f t="shared" si="70"/>
        <v>523.24999999999989</v>
      </c>
      <c r="P292" s="130">
        <f t="shared" si="71"/>
        <v>412.62</v>
      </c>
      <c r="Q292" s="64">
        <f>VLOOKUP(E292,Steuerung!$A$17:$B$500,2,FALSE)</f>
        <v>0</v>
      </c>
      <c r="R292" s="64">
        <f>VLOOKUP(F292,Steuerung!$A$17:$B$500,2,FALSE)</f>
        <v>0</v>
      </c>
      <c r="S292" s="164">
        <f t="shared" si="62"/>
        <v>0</v>
      </c>
      <c r="T292" s="164">
        <f t="shared" si="63"/>
        <v>0</v>
      </c>
      <c r="U292" s="175" t="e">
        <f t="shared" si="66"/>
        <v>#DIV/0!</v>
      </c>
      <c r="V292" s="175" t="e">
        <f t="shared" si="67"/>
        <v>#DIV/0!</v>
      </c>
      <c r="W292" s="175" t="e">
        <f t="shared" si="72"/>
        <v>#DIV/0!</v>
      </c>
    </row>
    <row r="293" spans="1:23" ht="12.75" customHeight="1" x14ac:dyDescent="0.2">
      <c r="A293" s="126" t="s">
        <v>1492</v>
      </c>
      <c r="B293" s="174" t="s">
        <v>864</v>
      </c>
      <c r="C293" s="174"/>
      <c r="D293" s="174" t="s">
        <v>766</v>
      </c>
      <c r="E293" s="33" t="s">
        <v>209</v>
      </c>
      <c r="F293" s="33" t="s">
        <v>209</v>
      </c>
      <c r="G293" s="7" t="s">
        <v>756</v>
      </c>
      <c r="H293" s="129">
        <v>17.64</v>
      </c>
      <c r="I293" s="7">
        <f>VLOOKUP(E293,Steuerung!$A$17:$E$500,5,FALSE)</f>
        <v>1</v>
      </c>
      <c r="J293" s="7">
        <f>VLOOKUP(E293,Steuerung!$A$17:$F$500,6,FALSE)</f>
        <v>29.166666666666657</v>
      </c>
      <c r="K293" s="7">
        <f>VLOOKUP(F293,Steuerung!$A$17:$G$500,7,FALSE)</f>
        <v>1</v>
      </c>
      <c r="L293" s="7">
        <f>VLOOKUP(F293,Steuerung!$A$17:$H$500,8,FALSE)</f>
        <v>23</v>
      </c>
      <c r="M293" s="7">
        <f t="shared" si="68"/>
        <v>52.166666666666657</v>
      </c>
      <c r="N293" s="130">
        <f t="shared" si="69"/>
        <v>920.21999999999991</v>
      </c>
      <c r="O293" s="130">
        <f t="shared" si="70"/>
        <v>514.49999999999989</v>
      </c>
      <c r="P293" s="130">
        <f t="shared" si="71"/>
        <v>405.72</v>
      </c>
      <c r="Q293" s="64">
        <f>VLOOKUP(E293,Steuerung!$A$17:$B$500,2,FALSE)</f>
        <v>0</v>
      </c>
      <c r="R293" s="64">
        <f>VLOOKUP(F293,Steuerung!$A$17:$B$500,2,FALSE)</f>
        <v>0</v>
      </c>
      <c r="S293" s="164">
        <f t="shared" si="62"/>
        <v>0</v>
      </c>
      <c r="T293" s="164">
        <f t="shared" si="63"/>
        <v>0</v>
      </c>
      <c r="U293" s="175" t="e">
        <f t="shared" si="66"/>
        <v>#DIV/0!</v>
      </c>
      <c r="V293" s="175" t="e">
        <f t="shared" si="67"/>
        <v>#DIV/0!</v>
      </c>
      <c r="W293" s="175" t="e">
        <f t="shared" si="72"/>
        <v>#DIV/0!</v>
      </c>
    </row>
    <row r="294" spans="1:23" ht="12.75" customHeight="1" x14ac:dyDescent="0.2">
      <c r="A294" s="126" t="s">
        <v>1493</v>
      </c>
      <c r="B294" s="174" t="s">
        <v>864</v>
      </c>
      <c r="C294" s="174"/>
      <c r="D294" s="174" t="s">
        <v>766</v>
      </c>
      <c r="E294" s="33" t="s">
        <v>209</v>
      </c>
      <c r="F294" s="33" t="s">
        <v>209</v>
      </c>
      <c r="G294" s="7" t="s">
        <v>756</v>
      </c>
      <c r="H294" s="129">
        <v>17.98</v>
      </c>
      <c r="I294" s="7">
        <f>VLOOKUP(E294,Steuerung!$A$17:$E$500,5,FALSE)</f>
        <v>1</v>
      </c>
      <c r="J294" s="7">
        <f>VLOOKUP(E294,Steuerung!$A$17:$F$500,6,FALSE)</f>
        <v>29.166666666666657</v>
      </c>
      <c r="K294" s="7">
        <f>VLOOKUP(F294,Steuerung!$A$17:$G$500,7,FALSE)</f>
        <v>1</v>
      </c>
      <c r="L294" s="7">
        <f>VLOOKUP(F294,Steuerung!$A$17:$H$500,8,FALSE)</f>
        <v>23</v>
      </c>
      <c r="M294" s="7">
        <f t="shared" si="68"/>
        <v>52.166666666666657</v>
      </c>
      <c r="N294" s="130">
        <f t="shared" si="69"/>
        <v>937.95666666666648</v>
      </c>
      <c r="O294" s="130">
        <f t="shared" si="70"/>
        <v>524.41666666666652</v>
      </c>
      <c r="P294" s="130">
        <f t="shared" si="71"/>
        <v>413.54</v>
      </c>
      <c r="Q294" s="64">
        <f>VLOOKUP(E294,Steuerung!$A$17:$B$500,2,FALSE)</f>
        <v>0</v>
      </c>
      <c r="R294" s="64">
        <f>VLOOKUP(F294,Steuerung!$A$17:$B$500,2,FALSE)</f>
        <v>0</v>
      </c>
      <c r="S294" s="164">
        <f t="shared" si="62"/>
        <v>0</v>
      </c>
      <c r="T294" s="164">
        <f t="shared" si="63"/>
        <v>0</v>
      </c>
      <c r="U294" s="175" t="e">
        <f t="shared" si="66"/>
        <v>#DIV/0!</v>
      </c>
      <c r="V294" s="175" t="e">
        <f t="shared" si="67"/>
        <v>#DIV/0!</v>
      </c>
      <c r="W294" s="175" t="e">
        <f t="shared" si="72"/>
        <v>#DIV/0!</v>
      </c>
    </row>
    <row r="295" spans="1:23" ht="12.75" customHeight="1" x14ac:dyDescent="0.2">
      <c r="A295" s="126" t="s">
        <v>1494</v>
      </c>
      <c r="B295" s="174" t="s">
        <v>864</v>
      </c>
      <c r="C295" s="174"/>
      <c r="D295" s="174" t="s">
        <v>766</v>
      </c>
      <c r="E295" s="33" t="s">
        <v>209</v>
      </c>
      <c r="F295" s="33" t="s">
        <v>209</v>
      </c>
      <c r="G295" s="7" t="s">
        <v>756</v>
      </c>
      <c r="H295" s="129">
        <v>17.98</v>
      </c>
      <c r="I295" s="7">
        <f>VLOOKUP(E295,Steuerung!$A$17:$E$500,5,FALSE)</f>
        <v>1</v>
      </c>
      <c r="J295" s="7">
        <f>VLOOKUP(E295,Steuerung!$A$17:$F$500,6,FALSE)</f>
        <v>29.166666666666657</v>
      </c>
      <c r="K295" s="7">
        <f>VLOOKUP(F295,Steuerung!$A$17:$G$500,7,FALSE)</f>
        <v>1</v>
      </c>
      <c r="L295" s="7">
        <f>VLOOKUP(F295,Steuerung!$A$17:$H$500,8,FALSE)</f>
        <v>23</v>
      </c>
      <c r="M295" s="7">
        <f t="shared" si="68"/>
        <v>52.166666666666657</v>
      </c>
      <c r="N295" s="130">
        <f t="shared" si="69"/>
        <v>937.95666666666648</v>
      </c>
      <c r="O295" s="130">
        <f t="shared" si="70"/>
        <v>524.41666666666652</v>
      </c>
      <c r="P295" s="130">
        <f t="shared" si="71"/>
        <v>413.54</v>
      </c>
      <c r="Q295" s="64">
        <f>VLOOKUP(E295,Steuerung!$A$17:$B$500,2,FALSE)</f>
        <v>0</v>
      </c>
      <c r="R295" s="64">
        <f>VLOOKUP(F295,Steuerung!$A$17:$B$500,2,FALSE)</f>
        <v>0</v>
      </c>
      <c r="S295" s="164">
        <f t="shared" si="62"/>
        <v>0</v>
      </c>
      <c r="T295" s="164">
        <f t="shared" si="63"/>
        <v>0</v>
      </c>
      <c r="U295" s="175" t="e">
        <f t="shared" si="66"/>
        <v>#DIV/0!</v>
      </c>
      <c r="V295" s="175" t="e">
        <f t="shared" si="67"/>
        <v>#DIV/0!</v>
      </c>
      <c r="W295" s="175" t="e">
        <f t="shared" si="72"/>
        <v>#DIV/0!</v>
      </c>
    </row>
    <row r="296" spans="1:23" ht="12.75" customHeight="1" x14ac:dyDescent="0.2">
      <c r="A296" s="126" t="s">
        <v>1495</v>
      </c>
      <c r="B296" s="174" t="s">
        <v>864</v>
      </c>
      <c r="C296" s="174"/>
      <c r="D296" s="174" t="s">
        <v>766</v>
      </c>
      <c r="E296" s="33" t="s">
        <v>209</v>
      </c>
      <c r="F296" s="33" t="s">
        <v>209</v>
      </c>
      <c r="G296" s="7" t="s">
        <v>756</v>
      </c>
      <c r="H296" s="129">
        <v>17.739999999999998</v>
      </c>
      <c r="I296" s="7">
        <f>VLOOKUP(E296,Steuerung!$A$17:$E$500,5,FALSE)</f>
        <v>1</v>
      </c>
      <c r="J296" s="7">
        <f>VLOOKUP(E296,Steuerung!$A$17:$F$500,6,FALSE)</f>
        <v>29.166666666666657</v>
      </c>
      <c r="K296" s="7">
        <f>VLOOKUP(F296,Steuerung!$A$17:$G$500,7,FALSE)</f>
        <v>1</v>
      </c>
      <c r="L296" s="7">
        <f>VLOOKUP(F296,Steuerung!$A$17:$H$500,8,FALSE)</f>
        <v>23</v>
      </c>
      <c r="M296" s="7">
        <f t="shared" si="68"/>
        <v>52.166666666666657</v>
      </c>
      <c r="N296" s="130">
        <f t="shared" si="69"/>
        <v>925.43666666666638</v>
      </c>
      <c r="O296" s="130">
        <f t="shared" si="70"/>
        <v>517.4166666666664</v>
      </c>
      <c r="P296" s="130">
        <f t="shared" si="71"/>
        <v>408.02</v>
      </c>
      <c r="Q296" s="64">
        <f>VLOOKUP(E296,Steuerung!$A$17:$B$500,2,FALSE)</f>
        <v>0</v>
      </c>
      <c r="R296" s="64">
        <f>VLOOKUP(F296,Steuerung!$A$17:$B$500,2,FALSE)</f>
        <v>0</v>
      </c>
      <c r="S296" s="164">
        <f t="shared" si="62"/>
        <v>0</v>
      </c>
      <c r="T296" s="164">
        <f t="shared" si="63"/>
        <v>0</v>
      </c>
      <c r="U296" s="175" t="e">
        <f t="shared" si="66"/>
        <v>#DIV/0!</v>
      </c>
      <c r="V296" s="175" t="e">
        <f t="shared" si="67"/>
        <v>#DIV/0!</v>
      </c>
      <c r="W296" s="175" t="e">
        <f t="shared" si="72"/>
        <v>#DIV/0!</v>
      </c>
    </row>
    <row r="297" spans="1:23" ht="12.75" customHeight="1" x14ac:dyDescent="0.2">
      <c r="A297" s="126" t="s">
        <v>1496</v>
      </c>
      <c r="B297" s="174" t="s">
        <v>864</v>
      </c>
      <c r="C297" s="174"/>
      <c r="D297" s="174" t="s">
        <v>766</v>
      </c>
      <c r="E297" s="33" t="s">
        <v>209</v>
      </c>
      <c r="F297" s="33" t="s">
        <v>209</v>
      </c>
      <c r="G297" s="7" t="s">
        <v>756</v>
      </c>
      <c r="H297" s="129">
        <v>17.98</v>
      </c>
      <c r="I297" s="7">
        <f>VLOOKUP(E297,Steuerung!$A$17:$E$500,5,FALSE)</f>
        <v>1</v>
      </c>
      <c r="J297" s="7">
        <f>VLOOKUP(E297,Steuerung!$A$17:$F$500,6,FALSE)</f>
        <v>29.166666666666657</v>
      </c>
      <c r="K297" s="7">
        <f>VLOOKUP(F297,Steuerung!$A$17:$G$500,7,FALSE)</f>
        <v>1</v>
      </c>
      <c r="L297" s="7">
        <f>VLOOKUP(F297,Steuerung!$A$17:$H$500,8,FALSE)</f>
        <v>23</v>
      </c>
      <c r="M297" s="7">
        <f t="shared" si="68"/>
        <v>52.166666666666657</v>
      </c>
      <c r="N297" s="130">
        <f t="shared" si="69"/>
        <v>937.95666666666648</v>
      </c>
      <c r="O297" s="130">
        <f t="shared" si="70"/>
        <v>524.41666666666652</v>
      </c>
      <c r="P297" s="130">
        <f t="shared" si="71"/>
        <v>413.54</v>
      </c>
      <c r="Q297" s="64">
        <f>VLOOKUP(E297,Steuerung!$A$17:$B$500,2,FALSE)</f>
        <v>0</v>
      </c>
      <c r="R297" s="64">
        <f>VLOOKUP(F297,Steuerung!$A$17:$B$500,2,FALSE)</f>
        <v>0</v>
      </c>
      <c r="S297" s="164">
        <f t="shared" si="62"/>
        <v>0</v>
      </c>
      <c r="T297" s="164">
        <f t="shared" si="63"/>
        <v>0</v>
      </c>
      <c r="U297" s="175" t="e">
        <f t="shared" si="66"/>
        <v>#DIV/0!</v>
      </c>
      <c r="V297" s="175" t="e">
        <f t="shared" si="67"/>
        <v>#DIV/0!</v>
      </c>
      <c r="W297" s="175" t="e">
        <f t="shared" si="72"/>
        <v>#DIV/0!</v>
      </c>
    </row>
    <row r="298" spans="1:23" ht="12.75" customHeight="1" x14ac:dyDescent="0.2">
      <c r="A298" s="126" t="s">
        <v>1497</v>
      </c>
      <c r="B298" s="174" t="s">
        <v>864</v>
      </c>
      <c r="C298" s="174"/>
      <c r="D298" s="174" t="s">
        <v>766</v>
      </c>
      <c r="E298" s="33" t="s">
        <v>209</v>
      </c>
      <c r="F298" s="33" t="s">
        <v>209</v>
      </c>
      <c r="G298" s="7" t="s">
        <v>756</v>
      </c>
      <c r="H298" s="129">
        <v>17.579999999999998</v>
      </c>
      <c r="I298" s="7">
        <f>VLOOKUP(E298,Steuerung!$A$17:$E$500,5,FALSE)</f>
        <v>1</v>
      </c>
      <c r="J298" s="7">
        <f>VLOOKUP(E298,Steuerung!$A$17:$F$500,6,FALSE)</f>
        <v>29.166666666666657</v>
      </c>
      <c r="K298" s="7">
        <f>VLOOKUP(F298,Steuerung!$A$17:$G$500,7,FALSE)</f>
        <v>1</v>
      </c>
      <c r="L298" s="7">
        <f>VLOOKUP(F298,Steuerung!$A$17:$H$500,8,FALSE)</f>
        <v>23</v>
      </c>
      <c r="M298" s="7">
        <f t="shared" si="68"/>
        <v>52.166666666666657</v>
      </c>
      <c r="N298" s="130">
        <f t="shared" si="69"/>
        <v>917.08999999999969</v>
      </c>
      <c r="O298" s="130">
        <f t="shared" si="70"/>
        <v>512.74999999999977</v>
      </c>
      <c r="P298" s="130">
        <f t="shared" si="71"/>
        <v>404.34</v>
      </c>
      <c r="Q298" s="64">
        <f>VLOOKUP(E298,Steuerung!$A$17:$B$500,2,FALSE)</f>
        <v>0</v>
      </c>
      <c r="R298" s="64">
        <f>VLOOKUP(F298,Steuerung!$A$17:$B$500,2,FALSE)</f>
        <v>0</v>
      </c>
      <c r="S298" s="164">
        <f t="shared" si="62"/>
        <v>0</v>
      </c>
      <c r="T298" s="164">
        <f t="shared" si="63"/>
        <v>0</v>
      </c>
      <c r="U298" s="175" t="e">
        <f t="shared" si="66"/>
        <v>#DIV/0!</v>
      </c>
      <c r="V298" s="175" t="e">
        <f t="shared" si="67"/>
        <v>#DIV/0!</v>
      </c>
      <c r="W298" s="175" t="e">
        <f t="shared" si="72"/>
        <v>#DIV/0!</v>
      </c>
    </row>
    <row r="299" spans="1:23" ht="12.75" customHeight="1" x14ac:dyDescent="0.2">
      <c r="A299" s="126" t="s">
        <v>1498</v>
      </c>
      <c r="B299" s="174" t="s">
        <v>864</v>
      </c>
      <c r="C299" s="174"/>
      <c r="D299" s="174" t="s">
        <v>766</v>
      </c>
      <c r="E299" s="33" t="s">
        <v>209</v>
      </c>
      <c r="F299" s="33" t="s">
        <v>209</v>
      </c>
      <c r="G299" s="7" t="s">
        <v>756</v>
      </c>
      <c r="H299" s="129">
        <v>11.74</v>
      </c>
      <c r="I299" s="7">
        <f>VLOOKUP(E299,Steuerung!$A$17:$E$500,5,FALSE)</f>
        <v>1</v>
      </c>
      <c r="J299" s="7">
        <f>VLOOKUP(E299,Steuerung!$A$17:$F$500,6,FALSE)</f>
        <v>29.166666666666657</v>
      </c>
      <c r="K299" s="7">
        <f>VLOOKUP(F299,Steuerung!$A$17:$G$500,7,FALSE)</f>
        <v>1</v>
      </c>
      <c r="L299" s="7">
        <f>VLOOKUP(F299,Steuerung!$A$17:$H$500,8,FALSE)</f>
        <v>23</v>
      </c>
      <c r="M299" s="7">
        <f t="shared" si="68"/>
        <v>52.166666666666657</v>
      </c>
      <c r="N299" s="130">
        <f t="shared" si="69"/>
        <v>612.43666666666661</v>
      </c>
      <c r="O299" s="130">
        <f t="shared" si="70"/>
        <v>342.41666666666657</v>
      </c>
      <c r="P299" s="130">
        <f t="shared" si="71"/>
        <v>270.02</v>
      </c>
      <c r="Q299" s="64">
        <f>VLOOKUP(E299,Steuerung!$A$17:$B$500,2,FALSE)</f>
        <v>0</v>
      </c>
      <c r="R299" s="64">
        <f>VLOOKUP(F299,Steuerung!$A$17:$B$500,2,FALSE)</f>
        <v>0</v>
      </c>
      <c r="S299" s="164">
        <f t="shared" si="62"/>
        <v>0</v>
      </c>
      <c r="T299" s="164">
        <f t="shared" si="63"/>
        <v>0</v>
      </c>
      <c r="U299" s="175" t="e">
        <f t="shared" si="66"/>
        <v>#DIV/0!</v>
      </c>
      <c r="V299" s="175" t="e">
        <f t="shared" si="67"/>
        <v>#DIV/0!</v>
      </c>
      <c r="W299" s="175" t="e">
        <f t="shared" si="72"/>
        <v>#DIV/0!</v>
      </c>
    </row>
    <row r="300" spans="1:23" ht="12.75" customHeight="1" x14ac:dyDescent="0.2">
      <c r="A300" s="126" t="s">
        <v>1499</v>
      </c>
      <c r="B300" s="174" t="s">
        <v>864</v>
      </c>
      <c r="C300" s="174"/>
      <c r="D300" s="174" t="s">
        <v>766</v>
      </c>
      <c r="E300" s="33" t="s">
        <v>209</v>
      </c>
      <c r="F300" s="33" t="s">
        <v>209</v>
      </c>
      <c r="G300" s="7" t="s">
        <v>756</v>
      </c>
      <c r="H300" s="129">
        <v>13.18</v>
      </c>
      <c r="I300" s="7">
        <f>VLOOKUP(E300,Steuerung!$A$17:$E$500,5,FALSE)</f>
        <v>1</v>
      </c>
      <c r="J300" s="7">
        <f>VLOOKUP(E300,Steuerung!$A$17:$F$500,6,FALSE)</f>
        <v>29.166666666666657</v>
      </c>
      <c r="K300" s="7">
        <f>VLOOKUP(F300,Steuerung!$A$17:$G$500,7,FALSE)</f>
        <v>1</v>
      </c>
      <c r="L300" s="7">
        <f>VLOOKUP(F300,Steuerung!$A$17:$H$500,8,FALSE)</f>
        <v>23</v>
      </c>
      <c r="M300" s="7">
        <f t="shared" si="68"/>
        <v>52.166666666666657</v>
      </c>
      <c r="N300" s="130">
        <f t="shared" si="69"/>
        <v>687.5566666666665</v>
      </c>
      <c r="O300" s="130">
        <f t="shared" si="70"/>
        <v>384.41666666666652</v>
      </c>
      <c r="P300" s="130">
        <f t="shared" si="71"/>
        <v>303.14</v>
      </c>
      <c r="Q300" s="64">
        <f>VLOOKUP(E300,Steuerung!$A$17:$B$500,2,FALSE)</f>
        <v>0</v>
      </c>
      <c r="R300" s="64">
        <f>VLOOKUP(F300,Steuerung!$A$17:$B$500,2,FALSE)</f>
        <v>0</v>
      </c>
      <c r="S300" s="164">
        <f t="shared" si="62"/>
        <v>0</v>
      </c>
      <c r="T300" s="164">
        <f t="shared" si="63"/>
        <v>0</v>
      </c>
      <c r="U300" s="175" t="e">
        <f t="shared" si="66"/>
        <v>#DIV/0!</v>
      </c>
      <c r="V300" s="175" t="e">
        <f t="shared" si="67"/>
        <v>#DIV/0!</v>
      </c>
      <c r="W300" s="175" t="e">
        <f t="shared" si="72"/>
        <v>#DIV/0!</v>
      </c>
    </row>
    <row r="301" spans="1:23" ht="12.75" customHeight="1" x14ac:dyDescent="0.2">
      <c r="A301" s="126" t="s">
        <v>1500</v>
      </c>
      <c r="B301" s="174" t="s">
        <v>787</v>
      </c>
      <c r="C301" s="174"/>
      <c r="D301" s="174" t="s">
        <v>782</v>
      </c>
      <c r="E301" s="7" t="s">
        <v>174</v>
      </c>
      <c r="F301" s="7" t="s">
        <v>174</v>
      </c>
      <c r="G301" s="7" t="s">
        <v>783</v>
      </c>
      <c r="H301" s="129">
        <v>16.21</v>
      </c>
      <c r="I301" s="7">
        <f>VLOOKUP(E301,Steuerung!$A$17:$E$500,5,FALSE)</f>
        <v>5</v>
      </c>
      <c r="J301" s="7">
        <f>VLOOKUP(E301,Steuerung!$A$17:$F$500,6,FALSE)</f>
        <v>137.33333333333334</v>
      </c>
      <c r="K301" s="7">
        <f>VLOOKUP(F301,Steuerung!$A$17:$G$500,7,FALSE)</f>
        <v>5</v>
      </c>
      <c r="L301" s="7">
        <f>VLOOKUP(F301,Steuerung!$A$17:$H$500,8,FALSE)</f>
        <v>113</v>
      </c>
      <c r="M301" s="7">
        <f t="shared" si="68"/>
        <v>250.33333333333334</v>
      </c>
      <c r="N301" s="130">
        <f t="shared" si="69"/>
        <v>4057.9033333333336</v>
      </c>
      <c r="O301" s="130">
        <f t="shared" si="70"/>
        <v>2226.1733333333336</v>
      </c>
      <c r="P301" s="130">
        <f t="shared" si="71"/>
        <v>1831.73</v>
      </c>
      <c r="Q301" s="64">
        <f>VLOOKUP(E301,Steuerung!$A$17:$B$500,2,FALSE)</f>
        <v>0</v>
      </c>
      <c r="R301" s="64">
        <f>VLOOKUP(F301,Steuerung!$A$17:$B$500,2,FALSE)</f>
        <v>0</v>
      </c>
      <c r="S301" s="164">
        <f t="shared" si="62"/>
        <v>0</v>
      </c>
      <c r="T301" s="164">
        <f t="shared" si="63"/>
        <v>0</v>
      </c>
      <c r="U301" s="175" t="e">
        <f t="shared" si="66"/>
        <v>#DIV/0!</v>
      </c>
      <c r="V301" s="175" t="e">
        <f t="shared" si="67"/>
        <v>#DIV/0!</v>
      </c>
      <c r="W301" s="175" t="e">
        <f t="shared" si="72"/>
        <v>#DIV/0!</v>
      </c>
    </row>
    <row r="302" spans="1:23" ht="12.75" customHeight="1" x14ac:dyDescent="0.2">
      <c r="A302" s="126"/>
      <c r="B302" s="174" t="s">
        <v>788</v>
      </c>
      <c r="C302" s="174"/>
      <c r="D302" s="174" t="s">
        <v>782</v>
      </c>
      <c r="E302" s="7" t="s">
        <v>174</v>
      </c>
      <c r="F302" s="7" t="s">
        <v>174</v>
      </c>
      <c r="G302" s="7" t="s">
        <v>783</v>
      </c>
      <c r="I302" s="7">
        <f>VLOOKUP(E302,Steuerung!$A$17:$E$500,5,FALSE)</f>
        <v>5</v>
      </c>
      <c r="J302" s="7">
        <f>VLOOKUP(E302,Steuerung!$A$17:$F$500,6,FALSE)</f>
        <v>137.33333333333334</v>
      </c>
      <c r="K302" s="7">
        <f>VLOOKUP(F302,Steuerung!$A$17:$G$500,7,FALSE)</f>
        <v>5</v>
      </c>
      <c r="L302" s="7">
        <f>VLOOKUP(F302,Steuerung!$A$17:$H$500,8,FALSE)</f>
        <v>113</v>
      </c>
      <c r="M302" s="7">
        <f t="shared" si="68"/>
        <v>250.33333333333334</v>
      </c>
      <c r="N302" s="130">
        <f t="shared" si="69"/>
        <v>0</v>
      </c>
      <c r="O302" s="130">
        <f t="shared" si="70"/>
        <v>0</v>
      </c>
      <c r="P302" s="130">
        <f t="shared" si="71"/>
        <v>0</v>
      </c>
      <c r="Q302" s="64">
        <f>VLOOKUP(E302,Steuerung!$A$17:$B$500,2,FALSE)</f>
        <v>0</v>
      </c>
      <c r="R302" s="64">
        <f>VLOOKUP(F302,Steuerung!$A$17:$B$500,2,FALSE)</f>
        <v>0</v>
      </c>
      <c r="S302" s="164">
        <f t="shared" si="62"/>
        <v>0</v>
      </c>
      <c r="T302" s="164">
        <f t="shared" si="63"/>
        <v>0</v>
      </c>
      <c r="U302" s="175" t="e">
        <f t="shared" si="66"/>
        <v>#DIV/0!</v>
      </c>
      <c r="V302" s="175" t="e">
        <f t="shared" si="67"/>
        <v>#DIV/0!</v>
      </c>
      <c r="W302" s="175" t="e">
        <f t="shared" si="72"/>
        <v>#DIV/0!</v>
      </c>
    </row>
    <row r="303" spans="1:23" ht="12.75" customHeight="1" x14ac:dyDescent="0.2">
      <c r="A303" s="126" t="s">
        <v>1501</v>
      </c>
      <c r="B303" s="174" t="s">
        <v>836</v>
      </c>
      <c r="C303" s="174"/>
      <c r="D303" s="174" t="s">
        <v>782</v>
      </c>
      <c r="E303" s="7" t="s">
        <v>174</v>
      </c>
      <c r="F303" s="7" t="s">
        <v>174</v>
      </c>
      <c r="G303" s="7" t="s">
        <v>783</v>
      </c>
      <c r="H303" s="129">
        <v>6.49</v>
      </c>
      <c r="I303" s="7">
        <f>VLOOKUP(E303,Steuerung!$A$17:$E$500,5,FALSE)</f>
        <v>5</v>
      </c>
      <c r="J303" s="7">
        <f>VLOOKUP(E303,Steuerung!$A$17:$F$500,6,FALSE)</f>
        <v>137.33333333333334</v>
      </c>
      <c r="K303" s="7">
        <f>VLOOKUP(F303,Steuerung!$A$17:$G$500,7,FALSE)</f>
        <v>5</v>
      </c>
      <c r="L303" s="7">
        <f>VLOOKUP(F303,Steuerung!$A$17:$H$500,8,FALSE)</f>
        <v>113</v>
      </c>
      <c r="M303" s="7">
        <f t="shared" si="68"/>
        <v>250.33333333333334</v>
      </c>
      <c r="N303" s="130">
        <f t="shared" si="69"/>
        <v>1624.6633333333334</v>
      </c>
      <c r="O303" s="130">
        <f t="shared" si="70"/>
        <v>891.29333333333341</v>
      </c>
      <c r="P303" s="130">
        <f t="shared" si="71"/>
        <v>733.37</v>
      </c>
      <c r="Q303" s="64">
        <f>VLOOKUP(E303,Steuerung!$A$17:$B$500,2,FALSE)</f>
        <v>0</v>
      </c>
      <c r="R303" s="64">
        <f>VLOOKUP(F303,Steuerung!$A$17:$B$500,2,FALSE)</f>
        <v>0</v>
      </c>
      <c r="S303" s="164">
        <f t="shared" si="62"/>
        <v>0</v>
      </c>
      <c r="T303" s="164">
        <f t="shared" si="63"/>
        <v>0</v>
      </c>
      <c r="U303" s="175" t="e">
        <f t="shared" si="66"/>
        <v>#DIV/0!</v>
      </c>
      <c r="V303" s="175" t="e">
        <f t="shared" si="67"/>
        <v>#DIV/0!</v>
      </c>
      <c r="W303" s="175" t="e">
        <f t="shared" si="72"/>
        <v>#DIV/0!</v>
      </c>
    </row>
    <row r="304" spans="1:23" ht="12.75" customHeight="1" x14ac:dyDescent="0.2">
      <c r="A304" s="126" t="s">
        <v>1502</v>
      </c>
      <c r="B304" s="174" t="s">
        <v>761</v>
      </c>
      <c r="C304" s="174"/>
      <c r="D304" s="174" t="s">
        <v>749</v>
      </c>
      <c r="E304" s="33" t="s">
        <v>139</v>
      </c>
      <c r="F304" s="33" t="s">
        <v>139</v>
      </c>
      <c r="G304" s="7" t="s">
        <v>756</v>
      </c>
      <c r="H304" s="129">
        <v>87.33</v>
      </c>
      <c r="I304" s="7">
        <f>VLOOKUP(E304,Steuerung!$A$17:$E$500,5,FALSE)</f>
        <v>2</v>
      </c>
      <c r="J304" s="7">
        <f>VLOOKUP(E304,Steuerung!$A$17:$F$500,6,FALSE)</f>
        <v>58.333333333333329</v>
      </c>
      <c r="K304" s="7">
        <f>VLOOKUP(F304,Steuerung!$A$17:$G$500,7,FALSE)</f>
        <v>2</v>
      </c>
      <c r="L304" s="7">
        <f>VLOOKUP(F304,Steuerung!$A$17:$H$500,8,FALSE)</f>
        <v>46</v>
      </c>
      <c r="M304" s="7">
        <f t="shared" si="68"/>
        <v>104.33333333333333</v>
      </c>
      <c r="N304" s="130">
        <f t="shared" si="69"/>
        <v>9111.43</v>
      </c>
      <c r="O304" s="130">
        <f t="shared" si="70"/>
        <v>5094.2499999999991</v>
      </c>
      <c r="P304" s="130">
        <f t="shared" si="71"/>
        <v>4017.18</v>
      </c>
      <c r="Q304" s="64">
        <f>VLOOKUP(E304,Steuerung!$A$17:$B$500,2,FALSE)</f>
        <v>0</v>
      </c>
      <c r="R304" s="64">
        <f>VLOOKUP(F304,Steuerung!$A$17:$B$500,2,FALSE)</f>
        <v>0</v>
      </c>
      <c r="S304" s="164">
        <f t="shared" si="62"/>
        <v>0</v>
      </c>
      <c r="T304" s="164">
        <f t="shared" si="63"/>
        <v>0</v>
      </c>
      <c r="U304" s="175" t="e">
        <f t="shared" si="66"/>
        <v>#DIV/0!</v>
      </c>
      <c r="V304" s="175" t="e">
        <f t="shared" si="67"/>
        <v>#DIV/0!</v>
      </c>
      <c r="W304" s="175" t="e">
        <f t="shared" si="72"/>
        <v>#DIV/0!</v>
      </c>
    </row>
    <row r="305" spans="1:23" ht="12.75" customHeight="1" x14ac:dyDescent="0.2">
      <c r="A305" s="126" t="s">
        <v>1503</v>
      </c>
      <c r="B305" s="174" t="s">
        <v>864</v>
      </c>
      <c r="C305" s="174"/>
      <c r="D305" s="174" t="s">
        <v>766</v>
      </c>
      <c r="E305" s="33" t="s">
        <v>209</v>
      </c>
      <c r="F305" s="33" t="s">
        <v>209</v>
      </c>
      <c r="G305" s="7" t="s">
        <v>756</v>
      </c>
      <c r="H305" s="129">
        <v>17.32</v>
      </c>
      <c r="I305" s="7">
        <f>VLOOKUP(E305,Steuerung!$A$17:$E$500,5,FALSE)</f>
        <v>1</v>
      </c>
      <c r="J305" s="7">
        <f>VLOOKUP(E305,Steuerung!$A$17:$F$500,6,FALSE)</f>
        <v>29.166666666666657</v>
      </c>
      <c r="K305" s="7">
        <f>VLOOKUP(F305,Steuerung!$A$17:$G$500,7,FALSE)</f>
        <v>1</v>
      </c>
      <c r="L305" s="7">
        <f>VLOOKUP(F305,Steuerung!$A$17:$H$500,8,FALSE)</f>
        <v>23</v>
      </c>
      <c r="M305" s="7">
        <f t="shared" si="68"/>
        <v>52.166666666666657</v>
      </c>
      <c r="N305" s="130">
        <f t="shared" si="69"/>
        <v>903.52666666666653</v>
      </c>
      <c r="O305" s="130">
        <f t="shared" si="70"/>
        <v>505.16666666666652</v>
      </c>
      <c r="P305" s="130">
        <f t="shared" si="71"/>
        <v>398.36</v>
      </c>
      <c r="Q305" s="64">
        <f>VLOOKUP(E305,Steuerung!$A$17:$B$500,2,FALSE)</f>
        <v>0</v>
      </c>
      <c r="R305" s="64">
        <f>VLOOKUP(F305,Steuerung!$A$17:$B$500,2,FALSE)</f>
        <v>0</v>
      </c>
      <c r="S305" s="164">
        <f t="shared" si="62"/>
        <v>0</v>
      </c>
      <c r="T305" s="164">
        <f t="shared" si="63"/>
        <v>0</v>
      </c>
      <c r="U305" s="175" t="e">
        <f t="shared" si="66"/>
        <v>#DIV/0!</v>
      </c>
      <c r="V305" s="175" t="e">
        <f t="shared" si="67"/>
        <v>#DIV/0!</v>
      </c>
      <c r="W305" s="175" t="e">
        <f t="shared" si="72"/>
        <v>#DIV/0!</v>
      </c>
    </row>
    <row r="306" spans="1:23" ht="12.75" customHeight="1" x14ac:dyDescent="0.2">
      <c r="A306" s="126" t="s">
        <v>1504</v>
      </c>
      <c r="B306" s="174" t="s">
        <v>864</v>
      </c>
      <c r="C306" s="174"/>
      <c r="D306" s="174" t="s">
        <v>766</v>
      </c>
      <c r="E306" s="33" t="s">
        <v>209</v>
      </c>
      <c r="F306" s="33" t="s">
        <v>209</v>
      </c>
      <c r="G306" s="7" t="s">
        <v>756</v>
      </c>
      <c r="H306" s="129">
        <v>11.82</v>
      </c>
      <c r="I306" s="7">
        <f>VLOOKUP(E306,Steuerung!$A$17:$E$500,5,FALSE)</f>
        <v>1</v>
      </c>
      <c r="J306" s="7">
        <f>VLOOKUP(E306,Steuerung!$A$17:$F$500,6,FALSE)</f>
        <v>29.166666666666657</v>
      </c>
      <c r="K306" s="7">
        <f>VLOOKUP(F306,Steuerung!$A$17:$G$500,7,FALSE)</f>
        <v>1</v>
      </c>
      <c r="L306" s="7">
        <f>VLOOKUP(F306,Steuerung!$A$17:$H$500,8,FALSE)</f>
        <v>23</v>
      </c>
      <c r="M306" s="7">
        <f t="shared" si="68"/>
        <v>52.166666666666657</v>
      </c>
      <c r="N306" s="130">
        <f t="shared" si="69"/>
        <v>616.6099999999999</v>
      </c>
      <c r="O306" s="130">
        <f t="shared" si="70"/>
        <v>344.74999999999989</v>
      </c>
      <c r="P306" s="130">
        <f t="shared" si="71"/>
        <v>271.86</v>
      </c>
      <c r="Q306" s="64">
        <f>VLOOKUP(E306,Steuerung!$A$17:$B$500,2,FALSE)</f>
        <v>0</v>
      </c>
      <c r="R306" s="64">
        <f>VLOOKUP(F306,Steuerung!$A$17:$B$500,2,FALSE)</f>
        <v>0</v>
      </c>
      <c r="S306" s="164">
        <f t="shared" si="62"/>
        <v>0</v>
      </c>
      <c r="T306" s="164">
        <f t="shared" si="63"/>
        <v>0</v>
      </c>
      <c r="U306" s="175" t="e">
        <f t="shared" si="66"/>
        <v>#DIV/0!</v>
      </c>
      <c r="V306" s="175" t="e">
        <f t="shared" si="67"/>
        <v>#DIV/0!</v>
      </c>
      <c r="W306" s="175" t="e">
        <f t="shared" si="72"/>
        <v>#DIV/0!</v>
      </c>
    </row>
    <row r="307" spans="1:23" ht="12.75" customHeight="1" x14ac:dyDescent="0.2">
      <c r="A307" s="126" t="s">
        <v>1505</v>
      </c>
      <c r="B307" s="174" t="s">
        <v>926</v>
      </c>
      <c r="C307" s="174"/>
      <c r="D307" s="174" t="s">
        <v>806</v>
      </c>
      <c r="E307" s="7" t="s">
        <v>159</v>
      </c>
      <c r="F307" s="7" t="s">
        <v>159</v>
      </c>
      <c r="G307" s="7" t="s">
        <v>756</v>
      </c>
      <c r="H307" s="129">
        <v>3.04</v>
      </c>
      <c r="I307" s="7">
        <f>VLOOKUP(E307,Steuerung!$A$17:$E$500,5,FALSE)</f>
        <v>2</v>
      </c>
      <c r="J307" s="7">
        <f>VLOOKUP(E307,Steuerung!$A$17:$F$500,6,FALSE)</f>
        <v>58.333333333333329</v>
      </c>
      <c r="K307" s="7">
        <f>VLOOKUP(F307,Steuerung!$A$17:$G$500,7,FALSE)</f>
        <v>2</v>
      </c>
      <c r="L307" s="7">
        <f>VLOOKUP(F307,Steuerung!$A$17:$H$500,8,FALSE)</f>
        <v>46</v>
      </c>
      <c r="M307" s="7">
        <f t="shared" si="68"/>
        <v>104.33333333333333</v>
      </c>
      <c r="N307" s="130">
        <f t="shared" si="69"/>
        <v>317.17333333333335</v>
      </c>
      <c r="O307" s="130">
        <f t="shared" si="70"/>
        <v>177.33333333333331</v>
      </c>
      <c r="P307" s="130">
        <f t="shared" si="71"/>
        <v>139.84</v>
      </c>
      <c r="Q307" s="64">
        <f>VLOOKUP(E307,Steuerung!$A$17:$B$500,2,FALSE)</f>
        <v>0</v>
      </c>
      <c r="R307" s="64">
        <f>VLOOKUP(F307,Steuerung!$A$17:$B$500,2,FALSE)</f>
        <v>0</v>
      </c>
      <c r="S307" s="164">
        <f t="shared" si="62"/>
        <v>0</v>
      </c>
      <c r="T307" s="164">
        <f t="shared" si="63"/>
        <v>0</v>
      </c>
      <c r="U307" s="175" t="e">
        <f t="shared" si="66"/>
        <v>#DIV/0!</v>
      </c>
      <c r="V307" s="175" t="e">
        <f t="shared" si="67"/>
        <v>#DIV/0!</v>
      </c>
      <c r="W307" s="175" t="e">
        <f t="shared" si="72"/>
        <v>#DIV/0!</v>
      </c>
    </row>
    <row r="308" spans="1:23" ht="12.75" customHeight="1" x14ac:dyDescent="0.2">
      <c r="A308" s="126" t="s">
        <v>1506</v>
      </c>
      <c r="B308" s="174" t="s">
        <v>864</v>
      </c>
      <c r="C308" s="174"/>
      <c r="D308" s="174" t="s">
        <v>766</v>
      </c>
      <c r="E308" s="33" t="s">
        <v>209</v>
      </c>
      <c r="F308" s="33" t="s">
        <v>209</v>
      </c>
      <c r="G308" s="7" t="s">
        <v>756</v>
      </c>
      <c r="H308" s="129">
        <v>17.96</v>
      </c>
      <c r="I308" s="7">
        <f>VLOOKUP(E308,Steuerung!$A$17:$E$500,5,FALSE)</f>
        <v>1</v>
      </c>
      <c r="J308" s="7">
        <f>VLOOKUP(E308,Steuerung!$A$17:$F$500,6,FALSE)</f>
        <v>29.166666666666657</v>
      </c>
      <c r="K308" s="7">
        <f>VLOOKUP(F308,Steuerung!$A$17:$G$500,7,FALSE)</f>
        <v>1</v>
      </c>
      <c r="L308" s="7">
        <f>VLOOKUP(F308,Steuerung!$A$17:$H$500,8,FALSE)</f>
        <v>23</v>
      </c>
      <c r="M308" s="7">
        <f t="shared" si="68"/>
        <v>52.166666666666657</v>
      </c>
      <c r="N308" s="130">
        <f t="shared" si="69"/>
        <v>936.91333333333318</v>
      </c>
      <c r="O308" s="130">
        <f t="shared" si="70"/>
        <v>523.83333333333314</v>
      </c>
      <c r="P308" s="130">
        <f t="shared" si="71"/>
        <v>413.08000000000004</v>
      </c>
      <c r="Q308" s="64">
        <f>VLOOKUP(E308,Steuerung!$A$17:$B$500,2,FALSE)</f>
        <v>0</v>
      </c>
      <c r="R308" s="64">
        <f>VLOOKUP(F308,Steuerung!$A$17:$B$500,2,FALSE)</f>
        <v>0</v>
      </c>
      <c r="S308" s="164">
        <f t="shared" ref="S308:S355" si="73">IFERROR(O308/Q308,0)</f>
        <v>0</v>
      </c>
      <c r="T308" s="164">
        <f t="shared" ref="T308:T355" si="74">IFERROR(P308/R308,0)</f>
        <v>0</v>
      </c>
      <c r="U308" s="175" t="e">
        <f t="shared" ref="U308:U339" si="75">IF(J308&gt;0,O308/Q308*SVS_UHR,0)</f>
        <v>#DIV/0!</v>
      </c>
      <c r="V308" s="175" t="e">
        <f t="shared" ref="V308:V339" si="76">IF(K308&gt;0,P308/R308*SVS_UHR,0)</f>
        <v>#DIV/0!</v>
      </c>
      <c r="W308" s="175" t="e">
        <f t="shared" si="72"/>
        <v>#DIV/0!</v>
      </c>
    </row>
    <row r="309" spans="1:23" ht="12.75" customHeight="1" x14ac:dyDescent="0.2">
      <c r="A309" s="49" t="s">
        <v>1507</v>
      </c>
      <c r="B309" s="7" t="s">
        <v>1247</v>
      </c>
      <c r="D309" s="174" t="s">
        <v>770</v>
      </c>
      <c r="E309" s="33" t="s">
        <v>84</v>
      </c>
      <c r="F309" s="33" t="s">
        <v>84</v>
      </c>
      <c r="H309" s="129">
        <v>7.53</v>
      </c>
      <c r="I309" s="7">
        <f>VLOOKUP(E309,Steuerung!$A$17:$E$500,5,FALSE)</f>
        <v>0</v>
      </c>
      <c r="J309" s="7">
        <f>VLOOKUP(E309,Steuerung!$A$17:$F$500,6,FALSE)</f>
        <v>0</v>
      </c>
      <c r="K309" s="7">
        <f>VLOOKUP(F309,Steuerung!$A$17:$G$500,7,FALSE)</f>
        <v>0</v>
      </c>
      <c r="L309" s="7">
        <f>VLOOKUP(F309,Steuerung!$A$17:$H$500,8,FALSE)</f>
        <v>0</v>
      </c>
      <c r="M309" s="7">
        <f t="shared" si="68"/>
        <v>0</v>
      </c>
      <c r="N309" s="130">
        <f t="shared" si="69"/>
        <v>0</v>
      </c>
      <c r="O309" s="130">
        <f t="shared" si="70"/>
        <v>0</v>
      </c>
      <c r="P309" s="130">
        <f t="shared" si="71"/>
        <v>0</v>
      </c>
      <c r="Q309" s="64">
        <f>VLOOKUP(E309,Steuerung!$A$17:$B$500,2,FALSE)</f>
        <v>0</v>
      </c>
      <c r="R309" s="64">
        <f>VLOOKUP(F309,Steuerung!$A$17:$B$500,2,FALSE)</f>
        <v>0</v>
      </c>
      <c r="S309" s="164">
        <f t="shared" si="73"/>
        <v>0</v>
      </c>
      <c r="T309" s="164">
        <f t="shared" si="74"/>
        <v>0</v>
      </c>
      <c r="U309" s="175">
        <f t="shared" si="75"/>
        <v>0</v>
      </c>
      <c r="V309" s="175">
        <f t="shared" si="76"/>
        <v>0</v>
      </c>
      <c r="W309" s="175">
        <f t="shared" si="72"/>
        <v>0</v>
      </c>
    </row>
    <row r="310" spans="1:23" ht="12.75" customHeight="1" x14ac:dyDescent="0.2">
      <c r="A310" s="49" t="s">
        <v>1508</v>
      </c>
      <c r="B310" s="7" t="s">
        <v>754</v>
      </c>
      <c r="D310" s="174" t="s">
        <v>770</v>
      </c>
      <c r="E310" s="33" t="s">
        <v>188</v>
      </c>
      <c r="F310" s="33" t="s">
        <v>188</v>
      </c>
      <c r="G310" s="7" t="s">
        <v>756</v>
      </c>
      <c r="H310" s="129">
        <v>11.62</v>
      </c>
      <c r="I310" s="7">
        <f>VLOOKUP(E310,Steuerung!$A$17:$E$500,5,FALSE)</f>
        <v>1</v>
      </c>
      <c r="J310" s="7">
        <f>VLOOKUP(E310,Steuerung!$A$17:$F$500,6,FALSE)</f>
        <v>29.166666666666657</v>
      </c>
      <c r="K310" s="7">
        <f>VLOOKUP(F310,Steuerung!$A$17:$G$500,7,FALSE)</f>
        <v>1</v>
      </c>
      <c r="L310" s="7">
        <f>VLOOKUP(F310,Steuerung!$A$17:$H$500,8,FALSE)</f>
        <v>23</v>
      </c>
      <c r="M310" s="7">
        <f t="shared" si="68"/>
        <v>52.166666666666657</v>
      </c>
      <c r="N310" s="130">
        <f t="shared" si="69"/>
        <v>606.17666666666651</v>
      </c>
      <c r="O310" s="130">
        <f t="shared" si="70"/>
        <v>338.91666666666652</v>
      </c>
      <c r="P310" s="130">
        <f t="shared" si="71"/>
        <v>267.26</v>
      </c>
      <c r="Q310" s="64">
        <f>VLOOKUP(E310,Steuerung!$A$17:$B$500,2,FALSE)</f>
        <v>0</v>
      </c>
      <c r="R310" s="64">
        <f>VLOOKUP(F310,Steuerung!$A$17:$B$500,2,FALSE)</f>
        <v>0</v>
      </c>
      <c r="S310" s="164">
        <f t="shared" si="73"/>
        <v>0</v>
      </c>
      <c r="T310" s="164">
        <f t="shared" si="74"/>
        <v>0</v>
      </c>
      <c r="U310" s="175" t="e">
        <f t="shared" si="75"/>
        <v>#DIV/0!</v>
      </c>
      <c r="V310" s="175" t="e">
        <f t="shared" si="76"/>
        <v>#DIV/0!</v>
      </c>
      <c r="W310" s="175" t="e">
        <f t="shared" si="72"/>
        <v>#DIV/0!</v>
      </c>
    </row>
    <row r="311" spans="1:23" ht="12.75" customHeight="1" x14ac:dyDescent="0.2">
      <c r="A311" s="49" t="s">
        <v>1509</v>
      </c>
      <c r="B311" s="7" t="s">
        <v>864</v>
      </c>
      <c r="D311" s="174" t="s">
        <v>766</v>
      </c>
      <c r="E311" s="33" t="s">
        <v>209</v>
      </c>
      <c r="F311" s="33" t="s">
        <v>209</v>
      </c>
      <c r="G311" s="7" t="s">
        <v>756</v>
      </c>
      <c r="H311" s="129">
        <v>17.96</v>
      </c>
      <c r="I311" s="7">
        <f>VLOOKUP(E311,Steuerung!$A$17:$E$500,5,FALSE)</f>
        <v>1</v>
      </c>
      <c r="J311" s="7">
        <f>VLOOKUP(E311,Steuerung!$A$17:$F$500,6,FALSE)</f>
        <v>29.166666666666657</v>
      </c>
      <c r="K311" s="7">
        <f>VLOOKUP(F311,Steuerung!$A$17:$G$500,7,FALSE)</f>
        <v>1</v>
      </c>
      <c r="L311" s="7">
        <f>VLOOKUP(F311,Steuerung!$A$17:$H$500,8,FALSE)</f>
        <v>23</v>
      </c>
      <c r="M311" s="7">
        <f t="shared" si="68"/>
        <v>52.166666666666657</v>
      </c>
      <c r="N311" s="130">
        <f t="shared" si="69"/>
        <v>936.91333333333318</v>
      </c>
      <c r="O311" s="130">
        <f t="shared" si="70"/>
        <v>523.83333333333314</v>
      </c>
      <c r="P311" s="130">
        <f t="shared" si="71"/>
        <v>413.08000000000004</v>
      </c>
      <c r="Q311" s="64">
        <f>VLOOKUP(E311,Steuerung!$A$17:$B$500,2,FALSE)</f>
        <v>0</v>
      </c>
      <c r="R311" s="64">
        <f>VLOOKUP(F311,Steuerung!$A$17:$B$500,2,FALSE)</f>
        <v>0</v>
      </c>
      <c r="S311" s="164">
        <f t="shared" si="73"/>
        <v>0</v>
      </c>
      <c r="T311" s="164">
        <f t="shared" si="74"/>
        <v>0</v>
      </c>
      <c r="U311" s="175" t="e">
        <f t="shared" si="75"/>
        <v>#DIV/0!</v>
      </c>
      <c r="V311" s="175" t="e">
        <f t="shared" si="76"/>
        <v>#DIV/0!</v>
      </c>
      <c r="W311" s="175" t="e">
        <f t="shared" si="72"/>
        <v>#DIV/0!</v>
      </c>
    </row>
    <row r="312" spans="1:23" ht="12.75" customHeight="1" x14ac:dyDescent="0.2">
      <c r="A312" s="49" t="s">
        <v>1510</v>
      </c>
      <c r="B312" s="7" t="s">
        <v>864</v>
      </c>
      <c r="D312" s="174" t="s">
        <v>766</v>
      </c>
      <c r="E312" s="33" t="s">
        <v>209</v>
      </c>
      <c r="F312" s="33" t="s">
        <v>209</v>
      </c>
      <c r="G312" s="7" t="s">
        <v>756</v>
      </c>
      <c r="H312" s="129">
        <v>11.94</v>
      </c>
      <c r="I312" s="7">
        <f>VLOOKUP(E312,Steuerung!$A$17:$E$500,5,FALSE)</f>
        <v>1</v>
      </c>
      <c r="J312" s="7">
        <f>VLOOKUP(E312,Steuerung!$A$17:$F$500,6,FALSE)</f>
        <v>29.166666666666657</v>
      </c>
      <c r="K312" s="7">
        <f>VLOOKUP(F312,Steuerung!$A$17:$G$500,7,FALSE)</f>
        <v>1</v>
      </c>
      <c r="L312" s="7">
        <f>VLOOKUP(F312,Steuerung!$A$17:$H$500,8,FALSE)</f>
        <v>23</v>
      </c>
      <c r="M312" s="7">
        <f t="shared" si="68"/>
        <v>52.166666666666657</v>
      </c>
      <c r="N312" s="130">
        <f t="shared" si="69"/>
        <v>622.86999999999989</v>
      </c>
      <c r="O312" s="130">
        <f t="shared" si="70"/>
        <v>348.24999999999989</v>
      </c>
      <c r="P312" s="130">
        <f t="shared" si="71"/>
        <v>274.62</v>
      </c>
      <c r="Q312" s="64">
        <f>VLOOKUP(E312,Steuerung!$A$17:$B$500,2,FALSE)</f>
        <v>0</v>
      </c>
      <c r="R312" s="64">
        <f>VLOOKUP(F312,Steuerung!$A$17:$B$500,2,FALSE)</f>
        <v>0</v>
      </c>
      <c r="S312" s="164">
        <f t="shared" si="73"/>
        <v>0</v>
      </c>
      <c r="T312" s="164">
        <f t="shared" si="74"/>
        <v>0</v>
      </c>
      <c r="U312" s="175" t="e">
        <f t="shared" si="75"/>
        <v>#DIV/0!</v>
      </c>
      <c r="V312" s="175" t="e">
        <f t="shared" si="76"/>
        <v>#DIV/0!</v>
      </c>
      <c r="W312" s="175" t="e">
        <f t="shared" si="72"/>
        <v>#DIV/0!</v>
      </c>
    </row>
    <row r="313" spans="1:23" ht="12.75" customHeight="1" x14ac:dyDescent="0.2">
      <c r="A313" s="49" t="s">
        <v>1511</v>
      </c>
      <c r="B313" s="7" t="s">
        <v>864</v>
      </c>
      <c r="D313" s="174" t="s">
        <v>766</v>
      </c>
      <c r="E313" s="33" t="s">
        <v>209</v>
      </c>
      <c r="F313" s="33" t="s">
        <v>209</v>
      </c>
      <c r="G313" s="7" t="s">
        <v>756</v>
      </c>
      <c r="H313" s="129">
        <v>17.96</v>
      </c>
      <c r="I313" s="7">
        <f>VLOOKUP(E313,Steuerung!$A$17:$E$500,5,FALSE)</f>
        <v>1</v>
      </c>
      <c r="J313" s="7">
        <f>VLOOKUP(E313,Steuerung!$A$17:$F$500,6,FALSE)</f>
        <v>29.166666666666657</v>
      </c>
      <c r="K313" s="7">
        <f>VLOOKUP(F313,Steuerung!$A$17:$G$500,7,FALSE)</f>
        <v>1</v>
      </c>
      <c r="L313" s="7">
        <f>VLOOKUP(F313,Steuerung!$A$17:$H$500,8,FALSE)</f>
        <v>23</v>
      </c>
      <c r="M313" s="7">
        <f t="shared" si="68"/>
        <v>52.166666666666657</v>
      </c>
      <c r="N313" s="130">
        <f t="shared" si="69"/>
        <v>936.91333333333318</v>
      </c>
      <c r="O313" s="130">
        <f t="shared" si="70"/>
        <v>523.83333333333314</v>
      </c>
      <c r="P313" s="130">
        <f t="shared" si="71"/>
        <v>413.08000000000004</v>
      </c>
      <c r="Q313" s="64">
        <f>VLOOKUP(E313,Steuerung!$A$17:$B$500,2,FALSE)</f>
        <v>0</v>
      </c>
      <c r="R313" s="64">
        <f>VLOOKUP(F313,Steuerung!$A$17:$B$500,2,FALSE)</f>
        <v>0</v>
      </c>
      <c r="S313" s="164">
        <f t="shared" si="73"/>
        <v>0</v>
      </c>
      <c r="T313" s="164">
        <f t="shared" si="74"/>
        <v>0</v>
      </c>
      <c r="U313" s="175" t="e">
        <f t="shared" si="75"/>
        <v>#DIV/0!</v>
      </c>
      <c r="V313" s="175" t="e">
        <f t="shared" si="76"/>
        <v>#DIV/0!</v>
      </c>
      <c r="W313" s="175" t="e">
        <f t="shared" si="72"/>
        <v>#DIV/0!</v>
      </c>
    </row>
    <row r="314" spans="1:23" ht="12.75" customHeight="1" x14ac:dyDescent="0.2">
      <c r="A314" s="49" t="s">
        <v>1512</v>
      </c>
      <c r="B314" s="7" t="s">
        <v>864</v>
      </c>
      <c r="D314" s="174" t="s">
        <v>766</v>
      </c>
      <c r="E314" s="33" t="s">
        <v>209</v>
      </c>
      <c r="F314" s="33" t="s">
        <v>209</v>
      </c>
      <c r="G314" s="7" t="s">
        <v>756</v>
      </c>
      <c r="H314" s="129">
        <v>18.170000000000002</v>
      </c>
      <c r="I314" s="7">
        <f>VLOOKUP(E314,Steuerung!$A$17:$E$500,5,FALSE)</f>
        <v>1</v>
      </c>
      <c r="J314" s="7">
        <f>VLOOKUP(E314,Steuerung!$A$17:$F$500,6,FALSE)</f>
        <v>29.166666666666657</v>
      </c>
      <c r="K314" s="7">
        <f>VLOOKUP(F314,Steuerung!$A$17:$G$500,7,FALSE)</f>
        <v>1</v>
      </c>
      <c r="L314" s="7">
        <f>VLOOKUP(F314,Steuerung!$A$17:$H$500,8,FALSE)</f>
        <v>23</v>
      </c>
      <c r="M314" s="7">
        <f t="shared" si="68"/>
        <v>52.166666666666657</v>
      </c>
      <c r="N314" s="130">
        <f t="shared" si="69"/>
        <v>947.86833333333323</v>
      </c>
      <c r="O314" s="130">
        <f t="shared" si="70"/>
        <v>529.95833333333326</v>
      </c>
      <c r="P314" s="130">
        <f t="shared" si="71"/>
        <v>417.91</v>
      </c>
      <c r="Q314" s="64">
        <f>VLOOKUP(E314,Steuerung!$A$17:$B$500,2,FALSE)</f>
        <v>0</v>
      </c>
      <c r="R314" s="64">
        <f>VLOOKUP(F314,Steuerung!$A$17:$B$500,2,FALSE)</f>
        <v>0</v>
      </c>
      <c r="S314" s="164">
        <f t="shared" si="73"/>
        <v>0</v>
      </c>
      <c r="T314" s="164">
        <f t="shared" si="74"/>
        <v>0</v>
      </c>
      <c r="U314" s="175" t="e">
        <f t="shared" si="75"/>
        <v>#DIV/0!</v>
      </c>
      <c r="V314" s="175" t="e">
        <f t="shared" si="76"/>
        <v>#DIV/0!</v>
      </c>
      <c r="W314" s="175" t="e">
        <f t="shared" si="72"/>
        <v>#DIV/0!</v>
      </c>
    </row>
    <row r="315" spans="1:23" ht="12.75" customHeight="1" x14ac:dyDescent="0.2">
      <c r="A315" s="49" t="s">
        <v>1513</v>
      </c>
      <c r="B315" s="7" t="s">
        <v>864</v>
      </c>
      <c r="D315" s="174" t="s">
        <v>766</v>
      </c>
      <c r="E315" s="33" t="s">
        <v>209</v>
      </c>
      <c r="F315" s="33" t="s">
        <v>209</v>
      </c>
      <c r="G315" s="7" t="s">
        <v>756</v>
      </c>
      <c r="H315" s="129">
        <v>11.82</v>
      </c>
      <c r="I315" s="7">
        <f>VLOOKUP(E315,Steuerung!$A$17:$E$500,5,FALSE)</f>
        <v>1</v>
      </c>
      <c r="J315" s="7">
        <f>VLOOKUP(E315,Steuerung!$A$17:$F$500,6,FALSE)</f>
        <v>29.166666666666657</v>
      </c>
      <c r="K315" s="7">
        <f>VLOOKUP(F315,Steuerung!$A$17:$G$500,7,FALSE)</f>
        <v>1</v>
      </c>
      <c r="L315" s="7">
        <f>VLOOKUP(F315,Steuerung!$A$17:$H$500,8,FALSE)</f>
        <v>23</v>
      </c>
      <c r="M315" s="7">
        <f t="shared" si="68"/>
        <v>52.166666666666657</v>
      </c>
      <c r="N315" s="130">
        <f t="shared" si="69"/>
        <v>616.6099999999999</v>
      </c>
      <c r="O315" s="130">
        <f t="shared" si="70"/>
        <v>344.74999999999989</v>
      </c>
      <c r="P315" s="130">
        <f t="shared" si="71"/>
        <v>271.86</v>
      </c>
      <c r="Q315" s="64">
        <f>VLOOKUP(E315,Steuerung!$A$17:$B$500,2,FALSE)</f>
        <v>0</v>
      </c>
      <c r="R315" s="64">
        <f>VLOOKUP(F315,Steuerung!$A$17:$B$500,2,FALSE)</f>
        <v>0</v>
      </c>
      <c r="S315" s="164">
        <f t="shared" si="73"/>
        <v>0</v>
      </c>
      <c r="T315" s="164">
        <f t="shared" si="74"/>
        <v>0</v>
      </c>
      <c r="U315" s="175" t="e">
        <f t="shared" si="75"/>
        <v>#DIV/0!</v>
      </c>
      <c r="V315" s="175" t="e">
        <f t="shared" si="76"/>
        <v>#DIV/0!</v>
      </c>
      <c r="W315" s="175" t="e">
        <f t="shared" si="72"/>
        <v>#DIV/0!</v>
      </c>
    </row>
    <row r="316" spans="1:23" ht="12.75" customHeight="1" x14ac:dyDescent="0.2">
      <c r="A316" s="126" t="s">
        <v>1514</v>
      </c>
      <c r="B316" s="174" t="s">
        <v>864</v>
      </c>
      <c r="C316" s="174"/>
      <c r="D316" s="174" t="s">
        <v>766</v>
      </c>
      <c r="E316" s="33" t="s">
        <v>209</v>
      </c>
      <c r="F316" s="33" t="s">
        <v>209</v>
      </c>
      <c r="G316" s="7" t="s">
        <v>756</v>
      </c>
      <c r="H316" s="129">
        <v>18.260000000000002</v>
      </c>
      <c r="I316" s="7">
        <f>VLOOKUP(E316,Steuerung!$A$17:$E$500,5,FALSE)</f>
        <v>1</v>
      </c>
      <c r="J316" s="7">
        <f>VLOOKUP(E316,Steuerung!$A$17:$F$500,6,FALSE)</f>
        <v>29.166666666666657</v>
      </c>
      <c r="K316" s="7">
        <f>VLOOKUP(F316,Steuerung!$A$17:$G$500,7,FALSE)</f>
        <v>1</v>
      </c>
      <c r="L316" s="7">
        <f>VLOOKUP(F316,Steuerung!$A$17:$H$500,8,FALSE)</f>
        <v>23</v>
      </c>
      <c r="M316" s="7">
        <f t="shared" si="68"/>
        <v>52.166666666666657</v>
      </c>
      <c r="N316" s="130">
        <f t="shared" si="69"/>
        <v>952.56333333333328</v>
      </c>
      <c r="O316" s="130">
        <f t="shared" si="70"/>
        <v>532.58333333333326</v>
      </c>
      <c r="P316" s="130">
        <f t="shared" si="71"/>
        <v>419.98</v>
      </c>
      <c r="Q316" s="64">
        <f>VLOOKUP(E316,Steuerung!$A$17:$B$500,2,FALSE)</f>
        <v>0</v>
      </c>
      <c r="R316" s="64">
        <f>VLOOKUP(F316,Steuerung!$A$17:$B$500,2,FALSE)</f>
        <v>0</v>
      </c>
      <c r="S316" s="164">
        <f t="shared" si="73"/>
        <v>0</v>
      </c>
      <c r="T316" s="164">
        <f t="shared" si="74"/>
        <v>0</v>
      </c>
      <c r="U316" s="175" t="e">
        <f t="shared" si="75"/>
        <v>#DIV/0!</v>
      </c>
      <c r="V316" s="175" t="e">
        <f t="shared" si="76"/>
        <v>#DIV/0!</v>
      </c>
      <c r="W316" s="175" t="e">
        <f t="shared" si="72"/>
        <v>#DIV/0!</v>
      </c>
    </row>
    <row r="317" spans="1:23" ht="12.75" customHeight="1" x14ac:dyDescent="0.2">
      <c r="A317" s="126" t="s">
        <v>1515</v>
      </c>
      <c r="B317" s="174" t="s">
        <v>1516</v>
      </c>
      <c r="C317" s="174"/>
      <c r="D317" s="174" t="s">
        <v>783</v>
      </c>
      <c r="E317" s="33" t="s">
        <v>231</v>
      </c>
      <c r="F317" s="33" t="s">
        <v>231</v>
      </c>
      <c r="G317" s="7" t="s">
        <v>756</v>
      </c>
      <c r="H317" s="129">
        <v>11.98</v>
      </c>
      <c r="I317" s="7">
        <f>VLOOKUP(E317,Steuerung!$A$17:$E$500,5,FALSE)</f>
        <v>2</v>
      </c>
      <c r="J317" s="7">
        <f>VLOOKUP(E317,Steuerung!$A$17:$F$500,6,FALSE)</f>
        <v>58.333333333333329</v>
      </c>
      <c r="K317" s="7">
        <f>VLOOKUP(F317,Steuerung!$A$17:$G$500,7,FALSE)</f>
        <v>2</v>
      </c>
      <c r="L317" s="7">
        <f>VLOOKUP(F317,Steuerung!$A$17:$H$500,8,FALSE)</f>
        <v>46</v>
      </c>
      <c r="M317" s="7">
        <f t="shared" si="68"/>
        <v>104.33333333333333</v>
      </c>
      <c r="N317" s="130">
        <f t="shared" si="69"/>
        <v>1249.9133333333334</v>
      </c>
      <c r="O317" s="130">
        <f t="shared" si="70"/>
        <v>698.83333333333326</v>
      </c>
      <c r="P317" s="130">
        <f t="shared" si="71"/>
        <v>551.08000000000004</v>
      </c>
      <c r="Q317" s="64">
        <f>VLOOKUP(E317,Steuerung!$A$17:$B$500,2,FALSE)</f>
        <v>0</v>
      </c>
      <c r="R317" s="64">
        <f>VLOOKUP(F317,Steuerung!$A$17:$B$500,2,FALSE)</f>
        <v>0</v>
      </c>
      <c r="S317" s="164">
        <f t="shared" si="73"/>
        <v>0</v>
      </c>
      <c r="T317" s="164">
        <f t="shared" si="74"/>
        <v>0</v>
      </c>
      <c r="U317" s="175" t="e">
        <f t="shared" si="75"/>
        <v>#DIV/0!</v>
      </c>
      <c r="V317" s="175" t="e">
        <f t="shared" si="76"/>
        <v>#DIV/0!</v>
      </c>
      <c r="W317" s="175" t="e">
        <f t="shared" si="72"/>
        <v>#DIV/0!</v>
      </c>
    </row>
    <row r="318" spans="1:23" ht="12.75" customHeight="1" x14ac:dyDescent="0.2">
      <c r="A318" s="126" t="s">
        <v>1517</v>
      </c>
      <c r="B318" s="174" t="s">
        <v>864</v>
      </c>
      <c r="C318" s="174"/>
      <c r="D318" s="174" t="s">
        <v>766</v>
      </c>
      <c r="E318" s="33" t="s">
        <v>209</v>
      </c>
      <c r="F318" s="33" t="s">
        <v>209</v>
      </c>
      <c r="G318" s="7" t="s">
        <v>756</v>
      </c>
      <c r="H318" s="129">
        <v>11.82</v>
      </c>
      <c r="I318" s="7">
        <f>VLOOKUP(E318,Steuerung!$A$17:$E$500,5,FALSE)</f>
        <v>1</v>
      </c>
      <c r="J318" s="7">
        <f>VLOOKUP(E318,Steuerung!$A$17:$F$500,6,FALSE)</f>
        <v>29.166666666666657</v>
      </c>
      <c r="K318" s="7">
        <f>VLOOKUP(F318,Steuerung!$A$17:$G$500,7,FALSE)</f>
        <v>1</v>
      </c>
      <c r="L318" s="7">
        <f>VLOOKUP(F318,Steuerung!$A$17:$H$500,8,FALSE)</f>
        <v>23</v>
      </c>
      <c r="M318" s="7">
        <f t="shared" si="68"/>
        <v>52.166666666666657</v>
      </c>
      <c r="N318" s="130">
        <f t="shared" si="69"/>
        <v>616.6099999999999</v>
      </c>
      <c r="O318" s="130">
        <f t="shared" si="70"/>
        <v>344.74999999999989</v>
      </c>
      <c r="P318" s="130">
        <f t="shared" si="71"/>
        <v>271.86</v>
      </c>
      <c r="Q318" s="64">
        <f>VLOOKUP(E318,Steuerung!$A$17:$B$500,2,FALSE)</f>
        <v>0</v>
      </c>
      <c r="R318" s="64">
        <f>VLOOKUP(F318,Steuerung!$A$17:$B$500,2,FALSE)</f>
        <v>0</v>
      </c>
      <c r="S318" s="164">
        <f t="shared" si="73"/>
        <v>0</v>
      </c>
      <c r="T318" s="164">
        <f t="shared" si="74"/>
        <v>0</v>
      </c>
      <c r="U318" s="175" t="e">
        <f t="shared" si="75"/>
        <v>#DIV/0!</v>
      </c>
      <c r="V318" s="175" t="e">
        <f t="shared" si="76"/>
        <v>#DIV/0!</v>
      </c>
      <c r="W318" s="175" t="e">
        <f t="shared" si="72"/>
        <v>#DIV/0!</v>
      </c>
    </row>
    <row r="319" spans="1:23" ht="12.75" customHeight="1" x14ac:dyDescent="0.2">
      <c r="A319" s="126" t="s">
        <v>1518</v>
      </c>
      <c r="B319" s="174" t="s">
        <v>864</v>
      </c>
      <c r="C319" s="174"/>
      <c r="D319" s="174" t="s">
        <v>766</v>
      </c>
      <c r="E319" s="33" t="s">
        <v>209</v>
      </c>
      <c r="F319" s="33" t="s">
        <v>209</v>
      </c>
      <c r="G319" s="7" t="s">
        <v>756</v>
      </c>
      <c r="H319" s="129">
        <v>17.96</v>
      </c>
      <c r="I319" s="7">
        <f>VLOOKUP(E319,Steuerung!$A$17:$E$500,5,FALSE)</f>
        <v>1</v>
      </c>
      <c r="J319" s="7">
        <f>VLOOKUP(E319,Steuerung!$A$17:$F$500,6,FALSE)</f>
        <v>29.166666666666657</v>
      </c>
      <c r="K319" s="7">
        <f>VLOOKUP(F319,Steuerung!$A$17:$G$500,7,FALSE)</f>
        <v>1</v>
      </c>
      <c r="L319" s="7">
        <f>VLOOKUP(F319,Steuerung!$A$17:$H$500,8,FALSE)</f>
        <v>23</v>
      </c>
      <c r="M319" s="7">
        <f t="shared" si="68"/>
        <v>52.166666666666657</v>
      </c>
      <c r="N319" s="130">
        <f t="shared" si="69"/>
        <v>936.91333333333318</v>
      </c>
      <c r="O319" s="130">
        <f t="shared" si="70"/>
        <v>523.83333333333314</v>
      </c>
      <c r="P319" s="130">
        <f t="shared" si="71"/>
        <v>413.08000000000004</v>
      </c>
      <c r="Q319" s="64">
        <f>VLOOKUP(E319,Steuerung!$A$17:$B$500,2,FALSE)</f>
        <v>0</v>
      </c>
      <c r="R319" s="64">
        <f>VLOOKUP(F319,Steuerung!$A$17:$B$500,2,FALSE)</f>
        <v>0</v>
      </c>
      <c r="S319" s="164">
        <f t="shared" si="73"/>
        <v>0</v>
      </c>
      <c r="T319" s="164">
        <f t="shared" si="74"/>
        <v>0</v>
      </c>
      <c r="U319" s="175" t="e">
        <f t="shared" si="75"/>
        <v>#DIV/0!</v>
      </c>
      <c r="V319" s="175" t="e">
        <f t="shared" si="76"/>
        <v>#DIV/0!</v>
      </c>
      <c r="W319" s="175" t="e">
        <f t="shared" si="72"/>
        <v>#DIV/0!</v>
      </c>
    </row>
    <row r="320" spans="1:23" ht="12.75" customHeight="1" x14ac:dyDescent="0.2">
      <c r="A320" s="126" t="s">
        <v>1519</v>
      </c>
      <c r="B320" s="174" t="s">
        <v>864</v>
      </c>
      <c r="C320" s="174"/>
      <c r="D320" s="174" t="s">
        <v>766</v>
      </c>
      <c r="E320" s="33" t="s">
        <v>209</v>
      </c>
      <c r="F320" s="33" t="s">
        <v>209</v>
      </c>
      <c r="G320" s="7" t="s">
        <v>756</v>
      </c>
      <c r="H320" s="129">
        <v>18.28</v>
      </c>
      <c r="I320" s="7">
        <f>VLOOKUP(E320,Steuerung!$A$17:$E$500,5,FALSE)</f>
        <v>1</v>
      </c>
      <c r="J320" s="7">
        <f>VLOOKUP(E320,Steuerung!$A$17:$F$500,6,FALSE)</f>
        <v>29.166666666666657</v>
      </c>
      <c r="K320" s="7">
        <f>VLOOKUP(F320,Steuerung!$A$17:$G$500,7,FALSE)</f>
        <v>1</v>
      </c>
      <c r="L320" s="7">
        <f>VLOOKUP(F320,Steuerung!$A$17:$H$500,8,FALSE)</f>
        <v>23</v>
      </c>
      <c r="M320" s="7">
        <f t="shared" si="68"/>
        <v>52.166666666666657</v>
      </c>
      <c r="N320" s="130">
        <f t="shared" si="69"/>
        <v>953.60666666666657</v>
      </c>
      <c r="O320" s="130">
        <f t="shared" si="70"/>
        <v>533.16666666666652</v>
      </c>
      <c r="P320" s="130">
        <f t="shared" si="71"/>
        <v>420.44000000000005</v>
      </c>
      <c r="Q320" s="64">
        <f>VLOOKUP(E320,Steuerung!$A$17:$B$500,2,FALSE)</f>
        <v>0</v>
      </c>
      <c r="R320" s="64">
        <f>VLOOKUP(F320,Steuerung!$A$17:$B$500,2,FALSE)</f>
        <v>0</v>
      </c>
      <c r="S320" s="164">
        <f t="shared" si="73"/>
        <v>0</v>
      </c>
      <c r="T320" s="164">
        <f t="shared" si="74"/>
        <v>0</v>
      </c>
      <c r="U320" s="175" t="e">
        <f t="shared" si="75"/>
        <v>#DIV/0!</v>
      </c>
      <c r="V320" s="175" t="e">
        <f t="shared" si="76"/>
        <v>#DIV/0!</v>
      </c>
      <c r="W320" s="175" t="e">
        <f t="shared" si="72"/>
        <v>#DIV/0!</v>
      </c>
    </row>
    <row r="321" spans="1:23" ht="12.75" customHeight="1" x14ac:dyDescent="0.2">
      <c r="A321" s="126" t="s">
        <v>1520</v>
      </c>
      <c r="B321" s="174" t="s">
        <v>864</v>
      </c>
      <c r="C321" s="174"/>
      <c r="D321" s="174" t="s">
        <v>766</v>
      </c>
      <c r="E321" s="33" t="s">
        <v>209</v>
      </c>
      <c r="F321" s="33" t="s">
        <v>209</v>
      </c>
      <c r="G321" s="7" t="s">
        <v>756</v>
      </c>
      <c r="H321" s="129">
        <v>17.96</v>
      </c>
      <c r="I321" s="7">
        <f>VLOOKUP(E321,Steuerung!$A$17:$E$500,5,FALSE)</f>
        <v>1</v>
      </c>
      <c r="J321" s="7">
        <f>VLOOKUP(E321,Steuerung!$A$17:$F$500,6,FALSE)</f>
        <v>29.166666666666657</v>
      </c>
      <c r="K321" s="7">
        <f>VLOOKUP(F321,Steuerung!$A$17:$G$500,7,FALSE)</f>
        <v>1</v>
      </c>
      <c r="L321" s="7">
        <f>VLOOKUP(F321,Steuerung!$A$17:$H$500,8,FALSE)</f>
        <v>23</v>
      </c>
      <c r="M321" s="7">
        <f t="shared" si="68"/>
        <v>52.166666666666657</v>
      </c>
      <c r="N321" s="130">
        <f t="shared" si="69"/>
        <v>936.91333333333318</v>
      </c>
      <c r="O321" s="130">
        <f t="shared" si="70"/>
        <v>523.83333333333314</v>
      </c>
      <c r="P321" s="130">
        <f t="shared" si="71"/>
        <v>413.08000000000004</v>
      </c>
      <c r="Q321" s="64">
        <f>VLOOKUP(E321,Steuerung!$A$17:$B$500,2,FALSE)</f>
        <v>0</v>
      </c>
      <c r="R321" s="64">
        <f>VLOOKUP(F321,Steuerung!$A$17:$B$500,2,FALSE)</f>
        <v>0</v>
      </c>
      <c r="S321" s="164">
        <f t="shared" si="73"/>
        <v>0</v>
      </c>
      <c r="T321" s="164">
        <f t="shared" si="74"/>
        <v>0</v>
      </c>
      <c r="U321" s="175" t="e">
        <f t="shared" si="75"/>
        <v>#DIV/0!</v>
      </c>
      <c r="V321" s="175" t="e">
        <f t="shared" si="76"/>
        <v>#DIV/0!</v>
      </c>
      <c r="W321" s="175" t="e">
        <f t="shared" si="72"/>
        <v>#DIV/0!</v>
      </c>
    </row>
    <row r="322" spans="1:23" ht="12.75" customHeight="1" x14ac:dyDescent="0.2">
      <c r="A322" s="126" t="s">
        <v>1521</v>
      </c>
      <c r="B322" s="174" t="s">
        <v>864</v>
      </c>
      <c r="C322" s="174"/>
      <c r="D322" s="174" t="s">
        <v>766</v>
      </c>
      <c r="E322" s="33" t="s">
        <v>209</v>
      </c>
      <c r="F322" s="33" t="s">
        <v>209</v>
      </c>
      <c r="G322" s="7" t="s">
        <v>756</v>
      </c>
      <c r="H322" s="129">
        <v>18.18</v>
      </c>
      <c r="I322" s="7">
        <f>VLOOKUP(E322,Steuerung!$A$17:$E$500,5,FALSE)</f>
        <v>1</v>
      </c>
      <c r="J322" s="7">
        <f>VLOOKUP(E322,Steuerung!$A$17:$F$500,6,FALSE)</f>
        <v>29.166666666666657</v>
      </c>
      <c r="K322" s="7">
        <f>VLOOKUP(F322,Steuerung!$A$17:$G$500,7,FALSE)</f>
        <v>1</v>
      </c>
      <c r="L322" s="7">
        <f>VLOOKUP(F322,Steuerung!$A$17:$H$500,8,FALSE)</f>
        <v>23</v>
      </c>
      <c r="M322" s="7">
        <f t="shared" si="68"/>
        <v>52.166666666666657</v>
      </c>
      <c r="N322" s="130">
        <f t="shared" si="69"/>
        <v>948.38999999999976</v>
      </c>
      <c r="O322" s="130">
        <f t="shared" si="70"/>
        <v>530.24999999999977</v>
      </c>
      <c r="P322" s="130">
        <f t="shared" si="71"/>
        <v>418.14</v>
      </c>
      <c r="Q322" s="64">
        <f>VLOOKUP(E322,Steuerung!$A$17:$B$500,2,FALSE)</f>
        <v>0</v>
      </c>
      <c r="R322" s="64">
        <f>VLOOKUP(F322,Steuerung!$A$17:$B$500,2,FALSE)</f>
        <v>0</v>
      </c>
      <c r="S322" s="164">
        <f t="shared" si="73"/>
        <v>0</v>
      </c>
      <c r="T322" s="164">
        <f t="shared" si="74"/>
        <v>0</v>
      </c>
      <c r="U322" s="175" t="e">
        <f t="shared" si="75"/>
        <v>#DIV/0!</v>
      </c>
      <c r="V322" s="175" t="e">
        <f t="shared" si="76"/>
        <v>#DIV/0!</v>
      </c>
      <c r="W322" s="175" t="e">
        <f t="shared" si="72"/>
        <v>#DIV/0!</v>
      </c>
    </row>
    <row r="323" spans="1:23" ht="12.75" customHeight="1" x14ac:dyDescent="0.2">
      <c r="A323" s="126" t="s">
        <v>1522</v>
      </c>
      <c r="B323" s="174" t="s">
        <v>1523</v>
      </c>
      <c r="C323" s="174"/>
      <c r="D323" s="174" t="s">
        <v>770</v>
      </c>
      <c r="E323" s="33" t="s">
        <v>84</v>
      </c>
      <c r="F323" s="33" t="s">
        <v>84</v>
      </c>
      <c r="G323" s="7" t="s">
        <v>756</v>
      </c>
      <c r="H323" s="129">
        <v>3.77</v>
      </c>
      <c r="I323" s="7">
        <f>VLOOKUP(E323,Steuerung!$A$17:$E$500,5,FALSE)</f>
        <v>0</v>
      </c>
      <c r="J323" s="7">
        <f>VLOOKUP(E323,Steuerung!$A$17:$F$500,6,FALSE)</f>
        <v>0</v>
      </c>
      <c r="K323" s="7">
        <f>VLOOKUP(F323,Steuerung!$A$17:$G$500,7,FALSE)</f>
        <v>0</v>
      </c>
      <c r="L323" s="7">
        <f>VLOOKUP(F323,Steuerung!$A$17:$H$500,8,FALSE)</f>
        <v>0</v>
      </c>
      <c r="M323" s="7">
        <f t="shared" si="68"/>
        <v>0</v>
      </c>
      <c r="N323" s="130">
        <f t="shared" si="69"/>
        <v>0</v>
      </c>
      <c r="O323" s="130">
        <f t="shared" si="70"/>
        <v>0</v>
      </c>
      <c r="P323" s="130">
        <f t="shared" si="71"/>
        <v>0</v>
      </c>
      <c r="Q323" s="64">
        <f>VLOOKUP(E323,Steuerung!$A$17:$B$500,2,FALSE)</f>
        <v>0</v>
      </c>
      <c r="R323" s="64">
        <f>VLOOKUP(F323,Steuerung!$A$17:$B$500,2,FALSE)</f>
        <v>0</v>
      </c>
      <c r="S323" s="164">
        <f t="shared" si="73"/>
        <v>0</v>
      </c>
      <c r="T323" s="164">
        <f t="shared" si="74"/>
        <v>0</v>
      </c>
      <c r="U323" s="175">
        <f t="shared" si="75"/>
        <v>0</v>
      </c>
      <c r="V323" s="175">
        <f t="shared" si="76"/>
        <v>0</v>
      </c>
      <c r="W323" s="175">
        <f t="shared" si="72"/>
        <v>0</v>
      </c>
    </row>
    <row r="324" spans="1:23" ht="12.75" customHeight="1" x14ac:dyDescent="0.2">
      <c r="A324" s="126" t="s">
        <v>1524</v>
      </c>
      <c r="B324" s="174" t="s">
        <v>864</v>
      </c>
      <c r="C324" s="174"/>
      <c r="D324" s="174" t="s">
        <v>766</v>
      </c>
      <c r="E324" s="33" t="s">
        <v>209</v>
      </c>
      <c r="F324" s="33" t="s">
        <v>209</v>
      </c>
      <c r="G324" s="7" t="s">
        <v>756</v>
      </c>
      <c r="H324" s="129">
        <v>12.29</v>
      </c>
      <c r="I324" s="7">
        <f>VLOOKUP(E324,Steuerung!$A$17:$E$500,5,FALSE)</f>
        <v>1</v>
      </c>
      <c r="J324" s="7">
        <f>VLOOKUP(E324,Steuerung!$A$17:$F$500,6,FALSE)</f>
        <v>29.166666666666657</v>
      </c>
      <c r="K324" s="7">
        <f>VLOOKUP(F324,Steuerung!$A$17:$G$500,7,FALSE)</f>
        <v>1</v>
      </c>
      <c r="L324" s="7">
        <f>VLOOKUP(F324,Steuerung!$A$17:$H$500,8,FALSE)</f>
        <v>23</v>
      </c>
      <c r="M324" s="7">
        <f t="shared" si="68"/>
        <v>52.166666666666657</v>
      </c>
      <c r="N324" s="130">
        <f t="shared" si="69"/>
        <v>641.12833333333322</v>
      </c>
      <c r="O324" s="130">
        <f t="shared" si="70"/>
        <v>358.4583333333332</v>
      </c>
      <c r="P324" s="130">
        <f t="shared" si="71"/>
        <v>282.66999999999996</v>
      </c>
      <c r="Q324" s="64">
        <f>VLOOKUP(E324,Steuerung!$A$17:$B$500,2,FALSE)</f>
        <v>0</v>
      </c>
      <c r="R324" s="64">
        <f>VLOOKUP(F324,Steuerung!$A$17:$B$500,2,FALSE)</f>
        <v>0</v>
      </c>
      <c r="S324" s="164">
        <f t="shared" si="73"/>
        <v>0</v>
      </c>
      <c r="T324" s="164">
        <f t="shared" si="74"/>
        <v>0</v>
      </c>
      <c r="U324" s="175" t="e">
        <f t="shared" si="75"/>
        <v>#DIV/0!</v>
      </c>
      <c r="V324" s="175" t="e">
        <f t="shared" si="76"/>
        <v>#DIV/0!</v>
      </c>
      <c r="W324" s="175" t="e">
        <f t="shared" si="72"/>
        <v>#DIV/0!</v>
      </c>
    </row>
    <row r="325" spans="1:23" ht="12.75" customHeight="1" x14ac:dyDescent="0.2">
      <c r="A325" s="126" t="s">
        <v>1525</v>
      </c>
      <c r="B325" s="174" t="s">
        <v>864</v>
      </c>
      <c r="C325" s="174"/>
      <c r="D325" s="174" t="s">
        <v>766</v>
      </c>
      <c r="E325" s="33" t="s">
        <v>209</v>
      </c>
      <c r="F325" s="33" t="s">
        <v>209</v>
      </c>
      <c r="G325" s="7" t="s">
        <v>756</v>
      </c>
      <c r="H325" s="129">
        <v>11.94</v>
      </c>
      <c r="I325" s="7">
        <f>VLOOKUP(E325,Steuerung!$A$17:$E$500,5,FALSE)</f>
        <v>1</v>
      </c>
      <c r="J325" s="7">
        <f>VLOOKUP(E325,Steuerung!$A$17:$F$500,6,FALSE)</f>
        <v>29.166666666666657</v>
      </c>
      <c r="K325" s="7">
        <f>VLOOKUP(F325,Steuerung!$A$17:$G$500,7,FALSE)</f>
        <v>1</v>
      </c>
      <c r="L325" s="7">
        <f>VLOOKUP(F325,Steuerung!$A$17:$H$500,8,FALSE)</f>
        <v>23</v>
      </c>
      <c r="M325" s="7">
        <f t="shared" si="68"/>
        <v>52.166666666666657</v>
      </c>
      <c r="N325" s="130">
        <f t="shared" si="69"/>
        <v>622.86999999999989</v>
      </c>
      <c r="O325" s="130">
        <f t="shared" si="70"/>
        <v>348.24999999999989</v>
      </c>
      <c r="P325" s="130">
        <f t="shared" si="71"/>
        <v>274.62</v>
      </c>
      <c r="Q325" s="64">
        <f>VLOOKUP(E325,Steuerung!$A$17:$B$500,2,FALSE)</f>
        <v>0</v>
      </c>
      <c r="R325" s="64">
        <f>VLOOKUP(F325,Steuerung!$A$17:$B$500,2,FALSE)</f>
        <v>0</v>
      </c>
      <c r="S325" s="164">
        <f t="shared" si="73"/>
        <v>0</v>
      </c>
      <c r="T325" s="164">
        <f t="shared" si="74"/>
        <v>0</v>
      </c>
      <c r="U325" s="175" t="e">
        <f t="shared" si="75"/>
        <v>#DIV/0!</v>
      </c>
      <c r="V325" s="175" t="e">
        <f t="shared" si="76"/>
        <v>#DIV/0!</v>
      </c>
      <c r="W325" s="175" t="e">
        <f t="shared" si="72"/>
        <v>#DIV/0!</v>
      </c>
    </row>
    <row r="326" spans="1:23" ht="12.75" customHeight="1" x14ac:dyDescent="0.2">
      <c r="A326" s="126" t="s">
        <v>1526</v>
      </c>
      <c r="B326" s="174" t="s">
        <v>864</v>
      </c>
      <c r="C326" s="174"/>
      <c r="D326" s="174" t="s">
        <v>766</v>
      </c>
      <c r="E326" s="33" t="s">
        <v>209</v>
      </c>
      <c r="F326" s="33" t="s">
        <v>209</v>
      </c>
      <c r="G326" s="7" t="s">
        <v>756</v>
      </c>
      <c r="H326" s="129">
        <v>17.75</v>
      </c>
      <c r="I326" s="7">
        <f>VLOOKUP(E326,Steuerung!$A$17:$E$500,5,FALSE)</f>
        <v>1</v>
      </c>
      <c r="J326" s="7">
        <f>VLOOKUP(E326,Steuerung!$A$17:$F$500,6,FALSE)</f>
        <v>29.166666666666657</v>
      </c>
      <c r="K326" s="7">
        <f>VLOOKUP(F326,Steuerung!$A$17:$G$500,7,FALSE)</f>
        <v>1</v>
      </c>
      <c r="L326" s="7">
        <f>VLOOKUP(F326,Steuerung!$A$17:$H$500,8,FALSE)</f>
        <v>23</v>
      </c>
      <c r="M326" s="7">
        <f t="shared" si="68"/>
        <v>52.166666666666657</v>
      </c>
      <c r="N326" s="130">
        <f t="shared" si="69"/>
        <v>925.95833333333314</v>
      </c>
      <c r="O326" s="130">
        <f t="shared" si="70"/>
        <v>517.70833333333314</v>
      </c>
      <c r="P326" s="130">
        <f t="shared" si="71"/>
        <v>408.25</v>
      </c>
      <c r="Q326" s="64">
        <f>VLOOKUP(E326,Steuerung!$A$17:$B$500,2,FALSE)</f>
        <v>0</v>
      </c>
      <c r="R326" s="64">
        <f>VLOOKUP(F326,Steuerung!$A$17:$B$500,2,FALSE)</f>
        <v>0</v>
      </c>
      <c r="S326" s="164">
        <f t="shared" si="73"/>
        <v>0</v>
      </c>
      <c r="T326" s="164">
        <f t="shared" si="74"/>
        <v>0</v>
      </c>
      <c r="U326" s="175" t="e">
        <f t="shared" si="75"/>
        <v>#DIV/0!</v>
      </c>
      <c r="V326" s="175" t="e">
        <f t="shared" si="76"/>
        <v>#DIV/0!</v>
      </c>
      <c r="W326" s="175" t="e">
        <f t="shared" si="72"/>
        <v>#DIV/0!</v>
      </c>
    </row>
    <row r="327" spans="1:23" ht="12.75" customHeight="1" x14ac:dyDescent="0.2">
      <c r="A327" s="126" t="s">
        <v>1527</v>
      </c>
      <c r="B327" s="174" t="s">
        <v>864</v>
      </c>
      <c r="C327" s="174"/>
      <c r="D327" s="174" t="s">
        <v>766</v>
      </c>
      <c r="E327" s="33" t="s">
        <v>209</v>
      </c>
      <c r="F327" s="33" t="s">
        <v>209</v>
      </c>
      <c r="G327" s="7" t="s">
        <v>756</v>
      </c>
      <c r="H327" s="129">
        <v>18.14</v>
      </c>
      <c r="I327" s="7">
        <f>VLOOKUP(E327,Steuerung!$A$17:$E$500,5,FALSE)</f>
        <v>1</v>
      </c>
      <c r="J327" s="7">
        <f>VLOOKUP(E327,Steuerung!$A$17:$F$500,6,FALSE)</f>
        <v>29.166666666666657</v>
      </c>
      <c r="K327" s="7">
        <f>VLOOKUP(F327,Steuerung!$A$17:$G$500,7,FALSE)</f>
        <v>1</v>
      </c>
      <c r="L327" s="7">
        <f>VLOOKUP(F327,Steuerung!$A$17:$H$500,8,FALSE)</f>
        <v>23</v>
      </c>
      <c r="M327" s="7">
        <f t="shared" si="68"/>
        <v>52.166666666666657</v>
      </c>
      <c r="N327" s="130">
        <f t="shared" si="69"/>
        <v>946.30333333333317</v>
      </c>
      <c r="O327" s="130">
        <f t="shared" si="70"/>
        <v>529.08333333333314</v>
      </c>
      <c r="P327" s="130">
        <f t="shared" si="71"/>
        <v>417.22</v>
      </c>
      <c r="Q327" s="64">
        <f>VLOOKUP(E327,Steuerung!$A$17:$B$500,2,FALSE)</f>
        <v>0</v>
      </c>
      <c r="R327" s="64">
        <f>VLOOKUP(F327,Steuerung!$A$17:$B$500,2,FALSE)</f>
        <v>0</v>
      </c>
      <c r="S327" s="164">
        <f t="shared" si="73"/>
        <v>0</v>
      </c>
      <c r="T327" s="164">
        <f t="shared" si="74"/>
        <v>0</v>
      </c>
      <c r="U327" s="175" t="e">
        <f t="shared" si="75"/>
        <v>#DIV/0!</v>
      </c>
      <c r="V327" s="175" t="e">
        <f t="shared" si="76"/>
        <v>#DIV/0!</v>
      </c>
      <c r="W327" s="175" t="e">
        <f t="shared" si="72"/>
        <v>#DIV/0!</v>
      </c>
    </row>
    <row r="328" spans="1:23" ht="12.75" customHeight="1" x14ac:dyDescent="0.2">
      <c r="A328" s="126" t="s">
        <v>1528</v>
      </c>
      <c r="B328" s="174" t="s">
        <v>864</v>
      </c>
      <c r="C328" s="174"/>
      <c r="D328" s="174" t="s">
        <v>766</v>
      </c>
      <c r="E328" s="33" t="s">
        <v>209</v>
      </c>
      <c r="F328" s="33" t="s">
        <v>209</v>
      </c>
      <c r="G328" s="7" t="s">
        <v>756</v>
      </c>
      <c r="H328" s="129">
        <v>17.96</v>
      </c>
      <c r="I328" s="7">
        <f>VLOOKUP(E328,Steuerung!$A$17:$E$500,5,FALSE)</f>
        <v>1</v>
      </c>
      <c r="J328" s="7">
        <f>VLOOKUP(E328,Steuerung!$A$17:$F$500,6,FALSE)</f>
        <v>29.166666666666657</v>
      </c>
      <c r="K328" s="7">
        <f>VLOOKUP(F328,Steuerung!$A$17:$G$500,7,FALSE)</f>
        <v>1</v>
      </c>
      <c r="L328" s="7">
        <f>VLOOKUP(F328,Steuerung!$A$17:$H$500,8,FALSE)</f>
        <v>23</v>
      </c>
      <c r="M328" s="7">
        <f t="shared" si="68"/>
        <v>52.166666666666657</v>
      </c>
      <c r="N328" s="130">
        <f t="shared" si="69"/>
        <v>936.91333333333318</v>
      </c>
      <c r="O328" s="130">
        <f t="shared" si="70"/>
        <v>523.83333333333314</v>
      </c>
      <c r="P328" s="130">
        <f t="shared" si="71"/>
        <v>413.08000000000004</v>
      </c>
      <c r="Q328" s="64">
        <f>VLOOKUP(E328,Steuerung!$A$17:$B$500,2,FALSE)</f>
        <v>0</v>
      </c>
      <c r="R328" s="64">
        <f>VLOOKUP(F328,Steuerung!$A$17:$B$500,2,FALSE)</f>
        <v>0</v>
      </c>
      <c r="S328" s="164">
        <f t="shared" si="73"/>
        <v>0</v>
      </c>
      <c r="T328" s="164">
        <f t="shared" si="74"/>
        <v>0</v>
      </c>
      <c r="U328" s="175" t="e">
        <f t="shared" si="75"/>
        <v>#DIV/0!</v>
      </c>
      <c r="V328" s="175" t="e">
        <f t="shared" si="76"/>
        <v>#DIV/0!</v>
      </c>
      <c r="W328" s="175" t="e">
        <f t="shared" si="72"/>
        <v>#DIV/0!</v>
      </c>
    </row>
    <row r="329" spans="1:23" ht="12.75" customHeight="1" x14ac:dyDescent="0.2">
      <c r="A329" s="126" t="s">
        <v>1529</v>
      </c>
      <c r="B329" s="174" t="s">
        <v>864</v>
      </c>
      <c r="C329" s="174"/>
      <c r="D329" s="174" t="s">
        <v>766</v>
      </c>
      <c r="E329" s="33" t="s">
        <v>209</v>
      </c>
      <c r="F329" s="33" t="s">
        <v>209</v>
      </c>
      <c r="G329" s="7" t="s">
        <v>756</v>
      </c>
      <c r="H329" s="129">
        <v>18.170000000000002</v>
      </c>
      <c r="I329" s="7">
        <f>VLOOKUP(E329,Steuerung!$A$17:$E$500,5,FALSE)</f>
        <v>1</v>
      </c>
      <c r="J329" s="7">
        <f>VLOOKUP(E329,Steuerung!$A$17:$F$500,6,FALSE)</f>
        <v>29.166666666666657</v>
      </c>
      <c r="K329" s="7">
        <f>VLOOKUP(F329,Steuerung!$A$17:$G$500,7,FALSE)</f>
        <v>1</v>
      </c>
      <c r="L329" s="7">
        <f>VLOOKUP(F329,Steuerung!$A$17:$H$500,8,FALSE)</f>
        <v>23</v>
      </c>
      <c r="M329" s="7">
        <f t="shared" si="68"/>
        <v>52.166666666666657</v>
      </c>
      <c r="N329" s="130">
        <f t="shared" si="69"/>
        <v>947.86833333333323</v>
      </c>
      <c r="O329" s="130">
        <f t="shared" si="70"/>
        <v>529.95833333333326</v>
      </c>
      <c r="P329" s="130">
        <f t="shared" si="71"/>
        <v>417.91</v>
      </c>
      <c r="Q329" s="64">
        <f>VLOOKUP(E329,Steuerung!$A$17:$B$500,2,FALSE)</f>
        <v>0</v>
      </c>
      <c r="R329" s="64">
        <f>VLOOKUP(F329,Steuerung!$A$17:$B$500,2,FALSE)</f>
        <v>0</v>
      </c>
      <c r="S329" s="164">
        <f t="shared" si="73"/>
        <v>0</v>
      </c>
      <c r="T329" s="164">
        <f t="shared" si="74"/>
        <v>0</v>
      </c>
      <c r="U329" s="175" t="e">
        <f t="shared" si="75"/>
        <v>#DIV/0!</v>
      </c>
      <c r="V329" s="175" t="e">
        <f t="shared" si="76"/>
        <v>#DIV/0!</v>
      </c>
      <c r="W329" s="175" t="e">
        <f t="shared" si="72"/>
        <v>#DIV/0!</v>
      </c>
    </row>
    <row r="330" spans="1:23" ht="12.75" customHeight="1" x14ac:dyDescent="0.2">
      <c r="A330" s="126" t="s">
        <v>1530</v>
      </c>
      <c r="B330" s="174" t="s">
        <v>864</v>
      </c>
      <c r="C330" s="174"/>
      <c r="D330" s="174" t="s">
        <v>766</v>
      </c>
      <c r="E330" s="33" t="s">
        <v>209</v>
      </c>
      <c r="F330" s="33" t="s">
        <v>209</v>
      </c>
      <c r="G330" s="7" t="s">
        <v>756</v>
      </c>
      <c r="H330" s="129">
        <v>18.399999999999999</v>
      </c>
      <c r="I330" s="7">
        <f>VLOOKUP(E330,Steuerung!$A$17:$E$500,5,FALSE)</f>
        <v>1</v>
      </c>
      <c r="J330" s="7">
        <f>VLOOKUP(E330,Steuerung!$A$17:$F$500,6,FALSE)</f>
        <v>29.166666666666657</v>
      </c>
      <c r="K330" s="7">
        <f>VLOOKUP(F330,Steuerung!$A$17:$G$500,7,FALSE)</f>
        <v>1</v>
      </c>
      <c r="L330" s="7">
        <f>VLOOKUP(F330,Steuerung!$A$17:$H$500,8,FALSE)</f>
        <v>23</v>
      </c>
      <c r="M330" s="7">
        <f t="shared" si="68"/>
        <v>52.166666666666657</v>
      </c>
      <c r="N330" s="130">
        <f t="shared" si="69"/>
        <v>959.86666666666645</v>
      </c>
      <c r="O330" s="130">
        <f t="shared" si="70"/>
        <v>536.6666666666664</v>
      </c>
      <c r="P330" s="130">
        <f t="shared" si="71"/>
        <v>423.2</v>
      </c>
      <c r="Q330" s="64">
        <f>VLOOKUP(E330,Steuerung!$A$17:$B$500,2,FALSE)</f>
        <v>0</v>
      </c>
      <c r="R330" s="64">
        <f>VLOOKUP(F330,Steuerung!$A$17:$B$500,2,FALSE)</f>
        <v>0</v>
      </c>
      <c r="S330" s="164">
        <f t="shared" si="73"/>
        <v>0</v>
      </c>
      <c r="T330" s="164">
        <f t="shared" si="74"/>
        <v>0</v>
      </c>
      <c r="U330" s="175" t="e">
        <f t="shared" si="75"/>
        <v>#DIV/0!</v>
      </c>
      <c r="V330" s="175" t="e">
        <f t="shared" si="76"/>
        <v>#DIV/0!</v>
      </c>
      <c r="W330" s="175" t="e">
        <f t="shared" si="72"/>
        <v>#DIV/0!</v>
      </c>
    </row>
    <row r="331" spans="1:23" ht="12.75" customHeight="1" x14ac:dyDescent="0.2">
      <c r="A331" s="126" t="s">
        <v>1531</v>
      </c>
      <c r="B331" s="174" t="s">
        <v>774</v>
      </c>
      <c r="C331" s="174"/>
      <c r="D331" s="174" t="s">
        <v>755</v>
      </c>
      <c r="E331" s="33" t="s">
        <v>270</v>
      </c>
      <c r="F331" s="33" t="s">
        <v>270</v>
      </c>
      <c r="G331" s="7" t="s">
        <v>756</v>
      </c>
      <c r="H331" s="129">
        <v>12.4</v>
      </c>
      <c r="I331" s="7">
        <f>VLOOKUP(E331,Steuerung!$A$17:$E$500,5,FALSE)</f>
        <v>1</v>
      </c>
      <c r="J331" s="7">
        <f>VLOOKUP(E331,Steuerung!$A$17:$F$500,6,FALSE)</f>
        <v>29.166666666666657</v>
      </c>
      <c r="K331" s="7">
        <f>VLOOKUP(F331,Steuerung!$A$17:$G$500,7,FALSE)</f>
        <v>1</v>
      </c>
      <c r="L331" s="7">
        <f>VLOOKUP(F331,Steuerung!$A$17:$H$500,8,FALSE)</f>
        <v>23</v>
      </c>
      <c r="M331" s="7">
        <f t="shared" si="68"/>
        <v>52.166666666666657</v>
      </c>
      <c r="N331" s="130">
        <f t="shared" si="69"/>
        <v>646.86666666666656</v>
      </c>
      <c r="O331" s="130">
        <f t="shared" si="70"/>
        <v>361.66666666666657</v>
      </c>
      <c r="P331" s="130">
        <f t="shared" si="71"/>
        <v>285.2</v>
      </c>
      <c r="Q331" s="64">
        <f>VLOOKUP(E331,Steuerung!$A$17:$B$500,2,FALSE)</f>
        <v>0</v>
      </c>
      <c r="R331" s="64">
        <f>VLOOKUP(F331,Steuerung!$A$17:$B$500,2,FALSE)</f>
        <v>0</v>
      </c>
      <c r="S331" s="164">
        <f t="shared" si="73"/>
        <v>0</v>
      </c>
      <c r="T331" s="164">
        <f t="shared" si="74"/>
        <v>0</v>
      </c>
      <c r="U331" s="175" t="e">
        <f t="shared" si="75"/>
        <v>#DIV/0!</v>
      </c>
      <c r="V331" s="175" t="e">
        <f t="shared" si="76"/>
        <v>#DIV/0!</v>
      </c>
      <c r="W331" s="175" t="e">
        <f t="shared" si="72"/>
        <v>#DIV/0!</v>
      </c>
    </row>
    <row r="332" spans="1:23" ht="12.75" customHeight="1" x14ac:dyDescent="0.2">
      <c r="A332" s="126" t="s">
        <v>1532</v>
      </c>
      <c r="B332" s="174" t="s">
        <v>761</v>
      </c>
      <c r="C332" s="174"/>
      <c r="D332" s="174" t="s">
        <v>749</v>
      </c>
      <c r="E332" s="33" t="s">
        <v>139</v>
      </c>
      <c r="F332" s="33" t="s">
        <v>139</v>
      </c>
      <c r="G332" s="7" t="s">
        <v>756</v>
      </c>
      <c r="H332" s="129">
        <v>83.08</v>
      </c>
      <c r="I332" s="7">
        <f>VLOOKUP(E332,Steuerung!$A$17:$E$500,5,FALSE)</f>
        <v>2</v>
      </c>
      <c r="J332" s="7">
        <f>VLOOKUP(E332,Steuerung!$A$17:$F$500,6,FALSE)</f>
        <v>58.333333333333329</v>
      </c>
      <c r="K332" s="7">
        <f>VLOOKUP(F332,Steuerung!$A$17:$G$500,7,FALSE)</f>
        <v>2</v>
      </c>
      <c r="L332" s="7">
        <f>VLOOKUP(F332,Steuerung!$A$17:$H$500,8,FALSE)</f>
        <v>46</v>
      </c>
      <c r="M332" s="7">
        <f t="shared" si="68"/>
        <v>104.33333333333333</v>
      </c>
      <c r="N332" s="130">
        <f t="shared" si="69"/>
        <v>8668.0133333333324</v>
      </c>
      <c r="O332" s="130">
        <f t="shared" si="70"/>
        <v>4846.333333333333</v>
      </c>
      <c r="P332" s="130">
        <f t="shared" si="71"/>
        <v>3821.68</v>
      </c>
      <c r="Q332" s="64">
        <f>VLOOKUP(E332,Steuerung!$A$17:$B$500,2,FALSE)</f>
        <v>0</v>
      </c>
      <c r="R332" s="64">
        <f>VLOOKUP(F332,Steuerung!$A$17:$B$500,2,FALSE)</f>
        <v>0</v>
      </c>
      <c r="S332" s="164">
        <f t="shared" si="73"/>
        <v>0</v>
      </c>
      <c r="T332" s="164">
        <f t="shared" si="74"/>
        <v>0</v>
      </c>
      <c r="U332" s="175" t="e">
        <f t="shared" si="75"/>
        <v>#DIV/0!</v>
      </c>
      <c r="V332" s="175" t="e">
        <f t="shared" si="76"/>
        <v>#DIV/0!</v>
      </c>
      <c r="W332" s="175" t="e">
        <f t="shared" si="72"/>
        <v>#DIV/0!</v>
      </c>
    </row>
    <row r="333" spans="1:23" ht="12.75" customHeight="1" x14ac:dyDescent="0.2">
      <c r="A333" s="126" t="s">
        <v>1533</v>
      </c>
      <c r="B333" s="174" t="s">
        <v>805</v>
      </c>
      <c r="C333" s="174"/>
      <c r="D333" s="174" t="s">
        <v>806</v>
      </c>
      <c r="E333" s="33" t="s">
        <v>161</v>
      </c>
      <c r="F333" s="33" t="s">
        <v>157</v>
      </c>
      <c r="G333" s="7" t="s">
        <v>756</v>
      </c>
      <c r="H333" s="129">
        <v>56.38</v>
      </c>
      <c r="I333" s="7">
        <f>VLOOKUP(E333,Steuerung!$A$17:$E$500,5,FALSE)</f>
        <v>3</v>
      </c>
      <c r="J333" s="7">
        <f>VLOOKUP(E333,Steuerung!$A$17:$F$500,6,FALSE)</f>
        <v>82.4</v>
      </c>
      <c r="K333" s="7">
        <f>VLOOKUP(F333,Steuerung!$A$17:$G$500,7,FALSE)</f>
        <v>1</v>
      </c>
      <c r="L333" s="7">
        <f>VLOOKUP(F333,Steuerung!$A$17:$H$500,8,FALSE)</f>
        <v>23</v>
      </c>
      <c r="M333" s="7">
        <f t="shared" si="68"/>
        <v>105.4</v>
      </c>
      <c r="N333" s="130">
        <f t="shared" si="69"/>
        <v>5942.4520000000002</v>
      </c>
      <c r="O333" s="130">
        <f t="shared" si="70"/>
        <v>4645.7120000000004</v>
      </c>
      <c r="P333" s="130">
        <f t="shared" si="71"/>
        <v>1296.74</v>
      </c>
      <c r="Q333" s="64">
        <f>VLOOKUP(E333,Steuerung!$A$17:$B$500,2,FALSE)</f>
        <v>0</v>
      </c>
      <c r="R333" s="64">
        <f>VLOOKUP(F333,Steuerung!$A$17:$B$500,2,FALSE)</f>
        <v>0</v>
      </c>
      <c r="S333" s="164">
        <f t="shared" si="73"/>
        <v>0</v>
      </c>
      <c r="T333" s="164">
        <f t="shared" si="74"/>
        <v>0</v>
      </c>
      <c r="U333" s="175" t="e">
        <f t="shared" si="75"/>
        <v>#DIV/0!</v>
      </c>
      <c r="V333" s="175" t="e">
        <f t="shared" si="76"/>
        <v>#DIV/0!</v>
      </c>
      <c r="W333" s="175" t="e">
        <f t="shared" si="72"/>
        <v>#DIV/0!</v>
      </c>
    </row>
    <row r="334" spans="1:23" ht="12.75" customHeight="1" x14ac:dyDescent="0.2">
      <c r="A334" s="126" t="s">
        <v>1534</v>
      </c>
      <c r="B334" s="174" t="s">
        <v>781</v>
      </c>
      <c r="C334" s="174"/>
      <c r="D334" s="174" t="s">
        <v>782</v>
      </c>
      <c r="E334" s="7" t="s">
        <v>174</v>
      </c>
      <c r="F334" s="7" t="s">
        <v>174</v>
      </c>
      <c r="G334" s="7" t="s">
        <v>783</v>
      </c>
      <c r="H334" s="129">
        <v>17.809999999999999</v>
      </c>
      <c r="I334" s="7">
        <f>VLOOKUP(E334,Steuerung!$A$17:$E$500,5,FALSE)</f>
        <v>5</v>
      </c>
      <c r="J334" s="7">
        <f>VLOOKUP(E334,Steuerung!$A$17:$F$500,6,FALSE)</f>
        <v>137.33333333333334</v>
      </c>
      <c r="K334" s="7">
        <f>VLOOKUP(F334,Steuerung!$A$17:$G$500,7,FALSE)</f>
        <v>5</v>
      </c>
      <c r="L334" s="7">
        <f>VLOOKUP(F334,Steuerung!$A$17:$H$500,8,FALSE)</f>
        <v>113</v>
      </c>
      <c r="M334" s="7">
        <f t="shared" si="68"/>
        <v>250.33333333333334</v>
      </c>
      <c r="N334" s="130">
        <f t="shared" si="69"/>
        <v>4458.4366666666665</v>
      </c>
      <c r="O334" s="130">
        <f t="shared" si="70"/>
        <v>2445.9066666666668</v>
      </c>
      <c r="P334" s="130">
        <f t="shared" si="71"/>
        <v>2012.5299999999997</v>
      </c>
      <c r="Q334" s="64">
        <f>VLOOKUP(E334,Steuerung!$A$17:$B$500,2,FALSE)</f>
        <v>0</v>
      </c>
      <c r="R334" s="64">
        <f>VLOOKUP(F334,Steuerung!$A$17:$B$500,2,FALSE)</f>
        <v>0</v>
      </c>
      <c r="S334" s="164">
        <f t="shared" si="73"/>
        <v>0</v>
      </c>
      <c r="T334" s="164">
        <f t="shared" si="74"/>
        <v>0</v>
      </c>
      <c r="U334" s="175" t="e">
        <f t="shared" si="75"/>
        <v>#DIV/0!</v>
      </c>
      <c r="V334" s="175" t="e">
        <f t="shared" si="76"/>
        <v>#DIV/0!</v>
      </c>
      <c r="W334" s="175" t="e">
        <f t="shared" si="72"/>
        <v>#DIV/0!</v>
      </c>
    </row>
    <row r="335" spans="1:23" ht="12.75" customHeight="1" x14ac:dyDescent="0.2">
      <c r="A335" s="126"/>
      <c r="B335" s="174" t="s">
        <v>784</v>
      </c>
      <c r="C335" s="174"/>
      <c r="D335" s="174" t="s">
        <v>782</v>
      </c>
      <c r="E335" s="7" t="s">
        <v>174</v>
      </c>
      <c r="F335" s="7" t="s">
        <v>174</v>
      </c>
      <c r="G335" s="7" t="s">
        <v>783</v>
      </c>
      <c r="H335" s="129">
        <v>17.809999999999999</v>
      </c>
      <c r="I335" s="7">
        <f>VLOOKUP(E335,Steuerung!$A$17:$E$500,5,FALSE)</f>
        <v>5</v>
      </c>
      <c r="J335" s="7">
        <f>VLOOKUP(E335,Steuerung!$A$17:$F$500,6,FALSE)</f>
        <v>137.33333333333334</v>
      </c>
      <c r="K335" s="7">
        <f>VLOOKUP(F335,Steuerung!$A$17:$G$500,7,FALSE)</f>
        <v>5</v>
      </c>
      <c r="L335" s="7">
        <f>VLOOKUP(F335,Steuerung!$A$17:$H$500,8,FALSE)</f>
        <v>113</v>
      </c>
      <c r="M335" s="7">
        <f t="shared" si="68"/>
        <v>250.33333333333334</v>
      </c>
      <c r="N335" s="130">
        <f t="shared" si="69"/>
        <v>4458.4366666666665</v>
      </c>
      <c r="O335" s="130">
        <f t="shared" si="70"/>
        <v>2445.9066666666668</v>
      </c>
      <c r="P335" s="130">
        <f t="shared" si="71"/>
        <v>2012.5299999999997</v>
      </c>
      <c r="Q335" s="64">
        <f>VLOOKUP(E335,Steuerung!$A$17:$B$500,2,FALSE)</f>
        <v>0</v>
      </c>
      <c r="R335" s="64">
        <f>VLOOKUP(F335,Steuerung!$A$17:$B$500,2,FALSE)</f>
        <v>0</v>
      </c>
      <c r="S335" s="164">
        <f t="shared" si="73"/>
        <v>0</v>
      </c>
      <c r="T335" s="164">
        <f t="shared" si="74"/>
        <v>0</v>
      </c>
      <c r="U335" s="175" t="e">
        <f t="shared" si="75"/>
        <v>#DIV/0!</v>
      </c>
      <c r="V335" s="175" t="e">
        <f t="shared" si="76"/>
        <v>#DIV/0!</v>
      </c>
      <c r="W335" s="175" t="e">
        <f t="shared" si="72"/>
        <v>#DIV/0!</v>
      </c>
    </row>
    <row r="336" spans="1:23" ht="12.75" customHeight="1" x14ac:dyDescent="0.2">
      <c r="A336" s="126" t="s">
        <v>1535</v>
      </c>
      <c r="B336" s="174" t="s">
        <v>1032</v>
      </c>
      <c r="C336" s="174"/>
      <c r="D336" s="174" t="s">
        <v>755</v>
      </c>
      <c r="E336" s="33" t="s">
        <v>96</v>
      </c>
      <c r="F336" s="33" t="s">
        <v>96</v>
      </c>
      <c r="G336" s="7" t="s">
        <v>783</v>
      </c>
      <c r="H336" s="129">
        <v>2.31</v>
      </c>
      <c r="I336" s="7">
        <f>VLOOKUP(E336,Steuerung!$A$17:$E$500,5,FALSE)</f>
        <v>0</v>
      </c>
      <c r="J336" s="7">
        <f>VLOOKUP(E336,Steuerung!$A$17:$F$500,6,FALSE)</f>
        <v>0</v>
      </c>
      <c r="K336" s="7">
        <f>VLOOKUP(F336,Steuerung!$A$17:$G$500,7,FALSE)</f>
        <v>0</v>
      </c>
      <c r="L336" s="7">
        <f>VLOOKUP(F336,Steuerung!$A$17:$H$500,8,FALSE)</f>
        <v>0</v>
      </c>
      <c r="M336" s="7">
        <f t="shared" si="68"/>
        <v>0</v>
      </c>
      <c r="N336" s="130">
        <f t="shared" si="69"/>
        <v>0</v>
      </c>
      <c r="O336" s="130">
        <f t="shared" si="70"/>
        <v>0</v>
      </c>
      <c r="P336" s="130">
        <f t="shared" si="71"/>
        <v>0</v>
      </c>
      <c r="Q336" s="64">
        <f>VLOOKUP(E336,Steuerung!$A$17:$B$500,2,FALSE)</f>
        <v>0</v>
      </c>
      <c r="R336" s="64">
        <f>VLOOKUP(F336,Steuerung!$A$17:$B$500,2,FALSE)</f>
        <v>0</v>
      </c>
      <c r="S336" s="164">
        <f t="shared" si="73"/>
        <v>0</v>
      </c>
      <c r="T336" s="164">
        <f t="shared" si="74"/>
        <v>0</v>
      </c>
      <c r="U336" s="175">
        <f t="shared" si="75"/>
        <v>0</v>
      </c>
      <c r="V336" s="175">
        <f t="shared" si="76"/>
        <v>0</v>
      </c>
      <c r="W336" s="175">
        <f t="shared" si="72"/>
        <v>0</v>
      </c>
    </row>
    <row r="337" spans="1:23" ht="12.75" customHeight="1" x14ac:dyDescent="0.2">
      <c r="A337" s="180" t="s">
        <v>1536</v>
      </c>
      <c r="B337" s="174" t="s">
        <v>805</v>
      </c>
      <c r="C337" s="174"/>
      <c r="D337" s="174" t="s">
        <v>806</v>
      </c>
      <c r="E337" s="33" t="s">
        <v>161</v>
      </c>
      <c r="F337" s="33" t="s">
        <v>157</v>
      </c>
      <c r="G337" s="7" t="s">
        <v>756</v>
      </c>
      <c r="H337" s="129">
        <v>57.05</v>
      </c>
      <c r="I337" s="7">
        <f>VLOOKUP(E337,Steuerung!$A$17:$E$500,5,FALSE)</f>
        <v>3</v>
      </c>
      <c r="J337" s="7">
        <f>VLOOKUP(E337,Steuerung!$A$17:$F$500,6,FALSE)</f>
        <v>82.4</v>
      </c>
      <c r="K337" s="7">
        <f>VLOOKUP(F337,Steuerung!$A$17:$G$500,7,FALSE)</f>
        <v>1</v>
      </c>
      <c r="L337" s="7">
        <f>VLOOKUP(F337,Steuerung!$A$17:$H$500,8,FALSE)</f>
        <v>23</v>
      </c>
      <c r="M337" s="7">
        <f t="shared" si="68"/>
        <v>105.4</v>
      </c>
      <c r="N337" s="130">
        <f t="shared" si="69"/>
        <v>6013.07</v>
      </c>
      <c r="O337" s="130">
        <f t="shared" si="70"/>
        <v>4700.92</v>
      </c>
      <c r="P337" s="130">
        <f t="shared" si="71"/>
        <v>1312.1499999999999</v>
      </c>
      <c r="Q337" s="64">
        <f>VLOOKUP(E337,Steuerung!$A$17:$B$500,2,FALSE)</f>
        <v>0</v>
      </c>
      <c r="R337" s="64">
        <f>VLOOKUP(F337,Steuerung!$A$17:$B$500,2,FALSE)</f>
        <v>0</v>
      </c>
      <c r="S337" s="164">
        <f t="shared" si="73"/>
        <v>0</v>
      </c>
      <c r="T337" s="164">
        <f t="shared" si="74"/>
        <v>0</v>
      </c>
      <c r="U337" s="175" t="e">
        <f t="shared" si="75"/>
        <v>#DIV/0!</v>
      </c>
      <c r="V337" s="175" t="e">
        <f t="shared" si="76"/>
        <v>#DIV/0!</v>
      </c>
      <c r="W337" s="175" t="e">
        <f t="shared" si="72"/>
        <v>#DIV/0!</v>
      </c>
    </row>
    <row r="338" spans="1:23" ht="12.75" customHeight="1" x14ac:dyDescent="0.2">
      <c r="A338" s="180" t="s">
        <v>1537</v>
      </c>
      <c r="B338" s="174" t="s">
        <v>805</v>
      </c>
      <c r="C338" s="174"/>
      <c r="D338" s="174" t="s">
        <v>806</v>
      </c>
      <c r="E338" s="33" t="s">
        <v>161</v>
      </c>
      <c r="F338" s="33" t="s">
        <v>157</v>
      </c>
      <c r="G338" s="7" t="s">
        <v>756</v>
      </c>
      <c r="H338" s="129">
        <v>57.05</v>
      </c>
      <c r="I338" s="7">
        <f>VLOOKUP(E338,Steuerung!$A$17:$E$500,5,FALSE)</f>
        <v>3</v>
      </c>
      <c r="J338" s="7">
        <f>VLOOKUP(E338,Steuerung!$A$17:$F$500,6,FALSE)</f>
        <v>82.4</v>
      </c>
      <c r="K338" s="7">
        <f>VLOOKUP(F338,Steuerung!$A$17:$G$500,7,FALSE)</f>
        <v>1</v>
      </c>
      <c r="L338" s="7">
        <f>VLOOKUP(F338,Steuerung!$A$17:$H$500,8,FALSE)</f>
        <v>23</v>
      </c>
      <c r="M338" s="7">
        <f t="shared" si="68"/>
        <v>105.4</v>
      </c>
      <c r="N338" s="130">
        <f t="shared" si="69"/>
        <v>6013.07</v>
      </c>
      <c r="O338" s="130">
        <f t="shared" si="70"/>
        <v>4700.92</v>
      </c>
      <c r="P338" s="130">
        <f t="shared" si="71"/>
        <v>1312.1499999999999</v>
      </c>
      <c r="Q338" s="64">
        <f>VLOOKUP(E338,Steuerung!$A$17:$B$500,2,FALSE)</f>
        <v>0</v>
      </c>
      <c r="R338" s="64">
        <f>VLOOKUP(F338,Steuerung!$A$17:$B$500,2,FALSE)</f>
        <v>0</v>
      </c>
      <c r="S338" s="164">
        <f t="shared" si="73"/>
        <v>0</v>
      </c>
      <c r="T338" s="164">
        <f t="shared" si="74"/>
        <v>0</v>
      </c>
      <c r="U338" s="175" t="e">
        <f t="shared" si="75"/>
        <v>#DIV/0!</v>
      </c>
      <c r="V338" s="175" t="e">
        <f t="shared" si="76"/>
        <v>#DIV/0!</v>
      </c>
      <c r="W338" s="175" t="e">
        <f t="shared" si="72"/>
        <v>#DIV/0!</v>
      </c>
    </row>
    <row r="339" spans="1:23" ht="12.75" customHeight="1" x14ac:dyDescent="0.2">
      <c r="A339" s="180" t="s">
        <v>1538</v>
      </c>
      <c r="B339" s="174" t="s">
        <v>1539</v>
      </c>
      <c r="C339" s="174"/>
      <c r="D339" s="174" t="s">
        <v>806</v>
      </c>
      <c r="E339" s="33" t="s">
        <v>161</v>
      </c>
      <c r="F339" s="33" t="s">
        <v>157</v>
      </c>
      <c r="G339" s="7" t="s">
        <v>756</v>
      </c>
      <c r="H339" s="129">
        <v>150.25</v>
      </c>
      <c r="I339" s="7">
        <f>VLOOKUP(E339,Steuerung!$A$17:$E$500,5,FALSE)</f>
        <v>3</v>
      </c>
      <c r="J339" s="7">
        <f>VLOOKUP(E339,Steuerung!$A$17:$F$500,6,FALSE)</f>
        <v>82.4</v>
      </c>
      <c r="K339" s="7">
        <f>VLOOKUP(F339,Steuerung!$A$17:$G$500,7,FALSE)</f>
        <v>1</v>
      </c>
      <c r="L339" s="7">
        <f>VLOOKUP(F339,Steuerung!$A$17:$H$500,8,FALSE)</f>
        <v>23</v>
      </c>
      <c r="M339" s="7">
        <f t="shared" si="68"/>
        <v>105.4</v>
      </c>
      <c r="N339" s="130">
        <f t="shared" si="69"/>
        <v>15836.35</v>
      </c>
      <c r="O339" s="130">
        <f t="shared" si="70"/>
        <v>12380.6</v>
      </c>
      <c r="P339" s="130">
        <f t="shared" si="71"/>
        <v>3455.75</v>
      </c>
      <c r="Q339" s="64">
        <f>VLOOKUP(E339,Steuerung!$A$17:$B$500,2,FALSE)</f>
        <v>0</v>
      </c>
      <c r="R339" s="64">
        <f>VLOOKUP(F339,Steuerung!$A$17:$B$500,2,FALSE)</f>
        <v>0</v>
      </c>
      <c r="S339" s="164">
        <f t="shared" si="73"/>
        <v>0</v>
      </c>
      <c r="T339" s="164">
        <f t="shared" si="74"/>
        <v>0</v>
      </c>
      <c r="U339" s="175" t="e">
        <f t="shared" si="75"/>
        <v>#DIV/0!</v>
      </c>
      <c r="V339" s="175" t="e">
        <f t="shared" si="76"/>
        <v>#DIV/0!</v>
      </c>
      <c r="W339" s="175" t="e">
        <f t="shared" si="72"/>
        <v>#DIV/0!</v>
      </c>
    </row>
    <row r="340" spans="1:23" ht="12.75" customHeight="1" x14ac:dyDescent="0.2">
      <c r="A340" s="126" t="s">
        <v>1540</v>
      </c>
      <c r="B340" s="174" t="s">
        <v>761</v>
      </c>
      <c r="C340" s="174"/>
      <c r="D340" s="174" t="s">
        <v>749</v>
      </c>
      <c r="E340" s="33" t="s">
        <v>139</v>
      </c>
      <c r="F340" s="33" t="s">
        <v>139</v>
      </c>
      <c r="G340" s="7" t="s">
        <v>756</v>
      </c>
      <c r="H340" s="129">
        <v>143.77000000000001</v>
      </c>
      <c r="I340" s="7">
        <f>VLOOKUP(E340,Steuerung!$A$17:$E$500,5,FALSE)</f>
        <v>2</v>
      </c>
      <c r="J340" s="7">
        <f>VLOOKUP(E340,Steuerung!$A$17:$F$500,6,FALSE)</f>
        <v>58.333333333333329</v>
      </c>
      <c r="K340" s="7">
        <f>VLOOKUP(F340,Steuerung!$A$17:$G$500,7,FALSE)</f>
        <v>2</v>
      </c>
      <c r="L340" s="7">
        <f>VLOOKUP(F340,Steuerung!$A$17:$H$500,8,FALSE)</f>
        <v>46</v>
      </c>
      <c r="M340" s="7">
        <f t="shared" si="68"/>
        <v>104.33333333333333</v>
      </c>
      <c r="N340" s="130">
        <f t="shared" si="69"/>
        <v>15000.003333333334</v>
      </c>
      <c r="O340" s="130">
        <f t="shared" si="70"/>
        <v>8386.5833333333339</v>
      </c>
      <c r="P340" s="130">
        <f t="shared" si="71"/>
        <v>6613.42</v>
      </c>
      <c r="Q340" s="64">
        <f>VLOOKUP(E340,Steuerung!$A$17:$B$500,2,FALSE)</f>
        <v>0</v>
      </c>
      <c r="R340" s="64">
        <f>VLOOKUP(F340,Steuerung!$A$17:$B$500,2,FALSE)</f>
        <v>0</v>
      </c>
      <c r="S340" s="164">
        <f t="shared" si="73"/>
        <v>0</v>
      </c>
      <c r="T340" s="164">
        <f t="shared" si="74"/>
        <v>0</v>
      </c>
      <c r="U340" s="175" t="e">
        <f t="shared" ref="U340:U355" si="77">IF(J340&gt;0,O340/Q340*SVS_UHR,0)</f>
        <v>#DIV/0!</v>
      </c>
      <c r="V340" s="175" t="e">
        <f t="shared" ref="V340:V355" si="78">IF(K340&gt;0,P340/R340*SVS_UHR,0)</f>
        <v>#DIV/0!</v>
      </c>
      <c r="W340" s="175" t="e">
        <f t="shared" si="72"/>
        <v>#DIV/0!</v>
      </c>
    </row>
    <row r="341" spans="1:23" ht="12.75" customHeight="1" x14ac:dyDescent="0.2">
      <c r="A341" s="126" t="s">
        <v>1541</v>
      </c>
      <c r="B341" s="174" t="s">
        <v>805</v>
      </c>
      <c r="C341" s="174"/>
      <c r="D341" s="174" t="s">
        <v>806</v>
      </c>
      <c r="E341" s="33" t="s">
        <v>161</v>
      </c>
      <c r="F341" s="33" t="s">
        <v>157</v>
      </c>
      <c r="G341" s="7" t="s">
        <v>756</v>
      </c>
      <c r="H341" s="129">
        <v>59.92</v>
      </c>
      <c r="I341" s="7">
        <f>VLOOKUP(E341,Steuerung!$A$17:$E$500,5,FALSE)</f>
        <v>3</v>
      </c>
      <c r="J341" s="7">
        <f>VLOOKUP(E341,Steuerung!$A$17:$F$500,6,FALSE)</f>
        <v>82.4</v>
      </c>
      <c r="K341" s="7">
        <f>VLOOKUP(F341,Steuerung!$A$17:$G$500,7,FALSE)</f>
        <v>1</v>
      </c>
      <c r="L341" s="7">
        <f>VLOOKUP(F341,Steuerung!$A$17:$H$500,8,FALSE)</f>
        <v>23</v>
      </c>
      <c r="M341" s="7">
        <f t="shared" si="68"/>
        <v>105.4</v>
      </c>
      <c r="N341" s="130">
        <f t="shared" si="69"/>
        <v>6315.5680000000002</v>
      </c>
      <c r="O341" s="130">
        <f t="shared" si="70"/>
        <v>4937.4080000000004</v>
      </c>
      <c r="P341" s="130">
        <f t="shared" si="71"/>
        <v>1378.16</v>
      </c>
      <c r="Q341" s="64">
        <f>VLOOKUP(E341,Steuerung!$A$17:$B$500,2,FALSE)</f>
        <v>0</v>
      </c>
      <c r="R341" s="64">
        <f>VLOOKUP(F341,Steuerung!$A$17:$B$500,2,FALSE)</f>
        <v>0</v>
      </c>
      <c r="S341" s="164">
        <f t="shared" si="73"/>
        <v>0</v>
      </c>
      <c r="T341" s="164">
        <f t="shared" si="74"/>
        <v>0</v>
      </c>
      <c r="U341" s="175" t="e">
        <f t="shared" si="77"/>
        <v>#DIV/0!</v>
      </c>
      <c r="V341" s="175" t="e">
        <f t="shared" si="78"/>
        <v>#DIV/0!</v>
      </c>
      <c r="W341" s="175" t="e">
        <f t="shared" si="72"/>
        <v>#DIV/0!</v>
      </c>
    </row>
    <row r="342" spans="1:23" ht="12.75" customHeight="1" x14ac:dyDescent="0.2">
      <c r="A342" s="126" t="s">
        <v>1542</v>
      </c>
      <c r="B342" s="174" t="s">
        <v>805</v>
      </c>
      <c r="C342" s="174"/>
      <c r="D342" s="174" t="s">
        <v>806</v>
      </c>
      <c r="E342" s="33" t="s">
        <v>161</v>
      </c>
      <c r="F342" s="33" t="s">
        <v>157</v>
      </c>
      <c r="G342" s="7" t="s">
        <v>756</v>
      </c>
      <c r="H342" s="129">
        <v>58.3</v>
      </c>
      <c r="I342" s="7">
        <f>VLOOKUP(E342,Steuerung!$A$17:$E$500,5,FALSE)</f>
        <v>3</v>
      </c>
      <c r="J342" s="7">
        <f>VLOOKUP(E342,Steuerung!$A$17:$F$500,6,FALSE)</f>
        <v>82.4</v>
      </c>
      <c r="K342" s="7">
        <f>VLOOKUP(F342,Steuerung!$A$17:$G$500,7,FALSE)</f>
        <v>1</v>
      </c>
      <c r="L342" s="7">
        <f>VLOOKUP(F342,Steuerung!$A$17:$H$500,8,FALSE)</f>
        <v>23</v>
      </c>
      <c r="M342" s="7">
        <f t="shared" si="68"/>
        <v>105.4</v>
      </c>
      <c r="N342" s="130">
        <f t="shared" si="69"/>
        <v>6144.82</v>
      </c>
      <c r="O342" s="130">
        <f t="shared" si="70"/>
        <v>4803.92</v>
      </c>
      <c r="P342" s="130">
        <f t="shared" si="71"/>
        <v>1340.8999999999999</v>
      </c>
      <c r="Q342" s="64">
        <f>VLOOKUP(E342,Steuerung!$A$17:$B$500,2,FALSE)</f>
        <v>0</v>
      </c>
      <c r="R342" s="64">
        <f>VLOOKUP(F342,Steuerung!$A$17:$B$500,2,FALSE)</f>
        <v>0</v>
      </c>
      <c r="S342" s="164">
        <f t="shared" si="73"/>
        <v>0</v>
      </c>
      <c r="T342" s="164">
        <f t="shared" si="74"/>
        <v>0</v>
      </c>
      <c r="U342" s="175" t="e">
        <f t="shared" si="77"/>
        <v>#DIV/0!</v>
      </c>
      <c r="V342" s="175" t="e">
        <f t="shared" si="78"/>
        <v>#DIV/0!</v>
      </c>
      <c r="W342" s="175" t="e">
        <f t="shared" si="72"/>
        <v>#DIV/0!</v>
      </c>
    </row>
    <row r="343" spans="1:23" ht="12.75" customHeight="1" x14ac:dyDescent="0.2">
      <c r="A343" s="126" t="s">
        <v>1543</v>
      </c>
      <c r="B343" s="174" t="s">
        <v>805</v>
      </c>
      <c r="C343" s="174"/>
      <c r="D343" s="174" t="s">
        <v>806</v>
      </c>
      <c r="E343" s="33" t="s">
        <v>161</v>
      </c>
      <c r="F343" s="33" t="s">
        <v>157</v>
      </c>
      <c r="G343" s="7" t="s">
        <v>756</v>
      </c>
      <c r="H343" s="129">
        <v>61.35</v>
      </c>
      <c r="I343" s="7">
        <f>VLOOKUP(E343,Steuerung!$A$17:$E$500,5,FALSE)</f>
        <v>3</v>
      </c>
      <c r="J343" s="7">
        <f>VLOOKUP(E343,Steuerung!$A$17:$F$500,6,FALSE)</f>
        <v>82.4</v>
      </c>
      <c r="K343" s="7">
        <f>VLOOKUP(F343,Steuerung!$A$17:$G$500,7,FALSE)</f>
        <v>1</v>
      </c>
      <c r="L343" s="7">
        <f>VLOOKUP(F343,Steuerung!$A$17:$H$500,8,FALSE)</f>
        <v>23</v>
      </c>
      <c r="M343" s="7">
        <f t="shared" si="68"/>
        <v>105.4</v>
      </c>
      <c r="N343" s="130">
        <f t="shared" si="69"/>
        <v>6466.2900000000009</v>
      </c>
      <c r="O343" s="130">
        <f t="shared" si="70"/>
        <v>5055.2400000000007</v>
      </c>
      <c r="P343" s="130">
        <f t="shared" si="71"/>
        <v>1411.05</v>
      </c>
      <c r="Q343" s="64">
        <f>VLOOKUP(E343,Steuerung!$A$17:$B$500,2,FALSE)</f>
        <v>0</v>
      </c>
      <c r="R343" s="64">
        <f>VLOOKUP(F343,Steuerung!$A$17:$B$500,2,FALSE)</f>
        <v>0</v>
      </c>
      <c r="S343" s="164">
        <f t="shared" si="73"/>
        <v>0</v>
      </c>
      <c r="T343" s="164">
        <f t="shared" si="74"/>
        <v>0</v>
      </c>
      <c r="U343" s="175" t="e">
        <f t="shared" si="77"/>
        <v>#DIV/0!</v>
      </c>
      <c r="V343" s="175" t="e">
        <f t="shared" si="78"/>
        <v>#DIV/0!</v>
      </c>
      <c r="W343" s="175" t="e">
        <f t="shared" si="72"/>
        <v>#DIV/0!</v>
      </c>
    </row>
    <row r="344" spans="1:23" ht="12.75" customHeight="1" x14ac:dyDescent="0.2">
      <c r="A344" s="126" t="s">
        <v>1544</v>
      </c>
      <c r="B344" s="174" t="s">
        <v>805</v>
      </c>
      <c r="C344" s="174"/>
      <c r="D344" s="174" t="s">
        <v>806</v>
      </c>
      <c r="E344" s="33" t="s">
        <v>161</v>
      </c>
      <c r="F344" s="33" t="s">
        <v>157</v>
      </c>
      <c r="G344" s="7" t="s">
        <v>756</v>
      </c>
      <c r="H344" s="129">
        <v>60.89</v>
      </c>
      <c r="I344" s="7">
        <f>VLOOKUP(E344,Steuerung!$A$17:$E$500,5,FALSE)</f>
        <v>3</v>
      </c>
      <c r="J344" s="7">
        <f>VLOOKUP(E344,Steuerung!$A$17:$F$500,6,FALSE)</f>
        <v>82.4</v>
      </c>
      <c r="K344" s="7">
        <f>VLOOKUP(F344,Steuerung!$A$17:$G$500,7,FALSE)</f>
        <v>1</v>
      </c>
      <c r="L344" s="7">
        <f>VLOOKUP(F344,Steuerung!$A$17:$H$500,8,FALSE)</f>
        <v>23</v>
      </c>
      <c r="M344" s="7">
        <f t="shared" si="68"/>
        <v>105.4</v>
      </c>
      <c r="N344" s="130">
        <f t="shared" si="69"/>
        <v>6417.8060000000005</v>
      </c>
      <c r="O344" s="130">
        <f t="shared" si="70"/>
        <v>5017.3360000000002</v>
      </c>
      <c r="P344" s="130">
        <f t="shared" si="71"/>
        <v>1400.47</v>
      </c>
      <c r="Q344" s="64">
        <f>VLOOKUP(E344,Steuerung!$A$17:$B$500,2,FALSE)</f>
        <v>0</v>
      </c>
      <c r="R344" s="64">
        <f>VLOOKUP(F344,Steuerung!$A$17:$B$500,2,FALSE)</f>
        <v>0</v>
      </c>
      <c r="S344" s="164">
        <f t="shared" si="73"/>
        <v>0</v>
      </c>
      <c r="T344" s="164">
        <f t="shared" si="74"/>
        <v>0</v>
      </c>
      <c r="U344" s="175" t="e">
        <f t="shared" si="77"/>
        <v>#DIV/0!</v>
      </c>
      <c r="V344" s="175" t="e">
        <f t="shared" si="78"/>
        <v>#DIV/0!</v>
      </c>
      <c r="W344" s="175" t="e">
        <f t="shared" si="72"/>
        <v>#DIV/0!</v>
      </c>
    </row>
    <row r="345" spans="1:23" ht="12.75" customHeight="1" x14ac:dyDescent="0.2">
      <c r="A345" s="126" t="s">
        <v>1545</v>
      </c>
      <c r="B345" s="174" t="s">
        <v>761</v>
      </c>
      <c r="C345" s="174"/>
      <c r="D345" s="174" t="s">
        <v>749</v>
      </c>
      <c r="E345" s="33" t="s">
        <v>139</v>
      </c>
      <c r="F345" s="33" t="s">
        <v>139</v>
      </c>
      <c r="G345" s="7" t="s">
        <v>756</v>
      </c>
      <c r="H345" s="129">
        <v>70.05</v>
      </c>
      <c r="I345" s="7">
        <f>VLOOKUP(E345,Steuerung!$A$17:$E$500,5,FALSE)</f>
        <v>2</v>
      </c>
      <c r="J345" s="7">
        <f>VLOOKUP(E345,Steuerung!$A$17:$F$500,6,FALSE)</f>
        <v>58.333333333333329</v>
      </c>
      <c r="K345" s="7">
        <f>VLOOKUP(F345,Steuerung!$A$17:$G$500,7,FALSE)</f>
        <v>2</v>
      </c>
      <c r="L345" s="7">
        <f>VLOOKUP(F345,Steuerung!$A$17:$H$500,8,FALSE)</f>
        <v>46</v>
      </c>
      <c r="M345" s="7">
        <f t="shared" si="68"/>
        <v>104.33333333333333</v>
      </c>
      <c r="N345" s="130">
        <f t="shared" si="69"/>
        <v>7308.5499999999993</v>
      </c>
      <c r="O345" s="130">
        <f t="shared" si="70"/>
        <v>4086.2499999999995</v>
      </c>
      <c r="P345" s="130">
        <f t="shared" si="71"/>
        <v>3222.2999999999997</v>
      </c>
      <c r="Q345" s="64">
        <f>VLOOKUP(E345,Steuerung!$A$17:$B$500,2,FALSE)</f>
        <v>0</v>
      </c>
      <c r="R345" s="64">
        <f>VLOOKUP(F345,Steuerung!$A$17:$B$500,2,FALSE)</f>
        <v>0</v>
      </c>
      <c r="S345" s="164">
        <f t="shared" si="73"/>
        <v>0</v>
      </c>
      <c r="T345" s="164">
        <f t="shared" si="74"/>
        <v>0</v>
      </c>
      <c r="U345" s="175" t="e">
        <f t="shared" si="77"/>
        <v>#DIV/0!</v>
      </c>
      <c r="V345" s="175" t="e">
        <f t="shared" si="78"/>
        <v>#DIV/0!</v>
      </c>
      <c r="W345" s="175" t="e">
        <f t="shared" si="72"/>
        <v>#DIV/0!</v>
      </c>
    </row>
    <row r="346" spans="1:23" ht="12.75" customHeight="1" x14ac:dyDescent="0.2">
      <c r="A346" s="126" t="s">
        <v>1546</v>
      </c>
      <c r="B346" s="174" t="s">
        <v>805</v>
      </c>
      <c r="C346" s="174"/>
      <c r="D346" s="174" t="s">
        <v>806</v>
      </c>
      <c r="E346" s="33" t="s">
        <v>161</v>
      </c>
      <c r="F346" s="33" t="s">
        <v>157</v>
      </c>
      <c r="G346" s="7" t="s">
        <v>756</v>
      </c>
      <c r="H346" s="129">
        <v>56.52</v>
      </c>
      <c r="I346" s="7">
        <f>VLOOKUP(E346,Steuerung!$A$17:$E$500,5,FALSE)</f>
        <v>3</v>
      </c>
      <c r="J346" s="7">
        <f>VLOOKUP(E346,Steuerung!$A$17:$F$500,6,FALSE)</f>
        <v>82.4</v>
      </c>
      <c r="K346" s="7">
        <f>VLOOKUP(F346,Steuerung!$A$17:$G$500,7,FALSE)</f>
        <v>1</v>
      </c>
      <c r="L346" s="7">
        <f>VLOOKUP(F346,Steuerung!$A$17:$H$500,8,FALSE)</f>
        <v>23</v>
      </c>
      <c r="M346" s="7">
        <f t="shared" si="68"/>
        <v>105.4</v>
      </c>
      <c r="N346" s="130">
        <f t="shared" si="69"/>
        <v>5957.2080000000005</v>
      </c>
      <c r="O346" s="130">
        <f t="shared" si="70"/>
        <v>4657.2480000000005</v>
      </c>
      <c r="P346" s="130">
        <f t="shared" si="71"/>
        <v>1299.96</v>
      </c>
      <c r="Q346" s="64">
        <f>VLOOKUP(E346,Steuerung!$A$17:$B$500,2,FALSE)</f>
        <v>0</v>
      </c>
      <c r="R346" s="64">
        <f>VLOOKUP(F346,Steuerung!$A$17:$B$500,2,FALSE)</f>
        <v>0</v>
      </c>
      <c r="S346" s="164">
        <f t="shared" si="73"/>
        <v>0</v>
      </c>
      <c r="T346" s="164">
        <f t="shared" si="74"/>
        <v>0</v>
      </c>
      <c r="U346" s="175" t="e">
        <f t="shared" si="77"/>
        <v>#DIV/0!</v>
      </c>
      <c r="V346" s="175" t="e">
        <f t="shared" si="78"/>
        <v>#DIV/0!</v>
      </c>
      <c r="W346" s="175" t="e">
        <f t="shared" si="72"/>
        <v>#DIV/0!</v>
      </c>
    </row>
    <row r="347" spans="1:23" ht="12.75" customHeight="1" x14ac:dyDescent="0.2">
      <c r="A347" s="126" t="s">
        <v>1547</v>
      </c>
      <c r="B347" s="174" t="s">
        <v>805</v>
      </c>
      <c r="C347" s="174"/>
      <c r="D347" s="174" t="s">
        <v>806</v>
      </c>
      <c r="E347" s="33" t="s">
        <v>161</v>
      </c>
      <c r="F347" s="33" t="s">
        <v>157</v>
      </c>
      <c r="G347" s="7" t="s">
        <v>756</v>
      </c>
      <c r="H347" s="129">
        <v>54.05</v>
      </c>
      <c r="I347" s="7">
        <f>VLOOKUP(E347,Steuerung!$A$17:$E$500,5,FALSE)</f>
        <v>3</v>
      </c>
      <c r="J347" s="7">
        <f>VLOOKUP(E347,Steuerung!$A$17:$F$500,6,FALSE)</f>
        <v>82.4</v>
      </c>
      <c r="K347" s="7">
        <f>VLOOKUP(F347,Steuerung!$A$17:$G$500,7,FALSE)</f>
        <v>1</v>
      </c>
      <c r="L347" s="7">
        <f>VLOOKUP(F347,Steuerung!$A$17:$H$500,8,FALSE)</f>
        <v>23</v>
      </c>
      <c r="M347" s="7">
        <f t="shared" si="68"/>
        <v>105.4</v>
      </c>
      <c r="N347" s="130">
        <f t="shared" si="69"/>
        <v>5696.87</v>
      </c>
      <c r="O347" s="130">
        <f t="shared" si="70"/>
        <v>4453.72</v>
      </c>
      <c r="P347" s="130">
        <f t="shared" si="71"/>
        <v>1243.1499999999999</v>
      </c>
      <c r="Q347" s="64">
        <f>VLOOKUP(E347,Steuerung!$A$17:$B$500,2,FALSE)</f>
        <v>0</v>
      </c>
      <c r="R347" s="64">
        <f>VLOOKUP(F347,Steuerung!$A$17:$B$500,2,FALSE)</f>
        <v>0</v>
      </c>
      <c r="S347" s="164">
        <f t="shared" si="73"/>
        <v>0</v>
      </c>
      <c r="T347" s="164">
        <f t="shared" si="74"/>
        <v>0</v>
      </c>
      <c r="U347" s="175" t="e">
        <f t="shared" si="77"/>
        <v>#DIV/0!</v>
      </c>
      <c r="V347" s="175" t="e">
        <f t="shared" si="78"/>
        <v>#DIV/0!</v>
      </c>
      <c r="W347" s="175" t="e">
        <f t="shared" si="72"/>
        <v>#DIV/0!</v>
      </c>
    </row>
    <row r="348" spans="1:23" ht="12.75" customHeight="1" x14ac:dyDescent="0.2">
      <c r="A348" s="126" t="s">
        <v>1548</v>
      </c>
      <c r="B348" s="174" t="s">
        <v>754</v>
      </c>
      <c r="C348" s="174"/>
      <c r="D348" s="174" t="s">
        <v>755</v>
      </c>
      <c r="E348" s="33" t="s">
        <v>270</v>
      </c>
      <c r="F348" s="33" t="s">
        <v>270</v>
      </c>
      <c r="G348" s="7" t="s">
        <v>756</v>
      </c>
      <c r="H348" s="129">
        <v>9.23</v>
      </c>
      <c r="I348" s="7">
        <f>VLOOKUP(E348,Steuerung!$A$17:$E$500,5,FALSE)</f>
        <v>1</v>
      </c>
      <c r="J348" s="7">
        <f>VLOOKUP(E348,Steuerung!$A$17:$F$500,6,FALSE)</f>
        <v>29.166666666666657</v>
      </c>
      <c r="K348" s="7">
        <f>VLOOKUP(F348,Steuerung!$A$17:$G$500,7,FALSE)</f>
        <v>1</v>
      </c>
      <c r="L348" s="7">
        <f>VLOOKUP(F348,Steuerung!$A$17:$H$500,8,FALSE)</f>
        <v>23</v>
      </c>
      <c r="M348" s="7">
        <f t="shared" si="68"/>
        <v>52.166666666666657</v>
      </c>
      <c r="N348" s="130">
        <f t="shared" si="69"/>
        <v>481.49833333333328</v>
      </c>
      <c r="O348" s="130">
        <f t="shared" si="70"/>
        <v>269.20833333333326</v>
      </c>
      <c r="P348" s="130">
        <f t="shared" si="71"/>
        <v>212.29000000000002</v>
      </c>
      <c r="Q348" s="64">
        <f>VLOOKUP(E348,Steuerung!$A$17:$B$500,2,FALSE)</f>
        <v>0</v>
      </c>
      <c r="R348" s="64">
        <f>VLOOKUP(F348,Steuerung!$A$17:$B$500,2,FALSE)</f>
        <v>0</v>
      </c>
      <c r="S348" s="164">
        <f t="shared" si="73"/>
        <v>0</v>
      </c>
      <c r="T348" s="164">
        <f t="shared" si="74"/>
        <v>0</v>
      </c>
      <c r="U348" s="175" t="e">
        <f t="shared" si="77"/>
        <v>#DIV/0!</v>
      </c>
      <c r="V348" s="175" t="e">
        <f t="shared" si="78"/>
        <v>#DIV/0!</v>
      </c>
      <c r="W348" s="175" t="e">
        <f t="shared" si="72"/>
        <v>#DIV/0!</v>
      </c>
    </row>
    <row r="349" spans="1:23" ht="12.75" customHeight="1" x14ac:dyDescent="0.2">
      <c r="A349" s="126" t="s">
        <v>1549</v>
      </c>
      <c r="B349" s="174" t="s">
        <v>805</v>
      </c>
      <c r="C349" s="174"/>
      <c r="D349" s="174" t="s">
        <v>806</v>
      </c>
      <c r="E349" s="33" t="s">
        <v>161</v>
      </c>
      <c r="F349" s="33" t="s">
        <v>157</v>
      </c>
      <c r="G349" s="7" t="s">
        <v>756</v>
      </c>
      <c r="H349" s="129">
        <v>57.05</v>
      </c>
      <c r="I349" s="7">
        <f>VLOOKUP(E349,Steuerung!$A$17:$E$500,5,FALSE)</f>
        <v>3</v>
      </c>
      <c r="J349" s="7">
        <f>VLOOKUP(E349,Steuerung!$A$17:$F$500,6,FALSE)</f>
        <v>82.4</v>
      </c>
      <c r="K349" s="7">
        <f>VLOOKUP(F349,Steuerung!$A$17:$G$500,7,FALSE)</f>
        <v>1</v>
      </c>
      <c r="L349" s="7">
        <f>VLOOKUP(F349,Steuerung!$A$17:$H$500,8,FALSE)</f>
        <v>23</v>
      </c>
      <c r="M349" s="7">
        <f t="shared" si="68"/>
        <v>105.4</v>
      </c>
      <c r="N349" s="130">
        <f t="shared" si="69"/>
        <v>6013.07</v>
      </c>
      <c r="O349" s="130">
        <f t="shared" si="70"/>
        <v>4700.92</v>
      </c>
      <c r="P349" s="130">
        <f t="shared" si="71"/>
        <v>1312.1499999999999</v>
      </c>
      <c r="Q349" s="64">
        <f>VLOOKUP(E349,Steuerung!$A$17:$B$500,2,FALSE)</f>
        <v>0</v>
      </c>
      <c r="R349" s="64">
        <f>VLOOKUP(F349,Steuerung!$A$17:$B$500,2,FALSE)</f>
        <v>0</v>
      </c>
      <c r="S349" s="164">
        <f t="shared" si="73"/>
        <v>0</v>
      </c>
      <c r="T349" s="164">
        <f t="shared" si="74"/>
        <v>0</v>
      </c>
      <c r="U349" s="175" t="e">
        <f t="shared" si="77"/>
        <v>#DIV/0!</v>
      </c>
      <c r="V349" s="175" t="e">
        <f t="shared" si="78"/>
        <v>#DIV/0!</v>
      </c>
      <c r="W349" s="175" t="e">
        <f t="shared" si="72"/>
        <v>#DIV/0!</v>
      </c>
    </row>
    <row r="350" spans="1:23" ht="12.75" customHeight="1" x14ac:dyDescent="0.2">
      <c r="A350" s="126" t="s">
        <v>1550</v>
      </c>
      <c r="B350" s="178" t="s">
        <v>805</v>
      </c>
      <c r="C350" s="178"/>
      <c r="D350" s="178" t="s">
        <v>806</v>
      </c>
      <c r="E350" s="33" t="s">
        <v>161</v>
      </c>
      <c r="F350" s="33" t="s">
        <v>157</v>
      </c>
      <c r="G350" s="7" t="s">
        <v>756</v>
      </c>
      <c r="H350" s="129">
        <v>57.05</v>
      </c>
      <c r="I350" s="7">
        <f>VLOOKUP(E350,Steuerung!$A$17:$E$500,5,FALSE)</f>
        <v>3</v>
      </c>
      <c r="J350" s="7">
        <f>VLOOKUP(E350,Steuerung!$A$17:$F$500,6,FALSE)</f>
        <v>82.4</v>
      </c>
      <c r="K350" s="7">
        <f>VLOOKUP(F350,Steuerung!$A$17:$G$500,7,FALSE)</f>
        <v>1</v>
      </c>
      <c r="L350" s="7">
        <f>VLOOKUP(F350,Steuerung!$A$17:$H$500,8,FALSE)</f>
        <v>23</v>
      </c>
      <c r="M350" s="7">
        <f t="shared" ref="M350:M414" si="79">J350+L350</f>
        <v>105.4</v>
      </c>
      <c r="N350" s="130">
        <f t="shared" ref="N350:N414" si="80">H350*M350</f>
        <v>6013.07</v>
      </c>
      <c r="O350" s="130">
        <f t="shared" ref="O350:O414" si="81">H350*J350</f>
        <v>4700.92</v>
      </c>
      <c r="P350" s="130">
        <f t="shared" ref="P350:P414" si="82">H350*L350</f>
        <v>1312.1499999999999</v>
      </c>
      <c r="Q350" s="64">
        <f>VLOOKUP(E350,Steuerung!$A$17:$B$500,2,FALSE)</f>
        <v>0</v>
      </c>
      <c r="R350" s="64">
        <f>VLOOKUP(F350,Steuerung!$A$17:$B$500,2,FALSE)</f>
        <v>0</v>
      </c>
      <c r="S350" s="164">
        <f t="shared" si="73"/>
        <v>0</v>
      </c>
      <c r="T350" s="164">
        <f t="shared" si="74"/>
        <v>0</v>
      </c>
      <c r="U350" s="175" t="e">
        <f t="shared" si="77"/>
        <v>#DIV/0!</v>
      </c>
      <c r="V350" s="175" t="e">
        <f t="shared" si="78"/>
        <v>#DIV/0!</v>
      </c>
      <c r="W350" s="175" t="e">
        <f t="shared" ref="W350:W414" si="83">U350+V350</f>
        <v>#DIV/0!</v>
      </c>
    </row>
    <row r="351" spans="1:23" ht="12.75" customHeight="1" x14ac:dyDescent="0.2">
      <c r="A351" s="126" t="s">
        <v>1551</v>
      </c>
      <c r="B351" s="174" t="s">
        <v>805</v>
      </c>
      <c r="C351" s="174"/>
      <c r="D351" s="174" t="s">
        <v>806</v>
      </c>
      <c r="E351" s="33" t="s">
        <v>161</v>
      </c>
      <c r="F351" s="33" t="s">
        <v>157</v>
      </c>
      <c r="G351" s="7" t="s">
        <v>756</v>
      </c>
      <c r="H351" s="129">
        <v>57.08</v>
      </c>
      <c r="I351" s="7">
        <f>VLOOKUP(E351,Steuerung!$A$17:$E$500,5,FALSE)</f>
        <v>3</v>
      </c>
      <c r="J351" s="7">
        <f>VLOOKUP(E351,Steuerung!$A$17:$F$500,6,FALSE)</f>
        <v>82.4</v>
      </c>
      <c r="K351" s="7">
        <f>VLOOKUP(F351,Steuerung!$A$17:$G$500,7,FALSE)</f>
        <v>1</v>
      </c>
      <c r="L351" s="7">
        <f>VLOOKUP(F351,Steuerung!$A$17:$H$500,8,FALSE)</f>
        <v>23</v>
      </c>
      <c r="M351" s="7">
        <f t="shared" si="79"/>
        <v>105.4</v>
      </c>
      <c r="N351" s="130">
        <f t="shared" si="80"/>
        <v>6016.232</v>
      </c>
      <c r="O351" s="130">
        <f t="shared" si="81"/>
        <v>4703.3919999999998</v>
      </c>
      <c r="P351" s="130">
        <f t="shared" si="82"/>
        <v>1312.84</v>
      </c>
      <c r="Q351" s="64">
        <f>VLOOKUP(E351,Steuerung!$A$17:$B$500,2,FALSE)</f>
        <v>0</v>
      </c>
      <c r="R351" s="64">
        <f>VLOOKUP(F351,Steuerung!$A$17:$B$500,2,FALSE)</f>
        <v>0</v>
      </c>
      <c r="S351" s="164">
        <f t="shared" si="73"/>
        <v>0</v>
      </c>
      <c r="T351" s="164">
        <f t="shared" si="74"/>
        <v>0</v>
      </c>
      <c r="U351" s="175" t="e">
        <f t="shared" si="77"/>
        <v>#DIV/0!</v>
      </c>
      <c r="V351" s="175" t="e">
        <f t="shared" si="78"/>
        <v>#DIV/0!</v>
      </c>
      <c r="W351" s="175" t="e">
        <f t="shared" si="83"/>
        <v>#DIV/0!</v>
      </c>
    </row>
    <row r="352" spans="1:23" ht="12.75" customHeight="1" x14ac:dyDescent="0.2">
      <c r="A352" s="126" t="s">
        <v>1552</v>
      </c>
      <c r="B352" s="174" t="s">
        <v>805</v>
      </c>
      <c r="C352" s="174"/>
      <c r="D352" s="174" t="s">
        <v>806</v>
      </c>
      <c r="E352" s="33" t="s">
        <v>161</v>
      </c>
      <c r="F352" s="33" t="s">
        <v>157</v>
      </c>
      <c r="G352" s="7" t="s">
        <v>756</v>
      </c>
      <c r="H352" s="129">
        <v>56.38</v>
      </c>
      <c r="I352" s="7">
        <f>VLOOKUP(E352,Steuerung!$A$17:$E$500,5,FALSE)</f>
        <v>3</v>
      </c>
      <c r="J352" s="7">
        <f>VLOOKUP(E352,Steuerung!$A$17:$F$500,6,FALSE)</f>
        <v>82.4</v>
      </c>
      <c r="K352" s="7">
        <f>VLOOKUP(F352,Steuerung!$A$17:$G$500,7,FALSE)</f>
        <v>1</v>
      </c>
      <c r="L352" s="7">
        <f>VLOOKUP(F352,Steuerung!$A$17:$H$500,8,FALSE)</f>
        <v>23</v>
      </c>
      <c r="M352" s="7">
        <f t="shared" si="79"/>
        <v>105.4</v>
      </c>
      <c r="N352" s="130">
        <f t="shared" si="80"/>
        <v>5942.4520000000002</v>
      </c>
      <c r="O352" s="130">
        <f t="shared" si="81"/>
        <v>4645.7120000000004</v>
      </c>
      <c r="P352" s="130">
        <f t="shared" si="82"/>
        <v>1296.74</v>
      </c>
      <c r="Q352" s="64">
        <f>VLOOKUP(E352,Steuerung!$A$17:$B$500,2,FALSE)</f>
        <v>0</v>
      </c>
      <c r="R352" s="64">
        <f>VLOOKUP(F352,Steuerung!$A$17:$B$500,2,FALSE)</f>
        <v>0</v>
      </c>
      <c r="S352" s="164">
        <f t="shared" si="73"/>
        <v>0</v>
      </c>
      <c r="T352" s="164">
        <f t="shared" si="74"/>
        <v>0</v>
      </c>
      <c r="U352" s="175" t="e">
        <f t="shared" si="77"/>
        <v>#DIV/0!</v>
      </c>
      <c r="V352" s="175" t="e">
        <f t="shared" si="78"/>
        <v>#DIV/0!</v>
      </c>
      <c r="W352" s="175" t="e">
        <f t="shared" si="83"/>
        <v>#DIV/0!</v>
      </c>
    </row>
    <row r="353" spans="1:23" ht="12.75" customHeight="1" x14ac:dyDescent="0.2">
      <c r="A353" s="126" t="s">
        <v>1553</v>
      </c>
      <c r="B353" s="174" t="s">
        <v>836</v>
      </c>
      <c r="C353" s="174"/>
      <c r="D353" s="174" t="s">
        <v>782</v>
      </c>
      <c r="E353" s="7" t="s">
        <v>174</v>
      </c>
      <c r="F353" s="7" t="s">
        <v>174</v>
      </c>
      <c r="G353" s="7" t="s">
        <v>783</v>
      </c>
      <c r="H353" s="129">
        <v>6.53</v>
      </c>
      <c r="I353" s="7">
        <f>VLOOKUP(E353,Steuerung!$A$17:$E$500,5,FALSE)</f>
        <v>5</v>
      </c>
      <c r="J353" s="7">
        <f>VLOOKUP(E353,Steuerung!$A$17:$F$500,6,FALSE)</f>
        <v>137.33333333333334</v>
      </c>
      <c r="K353" s="7">
        <f>VLOOKUP(F353,Steuerung!$A$17:$G$500,7,FALSE)</f>
        <v>5</v>
      </c>
      <c r="L353" s="7">
        <f>VLOOKUP(F353,Steuerung!$A$17:$H$500,8,FALSE)</f>
        <v>113</v>
      </c>
      <c r="M353" s="7">
        <f t="shared" si="79"/>
        <v>250.33333333333334</v>
      </c>
      <c r="N353" s="130">
        <f t="shared" si="80"/>
        <v>1634.6766666666667</v>
      </c>
      <c r="O353" s="130">
        <f t="shared" si="81"/>
        <v>896.78666666666675</v>
      </c>
      <c r="P353" s="130">
        <f t="shared" si="82"/>
        <v>737.89</v>
      </c>
      <c r="Q353" s="64">
        <f>VLOOKUP(E353,Steuerung!$A$17:$B$500,2,FALSE)</f>
        <v>0</v>
      </c>
      <c r="R353" s="64">
        <f>VLOOKUP(F353,Steuerung!$A$17:$B$500,2,FALSE)</f>
        <v>0</v>
      </c>
      <c r="S353" s="164">
        <f t="shared" si="73"/>
        <v>0</v>
      </c>
      <c r="T353" s="164">
        <f t="shared" si="74"/>
        <v>0</v>
      </c>
      <c r="U353" s="175" t="e">
        <f t="shared" si="77"/>
        <v>#DIV/0!</v>
      </c>
      <c r="V353" s="175" t="e">
        <f t="shared" si="78"/>
        <v>#DIV/0!</v>
      </c>
      <c r="W353" s="175" t="e">
        <f t="shared" si="83"/>
        <v>#DIV/0!</v>
      </c>
    </row>
    <row r="354" spans="1:23" ht="12.75" customHeight="1" x14ac:dyDescent="0.2">
      <c r="A354" s="126" t="s">
        <v>1554</v>
      </c>
      <c r="B354" s="174" t="s">
        <v>787</v>
      </c>
      <c r="C354" s="174"/>
      <c r="D354" s="174" t="s">
        <v>782</v>
      </c>
      <c r="E354" s="7" t="s">
        <v>174</v>
      </c>
      <c r="F354" s="7" t="s">
        <v>174</v>
      </c>
      <c r="G354" s="7" t="s">
        <v>783</v>
      </c>
      <c r="H354" s="129">
        <v>17.95</v>
      </c>
      <c r="I354" s="7">
        <f>VLOOKUP(E354,Steuerung!$A$17:$E$500,5,FALSE)</f>
        <v>5</v>
      </c>
      <c r="J354" s="7">
        <f>VLOOKUP(E354,Steuerung!$A$17:$F$500,6,FALSE)</f>
        <v>137.33333333333334</v>
      </c>
      <c r="K354" s="7">
        <f>VLOOKUP(F354,Steuerung!$A$17:$G$500,7,FALSE)</f>
        <v>5</v>
      </c>
      <c r="L354" s="7">
        <f>VLOOKUP(F354,Steuerung!$A$17:$H$500,8,FALSE)</f>
        <v>113</v>
      </c>
      <c r="M354" s="7">
        <f t="shared" si="79"/>
        <v>250.33333333333334</v>
      </c>
      <c r="N354" s="130">
        <f t="shared" si="80"/>
        <v>4493.4833333333336</v>
      </c>
      <c r="O354" s="130">
        <f t="shared" si="81"/>
        <v>2465.1333333333332</v>
      </c>
      <c r="P354" s="130">
        <f t="shared" si="82"/>
        <v>2028.35</v>
      </c>
      <c r="Q354" s="64">
        <f>VLOOKUP(E354,Steuerung!$A$17:$B$500,2,FALSE)</f>
        <v>0</v>
      </c>
      <c r="R354" s="64">
        <f>VLOOKUP(F354,Steuerung!$A$17:$B$500,2,FALSE)</f>
        <v>0</v>
      </c>
      <c r="S354" s="164">
        <f t="shared" si="73"/>
        <v>0</v>
      </c>
      <c r="T354" s="164">
        <f t="shared" si="74"/>
        <v>0</v>
      </c>
      <c r="U354" s="175" t="e">
        <f t="shared" si="77"/>
        <v>#DIV/0!</v>
      </c>
      <c r="V354" s="175" t="e">
        <f t="shared" si="78"/>
        <v>#DIV/0!</v>
      </c>
      <c r="W354" s="175" t="e">
        <f t="shared" si="83"/>
        <v>#DIV/0!</v>
      </c>
    </row>
    <row r="355" spans="1:23" ht="12.75" customHeight="1" x14ac:dyDescent="0.2">
      <c r="A355" s="126"/>
      <c r="B355" s="174" t="s">
        <v>788</v>
      </c>
      <c r="C355" s="174"/>
      <c r="D355" s="174" t="s">
        <v>782</v>
      </c>
      <c r="E355" s="7" t="s">
        <v>174</v>
      </c>
      <c r="F355" s="7" t="s">
        <v>174</v>
      </c>
      <c r="G355" s="7" t="s">
        <v>783</v>
      </c>
      <c r="I355" s="7">
        <f>VLOOKUP(E355,Steuerung!$A$17:$E$500,5,FALSE)</f>
        <v>5</v>
      </c>
      <c r="J355" s="7">
        <f>VLOOKUP(E355,Steuerung!$A$17:$F$500,6,FALSE)</f>
        <v>137.33333333333334</v>
      </c>
      <c r="K355" s="7">
        <f>VLOOKUP(F355,Steuerung!$A$17:$G$500,7,FALSE)</f>
        <v>5</v>
      </c>
      <c r="L355" s="7">
        <f>VLOOKUP(F355,Steuerung!$A$17:$H$500,8,FALSE)</f>
        <v>113</v>
      </c>
      <c r="M355" s="7">
        <f t="shared" si="79"/>
        <v>250.33333333333334</v>
      </c>
      <c r="N355" s="130">
        <f t="shared" si="80"/>
        <v>0</v>
      </c>
      <c r="O355" s="130">
        <f t="shared" si="81"/>
        <v>0</v>
      </c>
      <c r="P355" s="130">
        <f t="shared" si="82"/>
        <v>0</v>
      </c>
      <c r="Q355" s="64">
        <f>VLOOKUP(E355,Steuerung!$A$17:$B$500,2,FALSE)</f>
        <v>0</v>
      </c>
      <c r="R355" s="64">
        <f>VLOOKUP(F355,Steuerung!$A$17:$B$500,2,FALSE)</f>
        <v>0</v>
      </c>
      <c r="S355" s="164">
        <f t="shared" si="73"/>
        <v>0</v>
      </c>
      <c r="T355" s="164">
        <f t="shared" si="74"/>
        <v>0</v>
      </c>
      <c r="U355" s="175" t="e">
        <f t="shared" si="77"/>
        <v>#DIV/0!</v>
      </c>
      <c r="V355" s="175" t="e">
        <f t="shared" si="78"/>
        <v>#DIV/0!</v>
      </c>
      <c r="W355" s="175" t="e">
        <f t="shared" si="83"/>
        <v>#DIV/0!</v>
      </c>
    </row>
    <row r="356" spans="1:23" ht="12.75" customHeight="1" x14ac:dyDescent="0.2">
      <c r="A356" s="126"/>
      <c r="B356" s="174"/>
      <c r="C356" s="174"/>
      <c r="D356" s="174"/>
    </row>
    <row r="357" spans="1:23" ht="12.75" customHeight="1" x14ac:dyDescent="0.2">
      <c r="A357" s="83" t="s">
        <v>1555</v>
      </c>
      <c r="B357" s="174"/>
      <c r="C357" s="174"/>
      <c r="D357" s="174"/>
      <c r="E357" s="33"/>
      <c r="F357" s="33"/>
    </row>
    <row r="358" spans="1:23" ht="12.75" customHeight="1" x14ac:dyDescent="0.2">
      <c r="A358" s="173" t="s">
        <v>1556</v>
      </c>
      <c r="B358" s="7" t="s">
        <v>812</v>
      </c>
      <c r="D358" s="134" t="s">
        <v>1017</v>
      </c>
      <c r="E358" s="33" t="s">
        <v>117</v>
      </c>
      <c r="F358" s="33" t="s">
        <v>117</v>
      </c>
      <c r="G358" s="7" t="s">
        <v>1232</v>
      </c>
      <c r="H358" s="129">
        <v>23.46</v>
      </c>
      <c r="I358" s="7">
        <f>VLOOKUP(E358,Steuerung!$A$17:$E$500,5,FALSE)</f>
        <v>1</v>
      </c>
      <c r="J358" s="7">
        <f>VLOOKUP(E358,Steuerung!$A$17:$F$500,6,FALSE)</f>
        <v>29.166666666666657</v>
      </c>
      <c r="K358" s="7">
        <f>VLOOKUP(F358,Steuerung!$A$17:$G$500,7,FALSE)</f>
        <v>1</v>
      </c>
      <c r="L358" s="7">
        <f>VLOOKUP(F358,Steuerung!$A$17:$H$500,8,FALSE)</f>
        <v>23</v>
      </c>
      <c r="M358" s="7">
        <f t="shared" si="79"/>
        <v>52.166666666666657</v>
      </c>
      <c r="N358" s="130">
        <f t="shared" si="80"/>
        <v>1223.83</v>
      </c>
      <c r="O358" s="130">
        <f t="shared" si="81"/>
        <v>684.24999999999977</v>
      </c>
      <c r="P358" s="130">
        <f t="shared" si="82"/>
        <v>539.58000000000004</v>
      </c>
      <c r="Q358" s="64">
        <f>VLOOKUP(E358,Steuerung!$A$17:$B$500,2,FALSE)</f>
        <v>0</v>
      </c>
      <c r="R358" s="64">
        <f>VLOOKUP(F358,Steuerung!$A$17:$B$500,2,FALSE)</f>
        <v>0</v>
      </c>
      <c r="S358" s="164">
        <f t="shared" ref="S358:S421" si="84">IFERROR(O358/Q358,0)</f>
        <v>0</v>
      </c>
      <c r="T358" s="164">
        <f t="shared" ref="T358:T421" si="85">IFERROR(P358/R358,0)</f>
        <v>0</v>
      </c>
      <c r="U358" s="175" t="e">
        <f t="shared" ref="U358:U389" si="86">IF(J358&gt;0,O358/Q358*SVS_UHR,0)</f>
        <v>#DIV/0!</v>
      </c>
      <c r="V358" s="175" t="e">
        <f t="shared" ref="V358:V389" si="87">IF(K358&gt;0,P358/R358*SVS_UHR,0)</f>
        <v>#DIV/0!</v>
      </c>
      <c r="W358" s="175" t="e">
        <f t="shared" si="83"/>
        <v>#DIV/0!</v>
      </c>
    </row>
    <row r="359" spans="1:23" ht="12.75" customHeight="1" x14ac:dyDescent="0.2">
      <c r="A359" s="173" t="s">
        <v>1557</v>
      </c>
      <c r="B359" s="7" t="s">
        <v>812</v>
      </c>
      <c r="D359" s="134" t="s">
        <v>1017</v>
      </c>
      <c r="E359" s="33" t="s">
        <v>117</v>
      </c>
      <c r="F359" s="33" t="s">
        <v>117</v>
      </c>
      <c r="G359" s="7" t="s">
        <v>1232</v>
      </c>
      <c r="H359" s="129">
        <v>36.770000000000003</v>
      </c>
      <c r="I359" s="7">
        <f>VLOOKUP(E359,Steuerung!$A$17:$E$500,5,FALSE)</f>
        <v>1</v>
      </c>
      <c r="J359" s="7">
        <f>VLOOKUP(E359,Steuerung!$A$17:$F$500,6,FALSE)</f>
        <v>29.166666666666657</v>
      </c>
      <c r="K359" s="7">
        <f>VLOOKUP(F359,Steuerung!$A$17:$G$500,7,FALSE)</f>
        <v>1</v>
      </c>
      <c r="L359" s="7">
        <f>VLOOKUP(F359,Steuerung!$A$17:$H$500,8,FALSE)</f>
        <v>23</v>
      </c>
      <c r="M359" s="7">
        <f t="shared" si="79"/>
        <v>52.166666666666657</v>
      </c>
      <c r="N359" s="130">
        <f t="shared" si="80"/>
        <v>1918.1683333333331</v>
      </c>
      <c r="O359" s="130">
        <f t="shared" si="81"/>
        <v>1072.458333333333</v>
      </c>
      <c r="P359" s="130">
        <f t="shared" si="82"/>
        <v>845.71</v>
      </c>
      <c r="Q359" s="64">
        <f>VLOOKUP(E359,Steuerung!$A$17:$B$500,2,FALSE)</f>
        <v>0</v>
      </c>
      <c r="R359" s="64">
        <f>VLOOKUP(F359,Steuerung!$A$17:$B$500,2,FALSE)</f>
        <v>0</v>
      </c>
      <c r="S359" s="164">
        <f t="shared" si="84"/>
        <v>0</v>
      </c>
      <c r="T359" s="164">
        <f t="shared" si="85"/>
        <v>0</v>
      </c>
      <c r="U359" s="175" t="e">
        <f t="shared" si="86"/>
        <v>#DIV/0!</v>
      </c>
      <c r="V359" s="175" t="e">
        <f t="shared" si="87"/>
        <v>#DIV/0!</v>
      </c>
      <c r="W359" s="175" t="e">
        <f t="shared" si="83"/>
        <v>#DIV/0!</v>
      </c>
    </row>
    <row r="360" spans="1:23" ht="12.75" customHeight="1" x14ac:dyDescent="0.2">
      <c r="A360" s="126" t="s">
        <v>1558</v>
      </c>
      <c r="B360" s="7" t="s">
        <v>812</v>
      </c>
      <c r="D360" s="134" t="s">
        <v>1017</v>
      </c>
      <c r="E360" s="33" t="s">
        <v>117</v>
      </c>
      <c r="F360" s="33" t="s">
        <v>117</v>
      </c>
      <c r="G360" s="7" t="s">
        <v>1232</v>
      </c>
      <c r="H360" s="129">
        <v>36.770000000000003</v>
      </c>
      <c r="I360" s="7">
        <f>VLOOKUP(E360,Steuerung!$A$17:$E$500,5,FALSE)</f>
        <v>1</v>
      </c>
      <c r="J360" s="7">
        <f>VLOOKUP(E360,Steuerung!$A$17:$F$500,6,FALSE)</f>
        <v>29.166666666666657</v>
      </c>
      <c r="K360" s="7">
        <f>VLOOKUP(F360,Steuerung!$A$17:$G$500,7,FALSE)</f>
        <v>1</v>
      </c>
      <c r="L360" s="7">
        <f>VLOOKUP(F360,Steuerung!$A$17:$H$500,8,FALSE)</f>
        <v>23</v>
      </c>
      <c r="M360" s="7">
        <f t="shared" si="79"/>
        <v>52.166666666666657</v>
      </c>
      <c r="N360" s="130">
        <f t="shared" si="80"/>
        <v>1918.1683333333331</v>
      </c>
      <c r="O360" s="130">
        <f t="shared" si="81"/>
        <v>1072.458333333333</v>
      </c>
      <c r="P360" s="130">
        <f t="shared" si="82"/>
        <v>845.71</v>
      </c>
      <c r="Q360" s="64">
        <f>VLOOKUP(E360,Steuerung!$A$17:$B$500,2,FALSE)</f>
        <v>0</v>
      </c>
      <c r="R360" s="64">
        <f>VLOOKUP(F360,Steuerung!$A$17:$B$500,2,FALSE)</f>
        <v>0</v>
      </c>
      <c r="S360" s="164">
        <f t="shared" si="84"/>
        <v>0</v>
      </c>
      <c r="T360" s="164">
        <f t="shared" si="85"/>
        <v>0</v>
      </c>
      <c r="U360" s="175" t="e">
        <f t="shared" si="86"/>
        <v>#DIV/0!</v>
      </c>
      <c r="V360" s="175" t="e">
        <f t="shared" si="87"/>
        <v>#DIV/0!</v>
      </c>
      <c r="W360" s="175" t="e">
        <f t="shared" si="83"/>
        <v>#DIV/0!</v>
      </c>
    </row>
    <row r="361" spans="1:23" ht="12.75" customHeight="1" x14ac:dyDescent="0.2">
      <c r="A361" s="126" t="s">
        <v>1559</v>
      </c>
      <c r="B361" s="7" t="s">
        <v>812</v>
      </c>
      <c r="D361" s="134" t="s">
        <v>1017</v>
      </c>
      <c r="E361" s="33" t="s">
        <v>117</v>
      </c>
      <c r="F361" s="33" t="s">
        <v>117</v>
      </c>
      <c r="G361" s="7" t="s">
        <v>1232</v>
      </c>
      <c r="H361" s="129">
        <v>22.95</v>
      </c>
      <c r="I361" s="7">
        <f>VLOOKUP(E361,Steuerung!$A$17:$E$500,5,FALSE)</f>
        <v>1</v>
      </c>
      <c r="J361" s="7">
        <f>VLOOKUP(E361,Steuerung!$A$17:$F$500,6,FALSE)</f>
        <v>29.166666666666657</v>
      </c>
      <c r="K361" s="7">
        <f>VLOOKUP(F361,Steuerung!$A$17:$G$500,7,FALSE)</f>
        <v>1</v>
      </c>
      <c r="L361" s="7">
        <f>VLOOKUP(F361,Steuerung!$A$17:$H$500,8,FALSE)</f>
        <v>23</v>
      </c>
      <c r="M361" s="7">
        <f t="shared" si="79"/>
        <v>52.166666666666657</v>
      </c>
      <c r="N361" s="130">
        <f t="shared" si="80"/>
        <v>1197.2249999999997</v>
      </c>
      <c r="O361" s="130">
        <f t="shared" si="81"/>
        <v>669.37499999999977</v>
      </c>
      <c r="P361" s="130">
        <f t="shared" si="82"/>
        <v>527.85</v>
      </c>
      <c r="Q361" s="64">
        <f>VLOOKUP(E361,Steuerung!$A$17:$B$500,2,FALSE)</f>
        <v>0</v>
      </c>
      <c r="R361" s="64">
        <f>VLOOKUP(F361,Steuerung!$A$17:$B$500,2,FALSE)</f>
        <v>0</v>
      </c>
      <c r="S361" s="164">
        <f t="shared" si="84"/>
        <v>0</v>
      </c>
      <c r="T361" s="164">
        <f t="shared" si="85"/>
        <v>0</v>
      </c>
      <c r="U361" s="175" t="e">
        <f t="shared" si="86"/>
        <v>#DIV/0!</v>
      </c>
      <c r="V361" s="175" t="e">
        <f t="shared" si="87"/>
        <v>#DIV/0!</v>
      </c>
      <c r="W361" s="175" t="e">
        <f t="shared" si="83"/>
        <v>#DIV/0!</v>
      </c>
    </row>
    <row r="362" spans="1:23" ht="12.75" customHeight="1" x14ac:dyDescent="0.2">
      <c r="A362" s="126" t="s">
        <v>1560</v>
      </c>
      <c r="B362" s="174" t="s">
        <v>812</v>
      </c>
      <c r="C362" s="174"/>
      <c r="D362" s="134" t="s">
        <v>1017</v>
      </c>
      <c r="E362" s="33" t="s">
        <v>117</v>
      </c>
      <c r="F362" s="33" t="s">
        <v>117</v>
      </c>
      <c r="G362" s="7" t="s">
        <v>1175</v>
      </c>
      <c r="H362" s="129">
        <v>19.25</v>
      </c>
      <c r="I362" s="7">
        <f>VLOOKUP(E362,Steuerung!$A$17:$E$500,5,FALSE)</f>
        <v>1</v>
      </c>
      <c r="J362" s="7">
        <f>VLOOKUP(E362,Steuerung!$A$17:$F$500,6,FALSE)</f>
        <v>29.166666666666657</v>
      </c>
      <c r="K362" s="7">
        <f>VLOOKUP(F362,Steuerung!$A$17:$G$500,7,FALSE)</f>
        <v>1</v>
      </c>
      <c r="L362" s="7">
        <f>VLOOKUP(F362,Steuerung!$A$17:$H$500,8,FALSE)</f>
        <v>23</v>
      </c>
      <c r="M362" s="7">
        <f t="shared" si="79"/>
        <v>52.166666666666657</v>
      </c>
      <c r="N362" s="130">
        <f t="shared" si="80"/>
        <v>1004.2083333333331</v>
      </c>
      <c r="O362" s="130">
        <f t="shared" si="81"/>
        <v>561.45833333333314</v>
      </c>
      <c r="P362" s="130">
        <f t="shared" si="82"/>
        <v>442.75</v>
      </c>
      <c r="Q362" s="64">
        <f>VLOOKUP(E362,Steuerung!$A$17:$B$500,2,FALSE)</f>
        <v>0</v>
      </c>
      <c r="R362" s="64">
        <f>VLOOKUP(F362,Steuerung!$A$17:$B$500,2,FALSE)</f>
        <v>0</v>
      </c>
      <c r="S362" s="164">
        <f t="shared" si="84"/>
        <v>0</v>
      </c>
      <c r="T362" s="164">
        <f t="shared" si="85"/>
        <v>0</v>
      </c>
      <c r="U362" s="175" t="e">
        <f t="shared" si="86"/>
        <v>#DIV/0!</v>
      </c>
      <c r="V362" s="175" t="e">
        <f t="shared" si="87"/>
        <v>#DIV/0!</v>
      </c>
      <c r="W362" s="175" t="e">
        <f t="shared" si="83"/>
        <v>#DIV/0!</v>
      </c>
    </row>
    <row r="363" spans="1:23" ht="12.75" customHeight="1" x14ac:dyDescent="0.2">
      <c r="A363" s="126" t="s">
        <v>1561</v>
      </c>
      <c r="B363" s="174" t="s">
        <v>761</v>
      </c>
      <c r="C363" s="174"/>
      <c r="D363" s="174" t="s">
        <v>749</v>
      </c>
      <c r="E363" s="33" t="s">
        <v>139</v>
      </c>
      <c r="F363" s="33" t="s">
        <v>139</v>
      </c>
      <c r="G363" s="7" t="s">
        <v>1232</v>
      </c>
      <c r="H363" s="129">
        <v>210.72</v>
      </c>
      <c r="I363" s="7">
        <f>VLOOKUP(E363,Steuerung!$A$17:$E$500,5,FALSE)</f>
        <v>2</v>
      </c>
      <c r="J363" s="7">
        <f>VLOOKUP(E363,Steuerung!$A$17:$F$500,6,FALSE)</f>
        <v>58.333333333333329</v>
      </c>
      <c r="K363" s="7">
        <f>VLOOKUP(F363,Steuerung!$A$17:$G$500,7,FALSE)</f>
        <v>2</v>
      </c>
      <c r="L363" s="7">
        <f>VLOOKUP(F363,Steuerung!$A$17:$H$500,8,FALSE)</f>
        <v>46</v>
      </c>
      <c r="M363" s="7">
        <f t="shared" si="79"/>
        <v>104.33333333333333</v>
      </c>
      <c r="N363" s="130">
        <f t="shared" si="80"/>
        <v>21985.119999999999</v>
      </c>
      <c r="O363" s="130">
        <f t="shared" si="81"/>
        <v>12291.999999999998</v>
      </c>
      <c r="P363" s="130">
        <f t="shared" si="82"/>
        <v>9693.1200000000008</v>
      </c>
      <c r="Q363" s="64">
        <f>VLOOKUP(E363,Steuerung!$A$17:$B$500,2,FALSE)</f>
        <v>0</v>
      </c>
      <c r="R363" s="64">
        <f>VLOOKUP(F363,Steuerung!$A$17:$B$500,2,FALSE)</f>
        <v>0</v>
      </c>
      <c r="S363" s="164">
        <f t="shared" si="84"/>
        <v>0</v>
      </c>
      <c r="T363" s="164">
        <f t="shared" si="85"/>
        <v>0</v>
      </c>
      <c r="U363" s="175" t="e">
        <f t="shared" si="86"/>
        <v>#DIV/0!</v>
      </c>
      <c r="V363" s="175" t="e">
        <f t="shared" si="87"/>
        <v>#DIV/0!</v>
      </c>
      <c r="W363" s="175" t="e">
        <f t="shared" si="83"/>
        <v>#DIV/0!</v>
      </c>
    </row>
    <row r="364" spans="1:23" ht="12.75" customHeight="1" x14ac:dyDescent="0.2">
      <c r="A364" s="126" t="s">
        <v>1562</v>
      </c>
      <c r="B364" s="174" t="s">
        <v>761</v>
      </c>
      <c r="C364" s="174"/>
      <c r="D364" s="174" t="s">
        <v>749</v>
      </c>
      <c r="E364" s="33" t="s">
        <v>139</v>
      </c>
      <c r="F364" s="33" t="s">
        <v>139</v>
      </c>
      <c r="G364" s="7" t="s">
        <v>756</v>
      </c>
      <c r="H364" s="129">
        <v>82.21</v>
      </c>
      <c r="I364" s="7">
        <f>VLOOKUP(E364,Steuerung!$A$17:$E$500,5,FALSE)</f>
        <v>2</v>
      </c>
      <c r="J364" s="7">
        <f>VLOOKUP(E364,Steuerung!$A$17:$F$500,6,FALSE)</f>
        <v>58.333333333333329</v>
      </c>
      <c r="K364" s="7">
        <f>VLOOKUP(F364,Steuerung!$A$17:$G$500,7,FALSE)</f>
        <v>2</v>
      </c>
      <c r="L364" s="7">
        <f>VLOOKUP(F364,Steuerung!$A$17:$H$500,8,FALSE)</f>
        <v>46</v>
      </c>
      <c r="M364" s="7">
        <f t="shared" si="79"/>
        <v>104.33333333333333</v>
      </c>
      <c r="N364" s="130">
        <f t="shared" si="80"/>
        <v>8577.243333333332</v>
      </c>
      <c r="O364" s="130">
        <f t="shared" si="81"/>
        <v>4795.583333333333</v>
      </c>
      <c r="P364" s="130">
        <f t="shared" si="82"/>
        <v>3781.66</v>
      </c>
      <c r="Q364" s="64">
        <f>VLOOKUP(E364,Steuerung!$A$17:$B$500,2,FALSE)</f>
        <v>0</v>
      </c>
      <c r="R364" s="64">
        <f>VLOOKUP(F364,Steuerung!$A$17:$B$500,2,FALSE)</f>
        <v>0</v>
      </c>
      <c r="S364" s="164">
        <f t="shared" si="84"/>
        <v>0</v>
      </c>
      <c r="T364" s="164">
        <f t="shared" si="85"/>
        <v>0</v>
      </c>
      <c r="U364" s="175" t="e">
        <f t="shared" si="86"/>
        <v>#DIV/0!</v>
      </c>
      <c r="V364" s="175" t="e">
        <f t="shared" si="87"/>
        <v>#DIV/0!</v>
      </c>
      <c r="W364" s="175" t="e">
        <f t="shared" si="83"/>
        <v>#DIV/0!</v>
      </c>
    </row>
    <row r="365" spans="1:23" ht="12.75" customHeight="1" x14ac:dyDescent="0.2">
      <c r="A365" s="126" t="s">
        <v>1563</v>
      </c>
      <c r="B365" s="174" t="s">
        <v>774</v>
      </c>
      <c r="C365" s="174"/>
      <c r="D365" s="174" t="s">
        <v>755</v>
      </c>
      <c r="E365" s="33" t="s">
        <v>270</v>
      </c>
      <c r="F365" s="33" t="s">
        <v>270</v>
      </c>
      <c r="G365" s="7" t="s">
        <v>756</v>
      </c>
      <c r="H365" s="129">
        <v>12.41</v>
      </c>
      <c r="I365" s="7">
        <f>VLOOKUP(E365,Steuerung!$A$17:$E$500,5,FALSE)</f>
        <v>1</v>
      </c>
      <c r="J365" s="7">
        <f>VLOOKUP(E365,Steuerung!$A$17:$F$500,6,FALSE)</f>
        <v>29.166666666666657</v>
      </c>
      <c r="K365" s="7">
        <f>VLOOKUP(F365,Steuerung!$A$17:$G$500,7,FALSE)</f>
        <v>1</v>
      </c>
      <c r="L365" s="7">
        <f>VLOOKUP(F365,Steuerung!$A$17:$H$500,8,FALSE)</f>
        <v>23</v>
      </c>
      <c r="M365" s="7">
        <f t="shared" si="79"/>
        <v>52.166666666666657</v>
      </c>
      <c r="N365" s="130">
        <f t="shared" si="80"/>
        <v>647.38833333333321</v>
      </c>
      <c r="O365" s="130">
        <f t="shared" si="81"/>
        <v>361.9583333333332</v>
      </c>
      <c r="P365" s="130">
        <f t="shared" si="82"/>
        <v>285.43</v>
      </c>
      <c r="Q365" s="64">
        <f>VLOOKUP(E365,Steuerung!$A$17:$B$500,2,FALSE)</f>
        <v>0</v>
      </c>
      <c r="R365" s="64">
        <f>VLOOKUP(F365,Steuerung!$A$17:$B$500,2,FALSE)</f>
        <v>0</v>
      </c>
      <c r="S365" s="164">
        <f t="shared" si="84"/>
        <v>0</v>
      </c>
      <c r="T365" s="164">
        <f t="shared" si="85"/>
        <v>0</v>
      </c>
      <c r="U365" s="175" t="e">
        <f t="shared" si="86"/>
        <v>#DIV/0!</v>
      </c>
      <c r="V365" s="175" t="e">
        <f t="shared" si="87"/>
        <v>#DIV/0!</v>
      </c>
      <c r="W365" s="175" t="e">
        <f t="shared" si="83"/>
        <v>#DIV/0!</v>
      </c>
    </row>
    <row r="366" spans="1:23" ht="12.75" customHeight="1" x14ac:dyDescent="0.2">
      <c r="A366" s="126" t="s">
        <v>1564</v>
      </c>
      <c r="B366" s="174" t="s">
        <v>1565</v>
      </c>
      <c r="C366" s="174"/>
      <c r="D366" s="174" t="s">
        <v>770</v>
      </c>
      <c r="E366" s="33" t="s">
        <v>188</v>
      </c>
      <c r="F366" s="33" t="s">
        <v>188</v>
      </c>
      <c r="G366" s="7" t="s">
        <v>756</v>
      </c>
      <c r="H366" s="129">
        <v>11.6</v>
      </c>
      <c r="I366" s="7">
        <f>VLOOKUP(E366,Steuerung!$A$17:$E$500,5,FALSE)</f>
        <v>1</v>
      </c>
      <c r="J366" s="7">
        <f>VLOOKUP(E366,Steuerung!$A$17:$F$500,6,FALSE)</f>
        <v>29.166666666666657</v>
      </c>
      <c r="K366" s="7">
        <f>VLOOKUP(F366,Steuerung!$A$17:$G$500,7,FALSE)</f>
        <v>1</v>
      </c>
      <c r="L366" s="7">
        <f>VLOOKUP(F366,Steuerung!$A$17:$H$500,8,FALSE)</f>
        <v>23</v>
      </c>
      <c r="M366" s="7">
        <f t="shared" si="79"/>
        <v>52.166666666666657</v>
      </c>
      <c r="N366" s="130">
        <f t="shared" si="80"/>
        <v>605.13333333333321</v>
      </c>
      <c r="O366" s="130">
        <f t="shared" si="81"/>
        <v>338.3333333333332</v>
      </c>
      <c r="P366" s="130">
        <f t="shared" si="82"/>
        <v>266.8</v>
      </c>
      <c r="Q366" s="64">
        <f>VLOOKUP(E366,Steuerung!$A$17:$B$500,2,FALSE)</f>
        <v>0</v>
      </c>
      <c r="R366" s="64">
        <f>VLOOKUP(F366,Steuerung!$A$17:$B$500,2,FALSE)</f>
        <v>0</v>
      </c>
      <c r="S366" s="164">
        <f t="shared" si="84"/>
        <v>0</v>
      </c>
      <c r="T366" s="164">
        <f t="shared" si="85"/>
        <v>0</v>
      </c>
      <c r="U366" s="175" t="e">
        <f t="shared" si="86"/>
        <v>#DIV/0!</v>
      </c>
      <c r="V366" s="175" t="e">
        <f t="shared" si="87"/>
        <v>#DIV/0!</v>
      </c>
      <c r="W366" s="175" t="e">
        <f t="shared" si="83"/>
        <v>#DIV/0!</v>
      </c>
    </row>
    <row r="367" spans="1:23" ht="12.75" customHeight="1" x14ac:dyDescent="0.2">
      <c r="A367" s="126" t="s">
        <v>1566</v>
      </c>
      <c r="B367" s="174" t="s">
        <v>864</v>
      </c>
      <c r="C367" s="174"/>
      <c r="D367" s="174" t="s">
        <v>766</v>
      </c>
      <c r="E367" s="33" t="s">
        <v>209</v>
      </c>
      <c r="F367" s="33" t="s">
        <v>209</v>
      </c>
      <c r="G367" s="7" t="s">
        <v>756</v>
      </c>
      <c r="H367" s="129">
        <v>18.16</v>
      </c>
      <c r="I367" s="7">
        <f>VLOOKUP(E367,Steuerung!$A$17:$E$500,5,FALSE)</f>
        <v>1</v>
      </c>
      <c r="J367" s="7">
        <f>VLOOKUP(E367,Steuerung!$A$17:$F$500,6,FALSE)</f>
        <v>29.166666666666657</v>
      </c>
      <c r="K367" s="7">
        <f>VLOOKUP(F367,Steuerung!$A$17:$G$500,7,FALSE)</f>
        <v>1</v>
      </c>
      <c r="L367" s="7">
        <f>VLOOKUP(F367,Steuerung!$A$17:$H$500,8,FALSE)</f>
        <v>23</v>
      </c>
      <c r="M367" s="7">
        <f t="shared" si="79"/>
        <v>52.166666666666657</v>
      </c>
      <c r="N367" s="130">
        <f t="shared" si="80"/>
        <v>947.34666666666647</v>
      </c>
      <c r="O367" s="130">
        <f t="shared" si="81"/>
        <v>529.66666666666652</v>
      </c>
      <c r="P367" s="130">
        <f t="shared" si="82"/>
        <v>417.68</v>
      </c>
      <c r="Q367" s="64">
        <f>VLOOKUP(E367,Steuerung!$A$17:$B$500,2,FALSE)</f>
        <v>0</v>
      </c>
      <c r="R367" s="64">
        <f>VLOOKUP(F367,Steuerung!$A$17:$B$500,2,FALSE)</f>
        <v>0</v>
      </c>
      <c r="S367" s="164">
        <f t="shared" si="84"/>
        <v>0</v>
      </c>
      <c r="T367" s="164">
        <f t="shared" si="85"/>
        <v>0</v>
      </c>
      <c r="U367" s="175" t="e">
        <f t="shared" si="86"/>
        <v>#DIV/0!</v>
      </c>
      <c r="V367" s="175" t="e">
        <f t="shared" si="87"/>
        <v>#DIV/0!</v>
      </c>
      <c r="W367" s="175" t="e">
        <f t="shared" si="83"/>
        <v>#DIV/0!</v>
      </c>
    </row>
    <row r="368" spans="1:23" ht="12.75" customHeight="1" x14ac:dyDescent="0.2">
      <c r="A368" s="126" t="s">
        <v>1567</v>
      </c>
      <c r="B368" s="174" t="s">
        <v>864</v>
      </c>
      <c r="C368" s="174"/>
      <c r="D368" s="174" t="s">
        <v>766</v>
      </c>
      <c r="E368" s="33" t="s">
        <v>209</v>
      </c>
      <c r="F368" s="33" t="s">
        <v>209</v>
      </c>
      <c r="G368" s="7" t="s">
        <v>756</v>
      </c>
      <c r="H368" s="129">
        <v>17.96</v>
      </c>
      <c r="I368" s="7">
        <f>VLOOKUP(E368,Steuerung!$A$17:$E$500,5,FALSE)</f>
        <v>1</v>
      </c>
      <c r="J368" s="7">
        <f>VLOOKUP(E368,Steuerung!$A$17:$F$500,6,FALSE)</f>
        <v>29.166666666666657</v>
      </c>
      <c r="K368" s="7">
        <f>VLOOKUP(F368,Steuerung!$A$17:$G$500,7,FALSE)</f>
        <v>1</v>
      </c>
      <c r="L368" s="7">
        <f>VLOOKUP(F368,Steuerung!$A$17:$H$500,8,FALSE)</f>
        <v>23</v>
      </c>
      <c r="M368" s="7">
        <f t="shared" si="79"/>
        <v>52.166666666666657</v>
      </c>
      <c r="N368" s="130">
        <f t="shared" si="80"/>
        <v>936.91333333333318</v>
      </c>
      <c r="O368" s="130">
        <f t="shared" si="81"/>
        <v>523.83333333333314</v>
      </c>
      <c r="P368" s="130">
        <f t="shared" si="82"/>
        <v>413.08000000000004</v>
      </c>
      <c r="Q368" s="64">
        <f>VLOOKUP(E368,Steuerung!$A$17:$B$500,2,FALSE)</f>
        <v>0</v>
      </c>
      <c r="R368" s="64">
        <f>VLOOKUP(F368,Steuerung!$A$17:$B$500,2,FALSE)</f>
        <v>0</v>
      </c>
      <c r="S368" s="164">
        <f t="shared" si="84"/>
        <v>0</v>
      </c>
      <c r="T368" s="164">
        <f t="shared" si="85"/>
        <v>0</v>
      </c>
      <c r="U368" s="175" t="e">
        <f t="shared" si="86"/>
        <v>#DIV/0!</v>
      </c>
      <c r="V368" s="175" t="e">
        <f t="shared" si="87"/>
        <v>#DIV/0!</v>
      </c>
      <c r="W368" s="175" t="e">
        <f t="shared" si="83"/>
        <v>#DIV/0!</v>
      </c>
    </row>
    <row r="369" spans="1:23" ht="12.75" customHeight="1" x14ac:dyDescent="0.2">
      <c r="A369" s="126" t="s">
        <v>1568</v>
      </c>
      <c r="B369" s="174" t="s">
        <v>864</v>
      </c>
      <c r="C369" s="174"/>
      <c r="D369" s="174" t="s">
        <v>766</v>
      </c>
      <c r="E369" s="33" t="s">
        <v>209</v>
      </c>
      <c r="F369" s="33" t="s">
        <v>209</v>
      </c>
      <c r="G369" s="7" t="s">
        <v>756</v>
      </c>
      <c r="H369" s="129">
        <v>18.13</v>
      </c>
      <c r="I369" s="7">
        <f>VLOOKUP(E369,Steuerung!$A$17:$E$500,5,FALSE)</f>
        <v>1</v>
      </c>
      <c r="J369" s="7">
        <f>VLOOKUP(E369,Steuerung!$A$17:$F$500,6,FALSE)</f>
        <v>29.166666666666657</v>
      </c>
      <c r="K369" s="7">
        <f>VLOOKUP(F369,Steuerung!$A$17:$G$500,7,FALSE)</f>
        <v>1</v>
      </c>
      <c r="L369" s="7">
        <f>VLOOKUP(F369,Steuerung!$A$17:$H$500,8,FALSE)</f>
        <v>23</v>
      </c>
      <c r="M369" s="7">
        <f t="shared" si="79"/>
        <v>52.166666666666657</v>
      </c>
      <c r="N369" s="130">
        <f t="shared" si="80"/>
        <v>945.78166666666641</v>
      </c>
      <c r="O369" s="130">
        <f t="shared" si="81"/>
        <v>528.79166666666652</v>
      </c>
      <c r="P369" s="130">
        <f t="shared" si="82"/>
        <v>416.98999999999995</v>
      </c>
      <c r="Q369" s="64">
        <f>VLOOKUP(E369,Steuerung!$A$17:$B$500,2,FALSE)</f>
        <v>0</v>
      </c>
      <c r="R369" s="64">
        <f>VLOOKUP(F369,Steuerung!$A$17:$B$500,2,FALSE)</f>
        <v>0</v>
      </c>
      <c r="S369" s="164">
        <f t="shared" si="84"/>
        <v>0</v>
      </c>
      <c r="T369" s="164">
        <f t="shared" si="85"/>
        <v>0</v>
      </c>
      <c r="U369" s="175" t="e">
        <f t="shared" si="86"/>
        <v>#DIV/0!</v>
      </c>
      <c r="V369" s="175" t="e">
        <f t="shared" si="87"/>
        <v>#DIV/0!</v>
      </c>
      <c r="W369" s="175" t="e">
        <f t="shared" si="83"/>
        <v>#DIV/0!</v>
      </c>
    </row>
    <row r="370" spans="1:23" ht="12.75" customHeight="1" x14ac:dyDescent="0.2">
      <c r="A370" s="126" t="s">
        <v>1569</v>
      </c>
      <c r="B370" s="174" t="s">
        <v>864</v>
      </c>
      <c r="C370" s="174"/>
      <c r="D370" s="174" t="s">
        <v>766</v>
      </c>
      <c r="E370" s="33" t="s">
        <v>209</v>
      </c>
      <c r="F370" s="33" t="s">
        <v>209</v>
      </c>
      <c r="G370" s="7" t="s">
        <v>756</v>
      </c>
      <c r="H370" s="129">
        <v>11.82</v>
      </c>
      <c r="I370" s="7">
        <f>VLOOKUP(E370,Steuerung!$A$17:$E$500,5,FALSE)</f>
        <v>1</v>
      </c>
      <c r="J370" s="7">
        <f>VLOOKUP(E370,Steuerung!$A$17:$F$500,6,FALSE)</f>
        <v>29.166666666666657</v>
      </c>
      <c r="K370" s="7">
        <f>VLOOKUP(F370,Steuerung!$A$17:$G$500,7,FALSE)</f>
        <v>1</v>
      </c>
      <c r="L370" s="7">
        <f>VLOOKUP(F370,Steuerung!$A$17:$H$500,8,FALSE)</f>
        <v>23</v>
      </c>
      <c r="M370" s="7">
        <f t="shared" si="79"/>
        <v>52.166666666666657</v>
      </c>
      <c r="N370" s="130">
        <f t="shared" si="80"/>
        <v>616.6099999999999</v>
      </c>
      <c r="O370" s="130">
        <f t="shared" si="81"/>
        <v>344.74999999999989</v>
      </c>
      <c r="P370" s="130">
        <f t="shared" si="82"/>
        <v>271.86</v>
      </c>
      <c r="Q370" s="64">
        <f>VLOOKUP(E370,Steuerung!$A$17:$B$500,2,FALSE)</f>
        <v>0</v>
      </c>
      <c r="R370" s="64">
        <f>VLOOKUP(F370,Steuerung!$A$17:$B$500,2,FALSE)</f>
        <v>0</v>
      </c>
      <c r="S370" s="164">
        <f t="shared" si="84"/>
        <v>0</v>
      </c>
      <c r="T370" s="164">
        <f t="shared" si="85"/>
        <v>0</v>
      </c>
      <c r="U370" s="175" t="e">
        <f t="shared" si="86"/>
        <v>#DIV/0!</v>
      </c>
      <c r="V370" s="175" t="e">
        <f t="shared" si="87"/>
        <v>#DIV/0!</v>
      </c>
      <c r="W370" s="175" t="e">
        <f t="shared" si="83"/>
        <v>#DIV/0!</v>
      </c>
    </row>
    <row r="371" spans="1:23" ht="12.75" customHeight="1" x14ac:dyDescent="0.2">
      <c r="A371" s="126" t="s">
        <v>1570</v>
      </c>
      <c r="B371" s="174" t="s">
        <v>864</v>
      </c>
      <c r="C371" s="174"/>
      <c r="D371" s="174" t="s">
        <v>766</v>
      </c>
      <c r="E371" s="33" t="s">
        <v>209</v>
      </c>
      <c r="F371" s="33" t="s">
        <v>209</v>
      </c>
      <c r="G371" s="7" t="s">
        <v>756</v>
      </c>
      <c r="H371" s="129">
        <v>18.190000000000001</v>
      </c>
      <c r="I371" s="7">
        <f>VLOOKUP(E371,Steuerung!$A$17:$E$500,5,FALSE)</f>
        <v>1</v>
      </c>
      <c r="J371" s="7">
        <f>VLOOKUP(E371,Steuerung!$A$17:$F$500,6,FALSE)</f>
        <v>29.166666666666657</v>
      </c>
      <c r="K371" s="7">
        <f>VLOOKUP(F371,Steuerung!$A$17:$G$500,7,FALSE)</f>
        <v>1</v>
      </c>
      <c r="L371" s="7">
        <f>VLOOKUP(F371,Steuerung!$A$17:$H$500,8,FALSE)</f>
        <v>23</v>
      </c>
      <c r="M371" s="7">
        <f t="shared" si="79"/>
        <v>52.166666666666657</v>
      </c>
      <c r="N371" s="130">
        <f t="shared" si="80"/>
        <v>948.91166666666652</v>
      </c>
      <c r="O371" s="130">
        <f t="shared" si="81"/>
        <v>530.54166666666652</v>
      </c>
      <c r="P371" s="130">
        <f t="shared" si="82"/>
        <v>418.37</v>
      </c>
      <c r="Q371" s="64">
        <f>VLOOKUP(E371,Steuerung!$A$17:$B$500,2,FALSE)</f>
        <v>0</v>
      </c>
      <c r="R371" s="64">
        <f>VLOOKUP(F371,Steuerung!$A$17:$B$500,2,FALSE)</f>
        <v>0</v>
      </c>
      <c r="S371" s="164">
        <f t="shared" si="84"/>
        <v>0</v>
      </c>
      <c r="T371" s="164">
        <f t="shared" si="85"/>
        <v>0</v>
      </c>
      <c r="U371" s="175" t="e">
        <f t="shared" si="86"/>
        <v>#DIV/0!</v>
      </c>
      <c r="V371" s="175" t="e">
        <f t="shared" si="87"/>
        <v>#DIV/0!</v>
      </c>
      <c r="W371" s="175" t="e">
        <f t="shared" si="83"/>
        <v>#DIV/0!</v>
      </c>
    </row>
    <row r="372" spans="1:23" ht="12.75" customHeight="1" x14ac:dyDescent="0.2">
      <c r="A372" s="126" t="s">
        <v>1571</v>
      </c>
      <c r="B372" s="174" t="s">
        <v>864</v>
      </c>
      <c r="C372" s="174"/>
      <c r="D372" s="174" t="s">
        <v>766</v>
      </c>
      <c r="E372" s="33" t="s">
        <v>209</v>
      </c>
      <c r="F372" s="33" t="s">
        <v>209</v>
      </c>
      <c r="G372" s="7" t="s">
        <v>756</v>
      </c>
      <c r="H372" s="129">
        <v>11.82</v>
      </c>
      <c r="I372" s="7">
        <f>VLOOKUP(E372,Steuerung!$A$17:$E$500,5,FALSE)</f>
        <v>1</v>
      </c>
      <c r="J372" s="7">
        <f>VLOOKUP(E372,Steuerung!$A$17:$F$500,6,FALSE)</f>
        <v>29.166666666666657</v>
      </c>
      <c r="K372" s="7">
        <f>VLOOKUP(F372,Steuerung!$A$17:$G$500,7,FALSE)</f>
        <v>1</v>
      </c>
      <c r="L372" s="7">
        <f>VLOOKUP(F372,Steuerung!$A$17:$H$500,8,FALSE)</f>
        <v>23</v>
      </c>
      <c r="M372" s="7">
        <f t="shared" si="79"/>
        <v>52.166666666666657</v>
      </c>
      <c r="N372" s="130">
        <f t="shared" si="80"/>
        <v>616.6099999999999</v>
      </c>
      <c r="O372" s="130">
        <f t="shared" si="81"/>
        <v>344.74999999999989</v>
      </c>
      <c r="P372" s="130">
        <f t="shared" si="82"/>
        <v>271.86</v>
      </c>
      <c r="Q372" s="64">
        <f>VLOOKUP(E372,Steuerung!$A$17:$B$500,2,FALSE)</f>
        <v>0</v>
      </c>
      <c r="R372" s="64">
        <f>VLOOKUP(F372,Steuerung!$A$17:$B$500,2,FALSE)</f>
        <v>0</v>
      </c>
      <c r="S372" s="164">
        <f t="shared" si="84"/>
        <v>0</v>
      </c>
      <c r="T372" s="164">
        <f t="shared" si="85"/>
        <v>0</v>
      </c>
      <c r="U372" s="175" t="e">
        <f t="shared" si="86"/>
        <v>#DIV/0!</v>
      </c>
      <c r="V372" s="175" t="e">
        <f t="shared" si="87"/>
        <v>#DIV/0!</v>
      </c>
      <c r="W372" s="175" t="e">
        <f t="shared" si="83"/>
        <v>#DIV/0!</v>
      </c>
    </row>
    <row r="373" spans="1:23" ht="12.75" customHeight="1" x14ac:dyDescent="0.2">
      <c r="A373" s="126" t="s">
        <v>1572</v>
      </c>
      <c r="B373" s="174" t="s">
        <v>864</v>
      </c>
      <c r="C373" s="174"/>
      <c r="D373" s="174" t="s">
        <v>766</v>
      </c>
      <c r="E373" s="33" t="s">
        <v>209</v>
      </c>
      <c r="F373" s="33" t="s">
        <v>209</v>
      </c>
      <c r="G373" s="7" t="s">
        <v>756</v>
      </c>
      <c r="H373" s="129">
        <v>11.82</v>
      </c>
      <c r="I373" s="7">
        <f>VLOOKUP(E373,Steuerung!$A$17:$E$500,5,FALSE)</f>
        <v>1</v>
      </c>
      <c r="J373" s="7">
        <f>VLOOKUP(E373,Steuerung!$A$17:$F$500,6,FALSE)</f>
        <v>29.166666666666657</v>
      </c>
      <c r="K373" s="7">
        <f>VLOOKUP(F373,Steuerung!$A$17:$G$500,7,FALSE)</f>
        <v>1</v>
      </c>
      <c r="L373" s="7">
        <f>VLOOKUP(F373,Steuerung!$A$17:$H$500,8,FALSE)</f>
        <v>23</v>
      </c>
      <c r="M373" s="7">
        <f t="shared" si="79"/>
        <v>52.166666666666657</v>
      </c>
      <c r="N373" s="130">
        <f t="shared" si="80"/>
        <v>616.6099999999999</v>
      </c>
      <c r="O373" s="130">
        <f t="shared" si="81"/>
        <v>344.74999999999989</v>
      </c>
      <c r="P373" s="130">
        <f t="shared" si="82"/>
        <v>271.86</v>
      </c>
      <c r="Q373" s="64">
        <f>VLOOKUP(E373,Steuerung!$A$17:$B$500,2,FALSE)</f>
        <v>0</v>
      </c>
      <c r="R373" s="64">
        <f>VLOOKUP(F373,Steuerung!$A$17:$B$500,2,FALSE)</f>
        <v>0</v>
      </c>
      <c r="S373" s="164">
        <f t="shared" si="84"/>
        <v>0</v>
      </c>
      <c r="T373" s="164">
        <f t="shared" si="85"/>
        <v>0</v>
      </c>
      <c r="U373" s="175" t="e">
        <f t="shared" si="86"/>
        <v>#DIV/0!</v>
      </c>
      <c r="V373" s="175" t="e">
        <f t="shared" si="87"/>
        <v>#DIV/0!</v>
      </c>
      <c r="W373" s="175" t="e">
        <f t="shared" si="83"/>
        <v>#DIV/0!</v>
      </c>
    </row>
    <row r="374" spans="1:23" ht="12.75" customHeight="1" x14ac:dyDescent="0.2">
      <c r="A374" s="126" t="s">
        <v>1573</v>
      </c>
      <c r="B374" s="174" t="s">
        <v>864</v>
      </c>
      <c r="C374" s="174"/>
      <c r="D374" s="174" t="s">
        <v>766</v>
      </c>
      <c r="E374" s="33" t="s">
        <v>209</v>
      </c>
      <c r="F374" s="33" t="s">
        <v>209</v>
      </c>
      <c r="G374" s="7" t="s">
        <v>756</v>
      </c>
      <c r="H374" s="129">
        <v>18.16</v>
      </c>
      <c r="I374" s="7">
        <f>VLOOKUP(E374,Steuerung!$A$17:$E$500,5,FALSE)</f>
        <v>1</v>
      </c>
      <c r="J374" s="7">
        <f>VLOOKUP(E374,Steuerung!$A$17:$F$500,6,FALSE)</f>
        <v>29.166666666666657</v>
      </c>
      <c r="K374" s="7">
        <f>VLOOKUP(F374,Steuerung!$A$17:$G$500,7,FALSE)</f>
        <v>1</v>
      </c>
      <c r="L374" s="7">
        <f>VLOOKUP(F374,Steuerung!$A$17:$H$500,8,FALSE)</f>
        <v>23</v>
      </c>
      <c r="M374" s="7">
        <f t="shared" si="79"/>
        <v>52.166666666666657</v>
      </c>
      <c r="N374" s="130">
        <f t="shared" si="80"/>
        <v>947.34666666666647</v>
      </c>
      <c r="O374" s="130">
        <f t="shared" si="81"/>
        <v>529.66666666666652</v>
      </c>
      <c r="P374" s="130">
        <f t="shared" si="82"/>
        <v>417.68</v>
      </c>
      <c r="Q374" s="64">
        <f>VLOOKUP(E374,Steuerung!$A$17:$B$500,2,FALSE)</f>
        <v>0</v>
      </c>
      <c r="R374" s="64">
        <f>VLOOKUP(F374,Steuerung!$A$17:$B$500,2,FALSE)</f>
        <v>0</v>
      </c>
      <c r="S374" s="164">
        <f t="shared" si="84"/>
        <v>0</v>
      </c>
      <c r="T374" s="164">
        <f t="shared" si="85"/>
        <v>0</v>
      </c>
      <c r="U374" s="175" t="e">
        <f t="shared" si="86"/>
        <v>#DIV/0!</v>
      </c>
      <c r="V374" s="175" t="e">
        <f t="shared" si="87"/>
        <v>#DIV/0!</v>
      </c>
      <c r="W374" s="175" t="e">
        <f t="shared" si="83"/>
        <v>#DIV/0!</v>
      </c>
    </row>
    <row r="375" spans="1:23" ht="12.75" customHeight="1" x14ac:dyDescent="0.2">
      <c r="A375" s="126" t="s">
        <v>1574</v>
      </c>
      <c r="B375" s="174" t="s">
        <v>864</v>
      </c>
      <c r="C375" s="174"/>
      <c r="D375" s="174" t="s">
        <v>766</v>
      </c>
      <c r="E375" s="33" t="s">
        <v>209</v>
      </c>
      <c r="F375" s="33" t="s">
        <v>209</v>
      </c>
      <c r="G375" s="7" t="s">
        <v>756</v>
      </c>
      <c r="H375" s="129">
        <v>17.96</v>
      </c>
      <c r="I375" s="7">
        <f>VLOOKUP(E375,Steuerung!$A$17:$E$500,5,FALSE)</f>
        <v>1</v>
      </c>
      <c r="J375" s="7">
        <f>VLOOKUP(E375,Steuerung!$A$17:$F$500,6,FALSE)</f>
        <v>29.166666666666657</v>
      </c>
      <c r="K375" s="7">
        <f>VLOOKUP(F375,Steuerung!$A$17:$G$500,7,FALSE)</f>
        <v>1</v>
      </c>
      <c r="L375" s="7">
        <f>VLOOKUP(F375,Steuerung!$A$17:$H$500,8,FALSE)</f>
        <v>23</v>
      </c>
      <c r="M375" s="7">
        <f t="shared" si="79"/>
        <v>52.166666666666657</v>
      </c>
      <c r="N375" s="130">
        <f t="shared" si="80"/>
        <v>936.91333333333318</v>
      </c>
      <c r="O375" s="130">
        <f t="shared" si="81"/>
        <v>523.83333333333314</v>
      </c>
      <c r="P375" s="130">
        <f t="shared" si="82"/>
        <v>413.08000000000004</v>
      </c>
      <c r="Q375" s="64">
        <f>VLOOKUP(E375,Steuerung!$A$17:$B$500,2,FALSE)</f>
        <v>0</v>
      </c>
      <c r="R375" s="64">
        <f>VLOOKUP(F375,Steuerung!$A$17:$B$500,2,FALSE)</f>
        <v>0</v>
      </c>
      <c r="S375" s="164">
        <f t="shared" si="84"/>
        <v>0</v>
      </c>
      <c r="T375" s="164">
        <f t="shared" si="85"/>
        <v>0</v>
      </c>
      <c r="U375" s="175" t="e">
        <f t="shared" si="86"/>
        <v>#DIV/0!</v>
      </c>
      <c r="V375" s="175" t="e">
        <f t="shared" si="87"/>
        <v>#DIV/0!</v>
      </c>
      <c r="W375" s="175" t="e">
        <f t="shared" si="83"/>
        <v>#DIV/0!</v>
      </c>
    </row>
    <row r="376" spans="1:23" ht="12.75" customHeight="1" x14ac:dyDescent="0.2">
      <c r="A376" s="126" t="s">
        <v>1575</v>
      </c>
      <c r="B376" s="174" t="s">
        <v>864</v>
      </c>
      <c r="C376" s="174"/>
      <c r="D376" s="174" t="s">
        <v>766</v>
      </c>
      <c r="E376" s="33" t="s">
        <v>209</v>
      </c>
      <c r="F376" s="33" t="s">
        <v>209</v>
      </c>
      <c r="G376" s="7" t="s">
        <v>756</v>
      </c>
      <c r="H376" s="129">
        <v>18.170000000000002</v>
      </c>
      <c r="I376" s="7">
        <f>VLOOKUP(E376,Steuerung!$A$17:$E$500,5,FALSE)</f>
        <v>1</v>
      </c>
      <c r="J376" s="7">
        <f>VLOOKUP(E376,Steuerung!$A$17:$F$500,6,FALSE)</f>
        <v>29.166666666666657</v>
      </c>
      <c r="K376" s="7">
        <f>VLOOKUP(F376,Steuerung!$A$17:$G$500,7,FALSE)</f>
        <v>1</v>
      </c>
      <c r="L376" s="7">
        <f>VLOOKUP(F376,Steuerung!$A$17:$H$500,8,FALSE)</f>
        <v>23</v>
      </c>
      <c r="M376" s="7">
        <f t="shared" si="79"/>
        <v>52.166666666666657</v>
      </c>
      <c r="N376" s="130">
        <f t="shared" si="80"/>
        <v>947.86833333333323</v>
      </c>
      <c r="O376" s="130">
        <f t="shared" si="81"/>
        <v>529.95833333333326</v>
      </c>
      <c r="P376" s="130">
        <f t="shared" si="82"/>
        <v>417.91</v>
      </c>
      <c r="Q376" s="64">
        <f>VLOOKUP(E376,Steuerung!$A$17:$B$500,2,FALSE)</f>
        <v>0</v>
      </c>
      <c r="R376" s="64">
        <f>VLOOKUP(F376,Steuerung!$A$17:$B$500,2,FALSE)</f>
        <v>0</v>
      </c>
      <c r="S376" s="164">
        <f t="shared" si="84"/>
        <v>0</v>
      </c>
      <c r="T376" s="164">
        <f t="shared" si="85"/>
        <v>0</v>
      </c>
      <c r="U376" s="175" t="e">
        <f t="shared" si="86"/>
        <v>#DIV/0!</v>
      </c>
      <c r="V376" s="175" t="e">
        <f t="shared" si="87"/>
        <v>#DIV/0!</v>
      </c>
      <c r="W376" s="175" t="e">
        <f t="shared" si="83"/>
        <v>#DIV/0!</v>
      </c>
    </row>
    <row r="377" spans="1:23" ht="12.75" customHeight="1" x14ac:dyDescent="0.2">
      <c r="A377" s="126" t="s">
        <v>1576</v>
      </c>
      <c r="B377" s="174" t="s">
        <v>864</v>
      </c>
      <c r="C377" s="174"/>
      <c r="D377" s="174" t="s">
        <v>766</v>
      </c>
      <c r="E377" s="33" t="s">
        <v>209</v>
      </c>
      <c r="F377" s="33" t="s">
        <v>209</v>
      </c>
      <c r="G377" s="7" t="s">
        <v>756</v>
      </c>
      <c r="H377" s="129">
        <v>11.93</v>
      </c>
      <c r="I377" s="7">
        <f>VLOOKUP(E377,Steuerung!$A$17:$E$500,5,FALSE)</f>
        <v>1</v>
      </c>
      <c r="J377" s="7">
        <f>VLOOKUP(E377,Steuerung!$A$17:$F$500,6,FALSE)</f>
        <v>29.166666666666657</v>
      </c>
      <c r="K377" s="7">
        <f>VLOOKUP(F377,Steuerung!$A$17:$G$500,7,FALSE)</f>
        <v>1</v>
      </c>
      <c r="L377" s="7">
        <f>VLOOKUP(F377,Steuerung!$A$17:$H$500,8,FALSE)</f>
        <v>23</v>
      </c>
      <c r="M377" s="7">
        <f t="shared" si="79"/>
        <v>52.166666666666657</v>
      </c>
      <c r="N377" s="130">
        <f t="shared" si="80"/>
        <v>622.34833333333324</v>
      </c>
      <c r="O377" s="130">
        <f t="shared" si="81"/>
        <v>347.9583333333332</v>
      </c>
      <c r="P377" s="130">
        <f t="shared" si="82"/>
        <v>274.39</v>
      </c>
      <c r="Q377" s="64">
        <f>VLOOKUP(E377,Steuerung!$A$17:$B$500,2,FALSE)</f>
        <v>0</v>
      </c>
      <c r="R377" s="64">
        <f>VLOOKUP(F377,Steuerung!$A$17:$B$500,2,FALSE)</f>
        <v>0</v>
      </c>
      <c r="S377" s="164">
        <f t="shared" si="84"/>
        <v>0</v>
      </c>
      <c r="T377" s="164">
        <f t="shared" si="85"/>
        <v>0</v>
      </c>
      <c r="U377" s="175" t="e">
        <f t="shared" si="86"/>
        <v>#DIV/0!</v>
      </c>
      <c r="V377" s="175" t="e">
        <f t="shared" si="87"/>
        <v>#DIV/0!</v>
      </c>
      <c r="W377" s="175" t="e">
        <f t="shared" si="83"/>
        <v>#DIV/0!</v>
      </c>
    </row>
    <row r="378" spans="1:23" ht="12.75" customHeight="1" x14ac:dyDescent="0.2">
      <c r="A378" s="126" t="s">
        <v>1577</v>
      </c>
      <c r="B378" s="174" t="s">
        <v>1516</v>
      </c>
      <c r="C378" s="174"/>
      <c r="D378" s="174" t="s">
        <v>783</v>
      </c>
      <c r="E378" s="33" t="s">
        <v>231</v>
      </c>
      <c r="F378" s="33" t="s">
        <v>231</v>
      </c>
      <c r="G378" s="7" t="s">
        <v>756</v>
      </c>
      <c r="H378" s="129">
        <v>12.23</v>
      </c>
      <c r="I378" s="7">
        <f>VLOOKUP(E378,Steuerung!$A$17:$E$500,5,FALSE)</f>
        <v>2</v>
      </c>
      <c r="J378" s="7">
        <f>VLOOKUP(E378,Steuerung!$A$17:$F$500,6,FALSE)</f>
        <v>58.333333333333329</v>
      </c>
      <c r="K378" s="7">
        <f>VLOOKUP(F378,Steuerung!$A$17:$G$500,7,FALSE)</f>
        <v>2</v>
      </c>
      <c r="L378" s="7">
        <f>VLOOKUP(F378,Steuerung!$A$17:$H$500,8,FALSE)</f>
        <v>46</v>
      </c>
      <c r="M378" s="7">
        <f t="shared" si="79"/>
        <v>104.33333333333333</v>
      </c>
      <c r="N378" s="130">
        <f t="shared" si="80"/>
        <v>1275.9966666666667</v>
      </c>
      <c r="O378" s="130">
        <f t="shared" si="81"/>
        <v>713.41666666666663</v>
      </c>
      <c r="P378" s="130">
        <f t="shared" si="82"/>
        <v>562.58000000000004</v>
      </c>
      <c r="Q378" s="64">
        <f>VLOOKUP(E378,Steuerung!$A$17:$B$500,2,FALSE)</f>
        <v>0</v>
      </c>
      <c r="R378" s="64">
        <f>VLOOKUP(F378,Steuerung!$A$17:$B$500,2,FALSE)</f>
        <v>0</v>
      </c>
      <c r="S378" s="164">
        <f t="shared" si="84"/>
        <v>0</v>
      </c>
      <c r="T378" s="164">
        <f t="shared" si="85"/>
        <v>0</v>
      </c>
      <c r="U378" s="175" t="e">
        <f t="shared" si="86"/>
        <v>#DIV/0!</v>
      </c>
      <c r="V378" s="175" t="e">
        <f t="shared" si="87"/>
        <v>#DIV/0!</v>
      </c>
      <c r="W378" s="175" t="e">
        <f t="shared" si="83"/>
        <v>#DIV/0!</v>
      </c>
    </row>
    <row r="379" spans="1:23" ht="12.75" customHeight="1" x14ac:dyDescent="0.2">
      <c r="A379" s="126" t="s">
        <v>1578</v>
      </c>
      <c r="B379" s="174" t="s">
        <v>864</v>
      </c>
      <c r="C379" s="174"/>
      <c r="D379" s="174" t="s">
        <v>766</v>
      </c>
      <c r="E379" s="33" t="s">
        <v>209</v>
      </c>
      <c r="F379" s="33" t="s">
        <v>209</v>
      </c>
      <c r="G379" s="7" t="s">
        <v>756</v>
      </c>
      <c r="H379" s="129">
        <v>11.94</v>
      </c>
      <c r="I379" s="7">
        <f>VLOOKUP(E379,Steuerung!$A$17:$E$500,5,FALSE)</f>
        <v>1</v>
      </c>
      <c r="J379" s="7">
        <f>VLOOKUP(E379,Steuerung!$A$17:$F$500,6,FALSE)</f>
        <v>29.166666666666657</v>
      </c>
      <c r="K379" s="7">
        <f>VLOOKUP(F379,Steuerung!$A$17:$G$500,7,FALSE)</f>
        <v>1</v>
      </c>
      <c r="L379" s="7">
        <f>VLOOKUP(F379,Steuerung!$A$17:$H$500,8,FALSE)</f>
        <v>23</v>
      </c>
      <c r="M379" s="7">
        <f t="shared" si="79"/>
        <v>52.166666666666657</v>
      </c>
      <c r="N379" s="130">
        <f t="shared" si="80"/>
        <v>622.86999999999989</v>
      </c>
      <c r="O379" s="130">
        <f t="shared" si="81"/>
        <v>348.24999999999989</v>
      </c>
      <c r="P379" s="130">
        <f t="shared" si="82"/>
        <v>274.62</v>
      </c>
      <c r="Q379" s="64">
        <f>VLOOKUP(E379,Steuerung!$A$17:$B$500,2,FALSE)</f>
        <v>0</v>
      </c>
      <c r="R379" s="64">
        <f>VLOOKUP(F379,Steuerung!$A$17:$B$500,2,FALSE)</f>
        <v>0</v>
      </c>
      <c r="S379" s="164">
        <f t="shared" si="84"/>
        <v>0</v>
      </c>
      <c r="T379" s="164">
        <f t="shared" si="85"/>
        <v>0</v>
      </c>
      <c r="U379" s="175" t="e">
        <f t="shared" si="86"/>
        <v>#DIV/0!</v>
      </c>
      <c r="V379" s="175" t="e">
        <f t="shared" si="87"/>
        <v>#DIV/0!</v>
      </c>
      <c r="W379" s="175" t="e">
        <f t="shared" si="83"/>
        <v>#DIV/0!</v>
      </c>
    </row>
    <row r="380" spans="1:23" ht="12.75" customHeight="1" x14ac:dyDescent="0.2">
      <c r="A380" s="126" t="s">
        <v>1579</v>
      </c>
      <c r="B380" s="174" t="s">
        <v>864</v>
      </c>
      <c r="C380" s="174"/>
      <c r="D380" s="174" t="s">
        <v>766</v>
      </c>
      <c r="E380" s="33" t="s">
        <v>209</v>
      </c>
      <c r="F380" s="33" t="s">
        <v>209</v>
      </c>
      <c r="G380" s="7" t="s">
        <v>756</v>
      </c>
      <c r="H380" s="129">
        <v>11.94</v>
      </c>
      <c r="I380" s="7">
        <f>VLOOKUP(E380,Steuerung!$A$17:$E$500,5,FALSE)</f>
        <v>1</v>
      </c>
      <c r="J380" s="7">
        <f>VLOOKUP(E380,Steuerung!$A$17:$F$500,6,FALSE)</f>
        <v>29.166666666666657</v>
      </c>
      <c r="K380" s="7">
        <f>VLOOKUP(F380,Steuerung!$A$17:$G$500,7,FALSE)</f>
        <v>1</v>
      </c>
      <c r="L380" s="7">
        <f>VLOOKUP(F380,Steuerung!$A$17:$H$500,8,FALSE)</f>
        <v>23</v>
      </c>
      <c r="M380" s="7">
        <f t="shared" si="79"/>
        <v>52.166666666666657</v>
      </c>
      <c r="N380" s="130">
        <f t="shared" si="80"/>
        <v>622.86999999999989</v>
      </c>
      <c r="O380" s="130">
        <f t="shared" si="81"/>
        <v>348.24999999999989</v>
      </c>
      <c r="P380" s="130">
        <f t="shared" si="82"/>
        <v>274.62</v>
      </c>
      <c r="Q380" s="64">
        <f>VLOOKUP(E380,Steuerung!$A$17:$B$500,2,FALSE)</f>
        <v>0</v>
      </c>
      <c r="R380" s="64">
        <f>VLOOKUP(F380,Steuerung!$A$17:$B$500,2,FALSE)</f>
        <v>0</v>
      </c>
      <c r="S380" s="164">
        <f t="shared" si="84"/>
        <v>0</v>
      </c>
      <c r="T380" s="164">
        <f t="shared" si="85"/>
        <v>0</v>
      </c>
      <c r="U380" s="175" t="e">
        <f t="shared" si="86"/>
        <v>#DIV/0!</v>
      </c>
      <c r="V380" s="175" t="e">
        <f t="shared" si="87"/>
        <v>#DIV/0!</v>
      </c>
      <c r="W380" s="175" t="e">
        <f t="shared" si="83"/>
        <v>#DIV/0!</v>
      </c>
    </row>
    <row r="381" spans="1:23" ht="12.75" customHeight="1" x14ac:dyDescent="0.2">
      <c r="A381" s="126" t="s">
        <v>1580</v>
      </c>
      <c r="B381" s="174" t="s">
        <v>864</v>
      </c>
      <c r="C381" s="174"/>
      <c r="D381" s="174" t="s">
        <v>766</v>
      </c>
      <c r="E381" s="33" t="s">
        <v>209</v>
      </c>
      <c r="F381" s="33" t="s">
        <v>209</v>
      </c>
      <c r="G381" s="7" t="s">
        <v>756</v>
      </c>
      <c r="H381" s="130">
        <v>18.16</v>
      </c>
      <c r="I381" s="7">
        <f>VLOOKUP(E381,Steuerung!$A$17:$E$500,5,FALSE)</f>
        <v>1</v>
      </c>
      <c r="J381" s="7">
        <f>VLOOKUP(E381,Steuerung!$A$17:$F$500,6,FALSE)</f>
        <v>29.166666666666657</v>
      </c>
      <c r="K381" s="7">
        <f>VLOOKUP(F381,Steuerung!$A$17:$G$500,7,FALSE)</f>
        <v>1</v>
      </c>
      <c r="L381" s="7">
        <f>VLOOKUP(F381,Steuerung!$A$17:$H$500,8,FALSE)</f>
        <v>23</v>
      </c>
      <c r="M381" s="7">
        <f t="shared" si="79"/>
        <v>52.166666666666657</v>
      </c>
      <c r="N381" s="130">
        <f t="shared" si="80"/>
        <v>947.34666666666647</v>
      </c>
      <c r="O381" s="130">
        <f t="shared" si="81"/>
        <v>529.66666666666652</v>
      </c>
      <c r="P381" s="130">
        <f t="shared" si="82"/>
        <v>417.68</v>
      </c>
      <c r="Q381" s="64">
        <f>VLOOKUP(E381,Steuerung!$A$17:$B$500,2,FALSE)</f>
        <v>0</v>
      </c>
      <c r="R381" s="64">
        <f>VLOOKUP(F381,Steuerung!$A$17:$B$500,2,FALSE)</f>
        <v>0</v>
      </c>
      <c r="S381" s="164">
        <f t="shared" si="84"/>
        <v>0</v>
      </c>
      <c r="T381" s="164">
        <f t="shared" si="85"/>
        <v>0</v>
      </c>
      <c r="U381" s="175" t="e">
        <f t="shared" si="86"/>
        <v>#DIV/0!</v>
      </c>
      <c r="V381" s="175" t="e">
        <f t="shared" si="87"/>
        <v>#DIV/0!</v>
      </c>
      <c r="W381" s="175" t="e">
        <f t="shared" si="83"/>
        <v>#DIV/0!</v>
      </c>
    </row>
    <row r="382" spans="1:23" ht="12.75" customHeight="1" x14ac:dyDescent="0.2">
      <c r="A382" s="126" t="s">
        <v>1581</v>
      </c>
      <c r="B382" s="174" t="s">
        <v>864</v>
      </c>
      <c r="C382" s="174"/>
      <c r="D382" s="174" t="s">
        <v>766</v>
      </c>
      <c r="E382" s="33" t="s">
        <v>209</v>
      </c>
      <c r="F382" s="33" t="s">
        <v>209</v>
      </c>
      <c r="G382" s="7" t="s">
        <v>756</v>
      </c>
      <c r="H382" s="129">
        <v>17.95</v>
      </c>
      <c r="I382" s="7">
        <f>VLOOKUP(E382,Steuerung!$A$17:$E$500,5,FALSE)</f>
        <v>1</v>
      </c>
      <c r="J382" s="7">
        <f>VLOOKUP(E382,Steuerung!$A$17:$F$500,6,FALSE)</f>
        <v>29.166666666666657</v>
      </c>
      <c r="K382" s="7">
        <f>VLOOKUP(F382,Steuerung!$A$17:$G$500,7,FALSE)</f>
        <v>1</v>
      </c>
      <c r="L382" s="7">
        <f>VLOOKUP(F382,Steuerung!$A$17:$H$500,8,FALSE)</f>
        <v>23</v>
      </c>
      <c r="M382" s="7">
        <f t="shared" si="79"/>
        <v>52.166666666666657</v>
      </c>
      <c r="N382" s="130">
        <f t="shared" si="80"/>
        <v>936.39166666666642</v>
      </c>
      <c r="O382" s="130">
        <f t="shared" si="81"/>
        <v>523.54166666666652</v>
      </c>
      <c r="P382" s="130">
        <f t="shared" si="82"/>
        <v>412.84999999999997</v>
      </c>
      <c r="Q382" s="64">
        <f>VLOOKUP(E382,Steuerung!$A$17:$B$500,2,FALSE)</f>
        <v>0</v>
      </c>
      <c r="R382" s="64">
        <f>VLOOKUP(F382,Steuerung!$A$17:$B$500,2,FALSE)</f>
        <v>0</v>
      </c>
      <c r="S382" s="164">
        <f t="shared" si="84"/>
        <v>0</v>
      </c>
      <c r="T382" s="164">
        <f t="shared" si="85"/>
        <v>0</v>
      </c>
      <c r="U382" s="175" t="e">
        <f t="shared" si="86"/>
        <v>#DIV/0!</v>
      </c>
      <c r="V382" s="175" t="e">
        <f t="shared" si="87"/>
        <v>#DIV/0!</v>
      </c>
      <c r="W382" s="175" t="e">
        <f t="shared" si="83"/>
        <v>#DIV/0!</v>
      </c>
    </row>
    <row r="383" spans="1:23" ht="12.75" customHeight="1" x14ac:dyDescent="0.2">
      <c r="A383" s="126" t="s">
        <v>1582</v>
      </c>
      <c r="B383" s="174" t="s">
        <v>864</v>
      </c>
      <c r="C383" s="174"/>
      <c r="D383" s="174" t="s">
        <v>766</v>
      </c>
      <c r="E383" s="33" t="s">
        <v>209</v>
      </c>
      <c r="F383" s="33" t="s">
        <v>209</v>
      </c>
      <c r="G383" s="7" t="s">
        <v>756</v>
      </c>
      <c r="H383" s="129">
        <v>18.16</v>
      </c>
      <c r="I383" s="7">
        <f>VLOOKUP(E383,Steuerung!$A$17:$E$500,5,FALSE)</f>
        <v>1</v>
      </c>
      <c r="J383" s="7">
        <f>VLOOKUP(E383,Steuerung!$A$17:$F$500,6,FALSE)</f>
        <v>29.166666666666657</v>
      </c>
      <c r="K383" s="7">
        <f>VLOOKUP(F383,Steuerung!$A$17:$G$500,7,FALSE)</f>
        <v>1</v>
      </c>
      <c r="L383" s="7">
        <f>VLOOKUP(F383,Steuerung!$A$17:$H$500,8,FALSE)</f>
        <v>23</v>
      </c>
      <c r="M383" s="7">
        <f t="shared" si="79"/>
        <v>52.166666666666657</v>
      </c>
      <c r="N383" s="130">
        <f t="shared" si="80"/>
        <v>947.34666666666647</v>
      </c>
      <c r="O383" s="130">
        <f t="shared" si="81"/>
        <v>529.66666666666652</v>
      </c>
      <c r="P383" s="130">
        <f t="shared" si="82"/>
        <v>417.68</v>
      </c>
      <c r="Q383" s="64">
        <f>VLOOKUP(E383,Steuerung!$A$17:$B$500,2,FALSE)</f>
        <v>0</v>
      </c>
      <c r="R383" s="64">
        <f>VLOOKUP(F383,Steuerung!$A$17:$B$500,2,FALSE)</f>
        <v>0</v>
      </c>
      <c r="S383" s="164">
        <f t="shared" si="84"/>
        <v>0</v>
      </c>
      <c r="T383" s="164">
        <f t="shared" si="85"/>
        <v>0</v>
      </c>
      <c r="U383" s="175" t="e">
        <f t="shared" si="86"/>
        <v>#DIV/0!</v>
      </c>
      <c r="V383" s="175" t="e">
        <f t="shared" si="87"/>
        <v>#DIV/0!</v>
      </c>
      <c r="W383" s="175" t="e">
        <f t="shared" si="83"/>
        <v>#DIV/0!</v>
      </c>
    </row>
    <row r="384" spans="1:23" ht="12.75" customHeight="1" x14ac:dyDescent="0.2">
      <c r="A384" s="126" t="s">
        <v>1583</v>
      </c>
      <c r="B384" s="174" t="s">
        <v>864</v>
      </c>
      <c r="C384" s="174"/>
      <c r="D384" s="174" t="s">
        <v>766</v>
      </c>
      <c r="E384" s="33" t="s">
        <v>209</v>
      </c>
      <c r="F384" s="33" t="s">
        <v>209</v>
      </c>
      <c r="G384" s="7" t="s">
        <v>756</v>
      </c>
      <c r="H384" s="129">
        <v>17.97</v>
      </c>
      <c r="I384" s="7">
        <f>VLOOKUP(E384,Steuerung!$A$17:$E$500,5,FALSE)</f>
        <v>1</v>
      </c>
      <c r="J384" s="7">
        <f>VLOOKUP(E384,Steuerung!$A$17:$F$500,6,FALSE)</f>
        <v>29.166666666666657</v>
      </c>
      <c r="K384" s="7">
        <f>VLOOKUP(F384,Steuerung!$A$17:$G$500,7,FALSE)</f>
        <v>1</v>
      </c>
      <c r="L384" s="7">
        <f>VLOOKUP(F384,Steuerung!$A$17:$H$500,8,FALSE)</f>
        <v>23</v>
      </c>
      <c r="M384" s="7">
        <f t="shared" si="79"/>
        <v>52.166666666666657</v>
      </c>
      <c r="N384" s="130">
        <f t="shared" si="80"/>
        <v>937.43499999999972</v>
      </c>
      <c r="O384" s="130">
        <f t="shared" si="81"/>
        <v>524.12499999999977</v>
      </c>
      <c r="P384" s="130">
        <f t="shared" si="82"/>
        <v>413.30999999999995</v>
      </c>
      <c r="Q384" s="64">
        <f>VLOOKUP(E384,Steuerung!$A$17:$B$500,2,FALSE)</f>
        <v>0</v>
      </c>
      <c r="R384" s="64">
        <f>VLOOKUP(F384,Steuerung!$A$17:$B$500,2,FALSE)</f>
        <v>0</v>
      </c>
      <c r="S384" s="164">
        <f t="shared" si="84"/>
        <v>0</v>
      </c>
      <c r="T384" s="164">
        <f t="shared" si="85"/>
        <v>0</v>
      </c>
      <c r="U384" s="175" t="e">
        <f t="shared" si="86"/>
        <v>#DIV/0!</v>
      </c>
      <c r="V384" s="175" t="e">
        <f t="shared" si="87"/>
        <v>#DIV/0!</v>
      </c>
      <c r="W384" s="175" t="e">
        <f t="shared" si="83"/>
        <v>#DIV/0!</v>
      </c>
    </row>
    <row r="385" spans="1:23" ht="12.75" customHeight="1" x14ac:dyDescent="0.2">
      <c r="A385" s="126" t="s">
        <v>1584</v>
      </c>
      <c r="B385" s="174" t="s">
        <v>864</v>
      </c>
      <c r="C385" s="174"/>
      <c r="D385" s="174" t="s">
        <v>766</v>
      </c>
      <c r="E385" s="33" t="s">
        <v>209</v>
      </c>
      <c r="F385" s="33" t="s">
        <v>209</v>
      </c>
      <c r="G385" s="7" t="s">
        <v>756</v>
      </c>
      <c r="H385" s="129">
        <v>18.16</v>
      </c>
      <c r="I385" s="7">
        <f>VLOOKUP(E385,Steuerung!$A$17:$E$500,5,FALSE)</f>
        <v>1</v>
      </c>
      <c r="J385" s="7">
        <f>VLOOKUP(E385,Steuerung!$A$17:$F$500,6,FALSE)</f>
        <v>29.166666666666657</v>
      </c>
      <c r="K385" s="7">
        <f>VLOOKUP(F385,Steuerung!$A$17:$G$500,7,FALSE)</f>
        <v>1</v>
      </c>
      <c r="L385" s="7">
        <f>VLOOKUP(F385,Steuerung!$A$17:$H$500,8,FALSE)</f>
        <v>23</v>
      </c>
      <c r="M385" s="7">
        <f t="shared" si="79"/>
        <v>52.166666666666657</v>
      </c>
      <c r="N385" s="130">
        <f t="shared" si="80"/>
        <v>947.34666666666647</v>
      </c>
      <c r="O385" s="130">
        <f t="shared" si="81"/>
        <v>529.66666666666652</v>
      </c>
      <c r="P385" s="130">
        <f t="shared" si="82"/>
        <v>417.68</v>
      </c>
      <c r="Q385" s="64">
        <f>VLOOKUP(E385,Steuerung!$A$17:$B$500,2,FALSE)</f>
        <v>0</v>
      </c>
      <c r="R385" s="64">
        <f>VLOOKUP(F385,Steuerung!$A$17:$B$500,2,FALSE)</f>
        <v>0</v>
      </c>
      <c r="S385" s="164">
        <f t="shared" si="84"/>
        <v>0</v>
      </c>
      <c r="T385" s="164">
        <f t="shared" si="85"/>
        <v>0</v>
      </c>
      <c r="U385" s="175" t="e">
        <f t="shared" si="86"/>
        <v>#DIV/0!</v>
      </c>
      <c r="V385" s="175" t="e">
        <f t="shared" si="87"/>
        <v>#DIV/0!</v>
      </c>
      <c r="W385" s="175" t="e">
        <f t="shared" si="83"/>
        <v>#DIV/0!</v>
      </c>
    </row>
    <row r="386" spans="1:23" ht="12.75" customHeight="1" x14ac:dyDescent="0.2">
      <c r="A386" s="126" t="s">
        <v>1585</v>
      </c>
      <c r="B386" s="174" t="s">
        <v>754</v>
      </c>
      <c r="C386" s="174"/>
      <c r="D386" s="174" t="s">
        <v>770</v>
      </c>
      <c r="E386" s="7" t="s">
        <v>188</v>
      </c>
      <c r="F386" s="7" t="s">
        <v>188</v>
      </c>
      <c r="G386" s="7" t="s">
        <v>756</v>
      </c>
      <c r="H386" s="129">
        <v>11.49</v>
      </c>
      <c r="I386" s="7">
        <f>VLOOKUP(E386,Steuerung!$A$17:$E$500,5,FALSE)</f>
        <v>1</v>
      </c>
      <c r="J386" s="7">
        <f>VLOOKUP(E386,Steuerung!$A$17:$F$500,6,FALSE)</f>
        <v>29.166666666666657</v>
      </c>
      <c r="K386" s="7">
        <f>VLOOKUP(F386,Steuerung!$A$17:$G$500,7,FALSE)</f>
        <v>1</v>
      </c>
      <c r="L386" s="7">
        <f>VLOOKUP(F386,Steuerung!$A$17:$H$500,8,FALSE)</f>
        <v>23</v>
      </c>
      <c r="M386" s="7">
        <f t="shared" si="79"/>
        <v>52.166666666666657</v>
      </c>
      <c r="N386" s="130">
        <f t="shared" si="80"/>
        <v>599.39499999999987</v>
      </c>
      <c r="O386" s="130">
        <f t="shared" si="81"/>
        <v>335.12499999999989</v>
      </c>
      <c r="P386" s="130">
        <f t="shared" si="82"/>
        <v>264.27</v>
      </c>
      <c r="Q386" s="64">
        <f>VLOOKUP(E386,Steuerung!$A$17:$B$500,2,FALSE)</f>
        <v>0</v>
      </c>
      <c r="R386" s="64">
        <f>VLOOKUP(F386,Steuerung!$A$17:$B$500,2,FALSE)</f>
        <v>0</v>
      </c>
      <c r="S386" s="164">
        <f t="shared" si="84"/>
        <v>0</v>
      </c>
      <c r="T386" s="164">
        <f t="shared" si="85"/>
        <v>0</v>
      </c>
      <c r="U386" s="175" t="e">
        <f t="shared" si="86"/>
        <v>#DIV/0!</v>
      </c>
      <c r="V386" s="175" t="e">
        <f t="shared" si="87"/>
        <v>#DIV/0!</v>
      </c>
      <c r="W386" s="175" t="e">
        <f t="shared" si="83"/>
        <v>#DIV/0!</v>
      </c>
    </row>
    <row r="387" spans="1:23" ht="12.75" customHeight="1" x14ac:dyDescent="0.2">
      <c r="A387" s="126" t="s">
        <v>1586</v>
      </c>
      <c r="B387" s="174" t="s">
        <v>1247</v>
      </c>
      <c r="C387" s="174"/>
      <c r="D387" s="174" t="s">
        <v>770</v>
      </c>
      <c r="E387" s="33" t="s">
        <v>84</v>
      </c>
      <c r="F387" s="33" t="s">
        <v>84</v>
      </c>
      <c r="H387" s="129">
        <v>7.69</v>
      </c>
      <c r="I387" s="7">
        <f>VLOOKUP(E387,Steuerung!$A$17:$E$500,5,FALSE)</f>
        <v>0</v>
      </c>
      <c r="J387" s="7">
        <f>VLOOKUP(E387,Steuerung!$A$17:$F$500,6,FALSE)</f>
        <v>0</v>
      </c>
      <c r="K387" s="7">
        <f>VLOOKUP(F387,Steuerung!$A$17:$G$500,7,FALSE)</f>
        <v>0</v>
      </c>
      <c r="L387" s="7">
        <f>VLOOKUP(F387,Steuerung!$A$17:$H$500,8,FALSE)</f>
        <v>0</v>
      </c>
      <c r="M387" s="7">
        <f t="shared" si="79"/>
        <v>0</v>
      </c>
      <c r="N387" s="130">
        <f t="shared" si="80"/>
        <v>0</v>
      </c>
      <c r="O387" s="130">
        <f t="shared" si="81"/>
        <v>0</v>
      </c>
      <c r="P387" s="130">
        <f t="shared" si="82"/>
        <v>0</v>
      </c>
      <c r="Q387" s="64">
        <f>VLOOKUP(E387,Steuerung!$A$17:$B$500,2,FALSE)</f>
        <v>0</v>
      </c>
      <c r="R387" s="64">
        <f>VLOOKUP(F387,Steuerung!$A$17:$B$500,2,FALSE)</f>
        <v>0</v>
      </c>
      <c r="S387" s="164">
        <f t="shared" si="84"/>
        <v>0</v>
      </c>
      <c r="T387" s="164">
        <f t="shared" si="85"/>
        <v>0</v>
      </c>
      <c r="U387" s="175">
        <f t="shared" si="86"/>
        <v>0</v>
      </c>
      <c r="V387" s="175">
        <f t="shared" si="87"/>
        <v>0</v>
      </c>
      <c r="W387" s="175">
        <f t="shared" si="83"/>
        <v>0</v>
      </c>
    </row>
    <row r="388" spans="1:23" ht="12.75" customHeight="1" x14ac:dyDescent="0.2">
      <c r="A388" s="126" t="s">
        <v>1587</v>
      </c>
      <c r="B388" s="174" t="s">
        <v>864</v>
      </c>
      <c r="C388" s="174"/>
      <c r="D388" s="174" t="s">
        <v>766</v>
      </c>
      <c r="E388" s="33" t="s">
        <v>209</v>
      </c>
      <c r="F388" s="33" t="s">
        <v>209</v>
      </c>
      <c r="G388" s="7" t="s">
        <v>756</v>
      </c>
      <c r="H388" s="129">
        <v>11.96</v>
      </c>
      <c r="I388" s="7">
        <f>VLOOKUP(E388,Steuerung!$A$17:$E$500,5,FALSE)</f>
        <v>1</v>
      </c>
      <c r="J388" s="7">
        <f>VLOOKUP(E388,Steuerung!$A$17:$F$500,6,FALSE)</f>
        <v>29.166666666666657</v>
      </c>
      <c r="K388" s="7">
        <f>VLOOKUP(F388,Steuerung!$A$17:$G$500,7,FALSE)</f>
        <v>1</v>
      </c>
      <c r="L388" s="7">
        <f>VLOOKUP(F388,Steuerung!$A$17:$H$500,8,FALSE)</f>
        <v>23</v>
      </c>
      <c r="M388" s="7">
        <f t="shared" si="79"/>
        <v>52.166666666666657</v>
      </c>
      <c r="N388" s="130">
        <f t="shared" si="80"/>
        <v>623.9133333333333</v>
      </c>
      <c r="O388" s="130">
        <f t="shared" si="81"/>
        <v>348.83333333333326</v>
      </c>
      <c r="P388" s="130">
        <f t="shared" si="82"/>
        <v>275.08000000000004</v>
      </c>
      <c r="Q388" s="64">
        <f>VLOOKUP(E388,Steuerung!$A$17:$B$500,2,FALSE)</f>
        <v>0</v>
      </c>
      <c r="R388" s="64">
        <f>VLOOKUP(F388,Steuerung!$A$17:$B$500,2,FALSE)</f>
        <v>0</v>
      </c>
      <c r="S388" s="164">
        <f t="shared" si="84"/>
        <v>0</v>
      </c>
      <c r="T388" s="164">
        <f t="shared" si="85"/>
        <v>0</v>
      </c>
      <c r="U388" s="175" t="e">
        <f t="shared" si="86"/>
        <v>#DIV/0!</v>
      </c>
      <c r="V388" s="175" t="e">
        <f t="shared" si="87"/>
        <v>#DIV/0!</v>
      </c>
      <c r="W388" s="175" t="e">
        <f t="shared" si="83"/>
        <v>#DIV/0!</v>
      </c>
    </row>
    <row r="389" spans="1:23" ht="12.75" customHeight="1" x14ac:dyDescent="0.2">
      <c r="A389" s="126" t="s">
        <v>1588</v>
      </c>
      <c r="B389" s="174" t="s">
        <v>1032</v>
      </c>
      <c r="C389" s="174"/>
      <c r="D389" s="174" t="s">
        <v>755</v>
      </c>
      <c r="E389" s="33" t="s">
        <v>96</v>
      </c>
      <c r="F389" s="33" t="s">
        <v>96</v>
      </c>
      <c r="G389" s="7" t="s">
        <v>783</v>
      </c>
      <c r="H389" s="129">
        <v>3.63</v>
      </c>
      <c r="I389" s="7">
        <f>VLOOKUP(E389,Steuerung!$A$17:$E$500,5,FALSE)</f>
        <v>0</v>
      </c>
      <c r="J389" s="7">
        <f>VLOOKUP(E389,Steuerung!$A$17:$F$500,6,FALSE)</f>
        <v>0</v>
      </c>
      <c r="K389" s="7">
        <f>VLOOKUP(F389,Steuerung!$A$17:$G$500,7,FALSE)</f>
        <v>0</v>
      </c>
      <c r="L389" s="7">
        <f>VLOOKUP(F389,Steuerung!$A$17:$H$500,8,FALSE)</f>
        <v>0</v>
      </c>
      <c r="M389" s="7">
        <f t="shared" si="79"/>
        <v>0</v>
      </c>
      <c r="N389" s="130">
        <f t="shared" si="80"/>
        <v>0</v>
      </c>
      <c r="O389" s="130">
        <f t="shared" si="81"/>
        <v>0</v>
      </c>
      <c r="P389" s="130">
        <f t="shared" si="82"/>
        <v>0</v>
      </c>
      <c r="Q389" s="64">
        <f>VLOOKUP(E389,Steuerung!$A$17:$B$500,2,FALSE)</f>
        <v>0</v>
      </c>
      <c r="R389" s="64">
        <f>VLOOKUP(F389,Steuerung!$A$17:$B$500,2,FALSE)</f>
        <v>0</v>
      </c>
      <c r="S389" s="164">
        <f t="shared" si="84"/>
        <v>0</v>
      </c>
      <c r="T389" s="164">
        <f t="shared" si="85"/>
        <v>0</v>
      </c>
      <c r="U389" s="175">
        <f t="shared" si="86"/>
        <v>0</v>
      </c>
      <c r="V389" s="175">
        <f t="shared" si="87"/>
        <v>0</v>
      </c>
      <c r="W389" s="175">
        <f t="shared" si="83"/>
        <v>0</v>
      </c>
    </row>
    <row r="390" spans="1:23" ht="12.75" customHeight="1" x14ac:dyDescent="0.2">
      <c r="A390" s="126" t="s">
        <v>1589</v>
      </c>
      <c r="B390" s="174" t="s">
        <v>864</v>
      </c>
      <c r="C390" s="174"/>
      <c r="D390" s="174" t="s">
        <v>766</v>
      </c>
      <c r="E390" s="33" t="s">
        <v>209</v>
      </c>
      <c r="F390" s="33" t="s">
        <v>209</v>
      </c>
      <c r="G390" s="7" t="s">
        <v>756</v>
      </c>
      <c r="H390" s="129">
        <v>18.03</v>
      </c>
      <c r="I390" s="7">
        <f>VLOOKUP(E390,Steuerung!$A$17:$E$500,5,FALSE)</f>
        <v>1</v>
      </c>
      <c r="J390" s="7">
        <f>VLOOKUP(E390,Steuerung!$A$17:$F$500,6,FALSE)</f>
        <v>29.166666666666657</v>
      </c>
      <c r="K390" s="7">
        <f>VLOOKUP(F390,Steuerung!$A$17:$G$500,7,FALSE)</f>
        <v>1</v>
      </c>
      <c r="L390" s="7">
        <f>VLOOKUP(F390,Steuerung!$A$17:$H$500,8,FALSE)</f>
        <v>23</v>
      </c>
      <c r="M390" s="7">
        <f t="shared" si="79"/>
        <v>52.166666666666657</v>
      </c>
      <c r="N390" s="130">
        <f t="shared" si="80"/>
        <v>940.56499999999994</v>
      </c>
      <c r="O390" s="130">
        <f t="shared" si="81"/>
        <v>525.87499999999989</v>
      </c>
      <c r="P390" s="130">
        <f t="shared" si="82"/>
        <v>414.69000000000005</v>
      </c>
      <c r="Q390" s="64">
        <f>VLOOKUP(E390,Steuerung!$A$17:$B$500,2,FALSE)</f>
        <v>0</v>
      </c>
      <c r="R390" s="64">
        <f>VLOOKUP(F390,Steuerung!$A$17:$B$500,2,FALSE)</f>
        <v>0</v>
      </c>
      <c r="S390" s="164">
        <f t="shared" si="84"/>
        <v>0</v>
      </c>
      <c r="T390" s="164">
        <f t="shared" si="85"/>
        <v>0</v>
      </c>
      <c r="U390" s="175" t="e">
        <f t="shared" ref="U390:U421" si="88">IF(J390&gt;0,O390/Q390*SVS_UHR,0)</f>
        <v>#DIV/0!</v>
      </c>
      <c r="V390" s="175" t="e">
        <f t="shared" ref="V390:V421" si="89">IF(K390&gt;0,P390/R390*SVS_UHR,0)</f>
        <v>#DIV/0!</v>
      </c>
      <c r="W390" s="175" t="e">
        <f t="shared" si="83"/>
        <v>#DIV/0!</v>
      </c>
    </row>
    <row r="391" spans="1:23" ht="12.75" customHeight="1" x14ac:dyDescent="0.2">
      <c r="A391" s="126" t="s">
        <v>1590</v>
      </c>
      <c r="B391" s="174" t="s">
        <v>795</v>
      </c>
      <c r="C391" s="174"/>
      <c r="D391" s="174" t="s">
        <v>806</v>
      </c>
      <c r="E391" s="33" t="s">
        <v>159</v>
      </c>
      <c r="F391" s="33" t="s">
        <v>159</v>
      </c>
      <c r="G391" s="7" t="s">
        <v>756</v>
      </c>
      <c r="H391" s="129">
        <v>23.34</v>
      </c>
      <c r="I391" s="7">
        <f>VLOOKUP(E391,Steuerung!$A$17:$E$500,5,FALSE)</f>
        <v>2</v>
      </c>
      <c r="J391" s="7">
        <f>VLOOKUP(E391,Steuerung!$A$17:$F$500,6,FALSE)</f>
        <v>58.333333333333329</v>
      </c>
      <c r="K391" s="7">
        <f>VLOOKUP(F391,Steuerung!$A$17:$G$500,7,FALSE)</f>
        <v>2</v>
      </c>
      <c r="L391" s="7">
        <f>VLOOKUP(F391,Steuerung!$A$17:$H$500,8,FALSE)</f>
        <v>46</v>
      </c>
      <c r="M391" s="7">
        <f t="shared" si="79"/>
        <v>104.33333333333333</v>
      </c>
      <c r="N391" s="130">
        <f t="shared" si="80"/>
        <v>2435.14</v>
      </c>
      <c r="O391" s="130">
        <f t="shared" si="81"/>
        <v>1361.4999999999998</v>
      </c>
      <c r="P391" s="130">
        <f t="shared" si="82"/>
        <v>1073.6400000000001</v>
      </c>
      <c r="Q391" s="64">
        <f>VLOOKUP(E391,Steuerung!$A$17:$B$500,2,FALSE)</f>
        <v>0</v>
      </c>
      <c r="R391" s="64">
        <f>VLOOKUP(F391,Steuerung!$A$17:$B$500,2,FALSE)</f>
        <v>0</v>
      </c>
      <c r="S391" s="164">
        <f t="shared" si="84"/>
        <v>0</v>
      </c>
      <c r="T391" s="164">
        <f t="shared" si="85"/>
        <v>0</v>
      </c>
      <c r="U391" s="175" t="e">
        <f t="shared" si="88"/>
        <v>#DIV/0!</v>
      </c>
      <c r="V391" s="175" t="e">
        <f t="shared" si="89"/>
        <v>#DIV/0!</v>
      </c>
      <c r="W391" s="175" t="e">
        <f t="shared" si="83"/>
        <v>#DIV/0!</v>
      </c>
    </row>
    <row r="392" spans="1:23" ht="12.75" customHeight="1" x14ac:dyDescent="0.2">
      <c r="A392" s="126" t="s">
        <v>1591</v>
      </c>
      <c r="B392" s="174" t="s">
        <v>926</v>
      </c>
      <c r="C392" s="174"/>
      <c r="D392" s="174" t="s">
        <v>806</v>
      </c>
      <c r="E392" s="33" t="s">
        <v>159</v>
      </c>
      <c r="F392" s="33" t="s">
        <v>159</v>
      </c>
      <c r="G392" s="7" t="s">
        <v>756</v>
      </c>
      <c r="H392" s="129">
        <v>7.96</v>
      </c>
      <c r="I392" s="7">
        <f>VLOOKUP(E392,Steuerung!$A$17:$E$500,5,FALSE)</f>
        <v>2</v>
      </c>
      <c r="J392" s="7">
        <f>VLOOKUP(E392,Steuerung!$A$17:$F$500,6,FALSE)</f>
        <v>58.333333333333329</v>
      </c>
      <c r="K392" s="7">
        <f>VLOOKUP(F392,Steuerung!$A$17:$G$500,7,FALSE)</f>
        <v>2</v>
      </c>
      <c r="L392" s="7">
        <f>VLOOKUP(F392,Steuerung!$A$17:$H$500,8,FALSE)</f>
        <v>46</v>
      </c>
      <c r="M392" s="7">
        <f t="shared" si="79"/>
        <v>104.33333333333333</v>
      </c>
      <c r="N392" s="130">
        <f t="shared" si="80"/>
        <v>830.49333333333334</v>
      </c>
      <c r="O392" s="130">
        <f t="shared" si="81"/>
        <v>464.33333333333331</v>
      </c>
      <c r="P392" s="130">
        <f t="shared" si="82"/>
        <v>366.16</v>
      </c>
      <c r="Q392" s="64">
        <f>VLOOKUP(E392,Steuerung!$A$17:$B$500,2,FALSE)</f>
        <v>0</v>
      </c>
      <c r="R392" s="64">
        <f>VLOOKUP(F392,Steuerung!$A$17:$B$500,2,FALSE)</f>
        <v>0</v>
      </c>
      <c r="S392" s="164">
        <f t="shared" si="84"/>
        <v>0</v>
      </c>
      <c r="T392" s="164">
        <f t="shared" si="85"/>
        <v>0</v>
      </c>
      <c r="U392" s="175" t="e">
        <f t="shared" si="88"/>
        <v>#DIV/0!</v>
      </c>
      <c r="V392" s="175" t="e">
        <f t="shared" si="89"/>
        <v>#DIV/0!</v>
      </c>
      <c r="W392" s="175" t="e">
        <f t="shared" si="83"/>
        <v>#DIV/0!</v>
      </c>
    </row>
    <row r="393" spans="1:23" ht="12.75" customHeight="1" x14ac:dyDescent="0.2">
      <c r="A393" s="126" t="s">
        <v>1592</v>
      </c>
      <c r="B393" s="174" t="s">
        <v>761</v>
      </c>
      <c r="C393" s="174"/>
      <c r="D393" s="174" t="s">
        <v>749</v>
      </c>
      <c r="E393" s="33" t="s">
        <v>139</v>
      </c>
      <c r="F393" s="33" t="s">
        <v>139</v>
      </c>
      <c r="G393" s="7" t="s">
        <v>756</v>
      </c>
      <c r="H393" s="129">
        <v>75.319999999999993</v>
      </c>
      <c r="I393" s="7">
        <f>VLOOKUP(E393,Steuerung!$A$17:$E$500,5,FALSE)</f>
        <v>2</v>
      </c>
      <c r="J393" s="7">
        <f>VLOOKUP(E393,Steuerung!$A$17:$F$500,6,FALSE)</f>
        <v>58.333333333333329</v>
      </c>
      <c r="K393" s="7">
        <f>VLOOKUP(F393,Steuerung!$A$17:$G$500,7,FALSE)</f>
        <v>2</v>
      </c>
      <c r="L393" s="7">
        <f>VLOOKUP(F393,Steuerung!$A$17:$H$500,8,FALSE)</f>
        <v>46</v>
      </c>
      <c r="M393" s="7">
        <f t="shared" si="79"/>
        <v>104.33333333333333</v>
      </c>
      <c r="N393" s="130">
        <f t="shared" si="80"/>
        <v>7858.3866666666654</v>
      </c>
      <c r="O393" s="130">
        <f t="shared" si="81"/>
        <v>4393.6666666666661</v>
      </c>
      <c r="P393" s="130">
        <f t="shared" si="82"/>
        <v>3464.72</v>
      </c>
      <c r="Q393" s="64">
        <f>VLOOKUP(E393,Steuerung!$A$17:$B$500,2,FALSE)</f>
        <v>0</v>
      </c>
      <c r="R393" s="64">
        <f>VLOOKUP(F393,Steuerung!$A$17:$B$500,2,FALSE)</f>
        <v>0</v>
      </c>
      <c r="S393" s="164">
        <f t="shared" si="84"/>
        <v>0</v>
      </c>
      <c r="T393" s="164">
        <f t="shared" si="85"/>
        <v>0</v>
      </c>
      <c r="U393" s="175" t="e">
        <f t="shared" si="88"/>
        <v>#DIV/0!</v>
      </c>
      <c r="V393" s="175" t="e">
        <f t="shared" si="89"/>
        <v>#DIV/0!</v>
      </c>
      <c r="W393" s="175" t="e">
        <f t="shared" si="83"/>
        <v>#DIV/0!</v>
      </c>
    </row>
    <row r="394" spans="1:23" ht="12.75" customHeight="1" x14ac:dyDescent="0.2">
      <c r="A394" s="126" t="s">
        <v>1593</v>
      </c>
      <c r="B394" s="174" t="s">
        <v>1359</v>
      </c>
      <c r="C394" s="174"/>
      <c r="D394" s="174" t="s">
        <v>806</v>
      </c>
      <c r="E394" s="33" t="s">
        <v>157</v>
      </c>
      <c r="F394" s="33" t="s">
        <v>157</v>
      </c>
      <c r="G394" s="7" t="s">
        <v>756</v>
      </c>
      <c r="H394" s="129">
        <v>20</v>
      </c>
      <c r="I394" s="7">
        <f>VLOOKUP(E394,Steuerung!$A$17:$E$500,5,FALSE)</f>
        <v>1</v>
      </c>
      <c r="J394" s="7">
        <f>VLOOKUP(E394,Steuerung!$A$17:$F$500,6,FALSE)</f>
        <v>29.166666666666657</v>
      </c>
      <c r="K394" s="7">
        <f>VLOOKUP(F394,Steuerung!$A$17:$G$500,7,FALSE)</f>
        <v>1</v>
      </c>
      <c r="L394" s="7">
        <f>VLOOKUP(F394,Steuerung!$A$17:$H$500,8,FALSE)</f>
        <v>23</v>
      </c>
      <c r="M394" s="7">
        <f t="shared" si="79"/>
        <v>52.166666666666657</v>
      </c>
      <c r="N394" s="130">
        <f t="shared" si="80"/>
        <v>1043.333333333333</v>
      </c>
      <c r="O394" s="130">
        <f t="shared" si="81"/>
        <v>583.33333333333314</v>
      </c>
      <c r="P394" s="130">
        <f t="shared" si="82"/>
        <v>460</v>
      </c>
      <c r="Q394" s="64">
        <f>VLOOKUP(E394,Steuerung!$A$17:$B$500,2,FALSE)</f>
        <v>0</v>
      </c>
      <c r="R394" s="64">
        <f>VLOOKUP(F394,Steuerung!$A$17:$B$500,2,FALSE)</f>
        <v>0</v>
      </c>
      <c r="S394" s="164">
        <f t="shared" si="84"/>
        <v>0</v>
      </c>
      <c r="T394" s="164">
        <f t="shared" si="85"/>
        <v>0</v>
      </c>
      <c r="U394" s="175" t="e">
        <f t="shared" si="88"/>
        <v>#DIV/0!</v>
      </c>
      <c r="V394" s="175" t="e">
        <f t="shared" si="89"/>
        <v>#DIV/0!</v>
      </c>
      <c r="W394" s="175" t="e">
        <f t="shared" si="83"/>
        <v>#DIV/0!</v>
      </c>
    </row>
    <row r="395" spans="1:23" ht="12.75" customHeight="1" x14ac:dyDescent="0.2">
      <c r="A395" s="126" t="s">
        <v>1594</v>
      </c>
      <c r="B395" s="174" t="s">
        <v>781</v>
      </c>
      <c r="C395" s="174"/>
      <c r="D395" s="174" t="s">
        <v>782</v>
      </c>
      <c r="E395" s="33" t="s">
        <v>174</v>
      </c>
      <c r="F395" s="33" t="s">
        <v>174</v>
      </c>
      <c r="G395" s="7" t="s">
        <v>783</v>
      </c>
      <c r="H395" s="129">
        <v>14.08</v>
      </c>
      <c r="I395" s="7">
        <f>VLOOKUP(E395,Steuerung!$A$17:$E$500,5,FALSE)</f>
        <v>5</v>
      </c>
      <c r="J395" s="7">
        <f>VLOOKUP(E395,Steuerung!$A$17:$F$500,6,FALSE)</f>
        <v>137.33333333333334</v>
      </c>
      <c r="K395" s="7">
        <f>VLOOKUP(F395,Steuerung!$A$17:$G$500,7,FALSE)</f>
        <v>5</v>
      </c>
      <c r="L395" s="7">
        <f>VLOOKUP(F395,Steuerung!$A$17:$H$500,8,FALSE)</f>
        <v>113</v>
      </c>
      <c r="M395" s="7">
        <f t="shared" si="79"/>
        <v>250.33333333333334</v>
      </c>
      <c r="N395" s="130">
        <f t="shared" si="80"/>
        <v>3524.6933333333336</v>
      </c>
      <c r="O395" s="130">
        <f t="shared" si="81"/>
        <v>1933.6533333333334</v>
      </c>
      <c r="P395" s="130">
        <f t="shared" si="82"/>
        <v>1591.04</v>
      </c>
      <c r="Q395" s="64">
        <f>VLOOKUP(E395,Steuerung!$A$17:$B$500,2,FALSE)</f>
        <v>0</v>
      </c>
      <c r="R395" s="64">
        <f>VLOOKUP(F395,Steuerung!$A$17:$B$500,2,FALSE)</f>
        <v>0</v>
      </c>
      <c r="S395" s="164">
        <f t="shared" si="84"/>
        <v>0</v>
      </c>
      <c r="T395" s="164">
        <f t="shared" si="85"/>
        <v>0</v>
      </c>
      <c r="U395" s="175" t="e">
        <f t="shared" si="88"/>
        <v>#DIV/0!</v>
      </c>
      <c r="V395" s="175" t="e">
        <f t="shared" si="89"/>
        <v>#DIV/0!</v>
      </c>
      <c r="W395" s="175" t="e">
        <f t="shared" si="83"/>
        <v>#DIV/0!</v>
      </c>
    </row>
    <row r="396" spans="1:23" ht="12.75" customHeight="1" x14ac:dyDescent="0.2">
      <c r="A396" s="126"/>
      <c r="B396" s="174" t="s">
        <v>784</v>
      </c>
      <c r="C396" s="174"/>
      <c r="D396" s="174" t="s">
        <v>782</v>
      </c>
      <c r="E396" s="33" t="s">
        <v>174</v>
      </c>
      <c r="F396" s="33" t="s">
        <v>174</v>
      </c>
      <c r="G396" s="7" t="s">
        <v>783</v>
      </c>
      <c r="I396" s="7">
        <f>VLOOKUP(E396,Steuerung!$A$17:$E$500,5,FALSE)</f>
        <v>5</v>
      </c>
      <c r="J396" s="7">
        <f>VLOOKUP(E396,Steuerung!$A$17:$F$500,6,FALSE)</f>
        <v>137.33333333333334</v>
      </c>
      <c r="K396" s="7">
        <f>VLOOKUP(F396,Steuerung!$A$17:$G$500,7,FALSE)</f>
        <v>5</v>
      </c>
      <c r="L396" s="7">
        <f>VLOOKUP(F396,Steuerung!$A$17:$H$500,8,FALSE)</f>
        <v>113</v>
      </c>
      <c r="M396" s="7">
        <f t="shared" si="79"/>
        <v>250.33333333333334</v>
      </c>
      <c r="N396" s="130">
        <f t="shared" si="80"/>
        <v>0</v>
      </c>
      <c r="O396" s="130">
        <f t="shared" si="81"/>
        <v>0</v>
      </c>
      <c r="P396" s="130">
        <f t="shared" si="82"/>
        <v>0</v>
      </c>
      <c r="Q396" s="64">
        <f>VLOOKUP(E396,Steuerung!$A$17:$B$500,2,FALSE)</f>
        <v>0</v>
      </c>
      <c r="R396" s="64">
        <f>VLOOKUP(F396,Steuerung!$A$17:$B$500,2,FALSE)</f>
        <v>0</v>
      </c>
      <c r="S396" s="164">
        <f t="shared" si="84"/>
        <v>0</v>
      </c>
      <c r="T396" s="164">
        <f t="shared" si="85"/>
        <v>0</v>
      </c>
      <c r="U396" s="175" t="e">
        <f t="shared" si="88"/>
        <v>#DIV/0!</v>
      </c>
      <c r="V396" s="175" t="e">
        <f t="shared" si="89"/>
        <v>#DIV/0!</v>
      </c>
      <c r="W396" s="175" t="e">
        <f t="shared" si="83"/>
        <v>#DIV/0!</v>
      </c>
    </row>
    <row r="397" spans="1:23" ht="12.75" customHeight="1" x14ac:dyDescent="0.2">
      <c r="A397" s="126" t="s">
        <v>1595</v>
      </c>
      <c r="B397" s="174" t="s">
        <v>864</v>
      </c>
      <c r="C397" s="174"/>
      <c r="D397" s="174" t="s">
        <v>766</v>
      </c>
      <c r="E397" s="33" t="s">
        <v>209</v>
      </c>
      <c r="F397" s="33" t="s">
        <v>209</v>
      </c>
      <c r="G397" s="7" t="s">
        <v>756</v>
      </c>
      <c r="H397" s="129">
        <v>11.45</v>
      </c>
      <c r="I397" s="7">
        <f>VLOOKUP(E397,Steuerung!$A$17:$E$500,5,FALSE)</f>
        <v>1</v>
      </c>
      <c r="J397" s="7">
        <f>VLOOKUP(E397,Steuerung!$A$17:$F$500,6,FALSE)</f>
        <v>29.166666666666657</v>
      </c>
      <c r="K397" s="7">
        <f>VLOOKUP(F397,Steuerung!$A$17:$G$500,7,FALSE)</f>
        <v>1</v>
      </c>
      <c r="L397" s="7">
        <f>VLOOKUP(F397,Steuerung!$A$17:$H$500,8,FALSE)</f>
        <v>23</v>
      </c>
      <c r="M397" s="7">
        <f t="shared" si="79"/>
        <v>52.166666666666657</v>
      </c>
      <c r="N397" s="130">
        <f t="shared" si="80"/>
        <v>597.30833333333317</v>
      </c>
      <c r="O397" s="130">
        <f t="shared" si="81"/>
        <v>333.9583333333332</v>
      </c>
      <c r="P397" s="130">
        <f t="shared" si="82"/>
        <v>263.34999999999997</v>
      </c>
      <c r="Q397" s="64">
        <f>VLOOKUP(E397,Steuerung!$A$17:$B$500,2,FALSE)</f>
        <v>0</v>
      </c>
      <c r="R397" s="64">
        <f>VLOOKUP(F397,Steuerung!$A$17:$B$500,2,FALSE)</f>
        <v>0</v>
      </c>
      <c r="S397" s="164">
        <f t="shared" si="84"/>
        <v>0</v>
      </c>
      <c r="T397" s="164">
        <f t="shared" si="85"/>
        <v>0</v>
      </c>
      <c r="U397" s="175" t="e">
        <f t="shared" si="88"/>
        <v>#DIV/0!</v>
      </c>
      <c r="V397" s="175" t="e">
        <f t="shared" si="89"/>
        <v>#DIV/0!</v>
      </c>
      <c r="W397" s="175" t="e">
        <f t="shared" si="83"/>
        <v>#DIV/0!</v>
      </c>
    </row>
    <row r="398" spans="1:23" ht="12.75" customHeight="1" x14ac:dyDescent="0.2">
      <c r="A398" s="126" t="s">
        <v>1596</v>
      </c>
      <c r="B398" s="174" t="s">
        <v>864</v>
      </c>
      <c r="C398" s="174"/>
      <c r="D398" s="174" t="s">
        <v>766</v>
      </c>
      <c r="E398" s="33" t="s">
        <v>209</v>
      </c>
      <c r="F398" s="33" t="s">
        <v>209</v>
      </c>
      <c r="G398" s="7" t="s">
        <v>756</v>
      </c>
      <c r="H398" s="129">
        <v>11.84</v>
      </c>
      <c r="I398" s="7">
        <f>VLOOKUP(E398,Steuerung!$A$17:$E$500,5,FALSE)</f>
        <v>1</v>
      </c>
      <c r="J398" s="7">
        <f>VLOOKUP(E398,Steuerung!$A$17:$F$500,6,FALSE)</f>
        <v>29.166666666666657</v>
      </c>
      <c r="K398" s="7">
        <f>VLOOKUP(F398,Steuerung!$A$17:$G$500,7,FALSE)</f>
        <v>1</v>
      </c>
      <c r="L398" s="7">
        <f>VLOOKUP(F398,Steuerung!$A$17:$H$500,8,FALSE)</f>
        <v>23</v>
      </c>
      <c r="M398" s="7">
        <f t="shared" si="79"/>
        <v>52.166666666666657</v>
      </c>
      <c r="N398" s="130">
        <f t="shared" si="80"/>
        <v>617.65333333333319</v>
      </c>
      <c r="O398" s="130">
        <f t="shared" si="81"/>
        <v>345.3333333333332</v>
      </c>
      <c r="P398" s="130">
        <f t="shared" si="82"/>
        <v>272.32</v>
      </c>
      <c r="Q398" s="64">
        <f>VLOOKUP(E398,Steuerung!$A$17:$B$500,2,FALSE)</f>
        <v>0</v>
      </c>
      <c r="R398" s="64">
        <f>VLOOKUP(F398,Steuerung!$A$17:$B$500,2,FALSE)</f>
        <v>0</v>
      </c>
      <c r="S398" s="164">
        <f t="shared" si="84"/>
        <v>0</v>
      </c>
      <c r="T398" s="164">
        <f t="shared" si="85"/>
        <v>0</v>
      </c>
      <c r="U398" s="175" t="e">
        <f t="shared" si="88"/>
        <v>#DIV/0!</v>
      </c>
      <c r="V398" s="175" t="e">
        <f t="shared" si="89"/>
        <v>#DIV/0!</v>
      </c>
      <c r="W398" s="175" t="e">
        <f t="shared" si="83"/>
        <v>#DIV/0!</v>
      </c>
    </row>
    <row r="399" spans="1:23" ht="12.75" customHeight="1" x14ac:dyDescent="0.2">
      <c r="A399" s="126" t="s">
        <v>1597</v>
      </c>
      <c r="B399" s="174" t="s">
        <v>864</v>
      </c>
      <c r="C399" s="174"/>
      <c r="D399" s="174" t="s">
        <v>766</v>
      </c>
      <c r="E399" s="33" t="s">
        <v>209</v>
      </c>
      <c r="F399" s="33" t="s">
        <v>209</v>
      </c>
      <c r="G399" s="7" t="s">
        <v>756</v>
      </c>
      <c r="H399" s="129">
        <v>11.71</v>
      </c>
      <c r="I399" s="7">
        <f>VLOOKUP(E399,Steuerung!$A$17:$E$500,5,FALSE)</f>
        <v>1</v>
      </c>
      <c r="J399" s="7">
        <f>VLOOKUP(E399,Steuerung!$A$17:$F$500,6,FALSE)</f>
        <v>29.166666666666657</v>
      </c>
      <c r="K399" s="7">
        <f>VLOOKUP(F399,Steuerung!$A$17:$G$500,7,FALSE)</f>
        <v>1</v>
      </c>
      <c r="L399" s="7">
        <f>VLOOKUP(F399,Steuerung!$A$17:$H$500,8,FALSE)</f>
        <v>23</v>
      </c>
      <c r="M399" s="7">
        <f t="shared" si="79"/>
        <v>52.166666666666657</v>
      </c>
      <c r="N399" s="130">
        <f t="shared" si="80"/>
        <v>610.87166666666656</v>
      </c>
      <c r="O399" s="130">
        <f t="shared" si="81"/>
        <v>341.54166666666657</v>
      </c>
      <c r="P399" s="130">
        <f t="shared" si="82"/>
        <v>269.33000000000004</v>
      </c>
      <c r="Q399" s="64">
        <f>VLOOKUP(E399,Steuerung!$A$17:$B$500,2,FALSE)</f>
        <v>0</v>
      </c>
      <c r="R399" s="64">
        <f>VLOOKUP(F399,Steuerung!$A$17:$B$500,2,FALSE)</f>
        <v>0</v>
      </c>
      <c r="S399" s="164">
        <f t="shared" si="84"/>
        <v>0</v>
      </c>
      <c r="T399" s="164">
        <f t="shared" si="85"/>
        <v>0</v>
      </c>
      <c r="U399" s="175" t="e">
        <f t="shared" si="88"/>
        <v>#DIV/0!</v>
      </c>
      <c r="V399" s="175" t="e">
        <f t="shared" si="89"/>
        <v>#DIV/0!</v>
      </c>
      <c r="W399" s="175" t="e">
        <f t="shared" si="83"/>
        <v>#DIV/0!</v>
      </c>
    </row>
    <row r="400" spans="1:23" ht="12.75" customHeight="1" x14ac:dyDescent="0.2">
      <c r="A400" s="126" t="s">
        <v>1598</v>
      </c>
      <c r="B400" s="174" t="s">
        <v>864</v>
      </c>
      <c r="C400" s="174"/>
      <c r="D400" s="174" t="s">
        <v>766</v>
      </c>
      <c r="E400" s="33" t="s">
        <v>209</v>
      </c>
      <c r="F400" s="33" t="s">
        <v>209</v>
      </c>
      <c r="G400" s="7" t="s">
        <v>756</v>
      </c>
      <c r="H400" s="129">
        <v>17.98</v>
      </c>
      <c r="I400" s="7">
        <f>VLOOKUP(E400,Steuerung!$A$17:$E$500,5,FALSE)</f>
        <v>1</v>
      </c>
      <c r="J400" s="7">
        <f>VLOOKUP(E400,Steuerung!$A$17:$F$500,6,FALSE)</f>
        <v>29.166666666666657</v>
      </c>
      <c r="K400" s="7">
        <f>VLOOKUP(F400,Steuerung!$A$17:$G$500,7,FALSE)</f>
        <v>1</v>
      </c>
      <c r="L400" s="7">
        <f>VLOOKUP(F400,Steuerung!$A$17:$H$500,8,FALSE)</f>
        <v>23</v>
      </c>
      <c r="M400" s="7">
        <f t="shared" si="79"/>
        <v>52.166666666666657</v>
      </c>
      <c r="N400" s="130">
        <f t="shared" si="80"/>
        <v>937.95666666666648</v>
      </c>
      <c r="O400" s="130">
        <f t="shared" si="81"/>
        <v>524.41666666666652</v>
      </c>
      <c r="P400" s="130">
        <f t="shared" si="82"/>
        <v>413.54</v>
      </c>
      <c r="Q400" s="64">
        <f>VLOOKUP(E400,Steuerung!$A$17:$B$500,2,FALSE)</f>
        <v>0</v>
      </c>
      <c r="R400" s="64">
        <f>VLOOKUP(F400,Steuerung!$A$17:$B$500,2,FALSE)</f>
        <v>0</v>
      </c>
      <c r="S400" s="164">
        <f t="shared" si="84"/>
        <v>0</v>
      </c>
      <c r="T400" s="164">
        <f t="shared" si="85"/>
        <v>0</v>
      </c>
      <c r="U400" s="175" t="e">
        <f t="shared" si="88"/>
        <v>#DIV/0!</v>
      </c>
      <c r="V400" s="175" t="e">
        <f t="shared" si="89"/>
        <v>#DIV/0!</v>
      </c>
      <c r="W400" s="175" t="e">
        <f t="shared" si="83"/>
        <v>#DIV/0!</v>
      </c>
    </row>
    <row r="401" spans="1:23" ht="12.75" customHeight="1" x14ac:dyDescent="0.2">
      <c r="A401" s="126" t="s">
        <v>1599</v>
      </c>
      <c r="B401" s="174" t="s">
        <v>864</v>
      </c>
      <c r="C401" s="174"/>
      <c r="D401" s="174" t="s">
        <v>766</v>
      </c>
      <c r="E401" s="33" t="s">
        <v>209</v>
      </c>
      <c r="F401" s="33" t="s">
        <v>209</v>
      </c>
      <c r="G401" s="7" t="s">
        <v>756</v>
      </c>
      <c r="H401" s="129">
        <v>18.16</v>
      </c>
      <c r="I401" s="7">
        <f>VLOOKUP(E401,Steuerung!$A$17:$E$500,5,FALSE)</f>
        <v>1</v>
      </c>
      <c r="J401" s="7">
        <f>VLOOKUP(E401,Steuerung!$A$17:$F$500,6,FALSE)</f>
        <v>29.166666666666657</v>
      </c>
      <c r="K401" s="7">
        <f>VLOOKUP(F401,Steuerung!$A$17:$G$500,7,FALSE)</f>
        <v>1</v>
      </c>
      <c r="L401" s="7">
        <f>VLOOKUP(F401,Steuerung!$A$17:$H$500,8,FALSE)</f>
        <v>23</v>
      </c>
      <c r="M401" s="7">
        <f t="shared" si="79"/>
        <v>52.166666666666657</v>
      </c>
      <c r="N401" s="130">
        <f t="shared" si="80"/>
        <v>947.34666666666647</v>
      </c>
      <c r="O401" s="130">
        <f t="shared" si="81"/>
        <v>529.66666666666652</v>
      </c>
      <c r="P401" s="130">
        <f t="shared" si="82"/>
        <v>417.68</v>
      </c>
      <c r="Q401" s="64">
        <f>VLOOKUP(E401,Steuerung!$A$17:$B$500,2,FALSE)</f>
        <v>0</v>
      </c>
      <c r="R401" s="64">
        <f>VLOOKUP(F401,Steuerung!$A$17:$B$500,2,FALSE)</f>
        <v>0</v>
      </c>
      <c r="S401" s="164">
        <f t="shared" si="84"/>
        <v>0</v>
      </c>
      <c r="T401" s="164">
        <f t="shared" si="85"/>
        <v>0</v>
      </c>
      <c r="U401" s="175" t="e">
        <f t="shared" si="88"/>
        <v>#DIV/0!</v>
      </c>
      <c r="V401" s="175" t="e">
        <f t="shared" si="89"/>
        <v>#DIV/0!</v>
      </c>
      <c r="W401" s="175" t="e">
        <f t="shared" si="83"/>
        <v>#DIV/0!</v>
      </c>
    </row>
    <row r="402" spans="1:23" ht="12.75" customHeight="1" x14ac:dyDescent="0.2">
      <c r="A402" s="126" t="s">
        <v>1600</v>
      </c>
      <c r="B402" s="174" t="s">
        <v>864</v>
      </c>
      <c r="C402" s="174"/>
      <c r="D402" s="174" t="s">
        <v>766</v>
      </c>
      <c r="E402" s="33" t="s">
        <v>209</v>
      </c>
      <c r="F402" s="33" t="s">
        <v>209</v>
      </c>
      <c r="G402" s="7" t="s">
        <v>756</v>
      </c>
      <c r="H402" s="129">
        <v>17.97</v>
      </c>
      <c r="I402" s="7">
        <f>VLOOKUP(E402,Steuerung!$A$17:$E$500,5,FALSE)</f>
        <v>1</v>
      </c>
      <c r="J402" s="7">
        <f>VLOOKUP(E402,Steuerung!$A$17:$F$500,6,FALSE)</f>
        <v>29.166666666666657</v>
      </c>
      <c r="K402" s="7">
        <f>VLOOKUP(F402,Steuerung!$A$17:$G$500,7,FALSE)</f>
        <v>1</v>
      </c>
      <c r="L402" s="7">
        <f>VLOOKUP(F402,Steuerung!$A$17:$H$500,8,FALSE)</f>
        <v>23</v>
      </c>
      <c r="M402" s="7">
        <f t="shared" si="79"/>
        <v>52.166666666666657</v>
      </c>
      <c r="N402" s="130">
        <f t="shared" si="80"/>
        <v>937.43499999999972</v>
      </c>
      <c r="O402" s="130">
        <f t="shared" si="81"/>
        <v>524.12499999999977</v>
      </c>
      <c r="P402" s="130">
        <f t="shared" si="82"/>
        <v>413.30999999999995</v>
      </c>
      <c r="Q402" s="64">
        <f>VLOOKUP(E402,Steuerung!$A$17:$B$500,2,FALSE)</f>
        <v>0</v>
      </c>
      <c r="R402" s="64">
        <f>VLOOKUP(F402,Steuerung!$A$17:$B$500,2,FALSE)</f>
        <v>0</v>
      </c>
      <c r="S402" s="164">
        <f t="shared" si="84"/>
        <v>0</v>
      </c>
      <c r="T402" s="164">
        <f t="shared" si="85"/>
        <v>0</v>
      </c>
      <c r="U402" s="175" t="e">
        <f t="shared" si="88"/>
        <v>#DIV/0!</v>
      </c>
      <c r="V402" s="175" t="e">
        <f t="shared" si="89"/>
        <v>#DIV/0!</v>
      </c>
      <c r="W402" s="175" t="e">
        <f t="shared" si="83"/>
        <v>#DIV/0!</v>
      </c>
    </row>
    <row r="403" spans="1:23" ht="12.75" customHeight="1" x14ac:dyDescent="0.2">
      <c r="A403" s="126" t="s">
        <v>1601</v>
      </c>
      <c r="B403" s="174" t="s">
        <v>864</v>
      </c>
      <c r="C403" s="174"/>
      <c r="D403" s="174" t="s">
        <v>766</v>
      </c>
      <c r="E403" s="33" t="s">
        <v>209</v>
      </c>
      <c r="F403" s="33" t="s">
        <v>209</v>
      </c>
      <c r="G403" s="7" t="s">
        <v>756</v>
      </c>
      <c r="H403" s="129">
        <v>17.77</v>
      </c>
      <c r="I403" s="7">
        <f>VLOOKUP(E403,Steuerung!$A$17:$E$500,5,FALSE)</f>
        <v>1</v>
      </c>
      <c r="J403" s="7">
        <f>VLOOKUP(E403,Steuerung!$A$17:$F$500,6,FALSE)</f>
        <v>29.166666666666657</v>
      </c>
      <c r="K403" s="7">
        <f>VLOOKUP(F403,Steuerung!$A$17:$G$500,7,FALSE)</f>
        <v>1</v>
      </c>
      <c r="L403" s="7">
        <f>VLOOKUP(F403,Steuerung!$A$17:$H$500,8,FALSE)</f>
        <v>23</v>
      </c>
      <c r="M403" s="7">
        <f t="shared" si="79"/>
        <v>52.166666666666657</v>
      </c>
      <c r="N403" s="130">
        <f t="shared" si="80"/>
        <v>927.00166666666644</v>
      </c>
      <c r="O403" s="130">
        <f t="shared" si="81"/>
        <v>518.29166666666652</v>
      </c>
      <c r="P403" s="130">
        <f t="shared" si="82"/>
        <v>408.71</v>
      </c>
      <c r="Q403" s="64">
        <f>VLOOKUP(E403,Steuerung!$A$17:$B$500,2,FALSE)</f>
        <v>0</v>
      </c>
      <c r="R403" s="64">
        <f>VLOOKUP(F403,Steuerung!$A$17:$B$500,2,FALSE)</f>
        <v>0</v>
      </c>
      <c r="S403" s="164">
        <f t="shared" si="84"/>
        <v>0</v>
      </c>
      <c r="T403" s="164">
        <f t="shared" si="85"/>
        <v>0</v>
      </c>
      <c r="U403" s="175" t="e">
        <f t="shared" si="88"/>
        <v>#DIV/0!</v>
      </c>
      <c r="V403" s="175" t="e">
        <f t="shared" si="89"/>
        <v>#DIV/0!</v>
      </c>
      <c r="W403" s="175" t="e">
        <f t="shared" si="83"/>
        <v>#DIV/0!</v>
      </c>
    </row>
    <row r="404" spans="1:23" ht="12.75" customHeight="1" x14ac:dyDescent="0.2">
      <c r="A404" s="126" t="s">
        <v>1602</v>
      </c>
      <c r="B404" s="174" t="s">
        <v>864</v>
      </c>
      <c r="C404" s="174"/>
      <c r="D404" s="174" t="s">
        <v>766</v>
      </c>
      <c r="E404" s="33" t="s">
        <v>209</v>
      </c>
      <c r="F404" s="33" t="s">
        <v>209</v>
      </c>
      <c r="G404" s="7" t="s">
        <v>756</v>
      </c>
      <c r="H404" s="129">
        <v>17.98</v>
      </c>
      <c r="I404" s="7">
        <f>VLOOKUP(E404,Steuerung!$A$17:$E$500,5,FALSE)</f>
        <v>1</v>
      </c>
      <c r="J404" s="7">
        <f>VLOOKUP(E404,Steuerung!$A$17:$F$500,6,FALSE)</f>
        <v>29.166666666666657</v>
      </c>
      <c r="K404" s="7">
        <f>VLOOKUP(F404,Steuerung!$A$17:$G$500,7,FALSE)</f>
        <v>1</v>
      </c>
      <c r="L404" s="7">
        <f>VLOOKUP(F404,Steuerung!$A$17:$H$500,8,FALSE)</f>
        <v>23</v>
      </c>
      <c r="M404" s="7">
        <f t="shared" si="79"/>
        <v>52.166666666666657</v>
      </c>
      <c r="N404" s="130">
        <f t="shared" si="80"/>
        <v>937.95666666666648</v>
      </c>
      <c r="O404" s="130">
        <f t="shared" si="81"/>
        <v>524.41666666666652</v>
      </c>
      <c r="P404" s="130">
        <f t="shared" si="82"/>
        <v>413.54</v>
      </c>
      <c r="Q404" s="64">
        <f>VLOOKUP(E404,Steuerung!$A$17:$B$500,2,FALSE)</f>
        <v>0</v>
      </c>
      <c r="R404" s="64">
        <f>VLOOKUP(F404,Steuerung!$A$17:$B$500,2,FALSE)</f>
        <v>0</v>
      </c>
      <c r="S404" s="164">
        <f t="shared" si="84"/>
        <v>0</v>
      </c>
      <c r="T404" s="164">
        <f t="shared" si="85"/>
        <v>0</v>
      </c>
      <c r="U404" s="175" t="e">
        <f t="shared" si="88"/>
        <v>#DIV/0!</v>
      </c>
      <c r="V404" s="175" t="e">
        <f t="shared" si="89"/>
        <v>#DIV/0!</v>
      </c>
      <c r="W404" s="175" t="e">
        <f t="shared" si="83"/>
        <v>#DIV/0!</v>
      </c>
    </row>
    <row r="405" spans="1:23" ht="12.75" customHeight="1" x14ac:dyDescent="0.2">
      <c r="A405" s="126" t="s">
        <v>1603</v>
      </c>
      <c r="B405" s="174" t="s">
        <v>864</v>
      </c>
      <c r="C405" s="174"/>
      <c r="D405" s="174" t="s">
        <v>766</v>
      </c>
      <c r="E405" s="33" t="s">
        <v>209</v>
      </c>
      <c r="F405" s="33" t="s">
        <v>209</v>
      </c>
      <c r="G405" s="7" t="s">
        <v>756</v>
      </c>
      <c r="H405" s="129">
        <v>11.71</v>
      </c>
      <c r="I405" s="7">
        <f>VLOOKUP(E405,Steuerung!$A$17:$E$500,5,FALSE)</f>
        <v>1</v>
      </c>
      <c r="J405" s="7">
        <f>VLOOKUP(E405,Steuerung!$A$17:$F$500,6,FALSE)</f>
        <v>29.166666666666657</v>
      </c>
      <c r="K405" s="7">
        <f>VLOOKUP(F405,Steuerung!$A$17:$G$500,7,FALSE)</f>
        <v>1</v>
      </c>
      <c r="L405" s="7">
        <f>VLOOKUP(F405,Steuerung!$A$17:$H$500,8,FALSE)</f>
        <v>23</v>
      </c>
      <c r="M405" s="7">
        <f t="shared" si="79"/>
        <v>52.166666666666657</v>
      </c>
      <c r="N405" s="130">
        <f t="shared" si="80"/>
        <v>610.87166666666656</v>
      </c>
      <c r="O405" s="130">
        <f t="shared" si="81"/>
        <v>341.54166666666657</v>
      </c>
      <c r="P405" s="130">
        <f t="shared" si="82"/>
        <v>269.33000000000004</v>
      </c>
      <c r="Q405" s="64">
        <f>VLOOKUP(E405,Steuerung!$A$17:$B$500,2,FALSE)</f>
        <v>0</v>
      </c>
      <c r="R405" s="64">
        <f>VLOOKUP(F405,Steuerung!$A$17:$B$500,2,FALSE)</f>
        <v>0</v>
      </c>
      <c r="S405" s="164">
        <f t="shared" si="84"/>
        <v>0</v>
      </c>
      <c r="T405" s="164">
        <f t="shared" si="85"/>
        <v>0</v>
      </c>
      <c r="U405" s="175" t="e">
        <f t="shared" si="88"/>
        <v>#DIV/0!</v>
      </c>
      <c r="V405" s="175" t="e">
        <f t="shared" si="89"/>
        <v>#DIV/0!</v>
      </c>
      <c r="W405" s="175" t="e">
        <f t="shared" si="83"/>
        <v>#DIV/0!</v>
      </c>
    </row>
    <row r="406" spans="1:23" ht="12.75" customHeight="1" x14ac:dyDescent="0.2">
      <c r="A406" s="126" t="s">
        <v>1604</v>
      </c>
      <c r="B406" s="174" t="s">
        <v>864</v>
      </c>
      <c r="C406" s="174"/>
      <c r="D406" s="174" t="s">
        <v>766</v>
      </c>
      <c r="E406" s="33" t="s">
        <v>209</v>
      </c>
      <c r="F406" s="33" t="s">
        <v>209</v>
      </c>
      <c r="G406" s="7" t="s">
        <v>756</v>
      </c>
      <c r="H406" s="129">
        <v>17.98</v>
      </c>
      <c r="I406" s="7">
        <f>VLOOKUP(E406,Steuerung!$A$17:$E$500,5,FALSE)</f>
        <v>1</v>
      </c>
      <c r="J406" s="7">
        <f>VLOOKUP(E406,Steuerung!$A$17:$F$500,6,FALSE)</f>
        <v>29.166666666666657</v>
      </c>
      <c r="K406" s="7">
        <f>VLOOKUP(F406,Steuerung!$A$17:$G$500,7,FALSE)</f>
        <v>1</v>
      </c>
      <c r="L406" s="7">
        <f>VLOOKUP(F406,Steuerung!$A$17:$H$500,8,FALSE)</f>
        <v>23</v>
      </c>
      <c r="M406" s="7">
        <f t="shared" si="79"/>
        <v>52.166666666666657</v>
      </c>
      <c r="N406" s="130">
        <f t="shared" si="80"/>
        <v>937.95666666666648</v>
      </c>
      <c r="O406" s="130">
        <f t="shared" si="81"/>
        <v>524.41666666666652</v>
      </c>
      <c r="P406" s="130">
        <f t="shared" si="82"/>
        <v>413.54</v>
      </c>
      <c r="Q406" s="64">
        <f>VLOOKUP(E406,Steuerung!$A$17:$B$500,2,FALSE)</f>
        <v>0</v>
      </c>
      <c r="R406" s="64">
        <f>VLOOKUP(F406,Steuerung!$A$17:$B$500,2,FALSE)</f>
        <v>0</v>
      </c>
      <c r="S406" s="164">
        <f t="shared" si="84"/>
        <v>0</v>
      </c>
      <c r="T406" s="164">
        <f t="shared" si="85"/>
        <v>0</v>
      </c>
      <c r="U406" s="175" t="e">
        <f t="shared" si="88"/>
        <v>#DIV/0!</v>
      </c>
      <c r="V406" s="175" t="e">
        <f t="shared" si="89"/>
        <v>#DIV/0!</v>
      </c>
      <c r="W406" s="175" t="e">
        <f t="shared" si="83"/>
        <v>#DIV/0!</v>
      </c>
    </row>
    <row r="407" spans="1:23" ht="12.75" customHeight="1" x14ac:dyDescent="0.2">
      <c r="A407" s="126" t="s">
        <v>1605</v>
      </c>
      <c r="B407" s="174" t="s">
        <v>864</v>
      </c>
      <c r="C407" s="174"/>
      <c r="D407" s="174" t="s">
        <v>766</v>
      </c>
      <c r="E407" s="33" t="s">
        <v>209</v>
      </c>
      <c r="F407" s="33" t="s">
        <v>209</v>
      </c>
      <c r="G407" s="7" t="s">
        <v>756</v>
      </c>
      <c r="H407" s="129">
        <v>11.71</v>
      </c>
      <c r="I407" s="7">
        <f>VLOOKUP(E407,Steuerung!$A$17:$E$500,5,FALSE)</f>
        <v>1</v>
      </c>
      <c r="J407" s="7">
        <f>VLOOKUP(E407,Steuerung!$A$17:$F$500,6,FALSE)</f>
        <v>29.166666666666657</v>
      </c>
      <c r="K407" s="7">
        <f>VLOOKUP(F407,Steuerung!$A$17:$G$500,7,FALSE)</f>
        <v>1</v>
      </c>
      <c r="L407" s="7">
        <f>VLOOKUP(F407,Steuerung!$A$17:$H$500,8,FALSE)</f>
        <v>23</v>
      </c>
      <c r="M407" s="7">
        <f t="shared" si="79"/>
        <v>52.166666666666657</v>
      </c>
      <c r="N407" s="130">
        <f t="shared" si="80"/>
        <v>610.87166666666656</v>
      </c>
      <c r="O407" s="130">
        <f t="shared" si="81"/>
        <v>341.54166666666657</v>
      </c>
      <c r="P407" s="130">
        <f t="shared" si="82"/>
        <v>269.33000000000004</v>
      </c>
      <c r="Q407" s="64">
        <f>VLOOKUP(E407,Steuerung!$A$17:$B$500,2,FALSE)</f>
        <v>0</v>
      </c>
      <c r="R407" s="64">
        <f>VLOOKUP(F407,Steuerung!$A$17:$B$500,2,FALSE)</f>
        <v>0</v>
      </c>
      <c r="S407" s="164">
        <f t="shared" si="84"/>
        <v>0</v>
      </c>
      <c r="T407" s="164">
        <f t="shared" si="85"/>
        <v>0</v>
      </c>
      <c r="U407" s="175" t="e">
        <f t="shared" si="88"/>
        <v>#DIV/0!</v>
      </c>
      <c r="V407" s="175" t="e">
        <f t="shared" si="89"/>
        <v>#DIV/0!</v>
      </c>
      <c r="W407" s="175" t="e">
        <f t="shared" si="83"/>
        <v>#DIV/0!</v>
      </c>
    </row>
    <row r="408" spans="1:23" ht="12.75" customHeight="1" x14ac:dyDescent="0.2">
      <c r="A408" s="126" t="s">
        <v>1606</v>
      </c>
      <c r="B408" s="174" t="s">
        <v>864</v>
      </c>
      <c r="C408" s="174"/>
      <c r="D408" s="174" t="s">
        <v>766</v>
      </c>
      <c r="E408" s="33" t="s">
        <v>209</v>
      </c>
      <c r="F408" s="33" t="s">
        <v>209</v>
      </c>
      <c r="G408" s="7" t="s">
        <v>756</v>
      </c>
      <c r="H408" s="129">
        <v>11.84</v>
      </c>
      <c r="I408" s="7">
        <f>VLOOKUP(E408,Steuerung!$A$17:$E$500,5,FALSE)</f>
        <v>1</v>
      </c>
      <c r="J408" s="7">
        <f>VLOOKUP(E408,Steuerung!$A$17:$F$500,6,FALSE)</f>
        <v>29.166666666666657</v>
      </c>
      <c r="K408" s="7">
        <f>VLOOKUP(F408,Steuerung!$A$17:$G$500,7,FALSE)</f>
        <v>1</v>
      </c>
      <c r="L408" s="7">
        <f>VLOOKUP(F408,Steuerung!$A$17:$H$500,8,FALSE)</f>
        <v>23</v>
      </c>
      <c r="M408" s="7">
        <f t="shared" si="79"/>
        <v>52.166666666666657</v>
      </c>
      <c r="N408" s="130">
        <f t="shared" si="80"/>
        <v>617.65333333333319</v>
      </c>
      <c r="O408" s="130">
        <f t="shared" si="81"/>
        <v>345.3333333333332</v>
      </c>
      <c r="P408" s="130">
        <f t="shared" si="82"/>
        <v>272.32</v>
      </c>
      <c r="Q408" s="64">
        <f>VLOOKUP(E408,Steuerung!$A$17:$B$500,2,FALSE)</f>
        <v>0</v>
      </c>
      <c r="R408" s="64">
        <f>VLOOKUP(F408,Steuerung!$A$17:$B$500,2,FALSE)</f>
        <v>0</v>
      </c>
      <c r="S408" s="164">
        <f t="shared" si="84"/>
        <v>0</v>
      </c>
      <c r="T408" s="164">
        <f t="shared" si="85"/>
        <v>0</v>
      </c>
      <c r="U408" s="175" t="e">
        <f t="shared" si="88"/>
        <v>#DIV/0!</v>
      </c>
      <c r="V408" s="175" t="e">
        <f t="shared" si="89"/>
        <v>#DIV/0!</v>
      </c>
      <c r="W408" s="175" t="e">
        <f t="shared" si="83"/>
        <v>#DIV/0!</v>
      </c>
    </row>
    <row r="409" spans="1:23" ht="12.75" customHeight="1" x14ac:dyDescent="0.2">
      <c r="A409" s="126" t="s">
        <v>1607</v>
      </c>
      <c r="B409" s="174" t="s">
        <v>864</v>
      </c>
      <c r="C409" s="174"/>
      <c r="D409" s="174" t="s">
        <v>766</v>
      </c>
      <c r="E409" s="33" t="s">
        <v>209</v>
      </c>
      <c r="F409" s="33" t="s">
        <v>209</v>
      </c>
      <c r="G409" s="7" t="s">
        <v>756</v>
      </c>
      <c r="H409" s="129">
        <v>11.84</v>
      </c>
      <c r="I409" s="7">
        <f>VLOOKUP(E409,Steuerung!$A$17:$E$500,5,FALSE)</f>
        <v>1</v>
      </c>
      <c r="J409" s="7">
        <f>VLOOKUP(E409,Steuerung!$A$17:$F$500,6,FALSE)</f>
        <v>29.166666666666657</v>
      </c>
      <c r="K409" s="7">
        <f>VLOOKUP(F409,Steuerung!$A$17:$G$500,7,FALSE)</f>
        <v>1</v>
      </c>
      <c r="L409" s="7">
        <f>VLOOKUP(F409,Steuerung!$A$17:$H$500,8,FALSE)</f>
        <v>23</v>
      </c>
      <c r="M409" s="7">
        <f t="shared" si="79"/>
        <v>52.166666666666657</v>
      </c>
      <c r="N409" s="130">
        <f t="shared" si="80"/>
        <v>617.65333333333319</v>
      </c>
      <c r="O409" s="130">
        <f t="shared" si="81"/>
        <v>345.3333333333332</v>
      </c>
      <c r="P409" s="130">
        <f t="shared" si="82"/>
        <v>272.32</v>
      </c>
      <c r="Q409" s="64">
        <f>VLOOKUP(E409,Steuerung!$A$17:$B$500,2,FALSE)</f>
        <v>0</v>
      </c>
      <c r="R409" s="64">
        <f>VLOOKUP(F409,Steuerung!$A$17:$B$500,2,FALSE)</f>
        <v>0</v>
      </c>
      <c r="S409" s="164">
        <f t="shared" si="84"/>
        <v>0</v>
      </c>
      <c r="T409" s="164">
        <f t="shared" si="85"/>
        <v>0</v>
      </c>
      <c r="U409" s="175" t="e">
        <f t="shared" si="88"/>
        <v>#DIV/0!</v>
      </c>
      <c r="V409" s="175" t="e">
        <f t="shared" si="89"/>
        <v>#DIV/0!</v>
      </c>
      <c r="W409" s="175" t="e">
        <f t="shared" si="83"/>
        <v>#DIV/0!</v>
      </c>
    </row>
    <row r="410" spans="1:23" ht="12.75" customHeight="1" x14ac:dyDescent="0.2">
      <c r="A410" s="126" t="s">
        <v>1608</v>
      </c>
      <c r="B410" s="174" t="s">
        <v>926</v>
      </c>
      <c r="C410" s="174"/>
      <c r="D410" s="174" t="s">
        <v>806</v>
      </c>
      <c r="E410" s="33" t="s">
        <v>159</v>
      </c>
      <c r="F410" s="33" t="s">
        <v>159</v>
      </c>
      <c r="G410" s="7" t="s">
        <v>756</v>
      </c>
      <c r="H410" s="129">
        <v>11.38</v>
      </c>
      <c r="I410" s="7">
        <f>VLOOKUP(E410,Steuerung!$A$17:$E$500,5,FALSE)</f>
        <v>2</v>
      </c>
      <c r="J410" s="7">
        <f>VLOOKUP(E410,Steuerung!$A$17:$F$500,6,FALSE)</f>
        <v>58.333333333333329</v>
      </c>
      <c r="K410" s="7">
        <f>VLOOKUP(F410,Steuerung!$A$17:$G$500,7,FALSE)</f>
        <v>2</v>
      </c>
      <c r="L410" s="7">
        <f>VLOOKUP(F410,Steuerung!$A$17:$H$500,8,FALSE)</f>
        <v>46</v>
      </c>
      <c r="M410" s="7">
        <f t="shared" si="79"/>
        <v>104.33333333333333</v>
      </c>
      <c r="N410" s="130">
        <f t="shared" si="80"/>
        <v>1187.3133333333333</v>
      </c>
      <c r="O410" s="130">
        <f t="shared" si="81"/>
        <v>663.83333333333337</v>
      </c>
      <c r="P410" s="130">
        <f t="shared" si="82"/>
        <v>523.48</v>
      </c>
      <c r="Q410" s="64">
        <f>VLOOKUP(E410,Steuerung!$A$17:$B$500,2,FALSE)</f>
        <v>0</v>
      </c>
      <c r="R410" s="64">
        <f>VLOOKUP(F410,Steuerung!$A$17:$B$500,2,FALSE)</f>
        <v>0</v>
      </c>
      <c r="S410" s="164">
        <f t="shared" si="84"/>
        <v>0</v>
      </c>
      <c r="T410" s="164">
        <f t="shared" si="85"/>
        <v>0</v>
      </c>
      <c r="U410" s="175" t="e">
        <f t="shared" si="88"/>
        <v>#DIV/0!</v>
      </c>
      <c r="V410" s="175" t="e">
        <f t="shared" si="89"/>
        <v>#DIV/0!</v>
      </c>
      <c r="W410" s="175" t="e">
        <f t="shared" si="83"/>
        <v>#DIV/0!</v>
      </c>
    </row>
    <row r="411" spans="1:23" ht="12.75" customHeight="1" x14ac:dyDescent="0.2">
      <c r="A411" s="126" t="s">
        <v>1609</v>
      </c>
      <c r="B411" s="174" t="s">
        <v>864</v>
      </c>
      <c r="C411" s="174"/>
      <c r="D411" s="174" t="s">
        <v>766</v>
      </c>
      <c r="E411" s="33" t="s">
        <v>209</v>
      </c>
      <c r="F411" s="33" t="s">
        <v>209</v>
      </c>
      <c r="G411" s="7" t="s">
        <v>756</v>
      </c>
      <c r="H411" s="129">
        <v>19.579999999999998</v>
      </c>
      <c r="I411" s="7">
        <f>VLOOKUP(E411,Steuerung!$A$17:$E$500,5,FALSE)</f>
        <v>1</v>
      </c>
      <c r="J411" s="7">
        <f>VLOOKUP(E411,Steuerung!$A$17:$F$500,6,FALSE)</f>
        <v>29.166666666666657</v>
      </c>
      <c r="K411" s="7">
        <f>VLOOKUP(F411,Steuerung!$A$17:$G$500,7,FALSE)</f>
        <v>1</v>
      </c>
      <c r="L411" s="7">
        <f>VLOOKUP(F411,Steuerung!$A$17:$H$500,8,FALSE)</f>
        <v>23</v>
      </c>
      <c r="M411" s="7">
        <f t="shared" si="79"/>
        <v>52.166666666666657</v>
      </c>
      <c r="N411" s="130">
        <f t="shared" si="80"/>
        <v>1021.4233333333331</v>
      </c>
      <c r="O411" s="130">
        <f t="shared" si="81"/>
        <v>571.08333333333314</v>
      </c>
      <c r="P411" s="130">
        <f t="shared" si="82"/>
        <v>450.34</v>
      </c>
      <c r="Q411" s="64">
        <f>VLOOKUP(E411,Steuerung!$A$17:$B$500,2,FALSE)</f>
        <v>0</v>
      </c>
      <c r="R411" s="64">
        <f>VLOOKUP(F411,Steuerung!$A$17:$B$500,2,FALSE)</f>
        <v>0</v>
      </c>
      <c r="S411" s="164">
        <f t="shared" si="84"/>
        <v>0</v>
      </c>
      <c r="T411" s="164">
        <f t="shared" si="85"/>
        <v>0</v>
      </c>
      <c r="U411" s="175" t="e">
        <f t="shared" si="88"/>
        <v>#DIV/0!</v>
      </c>
      <c r="V411" s="175" t="e">
        <f t="shared" si="89"/>
        <v>#DIV/0!</v>
      </c>
      <c r="W411" s="175" t="e">
        <f t="shared" si="83"/>
        <v>#DIV/0!</v>
      </c>
    </row>
    <row r="412" spans="1:23" ht="12.75" customHeight="1" x14ac:dyDescent="0.2">
      <c r="A412" s="126" t="s">
        <v>1610</v>
      </c>
      <c r="B412" s="174" t="s">
        <v>754</v>
      </c>
      <c r="C412" s="174"/>
      <c r="D412" s="174" t="s">
        <v>755</v>
      </c>
      <c r="E412" s="33" t="s">
        <v>270</v>
      </c>
      <c r="F412" s="33" t="s">
        <v>270</v>
      </c>
      <c r="G412" s="7" t="s">
        <v>756</v>
      </c>
      <c r="H412" s="129">
        <v>11.65</v>
      </c>
      <c r="I412" s="7">
        <f>VLOOKUP(E412,Steuerung!$A$17:$E$500,5,FALSE)</f>
        <v>1</v>
      </c>
      <c r="J412" s="7">
        <f>VLOOKUP(E412,Steuerung!$A$17:$F$500,6,FALSE)</f>
        <v>29.166666666666657</v>
      </c>
      <c r="K412" s="7">
        <f>VLOOKUP(F412,Steuerung!$A$17:$G$500,7,FALSE)</f>
        <v>1</v>
      </c>
      <c r="L412" s="7">
        <f>VLOOKUP(F412,Steuerung!$A$17:$H$500,8,FALSE)</f>
        <v>23</v>
      </c>
      <c r="M412" s="7">
        <f t="shared" si="79"/>
        <v>52.166666666666657</v>
      </c>
      <c r="N412" s="130">
        <f t="shared" si="80"/>
        <v>607.74166666666656</v>
      </c>
      <c r="O412" s="130">
        <f t="shared" si="81"/>
        <v>339.79166666666657</v>
      </c>
      <c r="P412" s="130">
        <f t="shared" si="82"/>
        <v>267.95</v>
      </c>
      <c r="Q412" s="64">
        <f>VLOOKUP(E412,Steuerung!$A$17:$B$500,2,FALSE)</f>
        <v>0</v>
      </c>
      <c r="R412" s="64">
        <f>VLOOKUP(F412,Steuerung!$A$17:$B$500,2,FALSE)</f>
        <v>0</v>
      </c>
      <c r="S412" s="164">
        <f t="shared" si="84"/>
        <v>0</v>
      </c>
      <c r="T412" s="164">
        <f t="shared" si="85"/>
        <v>0</v>
      </c>
      <c r="U412" s="175" t="e">
        <f t="shared" si="88"/>
        <v>#DIV/0!</v>
      </c>
      <c r="V412" s="175" t="e">
        <f t="shared" si="89"/>
        <v>#DIV/0!</v>
      </c>
      <c r="W412" s="175" t="e">
        <f t="shared" si="83"/>
        <v>#DIV/0!</v>
      </c>
    </row>
    <row r="413" spans="1:23" ht="12.75" customHeight="1" x14ac:dyDescent="0.2">
      <c r="A413" s="126" t="s">
        <v>1611</v>
      </c>
      <c r="B413" s="174" t="s">
        <v>787</v>
      </c>
      <c r="C413" s="174"/>
      <c r="D413" s="174" t="s">
        <v>782</v>
      </c>
      <c r="E413" s="33" t="s">
        <v>174</v>
      </c>
      <c r="F413" s="33" t="s">
        <v>174</v>
      </c>
      <c r="G413" s="7" t="s">
        <v>783</v>
      </c>
      <c r="H413" s="129">
        <v>16.21</v>
      </c>
      <c r="I413" s="7">
        <f>VLOOKUP(E413,Steuerung!$A$17:$E$500,5,FALSE)</f>
        <v>5</v>
      </c>
      <c r="J413" s="7">
        <f>VLOOKUP(E413,Steuerung!$A$17:$F$500,6,FALSE)</f>
        <v>137.33333333333334</v>
      </c>
      <c r="K413" s="7">
        <f>VLOOKUP(F413,Steuerung!$A$17:$G$500,7,FALSE)</f>
        <v>5</v>
      </c>
      <c r="L413" s="7">
        <f>VLOOKUP(F413,Steuerung!$A$17:$H$500,8,FALSE)</f>
        <v>113</v>
      </c>
      <c r="M413" s="7">
        <f t="shared" si="79"/>
        <v>250.33333333333334</v>
      </c>
      <c r="N413" s="130">
        <f t="shared" si="80"/>
        <v>4057.9033333333336</v>
      </c>
      <c r="O413" s="130">
        <f t="shared" si="81"/>
        <v>2226.1733333333336</v>
      </c>
      <c r="P413" s="130">
        <f t="shared" si="82"/>
        <v>1831.73</v>
      </c>
      <c r="Q413" s="64">
        <f>VLOOKUP(E413,Steuerung!$A$17:$B$500,2,FALSE)</f>
        <v>0</v>
      </c>
      <c r="R413" s="64">
        <f>VLOOKUP(F413,Steuerung!$A$17:$B$500,2,FALSE)</f>
        <v>0</v>
      </c>
      <c r="S413" s="164">
        <f t="shared" si="84"/>
        <v>0</v>
      </c>
      <c r="T413" s="164">
        <f t="shared" si="85"/>
        <v>0</v>
      </c>
      <c r="U413" s="175" t="e">
        <f t="shared" si="88"/>
        <v>#DIV/0!</v>
      </c>
      <c r="V413" s="175" t="e">
        <f t="shared" si="89"/>
        <v>#DIV/0!</v>
      </c>
      <c r="W413" s="175" t="e">
        <f t="shared" si="83"/>
        <v>#DIV/0!</v>
      </c>
    </row>
    <row r="414" spans="1:23" ht="12.75" customHeight="1" x14ac:dyDescent="0.2">
      <c r="A414" s="126"/>
      <c r="B414" s="174" t="s">
        <v>788</v>
      </c>
      <c r="C414" s="174"/>
      <c r="D414" s="174" t="s">
        <v>782</v>
      </c>
      <c r="E414" s="33" t="s">
        <v>174</v>
      </c>
      <c r="F414" s="33" t="s">
        <v>174</v>
      </c>
      <c r="G414" s="7" t="s">
        <v>783</v>
      </c>
      <c r="I414" s="7">
        <f>VLOOKUP(E414,Steuerung!$A$17:$E$500,5,FALSE)</f>
        <v>5</v>
      </c>
      <c r="J414" s="7">
        <f>VLOOKUP(E414,Steuerung!$A$17:$F$500,6,FALSE)</f>
        <v>137.33333333333334</v>
      </c>
      <c r="K414" s="7">
        <f>VLOOKUP(F414,Steuerung!$A$17:$G$500,7,FALSE)</f>
        <v>5</v>
      </c>
      <c r="L414" s="7">
        <f>VLOOKUP(F414,Steuerung!$A$17:$H$500,8,FALSE)</f>
        <v>113</v>
      </c>
      <c r="M414" s="7">
        <f t="shared" si="79"/>
        <v>250.33333333333334</v>
      </c>
      <c r="N414" s="130">
        <f t="shared" si="80"/>
        <v>0</v>
      </c>
      <c r="O414" s="130">
        <f t="shared" si="81"/>
        <v>0</v>
      </c>
      <c r="P414" s="130">
        <f t="shared" si="82"/>
        <v>0</v>
      </c>
      <c r="Q414" s="64">
        <f>VLOOKUP(E414,Steuerung!$A$17:$B$500,2,FALSE)</f>
        <v>0</v>
      </c>
      <c r="R414" s="64">
        <f>VLOOKUP(F414,Steuerung!$A$17:$B$500,2,FALSE)</f>
        <v>0</v>
      </c>
      <c r="S414" s="164">
        <f t="shared" si="84"/>
        <v>0</v>
      </c>
      <c r="T414" s="164">
        <f t="shared" si="85"/>
        <v>0</v>
      </c>
      <c r="U414" s="175" t="e">
        <f t="shared" si="88"/>
        <v>#DIV/0!</v>
      </c>
      <c r="V414" s="175" t="e">
        <f t="shared" si="89"/>
        <v>#DIV/0!</v>
      </c>
      <c r="W414" s="175" t="e">
        <f t="shared" si="83"/>
        <v>#DIV/0!</v>
      </c>
    </row>
    <row r="415" spans="1:23" ht="12.75" customHeight="1" x14ac:dyDescent="0.2">
      <c r="A415" s="126" t="s">
        <v>1612</v>
      </c>
      <c r="B415" s="174" t="s">
        <v>836</v>
      </c>
      <c r="C415" s="174"/>
      <c r="D415" s="174" t="s">
        <v>782</v>
      </c>
      <c r="E415" s="33" t="s">
        <v>174</v>
      </c>
      <c r="F415" s="33" t="s">
        <v>174</v>
      </c>
      <c r="G415" s="7" t="s">
        <v>783</v>
      </c>
      <c r="H415" s="129">
        <v>6.49</v>
      </c>
      <c r="I415" s="7">
        <f>VLOOKUP(E415,Steuerung!$A$17:$E$500,5,FALSE)</f>
        <v>5</v>
      </c>
      <c r="J415" s="7">
        <f>VLOOKUP(E415,Steuerung!$A$17:$F$500,6,FALSE)</f>
        <v>137.33333333333334</v>
      </c>
      <c r="K415" s="7">
        <f>VLOOKUP(F415,Steuerung!$A$17:$G$500,7,FALSE)</f>
        <v>5</v>
      </c>
      <c r="L415" s="7">
        <f>VLOOKUP(F415,Steuerung!$A$17:$H$500,8,FALSE)</f>
        <v>113</v>
      </c>
      <c r="M415" s="7">
        <f t="shared" ref="M415:M480" si="90">J415+L415</f>
        <v>250.33333333333334</v>
      </c>
      <c r="N415" s="130">
        <f t="shared" ref="N415:N480" si="91">H415*M415</f>
        <v>1624.6633333333334</v>
      </c>
      <c r="O415" s="130">
        <f t="shared" ref="O415:O480" si="92">H415*J415</f>
        <v>891.29333333333341</v>
      </c>
      <c r="P415" s="130">
        <f t="shared" ref="P415:P480" si="93">H415*L415</f>
        <v>733.37</v>
      </c>
      <c r="Q415" s="64">
        <f>VLOOKUP(E415,Steuerung!$A$17:$B$500,2,FALSE)</f>
        <v>0</v>
      </c>
      <c r="R415" s="64">
        <f>VLOOKUP(F415,Steuerung!$A$17:$B$500,2,FALSE)</f>
        <v>0</v>
      </c>
      <c r="S415" s="164">
        <f t="shared" si="84"/>
        <v>0</v>
      </c>
      <c r="T415" s="164">
        <f t="shared" si="85"/>
        <v>0</v>
      </c>
      <c r="U415" s="175" t="e">
        <f t="shared" si="88"/>
        <v>#DIV/0!</v>
      </c>
      <c r="V415" s="175" t="e">
        <f t="shared" si="89"/>
        <v>#DIV/0!</v>
      </c>
      <c r="W415" s="175" t="e">
        <f t="shared" ref="W415:W480" si="94">U415+V415</f>
        <v>#DIV/0!</v>
      </c>
    </row>
    <row r="416" spans="1:23" ht="12.75" customHeight="1" x14ac:dyDescent="0.2">
      <c r="A416" s="126" t="s">
        <v>1613</v>
      </c>
      <c r="B416" s="174" t="s">
        <v>761</v>
      </c>
      <c r="C416" s="174"/>
      <c r="D416" s="174" t="s">
        <v>749</v>
      </c>
      <c r="E416" s="33" t="s">
        <v>139</v>
      </c>
      <c r="F416" s="33" t="s">
        <v>139</v>
      </c>
      <c r="G416" s="7" t="s">
        <v>756</v>
      </c>
      <c r="H416" s="129">
        <v>81.06</v>
      </c>
      <c r="I416" s="7">
        <f>VLOOKUP(E416,Steuerung!$A$17:$E$500,5,FALSE)</f>
        <v>2</v>
      </c>
      <c r="J416" s="7">
        <f>VLOOKUP(E416,Steuerung!$A$17:$F$500,6,FALSE)</f>
        <v>58.333333333333329</v>
      </c>
      <c r="K416" s="7">
        <f>VLOOKUP(F416,Steuerung!$A$17:$G$500,7,FALSE)</f>
        <v>2</v>
      </c>
      <c r="L416" s="7">
        <f>VLOOKUP(F416,Steuerung!$A$17:$H$500,8,FALSE)</f>
        <v>46</v>
      </c>
      <c r="M416" s="7">
        <f t="shared" si="90"/>
        <v>104.33333333333333</v>
      </c>
      <c r="N416" s="130">
        <f t="shared" si="91"/>
        <v>8457.26</v>
      </c>
      <c r="O416" s="130">
        <f t="shared" si="92"/>
        <v>4728.5</v>
      </c>
      <c r="P416" s="130">
        <f t="shared" si="93"/>
        <v>3728.76</v>
      </c>
      <c r="Q416" s="64">
        <f>VLOOKUP(E416,Steuerung!$A$17:$B$500,2,FALSE)</f>
        <v>0</v>
      </c>
      <c r="R416" s="64">
        <f>VLOOKUP(F416,Steuerung!$A$17:$B$500,2,FALSE)</f>
        <v>0</v>
      </c>
      <c r="S416" s="164">
        <f t="shared" si="84"/>
        <v>0</v>
      </c>
      <c r="T416" s="164">
        <f t="shared" si="85"/>
        <v>0</v>
      </c>
      <c r="U416" s="175" t="e">
        <f t="shared" si="88"/>
        <v>#DIV/0!</v>
      </c>
      <c r="V416" s="175" t="e">
        <f t="shared" si="89"/>
        <v>#DIV/0!</v>
      </c>
      <c r="W416" s="175" t="e">
        <f t="shared" si="94"/>
        <v>#DIV/0!</v>
      </c>
    </row>
    <row r="417" spans="1:23" ht="12.75" customHeight="1" x14ac:dyDescent="0.2">
      <c r="A417" s="126" t="s">
        <v>1614</v>
      </c>
      <c r="B417" s="174" t="s">
        <v>795</v>
      </c>
      <c r="C417" s="174"/>
      <c r="D417" s="174" t="s">
        <v>806</v>
      </c>
      <c r="E417" s="33" t="s">
        <v>159</v>
      </c>
      <c r="F417" s="33" t="s">
        <v>159</v>
      </c>
      <c r="G417" s="7" t="s">
        <v>756</v>
      </c>
      <c r="H417" s="129">
        <v>23.34</v>
      </c>
      <c r="I417" s="7">
        <f>VLOOKUP(E417,Steuerung!$A$17:$E$500,5,FALSE)</f>
        <v>2</v>
      </c>
      <c r="J417" s="7">
        <f>VLOOKUP(E417,Steuerung!$A$17:$F$500,6,FALSE)</f>
        <v>58.333333333333329</v>
      </c>
      <c r="K417" s="7">
        <f>VLOOKUP(F417,Steuerung!$A$17:$G$500,7,FALSE)</f>
        <v>2</v>
      </c>
      <c r="L417" s="7">
        <f>VLOOKUP(F417,Steuerung!$A$17:$H$500,8,FALSE)</f>
        <v>46</v>
      </c>
      <c r="M417" s="7">
        <f t="shared" si="90"/>
        <v>104.33333333333333</v>
      </c>
      <c r="N417" s="130">
        <f t="shared" si="91"/>
        <v>2435.14</v>
      </c>
      <c r="O417" s="130">
        <f t="shared" si="92"/>
        <v>1361.4999999999998</v>
      </c>
      <c r="P417" s="130">
        <f t="shared" si="93"/>
        <v>1073.6400000000001</v>
      </c>
      <c r="Q417" s="64">
        <f>VLOOKUP(E417,Steuerung!$A$17:$B$500,2,FALSE)</f>
        <v>0</v>
      </c>
      <c r="R417" s="64">
        <f>VLOOKUP(F417,Steuerung!$A$17:$B$500,2,FALSE)</f>
        <v>0</v>
      </c>
      <c r="S417" s="164">
        <f t="shared" si="84"/>
        <v>0</v>
      </c>
      <c r="T417" s="164">
        <f t="shared" si="85"/>
        <v>0</v>
      </c>
      <c r="U417" s="175" t="e">
        <f t="shared" si="88"/>
        <v>#DIV/0!</v>
      </c>
      <c r="V417" s="175" t="e">
        <f t="shared" si="89"/>
        <v>#DIV/0!</v>
      </c>
      <c r="W417" s="175" t="e">
        <f t="shared" si="94"/>
        <v>#DIV/0!</v>
      </c>
    </row>
    <row r="418" spans="1:23" ht="12.75" customHeight="1" x14ac:dyDescent="0.2">
      <c r="A418" s="126" t="s">
        <v>1615</v>
      </c>
      <c r="B418" s="174" t="s">
        <v>1359</v>
      </c>
      <c r="C418" s="174"/>
      <c r="D418" s="174" t="s">
        <v>806</v>
      </c>
      <c r="E418" s="33" t="s">
        <v>157</v>
      </c>
      <c r="F418" s="33" t="s">
        <v>157</v>
      </c>
      <c r="G418" s="7" t="s">
        <v>756</v>
      </c>
      <c r="H418" s="129">
        <v>17.850000000000001</v>
      </c>
      <c r="I418" s="7">
        <f>VLOOKUP(E418,Steuerung!$A$17:$E$500,5,FALSE)</f>
        <v>1</v>
      </c>
      <c r="J418" s="7">
        <f>VLOOKUP(E418,Steuerung!$A$17:$F$500,6,FALSE)</f>
        <v>29.166666666666657</v>
      </c>
      <c r="K418" s="7">
        <f>VLOOKUP(F418,Steuerung!$A$17:$G$500,7,FALSE)</f>
        <v>1</v>
      </c>
      <c r="L418" s="7">
        <f>VLOOKUP(F418,Steuerung!$A$17:$H$500,8,FALSE)</f>
        <v>23</v>
      </c>
      <c r="M418" s="7">
        <f t="shared" si="90"/>
        <v>52.166666666666657</v>
      </c>
      <c r="N418" s="130">
        <f t="shared" si="91"/>
        <v>931.17499999999995</v>
      </c>
      <c r="O418" s="130">
        <f t="shared" si="92"/>
        <v>520.62499999999989</v>
      </c>
      <c r="P418" s="130">
        <f t="shared" si="93"/>
        <v>410.55</v>
      </c>
      <c r="Q418" s="64">
        <f>VLOOKUP(E418,Steuerung!$A$17:$B$500,2,FALSE)</f>
        <v>0</v>
      </c>
      <c r="R418" s="64">
        <f>VLOOKUP(F418,Steuerung!$A$17:$B$500,2,FALSE)</f>
        <v>0</v>
      </c>
      <c r="S418" s="164">
        <f t="shared" si="84"/>
        <v>0</v>
      </c>
      <c r="T418" s="164">
        <f t="shared" si="85"/>
        <v>0</v>
      </c>
      <c r="U418" s="175" t="e">
        <f t="shared" si="88"/>
        <v>#DIV/0!</v>
      </c>
      <c r="V418" s="175" t="e">
        <f t="shared" si="89"/>
        <v>#DIV/0!</v>
      </c>
      <c r="W418" s="175" t="e">
        <f t="shared" si="94"/>
        <v>#DIV/0!</v>
      </c>
    </row>
    <row r="419" spans="1:23" ht="12.75" customHeight="1" x14ac:dyDescent="0.2">
      <c r="A419" s="126" t="s">
        <v>1616</v>
      </c>
      <c r="B419" s="174" t="s">
        <v>1247</v>
      </c>
      <c r="C419" s="174"/>
      <c r="D419" s="174" t="s">
        <v>770</v>
      </c>
      <c r="E419" s="33" t="s">
        <v>84</v>
      </c>
      <c r="F419" s="33" t="s">
        <v>84</v>
      </c>
      <c r="H419" s="129">
        <v>7.53</v>
      </c>
      <c r="I419" s="7">
        <f>VLOOKUP(E419,Steuerung!$A$17:$E$500,5,FALSE)</f>
        <v>0</v>
      </c>
      <c r="J419" s="7">
        <f>VLOOKUP(E419,Steuerung!$A$17:$F$500,6,FALSE)</f>
        <v>0</v>
      </c>
      <c r="K419" s="7">
        <f>VLOOKUP(F419,Steuerung!$A$17:$G$500,7,FALSE)</f>
        <v>0</v>
      </c>
      <c r="L419" s="7">
        <f>VLOOKUP(F419,Steuerung!$A$17:$H$500,8,FALSE)</f>
        <v>0</v>
      </c>
      <c r="M419" s="7">
        <f t="shared" si="90"/>
        <v>0</v>
      </c>
      <c r="N419" s="130">
        <f t="shared" si="91"/>
        <v>0</v>
      </c>
      <c r="O419" s="130">
        <f t="shared" si="92"/>
        <v>0</v>
      </c>
      <c r="P419" s="130">
        <f t="shared" si="93"/>
        <v>0</v>
      </c>
      <c r="Q419" s="64">
        <f>VLOOKUP(E419,Steuerung!$A$17:$B$500,2,FALSE)</f>
        <v>0</v>
      </c>
      <c r="R419" s="64">
        <f>VLOOKUP(F419,Steuerung!$A$17:$B$500,2,FALSE)</f>
        <v>0</v>
      </c>
      <c r="S419" s="164">
        <f t="shared" si="84"/>
        <v>0</v>
      </c>
      <c r="T419" s="164">
        <f t="shared" si="85"/>
        <v>0</v>
      </c>
      <c r="U419" s="175">
        <f t="shared" si="88"/>
        <v>0</v>
      </c>
      <c r="V419" s="175">
        <f t="shared" si="89"/>
        <v>0</v>
      </c>
      <c r="W419" s="175">
        <f t="shared" si="94"/>
        <v>0</v>
      </c>
    </row>
    <row r="420" spans="1:23" ht="12.75" customHeight="1" x14ac:dyDescent="0.2">
      <c r="A420" s="126" t="s">
        <v>1617</v>
      </c>
      <c r="B420" s="174" t="s">
        <v>754</v>
      </c>
      <c r="C420" s="174"/>
      <c r="D420" s="174" t="s">
        <v>770</v>
      </c>
      <c r="E420" s="33" t="s">
        <v>188</v>
      </c>
      <c r="F420" s="33" t="s">
        <v>188</v>
      </c>
      <c r="G420" s="7" t="s">
        <v>756</v>
      </c>
      <c r="H420" s="129">
        <v>11.62</v>
      </c>
      <c r="I420" s="7">
        <f>VLOOKUP(E420,Steuerung!$A$17:$E$500,5,FALSE)</f>
        <v>1</v>
      </c>
      <c r="J420" s="7">
        <f>VLOOKUP(E420,Steuerung!$A$17:$F$500,6,FALSE)</f>
        <v>29.166666666666657</v>
      </c>
      <c r="K420" s="7">
        <f>VLOOKUP(F420,Steuerung!$A$17:$G$500,7,FALSE)</f>
        <v>1</v>
      </c>
      <c r="L420" s="7">
        <f>VLOOKUP(F420,Steuerung!$A$17:$H$500,8,FALSE)</f>
        <v>23</v>
      </c>
      <c r="M420" s="7">
        <f t="shared" si="90"/>
        <v>52.166666666666657</v>
      </c>
      <c r="N420" s="130">
        <f t="shared" si="91"/>
        <v>606.17666666666651</v>
      </c>
      <c r="O420" s="130">
        <f t="shared" si="92"/>
        <v>338.91666666666652</v>
      </c>
      <c r="P420" s="130">
        <f t="shared" si="93"/>
        <v>267.26</v>
      </c>
      <c r="Q420" s="64">
        <f>VLOOKUP(E420,Steuerung!$A$17:$B$500,2,FALSE)</f>
        <v>0</v>
      </c>
      <c r="R420" s="64">
        <f>VLOOKUP(F420,Steuerung!$A$17:$B$500,2,FALSE)</f>
        <v>0</v>
      </c>
      <c r="S420" s="164">
        <f t="shared" si="84"/>
        <v>0</v>
      </c>
      <c r="T420" s="164">
        <f t="shared" si="85"/>
        <v>0</v>
      </c>
      <c r="U420" s="175" t="e">
        <f t="shared" si="88"/>
        <v>#DIV/0!</v>
      </c>
      <c r="V420" s="175" t="e">
        <f t="shared" si="89"/>
        <v>#DIV/0!</v>
      </c>
      <c r="W420" s="175" t="e">
        <f t="shared" si="94"/>
        <v>#DIV/0!</v>
      </c>
    </row>
    <row r="421" spans="1:23" ht="12.75" customHeight="1" x14ac:dyDescent="0.2">
      <c r="A421" s="126" t="s">
        <v>1618</v>
      </c>
      <c r="B421" s="174" t="s">
        <v>864</v>
      </c>
      <c r="C421" s="174"/>
      <c r="D421" s="174" t="s">
        <v>766</v>
      </c>
      <c r="E421" s="33" t="s">
        <v>209</v>
      </c>
      <c r="F421" s="33" t="s">
        <v>209</v>
      </c>
      <c r="G421" s="7" t="s">
        <v>756</v>
      </c>
      <c r="H421" s="129">
        <v>11.82</v>
      </c>
      <c r="I421" s="7">
        <f>VLOOKUP(E421,Steuerung!$A$17:$E$500,5,FALSE)</f>
        <v>1</v>
      </c>
      <c r="J421" s="7">
        <f>VLOOKUP(E421,Steuerung!$A$17:$F$500,6,FALSE)</f>
        <v>29.166666666666657</v>
      </c>
      <c r="K421" s="7">
        <f>VLOOKUP(F421,Steuerung!$A$17:$G$500,7,FALSE)</f>
        <v>1</v>
      </c>
      <c r="L421" s="7">
        <f>VLOOKUP(F421,Steuerung!$A$17:$H$500,8,FALSE)</f>
        <v>23</v>
      </c>
      <c r="M421" s="7">
        <f t="shared" si="90"/>
        <v>52.166666666666657</v>
      </c>
      <c r="N421" s="130">
        <f t="shared" si="91"/>
        <v>616.6099999999999</v>
      </c>
      <c r="O421" s="130">
        <f t="shared" si="92"/>
        <v>344.74999999999989</v>
      </c>
      <c r="P421" s="130">
        <f t="shared" si="93"/>
        <v>271.86</v>
      </c>
      <c r="Q421" s="64">
        <f>VLOOKUP(E421,Steuerung!$A$17:$B$500,2,FALSE)</f>
        <v>0</v>
      </c>
      <c r="R421" s="64">
        <f>VLOOKUP(F421,Steuerung!$A$17:$B$500,2,FALSE)</f>
        <v>0</v>
      </c>
      <c r="S421" s="164">
        <f t="shared" si="84"/>
        <v>0</v>
      </c>
      <c r="T421" s="164">
        <f t="shared" si="85"/>
        <v>0</v>
      </c>
      <c r="U421" s="175" t="e">
        <f t="shared" si="88"/>
        <v>#DIV/0!</v>
      </c>
      <c r="V421" s="175" t="e">
        <f t="shared" si="89"/>
        <v>#DIV/0!</v>
      </c>
      <c r="W421" s="175" t="e">
        <f t="shared" si="94"/>
        <v>#DIV/0!</v>
      </c>
    </row>
    <row r="422" spans="1:23" ht="12.75" customHeight="1" x14ac:dyDescent="0.2">
      <c r="A422" s="126" t="s">
        <v>1619</v>
      </c>
      <c r="B422" s="174" t="s">
        <v>864</v>
      </c>
      <c r="C422" s="174"/>
      <c r="D422" s="174" t="s">
        <v>766</v>
      </c>
      <c r="E422" s="33" t="s">
        <v>209</v>
      </c>
      <c r="F422" s="33" t="s">
        <v>209</v>
      </c>
      <c r="G422" s="7" t="s">
        <v>756</v>
      </c>
      <c r="H422" s="129">
        <v>11.82</v>
      </c>
      <c r="I422" s="7">
        <f>VLOOKUP(E422,Steuerung!$A$17:$E$500,5,FALSE)</f>
        <v>1</v>
      </c>
      <c r="J422" s="7">
        <f>VLOOKUP(E422,Steuerung!$A$17:$F$500,6,FALSE)</f>
        <v>29.166666666666657</v>
      </c>
      <c r="K422" s="7">
        <f>VLOOKUP(F422,Steuerung!$A$17:$G$500,7,FALSE)</f>
        <v>1</v>
      </c>
      <c r="L422" s="7">
        <f>VLOOKUP(F422,Steuerung!$A$17:$H$500,8,FALSE)</f>
        <v>23</v>
      </c>
      <c r="M422" s="7">
        <f t="shared" si="90"/>
        <v>52.166666666666657</v>
      </c>
      <c r="N422" s="130">
        <f t="shared" si="91"/>
        <v>616.6099999999999</v>
      </c>
      <c r="O422" s="130">
        <f t="shared" si="92"/>
        <v>344.74999999999989</v>
      </c>
      <c r="P422" s="130">
        <f t="shared" si="93"/>
        <v>271.86</v>
      </c>
      <c r="Q422" s="64">
        <f>VLOOKUP(E422,Steuerung!$A$17:$B$500,2,FALSE)</f>
        <v>0</v>
      </c>
      <c r="R422" s="64">
        <f>VLOOKUP(F422,Steuerung!$A$17:$B$500,2,FALSE)</f>
        <v>0</v>
      </c>
      <c r="S422" s="164">
        <f t="shared" ref="S422:S443" si="95">IFERROR(O422/Q422,0)</f>
        <v>0</v>
      </c>
      <c r="T422" s="164">
        <f t="shared" ref="T422:T443" si="96">IFERROR(P422/R422,0)</f>
        <v>0</v>
      </c>
      <c r="U422" s="175" t="e">
        <f t="shared" ref="U422:U443" si="97">IF(J422&gt;0,O422/Q422*SVS_UHR,0)</f>
        <v>#DIV/0!</v>
      </c>
      <c r="V422" s="175" t="e">
        <f t="shared" ref="V422:V443" si="98">IF(K422&gt;0,P422/R422*SVS_UHR,0)</f>
        <v>#DIV/0!</v>
      </c>
      <c r="W422" s="175" t="e">
        <f t="shared" si="94"/>
        <v>#DIV/0!</v>
      </c>
    </row>
    <row r="423" spans="1:23" ht="12.75" customHeight="1" x14ac:dyDescent="0.2">
      <c r="A423" s="126" t="s">
        <v>1620</v>
      </c>
      <c r="B423" s="174" t="s">
        <v>864</v>
      </c>
      <c r="C423" s="174"/>
      <c r="D423" s="174" t="s">
        <v>766</v>
      </c>
      <c r="E423" s="33" t="s">
        <v>209</v>
      </c>
      <c r="F423" s="33" t="s">
        <v>209</v>
      </c>
      <c r="G423" s="7" t="s">
        <v>756</v>
      </c>
      <c r="H423" s="129">
        <v>18.16</v>
      </c>
      <c r="I423" s="7">
        <f>VLOOKUP(E423,Steuerung!$A$17:$E$500,5,FALSE)</f>
        <v>1</v>
      </c>
      <c r="J423" s="7">
        <f>VLOOKUP(E423,Steuerung!$A$17:$F$500,6,FALSE)</f>
        <v>29.166666666666657</v>
      </c>
      <c r="K423" s="7">
        <f>VLOOKUP(F423,Steuerung!$A$17:$G$500,7,FALSE)</f>
        <v>1</v>
      </c>
      <c r="L423" s="7">
        <f>VLOOKUP(F423,Steuerung!$A$17:$H$500,8,FALSE)</f>
        <v>23</v>
      </c>
      <c r="M423" s="7">
        <f t="shared" si="90"/>
        <v>52.166666666666657</v>
      </c>
      <c r="N423" s="130">
        <f t="shared" si="91"/>
        <v>947.34666666666647</v>
      </c>
      <c r="O423" s="130">
        <f t="shared" si="92"/>
        <v>529.66666666666652</v>
      </c>
      <c r="P423" s="130">
        <f t="shared" si="93"/>
        <v>417.68</v>
      </c>
      <c r="Q423" s="64">
        <f>VLOOKUP(E423,Steuerung!$A$17:$B$500,2,FALSE)</f>
        <v>0</v>
      </c>
      <c r="R423" s="64">
        <f>VLOOKUP(F423,Steuerung!$A$17:$B$500,2,FALSE)</f>
        <v>0</v>
      </c>
      <c r="S423" s="164">
        <f t="shared" si="95"/>
        <v>0</v>
      </c>
      <c r="T423" s="164">
        <f t="shared" si="96"/>
        <v>0</v>
      </c>
      <c r="U423" s="175" t="e">
        <f t="shared" si="97"/>
        <v>#DIV/0!</v>
      </c>
      <c r="V423" s="175" t="e">
        <f t="shared" si="98"/>
        <v>#DIV/0!</v>
      </c>
      <c r="W423" s="175" t="e">
        <f t="shared" si="94"/>
        <v>#DIV/0!</v>
      </c>
    </row>
    <row r="424" spans="1:23" ht="12.75" customHeight="1" x14ac:dyDescent="0.2">
      <c r="A424" s="126" t="s">
        <v>1621</v>
      </c>
      <c r="B424" s="174" t="s">
        <v>864</v>
      </c>
      <c r="C424" s="174"/>
      <c r="D424" s="174" t="s">
        <v>766</v>
      </c>
      <c r="E424" s="33" t="s">
        <v>209</v>
      </c>
      <c r="F424" s="33" t="s">
        <v>209</v>
      </c>
      <c r="G424" s="7" t="s">
        <v>756</v>
      </c>
      <c r="H424" s="129">
        <v>11.82</v>
      </c>
      <c r="I424" s="7">
        <f>VLOOKUP(E424,Steuerung!$A$17:$E$500,5,FALSE)</f>
        <v>1</v>
      </c>
      <c r="J424" s="7">
        <f>VLOOKUP(E424,Steuerung!$A$17:$F$500,6,FALSE)</f>
        <v>29.166666666666657</v>
      </c>
      <c r="K424" s="7">
        <f>VLOOKUP(F424,Steuerung!$A$17:$G$500,7,FALSE)</f>
        <v>1</v>
      </c>
      <c r="L424" s="7">
        <f>VLOOKUP(F424,Steuerung!$A$17:$H$500,8,FALSE)</f>
        <v>23</v>
      </c>
      <c r="M424" s="7">
        <f t="shared" si="90"/>
        <v>52.166666666666657</v>
      </c>
      <c r="N424" s="130">
        <f t="shared" si="91"/>
        <v>616.6099999999999</v>
      </c>
      <c r="O424" s="130">
        <f t="shared" si="92"/>
        <v>344.74999999999989</v>
      </c>
      <c r="P424" s="130">
        <f t="shared" si="93"/>
        <v>271.86</v>
      </c>
      <c r="Q424" s="64">
        <f>VLOOKUP(E424,Steuerung!$A$17:$B$500,2,FALSE)</f>
        <v>0</v>
      </c>
      <c r="R424" s="64">
        <f>VLOOKUP(F424,Steuerung!$A$17:$B$500,2,FALSE)</f>
        <v>0</v>
      </c>
      <c r="S424" s="164">
        <f t="shared" si="95"/>
        <v>0</v>
      </c>
      <c r="T424" s="164">
        <f t="shared" si="96"/>
        <v>0</v>
      </c>
      <c r="U424" s="175" t="e">
        <f t="shared" si="97"/>
        <v>#DIV/0!</v>
      </c>
      <c r="V424" s="175" t="e">
        <f t="shared" si="98"/>
        <v>#DIV/0!</v>
      </c>
      <c r="W424" s="175" t="e">
        <f t="shared" si="94"/>
        <v>#DIV/0!</v>
      </c>
    </row>
    <row r="425" spans="1:23" ht="12.75" customHeight="1" x14ac:dyDescent="0.2">
      <c r="A425" s="126" t="s">
        <v>1622</v>
      </c>
      <c r="B425" s="174" t="s">
        <v>864</v>
      </c>
      <c r="C425" s="174"/>
      <c r="D425" s="174" t="s">
        <v>766</v>
      </c>
      <c r="E425" s="33" t="s">
        <v>209</v>
      </c>
      <c r="F425" s="33" t="s">
        <v>209</v>
      </c>
      <c r="G425" s="7" t="s">
        <v>756</v>
      </c>
      <c r="H425" s="129">
        <v>11.95</v>
      </c>
      <c r="I425" s="7">
        <f>VLOOKUP(E425,Steuerung!$A$17:$E$500,5,FALSE)</f>
        <v>1</v>
      </c>
      <c r="J425" s="7">
        <f>VLOOKUP(E425,Steuerung!$A$17:$F$500,6,FALSE)</f>
        <v>29.166666666666657</v>
      </c>
      <c r="K425" s="7">
        <f>VLOOKUP(F425,Steuerung!$A$17:$G$500,7,FALSE)</f>
        <v>1</v>
      </c>
      <c r="L425" s="7">
        <f>VLOOKUP(F425,Steuerung!$A$17:$H$500,8,FALSE)</f>
        <v>23</v>
      </c>
      <c r="M425" s="7">
        <f t="shared" si="90"/>
        <v>52.166666666666657</v>
      </c>
      <c r="N425" s="130">
        <f t="shared" si="91"/>
        <v>623.39166666666654</v>
      </c>
      <c r="O425" s="130">
        <f t="shared" si="92"/>
        <v>348.54166666666652</v>
      </c>
      <c r="P425" s="130">
        <f t="shared" si="93"/>
        <v>274.84999999999997</v>
      </c>
      <c r="Q425" s="64">
        <f>VLOOKUP(E425,Steuerung!$A$17:$B$500,2,FALSE)</f>
        <v>0</v>
      </c>
      <c r="R425" s="64">
        <f>VLOOKUP(F425,Steuerung!$A$17:$B$500,2,FALSE)</f>
        <v>0</v>
      </c>
      <c r="S425" s="164">
        <f t="shared" si="95"/>
        <v>0</v>
      </c>
      <c r="T425" s="164">
        <f t="shared" si="96"/>
        <v>0</v>
      </c>
      <c r="U425" s="175" t="e">
        <f t="shared" si="97"/>
        <v>#DIV/0!</v>
      </c>
      <c r="V425" s="175" t="e">
        <f t="shared" si="98"/>
        <v>#DIV/0!</v>
      </c>
      <c r="W425" s="175" t="e">
        <f t="shared" si="94"/>
        <v>#DIV/0!</v>
      </c>
    </row>
    <row r="426" spans="1:23" ht="12.75" customHeight="1" x14ac:dyDescent="0.2">
      <c r="A426" s="126" t="s">
        <v>1623</v>
      </c>
      <c r="B426" s="174" t="s">
        <v>864</v>
      </c>
      <c r="C426" s="174"/>
      <c r="D426" s="174" t="s">
        <v>766</v>
      </c>
      <c r="E426" s="33" t="s">
        <v>209</v>
      </c>
      <c r="F426" s="33" t="s">
        <v>209</v>
      </c>
      <c r="G426" s="7" t="s">
        <v>756</v>
      </c>
      <c r="H426" s="129">
        <v>17.96</v>
      </c>
      <c r="I426" s="7">
        <f>VLOOKUP(E426,Steuerung!$A$17:$E$500,5,FALSE)</f>
        <v>1</v>
      </c>
      <c r="J426" s="7">
        <f>VLOOKUP(E426,Steuerung!$A$17:$F$500,6,FALSE)</f>
        <v>29.166666666666657</v>
      </c>
      <c r="K426" s="7">
        <f>VLOOKUP(F426,Steuerung!$A$17:$G$500,7,FALSE)</f>
        <v>1</v>
      </c>
      <c r="L426" s="7">
        <f>VLOOKUP(F426,Steuerung!$A$17:$H$500,8,FALSE)</f>
        <v>23</v>
      </c>
      <c r="M426" s="7">
        <f t="shared" si="90"/>
        <v>52.166666666666657</v>
      </c>
      <c r="N426" s="130">
        <f t="shared" si="91"/>
        <v>936.91333333333318</v>
      </c>
      <c r="O426" s="130">
        <f t="shared" si="92"/>
        <v>523.83333333333314</v>
      </c>
      <c r="P426" s="130">
        <f t="shared" si="93"/>
        <v>413.08000000000004</v>
      </c>
      <c r="Q426" s="64">
        <f>VLOOKUP(E426,Steuerung!$A$17:$B$500,2,FALSE)</f>
        <v>0</v>
      </c>
      <c r="R426" s="64">
        <f>VLOOKUP(F426,Steuerung!$A$17:$B$500,2,FALSE)</f>
        <v>0</v>
      </c>
      <c r="S426" s="164">
        <f t="shared" si="95"/>
        <v>0</v>
      </c>
      <c r="T426" s="164">
        <f t="shared" si="96"/>
        <v>0</v>
      </c>
      <c r="U426" s="175" t="e">
        <f t="shared" si="97"/>
        <v>#DIV/0!</v>
      </c>
      <c r="V426" s="175" t="e">
        <f t="shared" si="98"/>
        <v>#DIV/0!</v>
      </c>
      <c r="W426" s="175" t="e">
        <f t="shared" si="94"/>
        <v>#DIV/0!</v>
      </c>
    </row>
    <row r="427" spans="1:23" ht="12.75" customHeight="1" x14ac:dyDescent="0.2">
      <c r="A427" s="126" t="s">
        <v>1624</v>
      </c>
      <c r="B427" s="174" t="s">
        <v>864</v>
      </c>
      <c r="C427" s="174"/>
      <c r="D427" s="174" t="s">
        <v>766</v>
      </c>
      <c r="E427" s="33" t="s">
        <v>209</v>
      </c>
      <c r="F427" s="33" t="s">
        <v>209</v>
      </c>
      <c r="G427" s="7" t="s">
        <v>756</v>
      </c>
      <c r="H427" s="129">
        <v>11.82</v>
      </c>
      <c r="I427" s="7">
        <f>VLOOKUP(E427,Steuerung!$A$17:$E$500,5,FALSE)</f>
        <v>1</v>
      </c>
      <c r="J427" s="7">
        <f>VLOOKUP(E427,Steuerung!$A$17:$F$500,6,FALSE)</f>
        <v>29.166666666666657</v>
      </c>
      <c r="K427" s="7">
        <f>VLOOKUP(F427,Steuerung!$A$17:$G$500,7,FALSE)</f>
        <v>1</v>
      </c>
      <c r="L427" s="7">
        <f>VLOOKUP(F427,Steuerung!$A$17:$H$500,8,FALSE)</f>
        <v>23</v>
      </c>
      <c r="M427" s="7">
        <f t="shared" si="90"/>
        <v>52.166666666666657</v>
      </c>
      <c r="N427" s="130">
        <f t="shared" si="91"/>
        <v>616.6099999999999</v>
      </c>
      <c r="O427" s="130">
        <f t="shared" si="92"/>
        <v>344.74999999999989</v>
      </c>
      <c r="P427" s="130">
        <f t="shared" si="93"/>
        <v>271.86</v>
      </c>
      <c r="Q427" s="64">
        <f>VLOOKUP(E427,Steuerung!$A$17:$B$500,2,FALSE)</f>
        <v>0</v>
      </c>
      <c r="R427" s="64">
        <f>VLOOKUP(F427,Steuerung!$A$17:$B$500,2,FALSE)</f>
        <v>0</v>
      </c>
      <c r="S427" s="164">
        <f t="shared" si="95"/>
        <v>0</v>
      </c>
      <c r="T427" s="164">
        <f t="shared" si="96"/>
        <v>0</v>
      </c>
      <c r="U427" s="175" t="e">
        <f t="shared" si="97"/>
        <v>#DIV/0!</v>
      </c>
      <c r="V427" s="175" t="e">
        <f t="shared" si="98"/>
        <v>#DIV/0!</v>
      </c>
      <c r="W427" s="175" t="e">
        <f t="shared" si="94"/>
        <v>#DIV/0!</v>
      </c>
    </row>
    <row r="428" spans="1:23" ht="12.75" customHeight="1" x14ac:dyDescent="0.2">
      <c r="A428" s="126" t="s">
        <v>1625</v>
      </c>
      <c r="B428" s="174" t="s">
        <v>864</v>
      </c>
      <c r="C428" s="174"/>
      <c r="D428" s="174" t="s">
        <v>766</v>
      </c>
      <c r="E428" s="33" t="s">
        <v>209</v>
      </c>
      <c r="F428" s="33" t="s">
        <v>209</v>
      </c>
      <c r="G428" s="7" t="s">
        <v>756</v>
      </c>
      <c r="H428" s="129">
        <v>18.260000000000002</v>
      </c>
      <c r="I428" s="7">
        <f>VLOOKUP(E428,Steuerung!$A$17:$E$500,5,FALSE)</f>
        <v>1</v>
      </c>
      <c r="J428" s="7">
        <f>VLOOKUP(E428,Steuerung!$A$17:$F$500,6,FALSE)</f>
        <v>29.166666666666657</v>
      </c>
      <c r="K428" s="7">
        <f>VLOOKUP(F428,Steuerung!$A$17:$G$500,7,FALSE)</f>
        <v>1</v>
      </c>
      <c r="L428" s="7">
        <f>VLOOKUP(F428,Steuerung!$A$17:$H$500,8,FALSE)</f>
        <v>23</v>
      </c>
      <c r="M428" s="7">
        <f t="shared" si="90"/>
        <v>52.166666666666657</v>
      </c>
      <c r="N428" s="130">
        <f t="shared" si="91"/>
        <v>952.56333333333328</v>
      </c>
      <c r="O428" s="130">
        <f t="shared" si="92"/>
        <v>532.58333333333326</v>
      </c>
      <c r="P428" s="130">
        <f t="shared" si="93"/>
        <v>419.98</v>
      </c>
      <c r="Q428" s="64">
        <f>VLOOKUP(E428,Steuerung!$A$17:$B$500,2,FALSE)</f>
        <v>0</v>
      </c>
      <c r="R428" s="64">
        <f>VLOOKUP(F428,Steuerung!$A$17:$B$500,2,FALSE)</f>
        <v>0</v>
      </c>
      <c r="S428" s="164">
        <f t="shared" si="95"/>
        <v>0</v>
      </c>
      <c r="T428" s="164">
        <f t="shared" si="96"/>
        <v>0</v>
      </c>
      <c r="U428" s="175" t="e">
        <f t="shared" si="97"/>
        <v>#DIV/0!</v>
      </c>
      <c r="V428" s="175" t="e">
        <f t="shared" si="98"/>
        <v>#DIV/0!</v>
      </c>
      <c r="W428" s="175" t="e">
        <f t="shared" si="94"/>
        <v>#DIV/0!</v>
      </c>
    </row>
    <row r="429" spans="1:23" ht="12.75" customHeight="1" x14ac:dyDescent="0.2">
      <c r="A429" s="126" t="s">
        <v>1626</v>
      </c>
      <c r="B429" s="174" t="s">
        <v>864</v>
      </c>
      <c r="C429" s="174"/>
      <c r="D429" s="174" t="s">
        <v>766</v>
      </c>
      <c r="E429" s="33" t="s">
        <v>209</v>
      </c>
      <c r="F429" s="33" t="s">
        <v>209</v>
      </c>
      <c r="G429" s="7" t="s">
        <v>756</v>
      </c>
      <c r="H429" s="129">
        <v>11.82</v>
      </c>
      <c r="I429" s="7">
        <f>VLOOKUP(E429,Steuerung!$A$17:$E$500,5,FALSE)</f>
        <v>1</v>
      </c>
      <c r="J429" s="7">
        <f>VLOOKUP(E429,Steuerung!$A$17:$F$500,6,FALSE)</f>
        <v>29.166666666666657</v>
      </c>
      <c r="K429" s="7">
        <f>VLOOKUP(F429,Steuerung!$A$17:$G$500,7,FALSE)</f>
        <v>1</v>
      </c>
      <c r="L429" s="7">
        <f>VLOOKUP(F429,Steuerung!$A$17:$H$500,8,FALSE)</f>
        <v>23</v>
      </c>
      <c r="M429" s="7">
        <f t="shared" si="90"/>
        <v>52.166666666666657</v>
      </c>
      <c r="N429" s="130">
        <f t="shared" si="91"/>
        <v>616.6099999999999</v>
      </c>
      <c r="O429" s="130">
        <f t="shared" si="92"/>
        <v>344.74999999999989</v>
      </c>
      <c r="P429" s="130">
        <f t="shared" si="93"/>
        <v>271.86</v>
      </c>
      <c r="Q429" s="64">
        <f>VLOOKUP(E429,Steuerung!$A$17:$B$500,2,FALSE)</f>
        <v>0</v>
      </c>
      <c r="R429" s="64">
        <f>VLOOKUP(F429,Steuerung!$A$17:$B$500,2,FALSE)</f>
        <v>0</v>
      </c>
      <c r="S429" s="164">
        <f t="shared" si="95"/>
        <v>0</v>
      </c>
      <c r="T429" s="164">
        <f t="shared" si="96"/>
        <v>0</v>
      </c>
      <c r="U429" s="175" t="e">
        <f t="shared" si="97"/>
        <v>#DIV/0!</v>
      </c>
      <c r="V429" s="175" t="e">
        <f t="shared" si="98"/>
        <v>#DIV/0!</v>
      </c>
      <c r="W429" s="175" t="e">
        <f t="shared" si="94"/>
        <v>#DIV/0!</v>
      </c>
    </row>
    <row r="430" spans="1:23" ht="12.75" customHeight="1" x14ac:dyDescent="0.2">
      <c r="A430" s="126" t="s">
        <v>1627</v>
      </c>
      <c r="B430" s="174" t="s">
        <v>1516</v>
      </c>
      <c r="C430" s="174"/>
      <c r="D430" s="174" t="s">
        <v>783</v>
      </c>
      <c r="E430" s="33" t="s">
        <v>229</v>
      </c>
      <c r="F430" s="33" t="s">
        <v>229</v>
      </c>
      <c r="G430" s="7" t="s">
        <v>756</v>
      </c>
      <c r="H430" s="129">
        <v>11.98</v>
      </c>
      <c r="I430" s="7">
        <f>VLOOKUP(E430,Steuerung!$A$17:$E$500,5,FALSE)</f>
        <v>1</v>
      </c>
      <c r="J430" s="7">
        <f>VLOOKUP(E430,Steuerung!$A$17:$F$500,6,FALSE)</f>
        <v>29.166666666666657</v>
      </c>
      <c r="K430" s="7">
        <f>VLOOKUP(F430,Steuerung!$A$17:$G$500,7,FALSE)</f>
        <v>1</v>
      </c>
      <c r="L430" s="7">
        <f>VLOOKUP(F430,Steuerung!$A$17:$H$500,8,FALSE)</f>
        <v>23</v>
      </c>
      <c r="M430" s="7">
        <f t="shared" si="90"/>
        <v>52.166666666666657</v>
      </c>
      <c r="N430" s="130">
        <f t="shared" si="91"/>
        <v>624.95666666666659</v>
      </c>
      <c r="O430" s="130">
        <f t="shared" si="92"/>
        <v>349.41666666666657</v>
      </c>
      <c r="P430" s="130">
        <f t="shared" si="93"/>
        <v>275.54000000000002</v>
      </c>
      <c r="Q430" s="64">
        <f>VLOOKUP(E430,Steuerung!$A$17:$B$500,2,FALSE)</f>
        <v>0</v>
      </c>
      <c r="R430" s="64">
        <f>VLOOKUP(F430,Steuerung!$A$17:$B$500,2,FALSE)</f>
        <v>0</v>
      </c>
      <c r="S430" s="164">
        <f t="shared" si="95"/>
        <v>0</v>
      </c>
      <c r="T430" s="164">
        <f t="shared" si="96"/>
        <v>0</v>
      </c>
      <c r="U430" s="175" t="e">
        <f t="shared" si="97"/>
        <v>#DIV/0!</v>
      </c>
      <c r="V430" s="175" t="e">
        <f t="shared" si="98"/>
        <v>#DIV/0!</v>
      </c>
      <c r="W430" s="175" t="e">
        <f t="shared" si="94"/>
        <v>#DIV/0!</v>
      </c>
    </row>
    <row r="431" spans="1:23" ht="12.75" customHeight="1" x14ac:dyDescent="0.2">
      <c r="A431" s="126" t="s">
        <v>1628</v>
      </c>
      <c r="B431" s="174" t="s">
        <v>864</v>
      </c>
      <c r="C431" s="174"/>
      <c r="D431" s="174" t="s">
        <v>766</v>
      </c>
      <c r="E431" s="33" t="s">
        <v>209</v>
      </c>
      <c r="F431" s="33" t="s">
        <v>209</v>
      </c>
      <c r="G431" s="7" t="s">
        <v>756</v>
      </c>
      <c r="H431" s="129">
        <v>18.28</v>
      </c>
      <c r="I431" s="7">
        <f>VLOOKUP(E431,Steuerung!$A$17:$E$500,5,FALSE)</f>
        <v>1</v>
      </c>
      <c r="J431" s="7">
        <f>VLOOKUP(E431,Steuerung!$A$17:$F$500,6,FALSE)</f>
        <v>29.166666666666657</v>
      </c>
      <c r="K431" s="7">
        <f>VLOOKUP(F431,Steuerung!$A$17:$G$500,7,FALSE)</f>
        <v>1</v>
      </c>
      <c r="L431" s="7">
        <f>VLOOKUP(F431,Steuerung!$A$17:$H$500,8,FALSE)</f>
        <v>23</v>
      </c>
      <c r="M431" s="7">
        <f t="shared" si="90"/>
        <v>52.166666666666657</v>
      </c>
      <c r="N431" s="130">
        <f t="shared" si="91"/>
        <v>953.60666666666657</v>
      </c>
      <c r="O431" s="130">
        <f t="shared" si="92"/>
        <v>533.16666666666652</v>
      </c>
      <c r="P431" s="130">
        <f t="shared" si="93"/>
        <v>420.44000000000005</v>
      </c>
      <c r="Q431" s="64">
        <f>VLOOKUP(E431,Steuerung!$A$17:$B$500,2,FALSE)</f>
        <v>0</v>
      </c>
      <c r="R431" s="64">
        <f>VLOOKUP(F431,Steuerung!$A$17:$B$500,2,FALSE)</f>
        <v>0</v>
      </c>
      <c r="S431" s="164">
        <f t="shared" si="95"/>
        <v>0</v>
      </c>
      <c r="T431" s="164">
        <f t="shared" si="96"/>
        <v>0</v>
      </c>
      <c r="U431" s="175" t="e">
        <f t="shared" si="97"/>
        <v>#DIV/0!</v>
      </c>
      <c r="V431" s="175" t="e">
        <f t="shared" si="98"/>
        <v>#DIV/0!</v>
      </c>
      <c r="W431" s="175" t="e">
        <f t="shared" si="94"/>
        <v>#DIV/0!</v>
      </c>
    </row>
    <row r="432" spans="1:23" ht="12.75" customHeight="1" x14ac:dyDescent="0.2">
      <c r="A432" s="126" t="s">
        <v>1629</v>
      </c>
      <c r="B432" s="174" t="s">
        <v>864</v>
      </c>
      <c r="C432" s="174"/>
      <c r="D432" s="174" t="s">
        <v>766</v>
      </c>
      <c r="E432" s="33" t="s">
        <v>209</v>
      </c>
      <c r="F432" s="33" t="s">
        <v>209</v>
      </c>
      <c r="G432" s="7" t="s">
        <v>756</v>
      </c>
      <c r="H432" s="129">
        <v>11.82</v>
      </c>
      <c r="I432" s="7">
        <f>VLOOKUP(E432,Steuerung!$A$17:$E$500,5,FALSE)</f>
        <v>1</v>
      </c>
      <c r="J432" s="7">
        <f>VLOOKUP(E432,Steuerung!$A$17:$F$500,6,FALSE)</f>
        <v>29.166666666666657</v>
      </c>
      <c r="K432" s="7">
        <f>VLOOKUP(F432,Steuerung!$A$17:$G$500,7,FALSE)</f>
        <v>1</v>
      </c>
      <c r="L432" s="7">
        <f>VLOOKUP(F432,Steuerung!$A$17:$H$500,8,FALSE)</f>
        <v>23</v>
      </c>
      <c r="M432" s="7">
        <f t="shared" si="90"/>
        <v>52.166666666666657</v>
      </c>
      <c r="N432" s="130">
        <f t="shared" si="91"/>
        <v>616.6099999999999</v>
      </c>
      <c r="O432" s="130">
        <f t="shared" si="92"/>
        <v>344.74999999999989</v>
      </c>
      <c r="P432" s="130">
        <f t="shared" si="93"/>
        <v>271.86</v>
      </c>
      <c r="Q432" s="64">
        <f>VLOOKUP(E432,Steuerung!$A$17:$B$500,2,FALSE)</f>
        <v>0</v>
      </c>
      <c r="R432" s="64">
        <f>VLOOKUP(F432,Steuerung!$A$17:$B$500,2,FALSE)</f>
        <v>0</v>
      </c>
      <c r="S432" s="164">
        <f t="shared" si="95"/>
        <v>0</v>
      </c>
      <c r="T432" s="164">
        <f t="shared" si="96"/>
        <v>0</v>
      </c>
      <c r="U432" s="175" t="e">
        <f t="shared" si="97"/>
        <v>#DIV/0!</v>
      </c>
      <c r="V432" s="175" t="e">
        <f t="shared" si="98"/>
        <v>#DIV/0!</v>
      </c>
      <c r="W432" s="175" t="e">
        <f t="shared" si="94"/>
        <v>#DIV/0!</v>
      </c>
    </row>
    <row r="433" spans="1:23" ht="12.75" customHeight="1" x14ac:dyDescent="0.2">
      <c r="A433" s="126" t="s">
        <v>1630</v>
      </c>
      <c r="B433" s="174" t="s">
        <v>864</v>
      </c>
      <c r="C433" s="174"/>
      <c r="D433" s="174" t="s">
        <v>766</v>
      </c>
      <c r="E433" s="33" t="s">
        <v>209</v>
      </c>
      <c r="F433" s="33" t="s">
        <v>209</v>
      </c>
      <c r="G433" s="7" t="s">
        <v>756</v>
      </c>
      <c r="H433" s="129">
        <v>11.82</v>
      </c>
      <c r="I433" s="7">
        <f>VLOOKUP(E433,Steuerung!$A$17:$E$500,5,FALSE)</f>
        <v>1</v>
      </c>
      <c r="J433" s="7">
        <f>VLOOKUP(E433,Steuerung!$A$17:$F$500,6,FALSE)</f>
        <v>29.166666666666657</v>
      </c>
      <c r="K433" s="7">
        <f>VLOOKUP(F433,Steuerung!$A$17:$G$500,7,FALSE)</f>
        <v>1</v>
      </c>
      <c r="L433" s="7">
        <f>VLOOKUP(F433,Steuerung!$A$17:$H$500,8,FALSE)</f>
        <v>23</v>
      </c>
      <c r="M433" s="7">
        <f t="shared" si="90"/>
        <v>52.166666666666657</v>
      </c>
      <c r="N433" s="130">
        <f t="shared" si="91"/>
        <v>616.6099999999999</v>
      </c>
      <c r="O433" s="130">
        <f t="shared" si="92"/>
        <v>344.74999999999989</v>
      </c>
      <c r="P433" s="130">
        <f t="shared" si="93"/>
        <v>271.86</v>
      </c>
      <c r="Q433" s="64">
        <f>VLOOKUP(E433,Steuerung!$A$17:$B$500,2,FALSE)</f>
        <v>0</v>
      </c>
      <c r="R433" s="64">
        <f>VLOOKUP(F433,Steuerung!$A$17:$B$500,2,FALSE)</f>
        <v>0</v>
      </c>
      <c r="S433" s="164">
        <f t="shared" si="95"/>
        <v>0</v>
      </c>
      <c r="T433" s="164">
        <f t="shared" si="96"/>
        <v>0</v>
      </c>
      <c r="U433" s="175" t="e">
        <f t="shared" si="97"/>
        <v>#DIV/0!</v>
      </c>
      <c r="V433" s="175" t="e">
        <f t="shared" si="98"/>
        <v>#DIV/0!</v>
      </c>
      <c r="W433" s="175" t="e">
        <f t="shared" si="94"/>
        <v>#DIV/0!</v>
      </c>
    </row>
    <row r="434" spans="1:23" ht="12.75" customHeight="1" x14ac:dyDescent="0.2">
      <c r="A434" s="126" t="s">
        <v>1631</v>
      </c>
      <c r="B434" s="174" t="s">
        <v>864</v>
      </c>
      <c r="C434" s="174"/>
      <c r="D434" s="174" t="s">
        <v>766</v>
      </c>
      <c r="E434" s="33" t="s">
        <v>209</v>
      </c>
      <c r="F434" s="33" t="s">
        <v>209</v>
      </c>
      <c r="G434" s="7" t="s">
        <v>756</v>
      </c>
      <c r="H434" s="129">
        <v>18.14</v>
      </c>
      <c r="I434" s="7">
        <f>VLOOKUP(E434,Steuerung!$A$17:$E$500,5,FALSE)</f>
        <v>1</v>
      </c>
      <c r="J434" s="7">
        <f>VLOOKUP(E434,Steuerung!$A$17:$F$500,6,FALSE)</f>
        <v>29.166666666666657</v>
      </c>
      <c r="K434" s="7">
        <f>VLOOKUP(F434,Steuerung!$A$17:$G$500,7,FALSE)</f>
        <v>1</v>
      </c>
      <c r="L434" s="7">
        <f>VLOOKUP(F434,Steuerung!$A$17:$H$500,8,FALSE)</f>
        <v>23</v>
      </c>
      <c r="M434" s="7">
        <f t="shared" si="90"/>
        <v>52.166666666666657</v>
      </c>
      <c r="N434" s="130">
        <f t="shared" si="91"/>
        <v>946.30333333333317</v>
      </c>
      <c r="O434" s="130">
        <f t="shared" si="92"/>
        <v>529.08333333333314</v>
      </c>
      <c r="P434" s="130">
        <f t="shared" si="93"/>
        <v>417.22</v>
      </c>
      <c r="Q434" s="64">
        <f>VLOOKUP(E434,Steuerung!$A$17:$B$500,2,FALSE)</f>
        <v>0</v>
      </c>
      <c r="R434" s="64">
        <f>VLOOKUP(F434,Steuerung!$A$17:$B$500,2,FALSE)</f>
        <v>0</v>
      </c>
      <c r="S434" s="164">
        <f t="shared" si="95"/>
        <v>0</v>
      </c>
      <c r="T434" s="164">
        <f t="shared" si="96"/>
        <v>0</v>
      </c>
      <c r="U434" s="175" t="e">
        <f t="shared" si="97"/>
        <v>#DIV/0!</v>
      </c>
      <c r="V434" s="175" t="e">
        <f t="shared" si="98"/>
        <v>#DIV/0!</v>
      </c>
      <c r="W434" s="175" t="e">
        <f t="shared" si="94"/>
        <v>#DIV/0!</v>
      </c>
    </row>
    <row r="435" spans="1:23" ht="12.75" customHeight="1" x14ac:dyDescent="0.2">
      <c r="A435" s="126" t="s">
        <v>1632</v>
      </c>
      <c r="B435" s="174" t="s">
        <v>864</v>
      </c>
      <c r="C435" s="174"/>
      <c r="D435" s="174" t="s">
        <v>766</v>
      </c>
      <c r="E435" s="33" t="s">
        <v>209</v>
      </c>
      <c r="F435" s="33" t="s">
        <v>209</v>
      </c>
      <c r="G435" s="7" t="s">
        <v>756</v>
      </c>
      <c r="H435" s="129">
        <v>17.96</v>
      </c>
      <c r="I435" s="7">
        <f>VLOOKUP(E435,Steuerung!$A$17:$E$500,5,FALSE)</f>
        <v>1</v>
      </c>
      <c r="J435" s="7">
        <f>VLOOKUP(E435,Steuerung!$A$17:$F$500,6,FALSE)</f>
        <v>29.166666666666657</v>
      </c>
      <c r="K435" s="7">
        <f>VLOOKUP(F435,Steuerung!$A$17:$G$500,7,FALSE)</f>
        <v>1</v>
      </c>
      <c r="L435" s="7">
        <f>VLOOKUP(F435,Steuerung!$A$17:$H$500,8,FALSE)</f>
        <v>23</v>
      </c>
      <c r="M435" s="7">
        <f t="shared" si="90"/>
        <v>52.166666666666657</v>
      </c>
      <c r="N435" s="130">
        <f t="shared" si="91"/>
        <v>936.91333333333318</v>
      </c>
      <c r="O435" s="130">
        <f t="shared" si="92"/>
        <v>523.83333333333314</v>
      </c>
      <c r="P435" s="130">
        <f t="shared" si="93"/>
        <v>413.08000000000004</v>
      </c>
      <c r="Q435" s="64">
        <f>VLOOKUP(E435,Steuerung!$A$17:$B$500,2,FALSE)</f>
        <v>0</v>
      </c>
      <c r="R435" s="64">
        <f>VLOOKUP(F435,Steuerung!$A$17:$B$500,2,FALSE)</f>
        <v>0</v>
      </c>
      <c r="S435" s="164">
        <f t="shared" si="95"/>
        <v>0</v>
      </c>
      <c r="T435" s="164">
        <f t="shared" si="96"/>
        <v>0</v>
      </c>
      <c r="U435" s="175" t="e">
        <f t="shared" si="97"/>
        <v>#DIV/0!</v>
      </c>
      <c r="V435" s="175" t="e">
        <f t="shared" si="98"/>
        <v>#DIV/0!</v>
      </c>
      <c r="W435" s="175" t="e">
        <f t="shared" si="94"/>
        <v>#DIV/0!</v>
      </c>
    </row>
    <row r="436" spans="1:23" ht="12.75" customHeight="1" x14ac:dyDescent="0.2">
      <c r="A436" s="126" t="s">
        <v>1633</v>
      </c>
      <c r="B436" s="174" t="s">
        <v>864</v>
      </c>
      <c r="C436" s="174"/>
      <c r="D436" s="174" t="s">
        <v>766</v>
      </c>
      <c r="E436" s="33" t="s">
        <v>209</v>
      </c>
      <c r="F436" s="33" t="s">
        <v>209</v>
      </c>
      <c r="G436" s="7" t="s">
        <v>756</v>
      </c>
      <c r="H436" s="129">
        <v>11.97</v>
      </c>
      <c r="I436" s="7">
        <f>VLOOKUP(E436,Steuerung!$A$17:$E$500,5,FALSE)</f>
        <v>1</v>
      </c>
      <c r="J436" s="7">
        <f>VLOOKUP(E436,Steuerung!$A$17:$F$500,6,FALSE)</f>
        <v>29.166666666666657</v>
      </c>
      <c r="K436" s="7">
        <f>VLOOKUP(F436,Steuerung!$A$17:$G$500,7,FALSE)</f>
        <v>1</v>
      </c>
      <c r="L436" s="7">
        <f>VLOOKUP(F436,Steuerung!$A$17:$H$500,8,FALSE)</f>
        <v>23</v>
      </c>
      <c r="M436" s="7">
        <f t="shared" si="90"/>
        <v>52.166666666666657</v>
      </c>
      <c r="N436" s="130">
        <f t="shared" si="91"/>
        <v>624.43499999999995</v>
      </c>
      <c r="O436" s="130">
        <f t="shared" si="92"/>
        <v>349.12499999999989</v>
      </c>
      <c r="P436" s="130">
        <f t="shared" si="93"/>
        <v>275.31</v>
      </c>
      <c r="Q436" s="64">
        <f>VLOOKUP(E436,Steuerung!$A$17:$B$500,2,FALSE)</f>
        <v>0</v>
      </c>
      <c r="R436" s="64">
        <f>VLOOKUP(F436,Steuerung!$A$17:$B$500,2,FALSE)</f>
        <v>0</v>
      </c>
      <c r="S436" s="164">
        <f t="shared" si="95"/>
        <v>0</v>
      </c>
      <c r="T436" s="164">
        <f t="shared" si="96"/>
        <v>0</v>
      </c>
      <c r="U436" s="175" t="e">
        <f t="shared" si="97"/>
        <v>#DIV/0!</v>
      </c>
      <c r="V436" s="175" t="e">
        <f t="shared" si="98"/>
        <v>#DIV/0!</v>
      </c>
      <c r="W436" s="175" t="e">
        <f t="shared" si="94"/>
        <v>#DIV/0!</v>
      </c>
    </row>
    <row r="437" spans="1:23" ht="12.75" customHeight="1" x14ac:dyDescent="0.2">
      <c r="A437" s="126" t="s">
        <v>1634</v>
      </c>
      <c r="B437" s="174" t="s">
        <v>864</v>
      </c>
      <c r="C437" s="174"/>
      <c r="D437" s="174" t="s">
        <v>766</v>
      </c>
      <c r="E437" s="33" t="s">
        <v>209</v>
      </c>
      <c r="F437" s="33" t="s">
        <v>209</v>
      </c>
      <c r="G437" s="7" t="s">
        <v>756</v>
      </c>
      <c r="H437" s="129">
        <v>11.82</v>
      </c>
      <c r="I437" s="7">
        <f>VLOOKUP(E437,Steuerung!$A$17:$E$500,5,FALSE)</f>
        <v>1</v>
      </c>
      <c r="J437" s="7">
        <f>VLOOKUP(E437,Steuerung!$A$17:$F$500,6,FALSE)</f>
        <v>29.166666666666657</v>
      </c>
      <c r="K437" s="7">
        <f>VLOOKUP(F437,Steuerung!$A$17:$G$500,7,FALSE)</f>
        <v>1</v>
      </c>
      <c r="L437" s="7">
        <f>VLOOKUP(F437,Steuerung!$A$17:$H$500,8,FALSE)</f>
        <v>23</v>
      </c>
      <c r="M437" s="7">
        <f t="shared" si="90"/>
        <v>52.166666666666657</v>
      </c>
      <c r="N437" s="130">
        <f t="shared" si="91"/>
        <v>616.6099999999999</v>
      </c>
      <c r="O437" s="130">
        <f t="shared" si="92"/>
        <v>344.74999999999989</v>
      </c>
      <c r="P437" s="130">
        <f t="shared" si="93"/>
        <v>271.86</v>
      </c>
      <c r="Q437" s="64">
        <f>VLOOKUP(E437,Steuerung!$A$17:$B$500,2,FALSE)</f>
        <v>0</v>
      </c>
      <c r="R437" s="64">
        <f>VLOOKUP(F437,Steuerung!$A$17:$B$500,2,FALSE)</f>
        <v>0</v>
      </c>
      <c r="S437" s="164">
        <f t="shared" si="95"/>
        <v>0</v>
      </c>
      <c r="T437" s="164">
        <f t="shared" si="96"/>
        <v>0</v>
      </c>
      <c r="U437" s="175" t="e">
        <f t="shared" si="97"/>
        <v>#DIV/0!</v>
      </c>
      <c r="V437" s="175" t="e">
        <f t="shared" si="98"/>
        <v>#DIV/0!</v>
      </c>
      <c r="W437" s="175" t="e">
        <f t="shared" si="94"/>
        <v>#DIV/0!</v>
      </c>
    </row>
    <row r="438" spans="1:23" ht="12.75" customHeight="1" x14ac:dyDescent="0.2">
      <c r="A438" s="126" t="s">
        <v>1635</v>
      </c>
      <c r="B438" s="174" t="s">
        <v>864</v>
      </c>
      <c r="C438" s="174"/>
      <c r="D438" s="174" t="s">
        <v>766</v>
      </c>
      <c r="E438" s="33" t="s">
        <v>209</v>
      </c>
      <c r="F438" s="33" t="s">
        <v>209</v>
      </c>
      <c r="G438" s="7" t="s">
        <v>756</v>
      </c>
      <c r="H438" s="129">
        <v>18.14</v>
      </c>
      <c r="I438" s="7">
        <f>VLOOKUP(E438,Steuerung!$A$17:$E$500,5,FALSE)</f>
        <v>1</v>
      </c>
      <c r="J438" s="7">
        <f>VLOOKUP(E438,Steuerung!$A$17:$F$500,6,FALSE)</f>
        <v>29.166666666666657</v>
      </c>
      <c r="K438" s="7">
        <f>VLOOKUP(F438,Steuerung!$A$17:$G$500,7,FALSE)</f>
        <v>1</v>
      </c>
      <c r="L438" s="7">
        <f>VLOOKUP(F438,Steuerung!$A$17:$H$500,8,FALSE)</f>
        <v>23</v>
      </c>
      <c r="M438" s="7">
        <f t="shared" si="90"/>
        <v>52.166666666666657</v>
      </c>
      <c r="N438" s="130">
        <f t="shared" si="91"/>
        <v>946.30333333333317</v>
      </c>
      <c r="O438" s="130">
        <f t="shared" si="92"/>
        <v>529.08333333333314</v>
      </c>
      <c r="P438" s="130">
        <f t="shared" si="93"/>
        <v>417.22</v>
      </c>
      <c r="Q438" s="64">
        <f>VLOOKUP(E438,Steuerung!$A$17:$B$500,2,FALSE)</f>
        <v>0</v>
      </c>
      <c r="R438" s="64">
        <f>VLOOKUP(F438,Steuerung!$A$17:$B$500,2,FALSE)</f>
        <v>0</v>
      </c>
      <c r="S438" s="164">
        <f t="shared" si="95"/>
        <v>0</v>
      </c>
      <c r="T438" s="164">
        <f t="shared" si="96"/>
        <v>0</v>
      </c>
      <c r="U438" s="175" t="e">
        <f t="shared" si="97"/>
        <v>#DIV/0!</v>
      </c>
      <c r="V438" s="175" t="e">
        <f t="shared" si="98"/>
        <v>#DIV/0!</v>
      </c>
      <c r="W438" s="175" t="e">
        <f t="shared" si="94"/>
        <v>#DIV/0!</v>
      </c>
    </row>
    <row r="439" spans="1:23" ht="12.75" customHeight="1" x14ac:dyDescent="0.2">
      <c r="A439" s="126" t="s">
        <v>1636</v>
      </c>
      <c r="B439" s="174" t="s">
        <v>864</v>
      </c>
      <c r="C439" s="174"/>
      <c r="D439" s="174" t="s">
        <v>766</v>
      </c>
      <c r="E439" s="33" t="s">
        <v>209</v>
      </c>
      <c r="F439" s="33" t="s">
        <v>209</v>
      </c>
      <c r="G439" s="7" t="s">
        <v>756</v>
      </c>
      <c r="H439" s="129">
        <v>17.96</v>
      </c>
      <c r="I439" s="7">
        <f>VLOOKUP(E439,Steuerung!$A$17:$E$500,5,FALSE)</f>
        <v>1</v>
      </c>
      <c r="J439" s="7">
        <f>VLOOKUP(E439,Steuerung!$A$17:$F$500,6,FALSE)</f>
        <v>29.166666666666657</v>
      </c>
      <c r="K439" s="7">
        <f>VLOOKUP(F439,Steuerung!$A$17:$G$500,7,FALSE)</f>
        <v>1</v>
      </c>
      <c r="L439" s="7">
        <f>VLOOKUP(F439,Steuerung!$A$17:$H$500,8,FALSE)</f>
        <v>23</v>
      </c>
      <c r="M439" s="7">
        <f t="shared" si="90"/>
        <v>52.166666666666657</v>
      </c>
      <c r="N439" s="130">
        <f t="shared" si="91"/>
        <v>936.91333333333318</v>
      </c>
      <c r="O439" s="130">
        <f t="shared" si="92"/>
        <v>523.83333333333314</v>
      </c>
      <c r="P439" s="130">
        <f t="shared" si="93"/>
        <v>413.08000000000004</v>
      </c>
      <c r="Q439" s="64">
        <f>VLOOKUP(E439,Steuerung!$A$17:$B$500,2,FALSE)</f>
        <v>0</v>
      </c>
      <c r="R439" s="64">
        <f>VLOOKUP(F439,Steuerung!$A$17:$B$500,2,FALSE)</f>
        <v>0</v>
      </c>
      <c r="S439" s="164">
        <f t="shared" si="95"/>
        <v>0</v>
      </c>
      <c r="T439" s="164">
        <f t="shared" si="96"/>
        <v>0</v>
      </c>
      <c r="U439" s="175" t="e">
        <f t="shared" si="97"/>
        <v>#DIV/0!</v>
      </c>
      <c r="V439" s="175" t="e">
        <f t="shared" si="98"/>
        <v>#DIV/0!</v>
      </c>
      <c r="W439" s="175" t="e">
        <f t="shared" si="94"/>
        <v>#DIV/0!</v>
      </c>
    </row>
    <row r="440" spans="1:23" ht="12.75" customHeight="1" x14ac:dyDescent="0.2">
      <c r="A440" s="126" t="s">
        <v>1637</v>
      </c>
      <c r="B440" s="174" t="s">
        <v>864</v>
      </c>
      <c r="C440" s="174"/>
      <c r="D440" s="174" t="s">
        <v>766</v>
      </c>
      <c r="E440" s="33" t="s">
        <v>209</v>
      </c>
      <c r="F440" s="33" t="s">
        <v>209</v>
      </c>
      <c r="G440" s="7" t="s">
        <v>756</v>
      </c>
      <c r="H440" s="129">
        <v>18.170000000000002</v>
      </c>
      <c r="I440" s="7">
        <f>VLOOKUP(E440,Steuerung!$A$17:$E$500,5,FALSE)</f>
        <v>1</v>
      </c>
      <c r="J440" s="7">
        <f>VLOOKUP(E440,Steuerung!$A$17:$F$500,6,FALSE)</f>
        <v>29.166666666666657</v>
      </c>
      <c r="K440" s="7">
        <f>VLOOKUP(F440,Steuerung!$A$17:$G$500,7,FALSE)</f>
        <v>1</v>
      </c>
      <c r="L440" s="7">
        <f>VLOOKUP(F440,Steuerung!$A$17:$H$500,8,FALSE)</f>
        <v>23</v>
      </c>
      <c r="M440" s="7">
        <f t="shared" si="90"/>
        <v>52.166666666666657</v>
      </c>
      <c r="N440" s="130">
        <f t="shared" si="91"/>
        <v>947.86833333333323</v>
      </c>
      <c r="O440" s="130">
        <f t="shared" si="92"/>
        <v>529.95833333333326</v>
      </c>
      <c r="P440" s="130">
        <f t="shared" si="93"/>
        <v>417.91</v>
      </c>
      <c r="Q440" s="64">
        <f>VLOOKUP(E440,Steuerung!$A$17:$B$500,2,FALSE)</f>
        <v>0</v>
      </c>
      <c r="R440" s="64">
        <f>VLOOKUP(F440,Steuerung!$A$17:$B$500,2,FALSE)</f>
        <v>0</v>
      </c>
      <c r="S440" s="164">
        <f t="shared" si="95"/>
        <v>0</v>
      </c>
      <c r="T440" s="164">
        <f t="shared" si="96"/>
        <v>0</v>
      </c>
      <c r="U440" s="175" t="e">
        <f t="shared" si="97"/>
        <v>#DIV/0!</v>
      </c>
      <c r="V440" s="175" t="e">
        <f t="shared" si="98"/>
        <v>#DIV/0!</v>
      </c>
      <c r="W440" s="175" t="e">
        <f t="shared" si="94"/>
        <v>#DIV/0!</v>
      </c>
    </row>
    <row r="441" spans="1:23" ht="12.75" customHeight="1" x14ac:dyDescent="0.2">
      <c r="A441" s="126" t="s">
        <v>1638</v>
      </c>
      <c r="B441" s="174" t="s">
        <v>864</v>
      </c>
      <c r="C441" s="174"/>
      <c r="D441" s="174" t="s">
        <v>766</v>
      </c>
      <c r="E441" s="33" t="s">
        <v>209</v>
      </c>
      <c r="F441" s="33" t="s">
        <v>209</v>
      </c>
      <c r="G441" s="7" t="s">
        <v>756</v>
      </c>
      <c r="H441" s="129">
        <v>17.96</v>
      </c>
      <c r="I441" s="7">
        <f>VLOOKUP(E441,Steuerung!$A$17:$E$500,5,FALSE)</f>
        <v>1</v>
      </c>
      <c r="J441" s="7">
        <f>VLOOKUP(E441,Steuerung!$A$17:$F$500,6,FALSE)</f>
        <v>29.166666666666657</v>
      </c>
      <c r="K441" s="7">
        <f>VLOOKUP(F441,Steuerung!$A$17:$G$500,7,FALSE)</f>
        <v>1</v>
      </c>
      <c r="L441" s="7">
        <f>VLOOKUP(F441,Steuerung!$A$17:$H$500,8,FALSE)</f>
        <v>23</v>
      </c>
      <c r="M441" s="7">
        <f t="shared" si="90"/>
        <v>52.166666666666657</v>
      </c>
      <c r="N441" s="130">
        <f t="shared" si="91"/>
        <v>936.91333333333318</v>
      </c>
      <c r="O441" s="130">
        <f t="shared" si="92"/>
        <v>523.83333333333314</v>
      </c>
      <c r="P441" s="130">
        <f t="shared" si="93"/>
        <v>413.08000000000004</v>
      </c>
      <c r="Q441" s="64">
        <f>VLOOKUP(E441,Steuerung!$A$17:$B$500,2,FALSE)</f>
        <v>0</v>
      </c>
      <c r="R441" s="64">
        <f>VLOOKUP(F441,Steuerung!$A$17:$B$500,2,FALSE)</f>
        <v>0</v>
      </c>
      <c r="S441" s="164">
        <f t="shared" si="95"/>
        <v>0</v>
      </c>
      <c r="T441" s="164">
        <f t="shared" si="96"/>
        <v>0</v>
      </c>
      <c r="U441" s="175" t="e">
        <f t="shared" si="97"/>
        <v>#DIV/0!</v>
      </c>
      <c r="V441" s="175" t="e">
        <f t="shared" si="98"/>
        <v>#DIV/0!</v>
      </c>
      <c r="W441" s="175" t="e">
        <f t="shared" si="94"/>
        <v>#DIV/0!</v>
      </c>
    </row>
    <row r="442" spans="1:23" ht="12.75" customHeight="1" x14ac:dyDescent="0.2">
      <c r="A442" s="126" t="s">
        <v>1639</v>
      </c>
      <c r="B442" s="174" t="s">
        <v>774</v>
      </c>
      <c r="C442" s="174"/>
      <c r="D442" s="174" t="s">
        <v>755</v>
      </c>
      <c r="E442" s="33" t="s">
        <v>270</v>
      </c>
      <c r="F442" s="33" t="s">
        <v>270</v>
      </c>
      <c r="G442" s="7" t="s">
        <v>756</v>
      </c>
      <c r="H442" s="129">
        <v>11.72</v>
      </c>
      <c r="I442" s="7">
        <f>VLOOKUP(E442,Steuerung!$A$17:$E$500,5,FALSE)</f>
        <v>1</v>
      </c>
      <c r="J442" s="7">
        <f>VLOOKUP(E442,Steuerung!$A$17:$F$500,6,FALSE)</f>
        <v>29.166666666666657</v>
      </c>
      <c r="K442" s="7">
        <f>VLOOKUP(F442,Steuerung!$A$17:$G$500,7,FALSE)</f>
        <v>1</v>
      </c>
      <c r="L442" s="7">
        <f>VLOOKUP(F442,Steuerung!$A$17:$H$500,8,FALSE)</f>
        <v>23</v>
      </c>
      <c r="M442" s="7">
        <f t="shared" si="90"/>
        <v>52.166666666666657</v>
      </c>
      <c r="N442" s="130">
        <f t="shared" si="91"/>
        <v>611.3933333333332</v>
      </c>
      <c r="O442" s="130">
        <f t="shared" si="92"/>
        <v>341.83333333333326</v>
      </c>
      <c r="P442" s="130">
        <f t="shared" si="93"/>
        <v>269.56</v>
      </c>
      <c r="Q442" s="64">
        <f>VLOOKUP(E442,Steuerung!$A$17:$B$500,2,FALSE)</f>
        <v>0</v>
      </c>
      <c r="R442" s="64">
        <f>VLOOKUP(F442,Steuerung!$A$17:$B$500,2,FALSE)</f>
        <v>0</v>
      </c>
      <c r="S442" s="164">
        <f t="shared" si="95"/>
        <v>0</v>
      </c>
      <c r="T442" s="164">
        <f t="shared" si="96"/>
        <v>0</v>
      </c>
      <c r="U442" s="175" t="e">
        <f t="shared" si="97"/>
        <v>#DIV/0!</v>
      </c>
      <c r="V442" s="175" t="e">
        <f t="shared" si="98"/>
        <v>#DIV/0!</v>
      </c>
      <c r="W442" s="175" t="e">
        <f t="shared" si="94"/>
        <v>#DIV/0!</v>
      </c>
    </row>
    <row r="443" spans="1:23" ht="12.75" customHeight="1" x14ac:dyDescent="0.2">
      <c r="A443" s="126" t="s">
        <v>1640</v>
      </c>
      <c r="B443" s="174" t="s">
        <v>864</v>
      </c>
      <c r="C443" s="174"/>
      <c r="D443" s="174" t="s">
        <v>766</v>
      </c>
      <c r="E443" s="33" t="s">
        <v>209</v>
      </c>
      <c r="F443" s="33" t="s">
        <v>209</v>
      </c>
      <c r="G443" s="7" t="s">
        <v>756</v>
      </c>
      <c r="H443" s="129">
        <v>12.3</v>
      </c>
      <c r="I443" s="7">
        <f>VLOOKUP(E443,Steuerung!$A$17:$E$500,5,FALSE)</f>
        <v>1</v>
      </c>
      <c r="J443" s="7">
        <f>VLOOKUP(E443,Steuerung!$A$17:$F$500,6,FALSE)</f>
        <v>29.166666666666657</v>
      </c>
      <c r="K443" s="7">
        <f>VLOOKUP(F443,Steuerung!$A$17:$G$500,7,FALSE)</f>
        <v>1</v>
      </c>
      <c r="L443" s="7">
        <f>VLOOKUP(F443,Steuerung!$A$17:$H$500,8,FALSE)</f>
        <v>23</v>
      </c>
      <c r="M443" s="7">
        <f t="shared" si="90"/>
        <v>52.166666666666657</v>
      </c>
      <c r="N443" s="130">
        <f t="shared" si="91"/>
        <v>641.65</v>
      </c>
      <c r="O443" s="130">
        <f t="shared" si="92"/>
        <v>358.74999999999989</v>
      </c>
      <c r="P443" s="130">
        <f t="shared" si="93"/>
        <v>282.90000000000003</v>
      </c>
      <c r="Q443" s="64">
        <f>VLOOKUP(E443,Steuerung!$A$17:$B$500,2,FALSE)</f>
        <v>0</v>
      </c>
      <c r="R443" s="64">
        <f>VLOOKUP(F443,Steuerung!$A$17:$B$500,2,FALSE)</f>
        <v>0</v>
      </c>
      <c r="S443" s="164">
        <f t="shared" si="95"/>
        <v>0</v>
      </c>
      <c r="T443" s="164">
        <f t="shared" si="96"/>
        <v>0</v>
      </c>
      <c r="U443" s="175" t="e">
        <f t="shared" si="97"/>
        <v>#DIV/0!</v>
      </c>
      <c r="V443" s="175" t="e">
        <f t="shared" si="98"/>
        <v>#DIV/0!</v>
      </c>
      <c r="W443" s="175" t="e">
        <f t="shared" si="94"/>
        <v>#DIV/0!</v>
      </c>
    </row>
    <row r="444" spans="1:23" ht="12.75" customHeight="1" x14ac:dyDescent="0.2">
      <c r="A444" s="83" t="s">
        <v>1641</v>
      </c>
      <c r="B444" s="174"/>
      <c r="C444" s="174"/>
      <c r="D444" s="174"/>
      <c r="E444" s="33"/>
      <c r="F444" s="33"/>
    </row>
    <row r="445" spans="1:23" ht="12.75" customHeight="1" x14ac:dyDescent="0.2">
      <c r="A445" s="126" t="s">
        <v>1642</v>
      </c>
      <c r="B445" s="174" t="s">
        <v>812</v>
      </c>
      <c r="C445" s="174"/>
      <c r="D445" s="174" t="s">
        <v>1017</v>
      </c>
      <c r="E445" s="33" t="s">
        <v>117</v>
      </c>
      <c r="F445" s="33" t="s">
        <v>117</v>
      </c>
      <c r="G445" s="7" t="s">
        <v>1232</v>
      </c>
      <c r="H445" s="129">
        <v>23.78</v>
      </c>
      <c r="I445" s="7">
        <f>VLOOKUP(E445,Steuerung!$A$17:$E$500,5,FALSE)</f>
        <v>1</v>
      </c>
      <c r="J445" s="7">
        <f>VLOOKUP(E445,Steuerung!$A$17:$F$500,6,FALSE)</f>
        <v>29.166666666666657</v>
      </c>
      <c r="K445" s="7">
        <f>VLOOKUP(F445,Steuerung!$A$17:$G$500,7,FALSE)</f>
        <v>1</v>
      </c>
      <c r="L445" s="7">
        <f>VLOOKUP(F445,Steuerung!$A$17:$H$500,8,FALSE)</f>
        <v>23</v>
      </c>
      <c r="M445" s="7">
        <f t="shared" si="90"/>
        <v>52.166666666666657</v>
      </c>
      <c r="N445" s="130">
        <f t="shared" si="91"/>
        <v>1240.5233333333331</v>
      </c>
      <c r="O445" s="130">
        <f t="shared" si="92"/>
        <v>693.58333333333314</v>
      </c>
      <c r="P445" s="130">
        <f t="shared" si="93"/>
        <v>546.94000000000005</v>
      </c>
      <c r="Q445" s="64">
        <f>VLOOKUP(E445,Steuerung!$A$17:$B$500,2,FALSE)</f>
        <v>0</v>
      </c>
      <c r="R445" s="64">
        <f>VLOOKUP(F445,Steuerung!$A$17:$B$500,2,FALSE)</f>
        <v>0</v>
      </c>
      <c r="S445" s="164">
        <f t="shared" ref="S445:S508" si="99">IFERROR(O445/Q445,0)</f>
        <v>0</v>
      </c>
      <c r="T445" s="164">
        <f t="shared" ref="T445:T508" si="100">IFERROR(P445/R445,0)</f>
        <v>0</v>
      </c>
      <c r="U445" s="175" t="e">
        <f t="shared" ref="U445:U476" si="101">IF(J445&gt;0,O445/Q445*SVS_UHR,0)</f>
        <v>#DIV/0!</v>
      </c>
      <c r="V445" s="175" t="e">
        <f t="shared" ref="V445:V476" si="102">IF(K445&gt;0,P445/R445*SVS_UHR,0)</f>
        <v>#DIV/0!</v>
      </c>
      <c r="W445" s="175" t="e">
        <f t="shared" si="94"/>
        <v>#DIV/0!</v>
      </c>
    </row>
    <row r="446" spans="1:23" ht="12.75" customHeight="1" x14ac:dyDescent="0.2">
      <c r="A446" s="126" t="s">
        <v>1643</v>
      </c>
      <c r="B446" s="174" t="s">
        <v>812</v>
      </c>
      <c r="C446" s="174"/>
      <c r="D446" s="174" t="s">
        <v>1017</v>
      </c>
      <c r="E446" s="33" t="s">
        <v>117</v>
      </c>
      <c r="F446" s="33" t="s">
        <v>117</v>
      </c>
      <c r="G446" s="7" t="s">
        <v>1232</v>
      </c>
      <c r="H446" s="129">
        <v>36.770000000000003</v>
      </c>
      <c r="I446" s="7">
        <f>VLOOKUP(E446,Steuerung!$A$17:$E$500,5,FALSE)</f>
        <v>1</v>
      </c>
      <c r="J446" s="7">
        <f>VLOOKUP(E446,Steuerung!$A$17:$F$500,6,FALSE)</f>
        <v>29.166666666666657</v>
      </c>
      <c r="K446" s="7">
        <f>VLOOKUP(F446,Steuerung!$A$17:$G$500,7,FALSE)</f>
        <v>1</v>
      </c>
      <c r="L446" s="7">
        <f>VLOOKUP(F446,Steuerung!$A$17:$H$500,8,FALSE)</f>
        <v>23</v>
      </c>
      <c r="M446" s="7">
        <f t="shared" si="90"/>
        <v>52.166666666666657</v>
      </c>
      <c r="N446" s="130">
        <f t="shared" si="91"/>
        <v>1918.1683333333331</v>
      </c>
      <c r="O446" s="130">
        <f t="shared" si="92"/>
        <v>1072.458333333333</v>
      </c>
      <c r="P446" s="130">
        <f t="shared" si="93"/>
        <v>845.71</v>
      </c>
      <c r="Q446" s="64">
        <f>VLOOKUP(E446,Steuerung!$A$17:$B$500,2,FALSE)</f>
        <v>0</v>
      </c>
      <c r="R446" s="64">
        <f>VLOOKUP(F446,Steuerung!$A$17:$B$500,2,FALSE)</f>
        <v>0</v>
      </c>
      <c r="S446" s="164">
        <f t="shared" si="99"/>
        <v>0</v>
      </c>
      <c r="T446" s="164">
        <f t="shared" si="100"/>
        <v>0</v>
      </c>
      <c r="U446" s="175" t="e">
        <f t="shared" si="101"/>
        <v>#DIV/0!</v>
      </c>
      <c r="V446" s="175" t="e">
        <f t="shared" si="102"/>
        <v>#DIV/0!</v>
      </c>
      <c r="W446" s="175" t="e">
        <f t="shared" si="94"/>
        <v>#DIV/0!</v>
      </c>
    </row>
    <row r="447" spans="1:23" ht="12.75" customHeight="1" x14ac:dyDescent="0.2">
      <c r="A447" s="126" t="s">
        <v>1644</v>
      </c>
      <c r="B447" s="174" t="s">
        <v>812</v>
      </c>
      <c r="C447" s="174"/>
      <c r="D447" s="174" t="s">
        <v>1017</v>
      </c>
      <c r="E447" s="33" t="s">
        <v>117</v>
      </c>
      <c r="F447" s="33" t="s">
        <v>117</v>
      </c>
      <c r="G447" s="7" t="s">
        <v>1232</v>
      </c>
      <c r="H447" s="129">
        <v>36.770000000000003</v>
      </c>
      <c r="I447" s="7">
        <f>VLOOKUP(E447,Steuerung!$A$17:$E$500,5,FALSE)</f>
        <v>1</v>
      </c>
      <c r="J447" s="7">
        <f>VLOOKUP(E447,Steuerung!$A$17:$F$500,6,FALSE)</f>
        <v>29.166666666666657</v>
      </c>
      <c r="K447" s="7">
        <f>VLOOKUP(F447,Steuerung!$A$17:$G$500,7,FALSE)</f>
        <v>1</v>
      </c>
      <c r="L447" s="7">
        <f>VLOOKUP(F447,Steuerung!$A$17:$H$500,8,FALSE)</f>
        <v>23</v>
      </c>
      <c r="M447" s="7">
        <f t="shared" si="90"/>
        <v>52.166666666666657</v>
      </c>
      <c r="N447" s="130">
        <f t="shared" si="91"/>
        <v>1918.1683333333331</v>
      </c>
      <c r="O447" s="130">
        <f t="shared" si="92"/>
        <v>1072.458333333333</v>
      </c>
      <c r="P447" s="130">
        <f t="shared" si="93"/>
        <v>845.71</v>
      </c>
      <c r="Q447" s="64">
        <f>VLOOKUP(E447,Steuerung!$A$17:$B$500,2,FALSE)</f>
        <v>0</v>
      </c>
      <c r="R447" s="64">
        <f>VLOOKUP(F447,Steuerung!$A$17:$B$500,2,FALSE)</f>
        <v>0</v>
      </c>
      <c r="S447" s="164">
        <f t="shared" si="99"/>
        <v>0</v>
      </c>
      <c r="T447" s="164">
        <f t="shared" si="100"/>
        <v>0</v>
      </c>
      <c r="U447" s="175" t="e">
        <f t="shared" si="101"/>
        <v>#DIV/0!</v>
      </c>
      <c r="V447" s="175" t="e">
        <f t="shared" si="102"/>
        <v>#DIV/0!</v>
      </c>
      <c r="W447" s="175" t="e">
        <f t="shared" si="94"/>
        <v>#DIV/0!</v>
      </c>
    </row>
    <row r="448" spans="1:23" ht="12.75" customHeight="1" x14ac:dyDescent="0.2">
      <c r="A448" s="126" t="s">
        <v>1645</v>
      </c>
      <c r="B448" s="174" t="s">
        <v>812</v>
      </c>
      <c r="C448" s="174"/>
      <c r="D448" s="174" t="s">
        <v>1017</v>
      </c>
      <c r="E448" s="33" t="s">
        <v>117</v>
      </c>
      <c r="F448" s="33" t="s">
        <v>117</v>
      </c>
      <c r="G448" s="7" t="s">
        <v>1232</v>
      </c>
      <c r="H448" s="129">
        <v>22.95</v>
      </c>
      <c r="I448" s="7">
        <f>VLOOKUP(E448,Steuerung!$A$17:$E$500,5,FALSE)</f>
        <v>1</v>
      </c>
      <c r="J448" s="7">
        <f>VLOOKUP(E448,Steuerung!$A$17:$F$500,6,FALSE)</f>
        <v>29.166666666666657</v>
      </c>
      <c r="K448" s="7">
        <f>VLOOKUP(F448,Steuerung!$A$17:$G$500,7,FALSE)</f>
        <v>1</v>
      </c>
      <c r="L448" s="7">
        <f>VLOOKUP(F448,Steuerung!$A$17:$H$500,8,FALSE)</f>
        <v>23</v>
      </c>
      <c r="M448" s="7">
        <f t="shared" si="90"/>
        <v>52.166666666666657</v>
      </c>
      <c r="N448" s="130">
        <f t="shared" si="91"/>
        <v>1197.2249999999997</v>
      </c>
      <c r="O448" s="130">
        <f t="shared" si="92"/>
        <v>669.37499999999977</v>
      </c>
      <c r="P448" s="130">
        <f t="shared" si="93"/>
        <v>527.85</v>
      </c>
      <c r="Q448" s="64">
        <f>VLOOKUP(E448,Steuerung!$A$17:$B$500,2,FALSE)</f>
        <v>0</v>
      </c>
      <c r="R448" s="64">
        <f>VLOOKUP(F448,Steuerung!$A$17:$B$500,2,FALSE)</f>
        <v>0</v>
      </c>
      <c r="S448" s="164">
        <f t="shared" si="99"/>
        <v>0</v>
      </c>
      <c r="T448" s="164">
        <f t="shared" si="100"/>
        <v>0</v>
      </c>
      <c r="U448" s="175" t="e">
        <f t="shared" si="101"/>
        <v>#DIV/0!</v>
      </c>
      <c r="V448" s="175" t="e">
        <f t="shared" si="102"/>
        <v>#DIV/0!</v>
      </c>
      <c r="W448" s="175" t="e">
        <f t="shared" si="94"/>
        <v>#DIV/0!</v>
      </c>
    </row>
    <row r="449" spans="1:23" ht="12.75" customHeight="1" x14ac:dyDescent="0.2">
      <c r="A449" s="126" t="s">
        <v>1646</v>
      </c>
      <c r="B449" s="174" t="s">
        <v>812</v>
      </c>
      <c r="C449" s="174"/>
      <c r="D449" s="174" t="s">
        <v>1017</v>
      </c>
      <c r="E449" s="33" t="s">
        <v>117</v>
      </c>
      <c r="F449" s="33" t="s">
        <v>117</v>
      </c>
      <c r="G449" s="7" t="s">
        <v>1175</v>
      </c>
      <c r="H449" s="129">
        <v>19.25</v>
      </c>
      <c r="I449" s="7">
        <f>VLOOKUP(E449,Steuerung!$A$17:$E$500,5,FALSE)</f>
        <v>1</v>
      </c>
      <c r="J449" s="7">
        <f>VLOOKUP(E449,Steuerung!$A$17:$F$500,6,FALSE)</f>
        <v>29.166666666666657</v>
      </c>
      <c r="K449" s="7">
        <f>VLOOKUP(F449,Steuerung!$A$17:$G$500,7,FALSE)</f>
        <v>1</v>
      </c>
      <c r="L449" s="7">
        <f>VLOOKUP(F449,Steuerung!$A$17:$H$500,8,FALSE)</f>
        <v>23</v>
      </c>
      <c r="M449" s="7">
        <f t="shared" si="90"/>
        <v>52.166666666666657</v>
      </c>
      <c r="N449" s="130">
        <f t="shared" si="91"/>
        <v>1004.2083333333331</v>
      </c>
      <c r="O449" s="130">
        <f t="shared" si="92"/>
        <v>561.45833333333314</v>
      </c>
      <c r="P449" s="130">
        <f t="shared" si="93"/>
        <v>442.75</v>
      </c>
      <c r="Q449" s="64">
        <f>VLOOKUP(E449,Steuerung!$A$17:$B$500,2,FALSE)</f>
        <v>0</v>
      </c>
      <c r="R449" s="64">
        <f>VLOOKUP(F449,Steuerung!$A$17:$B$500,2,FALSE)</f>
        <v>0</v>
      </c>
      <c r="S449" s="164">
        <f t="shared" si="99"/>
        <v>0</v>
      </c>
      <c r="T449" s="164">
        <f t="shared" si="100"/>
        <v>0</v>
      </c>
      <c r="U449" s="175" t="e">
        <f t="shared" si="101"/>
        <v>#DIV/0!</v>
      </c>
      <c r="V449" s="175" t="e">
        <f t="shared" si="102"/>
        <v>#DIV/0!</v>
      </c>
      <c r="W449" s="175" t="e">
        <f t="shared" si="94"/>
        <v>#DIV/0!</v>
      </c>
    </row>
    <row r="450" spans="1:23" ht="12.75" customHeight="1" x14ac:dyDescent="0.2">
      <c r="A450" s="126" t="s">
        <v>1647</v>
      </c>
      <c r="B450" s="174" t="s">
        <v>761</v>
      </c>
      <c r="C450" s="174"/>
      <c r="D450" s="174" t="s">
        <v>749</v>
      </c>
      <c r="E450" s="33" t="s">
        <v>139</v>
      </c>
      <c r="F450" s="33" t="s">
        <v>139</v>
      </c>
      <c r="G450" s="7" t="s">
        <v>1232</v>
      </c>
      <c r="H450" s="129">
        <v>237.76</v>
      </c>
      <c r="I450" s="7">
        <f>VLOOKUP(E450,Steuerung!$A$17:$E$500,5,FALSE)</f>
        <v>2</v>
      </c>
      <c r="J450" s="7">
        <f>VLOOKUP(E450,Steuerung!$A$17:$F$500,6,FALSE)</f>
        <v>58.333333333333329</v>
      </c>
      <c r="K450" s="7">
        <f>VLOOKUP(F450,Steuerung!$A$17:$G$500,7,FALSE)</f>
        <v>2</v>
      </c>
      <c r="L450" s="7">
        <f>VLOOKUP(F450,Steuerung!$A$17:$H$500,8,FALSE)</f>
        <v>46</v>
      </c>
      <c r="M450" s="7">
        <f t="shared" si="90"/>
        <v>104.33333333333333</v>
      </c>
      <c r="N450" s="130">
        <f t="shared" si="91"/>
        <v>24806.293333333331</v>
      </c>
      <c r="O450" s="130">
        <f t="shared" si="92"/>
        <v>13869.333333333332</v>
      </c>
      <c r="P450" s="130">
        <f t="shared" si="93"/>
        <v>10936.96</v>
      </c>
      <c r="Q450" s="64">
        <f>VLOOKUP(E450,Steuerung!$A$17:$B$500,2,FALSE)</f>
        <v>0</v>
      </c>
      <c r="R450" s="64">
        <f>VLOOKUP(F450,Steuerung!$A$17:$B$500,2,FALSE)</f>
        <v>0</v>
      </c>
      <c r="S450" s="164">
        <f t="shared" si="99"/>
        <v>0</v>
      </c>
      <c r="T450" s="164">
        <f t="shared" si="100"/>
        <v>0</v>
      </c>
      <c r="U450" s="175" t="e">
        <f t="shared" si="101"/>
        <v>#DIV/0!</v>
      </c>
      <c r="V450" s="175" t="e">
        <f t="shared" si="102"/>
        <v>#DIV/0!</v>
      </c>
      <c r="W450" s="175" t="e">
        <f t="shared" si="94"/>
        <v>#DIV/0!</v>
      </c>
    </row>
    <row r="451" spans="1:23" ht="12.75" customHeight="1" x14ac:dyDescent="0.2">
      <c r="A451" s="126" t="s">
        <v>1648</v>
      </c>
      <c r="B451" s="174" t="s">
        <v>787</v>
      </c>
      <c r="C451" s="174"/>
      <c r="D451" s="174" t="s">
        <v>782</v>
      </c>
      <c r="E451" s="7" t="s">
        <v>174</v>
      </c>
      <c r="F451" s="7" t="s">
        <v>174</v>
      </c>
      <c r="G451" s="7" t="s">
        <v>783</v>
      </c>
      <c r="H451" s="129">
        <v>17.95</v>
      </c>
      <c r="I451" s="7">
        <f>VLOOKUP(E451,Steuerung!$A$17:$E$500,5,FALSE)</f>
        <v>5</v>
      </c>
      <c r="J451" s="7">
        <f>VLOOKUP(E451,Steuerung!$A$17:$F$500,6,FALSE)</f>
        <v>137.33333333333334</v>
      </c>
      <c r="K451" s="7">
        <f>VLOOKUP(F451,Steuerung!$A$17:$G$500,7,FALSE)</f>
        <v>5</v>
      </c>
      <c r="L451" s="7">
        <f>VLOOKUP(F451,Steuerung!$A$17:$H$500,8,FALSE)</f>
        <v>113</v>
      </c>
      <c r="M451" s="7">
        <f t="shared" si="90"/>
        <v>250.33333333333334</v>
      </c>
      <c r="N451" s="130">
        <f t="shared" si="91"/>
        <v>4493.4833333333336</v>
      </c>
      <c r="O451" s="130">
        <f t="shared" si="92"/>
        <v>2465.1333333333332</v>
      </c>
      <c r="P451" s="130">
        <f t="shared" si="93"/>
        <v>2028.35</v>
      </c>
      <c r="Q451" s="64">
        <f>VLOOKUP(E451,Steuerung!$A$17:$B$500,2,FALSE)</f>
        <v>0</v>
      </c>
      <c r="R451" s="64">
        <f>VLOOKUP(F451,Steuerung!$A$17:$B$500,2,FALSE)</f>
        <v>0</v>
      </c>
      <c r="S451" s="164">
        <f t="shared" si="99"/>
        <v>0</v>
      </c>
      <c r="T451" s="164">
        <f t="shared" si="100"/>
        <v>0</v>
      </c>
      <c r="U451" s="175" t="e">
        <f t="shared" si="101"/>
        <v>#DIV/0!</v>
      </c>
      <c r="V451" s="175" t="e">
        <f t="shared" si="102"/>
        <v>#DIV/0!</v>
      </c>
      <c r="W451" s="175" t="e">
        <f t="shared" si="94"/>
        <v>#DIV/0!</v>
      </c>
    </row>
    <row r="452" spans="1:23" ht="12.75" customHeight="1" x14ac:dyDescent="0.2">
      <c r="A452" s="126"/>
      <c r="B452" s="174" t="s">
        <v>788</v>
      </c>
      <c r="C452" s="174"/>
      <c r="D452" s="174" t="s">
        <v>782</v>
      </c>
      <c r="E452" s="7" t="s">
        <v>174</v>
      </c>
      <c r="F452" s="7" t="s">
        <v>174</v>
      </c>
      <c r="G452" s="7" t="s">
        <v>783</v>
      </c>
      <c r="I452" s="7">
        <f>VLOOKUP(E452,Steuerung!$A$17:$E$500,5,FALSE)</f>
        <v>5</v>
      </c>
      <c r="J452" s="7">
        <f>VLOOKUP(E452,Steuerung!$A$17:$F$500,6,FALSE)</f>
        <v>137.33333333333334</v>
      </c>
      <c r="K452" s="7">
        <f>VLOOKUP(F452,Steuerung!$A$17:$G$500,7,FALSE)</f>
        <v>5</v>
      </c>
      <c r="L452" s="7">
        <f>VLOOKUP(F452,Steuerung!$A$17:$H$500,8,FALSE)</f>
        <v>113</v>
      </c>
      <c r="M452" s="7">
        <f t="shared" si="90"/>
        <v>250.33333333333334</v>
      </c>
      <c r="N452" s="130">
        <f t="shared" si="91"/>
        <v>0</v>
      </c>
      <c r="O452" s="130">
        <f t="shared" si="92"/>
        <v>0</v>
      </c>
      <c r="P452" s="130">
        <f t="shared" si="93"/>
        <v>0</v>
      </c>
      <c r="Q452" s="64">
        <f>VLOOKUP(E452,Steuerung!$A$17:$B$500,2,FALSE)</f>
        <v>0</v>
      </c>
      <c r="R452" s="64">
        <f>VLOOKUP(F452,Steuerung!$A$17:$B$500,2,FALSE)</f>
        <v>0</v>
      </c>
      <c r="S452" s="164">
        <f t="shared" si="99"/>
        <v>0</v>
      </c>
      <c r="T452" s="164">
        <f t="shared" si="100"/>
        <v>0</v>
      </c>
      <c r="U452" s="175" t="e">
        <f t="shared" si="101"/>
        <v>#DIV/0!</v>
      </c>
      <c r="V452" s="175" t="e">
        <f t="shared" si="102"/>
        <v>#DIV/0!</v>
      </c>
      <c r="W452" s="175" t="e">
        <f t="shared" si="94"/>
        <v>#DIV/0!</v>
      </c>
    </row>
    <row r="453" spans="1:23" ht="12.75" customHeight="1" x14ac:dyDescent="0.2">
      <c r="A453" s="126" t="s">
        <v>1649</v>
      </c>
      <c r="B453" s="174" t="s">
        <v>781</v>
      </c>
      <c r="C453" s="174"/>
      <c r="D453" s="174" t="s">
        <v>782</v>
      </c>
      <c r="E453" s="7" t="s">
        <v>174</v>
      </c>
      <c r="F453" s="7" t="s">
        <v>174</v>
      </c>
      <c r="G453" s="7" t="s">
        <v>783</v>
      </c>
      <c r="H453" s="129">
        <v>13.94</v>
      </c>
      <c r="I453" s="7">
        <f>VLOOKUP(E453,Steuerung!$A$17:$E$500,5,FALSE)</f>
        <v>5</v>
      </c>
      <c r="J453" s="7">
        <f>VLOOKUP(E453,Steuerung!$A$17:$F$500,6,FALSE)</f>
        <v>137.33333333333334</v>
      </c>
      <c r="K453" s="7">
        <f>VLOOKUP(F453,Steuerung!$A$17:$G$500,7,FALSE)</f>
        <v>5</v>
      </c>
      <c r="L453" s="7">
        <f>VLOOKUP(F453,Steuerung!$A$17:$H$500,8,FALSE)</f>
        <v>113</v>
      </c>
      <c r="M453" s="7">
        <f t="shared" si="90"/>
        <v>250.33333333333334</v>
      </c>
      <c r="N453" s="130">
        <f t="shared" si="91"/>
        <v>3489.6466666666665</v>
      </c>
      <c r="O453" s="130">
        <f t="shared" si="92"/>
        <v>1914.4266666666667</v>
      </c>
      <c r="P453" s="130">
        <f t="shared" si="93"/>
        <v>1575.22</v>
      </c>
      <c r="Q453" s="64">
        <f>VLOOKUP(E453,Steuerung!$A$17:$B$500,2,FALSE)</f>
        <v>0</v>
      </c>
      <c r="R453" s="64">
        <f>VLOOKUP(F453,Steuerung!$A$17:$B$500,2,FALSE)</f>
        <v>0</v>
      </c>
      <c r="S453" s="164">
        <f t="shared" si="99"/>
        <v>0</v>
      </c>
      <c r="T453" s="164">
        <f t="shared" si="100"/>
        <v>0</v>
      </c>
      <c r="U453" s="175" t="e">
        <f t="shared" si="101"/>
        <v>#DIV/0!</v>
      </c>
      <c r="V453" s="175" t="e">
        <f t="shared" si="102"/>
        <v>#DIV/0!</v>
      </c>
      <c r="W453" s="175" t="e">
        <f t="shared" si="94"/>
        <v>#DIV/0!</v>
      </c>
    </row>
    <row r="454" spans="1:23" ht="12.75" customHeight="1" x14ac:dyDescent="0.2">
      <c r="A454" s="126"/>
      <c r="B454" s="174" t="s">
        <v>784</v>
      </c>
      <c r="C454" s="174"/>
      <c r="D454" s="174" t="s">
        <v>782</v>
      </c>
      <c r="E454" s="7" t="s">
        <v>174</v>
      </c>
      <c r="F454" s="7" t="s">
        <v>174</v>
      </c>
      <c r="G454" s="7" t="s">
        <v>783</v>
      </c>
      <c r="I454" s="7">
        <f>VLOOKUP(E454,Steuerung!$A$17:$E$500,5,FALSE)</f>
        <v>5</v>
      </c>
      <c r="J454" s="7">
        <f>VLOOKUP(E454,Steuerung!$A$17:$F$500,6,FALSE)</f>
        <v>137.33333333333334</v>
      </c>
      <c r="K454" s="7">
        <f>VLOOKUP(F454,Steuerung!$A$17:$G$500,7,FALSE)</f>
        <v>5</v>
      </c>
      <c r="L454" s="7">
        <f>VLOOKUP(F454,Steuerung!$A$17:$H$500,8,FALSE)</f>
        <v>113</v>
      </c>
      <c r="M454" s="7">
        <f t="shared" si="90"/>
        <v>250.33333333333334</v>
      </c>
      <c r="N454" s="130">
        <f t="shared" si="91"/>
        <v>0</v>
      </c>
      <c r="O454" s="130">
        <f t="shared" si="92"/>
        <v>0</v>
      </c>
      <c r="P454" s="130">
        <f t="shared" si="93"/>
        <v>0</v>
      </c>
      <c r="Q454" s="64">
        <f>VLOOKUP(E454,Steuerung!$A$17:$B$500,2,FALSE)</f>
        <v>0</v>
      </c>
      <c r="R454" s="64">
        <f>VLOOKUP(F454,Steuerung!$A$17:$B$500,2,FALSE)</f>
        <v>0</v>
      </c>
      <c r="S454" s="164">
        <f t="shared" si="99"/>
        <v>0</v>
      </c>
      <c r="T454" s="164">
        <f t="shared" si="100"/>
        <v>0</v>
      </c>
      <c r="U454" s="175" t="e">
        <f t="shared" si="101"/>
        <v>#DIV/0!</v>
      </c>
      <c r="V454" s="175" t="e">
        <f t="shared" si="102"/>
        <v>#DIV/0!</v>
      </c>
      <c r="W454" s="175" t="e">
        <f t="shared" si="94"/>
        <v>#DIV/0!</v>
      </c>
    </row>
    <row r="455" spans="1:23" ht="12.75" customHeight="1" x14ac:dyDescent="0.2">
      <c r="A455" s="126" t="s">
        <v>1650</v>
      </c>
      <c r="B455" s="174" t="s">
        <v>836</v>
      </c>
      <c r="C455" s="174"/>
      <c r="D455" s="174" t="s">
        <v>782</v>
      </c>
      <c r="E455" s="7" t="s">
        <v>174</v>
      </c>
      <c r="F455" s="7" t="s">
        <v>174</v>
      </c>
      <c r="G455" s="7" t="s">
        <v>783</v>
      </c>
      <c r="H455" s="129">
        <v>5.56</v>
      </c>
      <c r="I455" s="7">
        <f>VLOOKUP(E455,Steuerung!$A$17:$E$500,5,FALSE)</f>
        <v>5</v>
      </c>
      <c r="J455" s="7">
        <f>VLOOKUP(E455,Steuerung!$A$17:$F$500,6,FALSE)</f>
        <v>137.33333333333334</v>
      </c>
      <c r="K455" s="7">
        <f>VLOOKUP(F455,Steuerung!$A$17:$G$500,7,FALSE)</f>
        <v>5</v>
      </c>
      <c r="L455" s="7">
        <f>VLOOKUP(F455,Steuerung!$A$17:$H$500,8,FALSE)</f>
        <v>113</v>
      </c>
      <c r="M455" s="7">
        <f t="shared" si="90"/>
        <v>250.33333333333334</v>
      </c>
      <c r="N455" s="130">
        <f t="shared" si="91"/>
        <v>1391.8533333333332</v>
      </c>
      <c r="O455" s="130">
        <f t="shared" si="92"/>
        <v>763.57333333333338</v>
      </c>
      <c r="P455" s="130">
        <f t="shared" si="93"/>
        <v>628.28</v>
      </c>
      <c r="Q455" s="64">
        <f>VLOOKUP(E455,Steuerung!$A$17:$B$500,2,FALSE)</f>
        <v>0</v>
      </c>
      <c r="R455" s="64">
        <f>VLOOKUP(F455,Steuerung!$A$17:$B$500,2,FALSE)</f>
        <v>0</v>
      </c>
      <c r="S455" s="164">
        <f t="shared" si="99"/>
        <v>0</v>
      </c>
      <c r="T455" s="164">
        <f t="shared" si="100"/>
        <v>0</v>
      </c>
      <c r="U455" s="175" t="e">
        <f t="shared" si="101"/>
        <v>#DIV/0!</v>
      </c>
      <c r="V455" s="175" t="e">
        <f t="shared" si="102"/>
        <v>#DIV/0!</v>
      </c>
      <c r="W455" s="175" t="e">
        <f t="shared" si="94"/>
        <v>#DIV/0!</v>
      </c>
    </row>
    <row r="456" spans="1:23" ht="12.75" customHeight="1" x14ac:dyDescent="0.2">
      <c r="A456" s="126" t="s">
        <v>1651</v>
      </c>
      <c r="B456" s="174" t="s">
        <v>1652</v>
      </c>
      <c r="C456" s="174"/>
      <c r="D456" s="174" t="s">
        <v>806</v>
      </c>
      <c r="E456" s="7" t="s">
        <v>161</v>
      </c>
      <c r="F456" s="7" t="s">
        <v>157</v>
      </c>
      <c r="G456" s="7" t="s">
        <v>756</v>
      </c>
      <c r="H456" s="129">
        <v>56.1</v>
      </c>
      <c r="I456" s="7">
        <f>VLOOKUP(E456,Steuerung!$A$17:$E$500,5,FALSE)</f>
        <v>3</v>
      </c>
      <c r="J456" s="7">
        <f>VLOOKUP(E456,Steuerung!$A$17:$F$500,6,FALSE)</f>
        <v>82.4</v>
      </c>
      <c r="K456" s="7">
        <f>VLOOKUP(F456,Steuerung!$A$17:$G$500,7,FALSE)</f>
        <v>1</v>
      </c>
      <c r="L456" s="7">
        <f>VLOOKUP(F456,Steuerung!$A$17:$H$500,8,FALSE)</f>
        <v>23</v>
      </c>
      <c r="M456" s="7">
        <f>J456+L456</f>
        <v>105.4</v>
      </c>
      <c r="N456" s="130">
        <f>H456*M456</f>
        <v>5912.9400000000005</v>
      </c>
      <c r="O456" s="130">
        <f>H456*J456</f>
        <v>4622.6400000000003</v>
      </c>
      <c r="P456" s="130">
        <f>H456*L456</f>
        <v>1290.3</v>
      </c>
      <c r="Q456" s="64">
        <f>VLOOKUP(E456,Steuerung!$A$17:$B$500,2,FALSE)</f>
        <v>0</v>
      </c>
      <c r="R456" s="64">
        <f>VLOOKUP(F456,Steuerung!$A$17:$B$500,2,FALSE)</f>
        <v>0</v>
      </c>
      <c r="S456" s="164">
        <f t="shared" si="99"/>
        <v>0</v>
      </c>
      <c r="T456" s="164">
        <f t="shared" si="100"/>
        <v>0</v>
      </c>
      <c r="U456" s="175" t="e">
        <f t="shared" si="101"/>
        <v>#DIV/0!</v>
      </c>
      <c r="V456" s="175" t="e">
        <f t="shared" si="102"/>
        <v>#DIV/0!</v>
      </c>
      <c r="W456" s="175" t="e">
        <f>U456+V456</f>
        <v>#DIV/0!</v>
      </c>
    </row>
    <row r="457" spans="1:23" ht="12.75" customHeight="1" x14ac:dyDescent="0.2">
      <c r="A457" s="126" t="s">
        <v>1653</v>
      </c>
      <c r="B457" s="174" t="s">
        <v>1654</v>
      </c>
      <c r="C457" s="174"/>
      <c r="D457" s="174" t="s">
        <v>766</v>
      </c>
      <c r="E457" s="7" t="s">
        <v>211</v>
      </c>
      <c r="F457" s="7" t="s">
        <v>211</v>
      </c>
      <c r="G457" s="7" t="s">
        <v>756</v>
      </c>
      <c r="H457" s="129">
        <v>60.47</v>
      </c>
      <c r="I457" s="7">
        <f>VLOOKUP(E457,Steuerung!$A$17:$E$500,5,FALSE)</f>
        <v>2</v>
      </c>
      <c r="J457" s="7">
        <f>VLOOKUP(E457,Steuerung!$A$17:$F$500,6,FALSE)</f>
        <v>58.333333333333329</v>
      </c>
      <c r="K457" s="7">
        <f>VLOOKUP(F457,Steuerung!$A$17:$G$500,7,FALSE)</f>
        <v>2</v>
      </c>
      <c r="L457" s="7">
        <f>VLOOKUP(F457,Steuerung!$A$17:$H$500,8,FALSE)</f>
        <v>46</v>
      </c>
      <c r="M457" s="7">
        <f>J457+L457</f>
        <v>104.33333333333333</v>
      </c>
      <c r="N457" s="130">
        <f>H457*M457</f>
        <v>6309.036666666666</v>
      </c>
      <c r="O457" s="130">
        <f>H457*J457</f>
        <v>3527.4166666666665</v>
      </c>
      <c r="P457" s="130">
        <f>H457*L457</f>
        <v>2781.62</v>
      </c>
      <c r="Q457" s="64">
        <f>VLOOKUP(E457,Steuerung!$A$17:$B$500,2,FALSE)</f>
        <v>0</v>
      </c>
      <c r="R457" s="64">
        <f>VLOOKUP(F457,Steuerung!$A$17:$B$500,2,FALSE)</f>
        <v>0</v>
      </c>
      <c r="S457" s="164">
        <f t="shared" si="99"/>
        <v>0</v>
      </c>
      <c r="T457" s="164">
        <f t="shared" si="100"/>
        <v>0</v>
      </c>
      <c r="U457" s="175" t="e">
        <f t="shared" si="101"/>
        <v>#DIV/0!</v>
      </c>
      <c r="V457" s="175" t="e">
        <f t="shared" si="102"/>
        <v>#DIV/0!</v>
      </c>
      <c r="W457" s="175" t="e">
        <f>U457+V457</f>
        <v>#DIV/0!</v>
      </c>
    </row>
    <row r="458" spans="1:23" ht="12.75" customHeight="1" x14ac:dyDescent="0.2">
      <c r="A458" s="126" t="s">
        <v>1655</v>
      </c>
      <c r="B458" s="174" t="s">
        <v>761</v>
      </c>
      <c r="C458" s="174"/>
      <c r="D458" s="174" t="s">
        <v>749</v>
      </c>
      <c r="E458" s="33" t="s">
        <v>139</v>
      </c>
      <c r="F458" s="33" t="s">
        <v>139</v>
      </c>
      <c r="G458" s="7" t="s">
        <v>756</v>
      </c>
      <c r="H458" s="129">
        <v>81.91</v>
      </c>
      <c r="I458" s="7">
        <f>VLOOKUP(E458,Steuerung!$A$17:$E$500,5,FALSE)</f>
        <v>2</v>
      </c>
      <c r="J458" s="7">
        <f>VLOOKUP(E458,Steuerung!$A$17:$F$500,6,FALSE)</f>
        <v>58.333333333333329</v>
      </c>
      <c r="K458" s="7">
        <f>VLOOKUP(F458,Steuerung!$A$17:$G$500,7,FALSE)</f>
        <v>2</v>
      </c>
      <c r="L458" s="7">
        <f>VLOOKUP(F458,Steuerung!$A$17:$H$500,8,FALSE)</f>
        <v>46</v>
      </c>
      <c r="M458" s="7">
        <f t="shared" si="90"/>
        <v>104.33333333333333</v>
      </c>
      <c r="N458" s="130">
        <f t="shared" si="91"/>
        <v>8545.9433333333327</v>
      </c>
      <c r="O458" s="130">
        <f t="shared" si="92"/>
        <v>4778.083333333333</v>
      </c>
      <c r="P458" s="130">
        <f t="shared" si="93"/>
        <v>3767.8599999999997</v>
      </c>
      <c r="Q458" s="64">
        <f>VLOOKUP(E458,Steuerung!$A$17:$B$500,2,FALSE)</f>
        <v>0</v>
      </c>
      <c r="R458" s="64">
        <f>VLOOKUP(F458,Steuerung!$A$17:$B$500,2,FALSE)</f>
        <v>0</v>
      </c>
      <c r="S458" s="164">
        <f t="shared" si="99"/>
        <v>0</v>
      </c>
      <c r="T458" s="164">
        <f t="shared" si="100"/>
        <v>0</v>
      </c>
      <c r="U458" s="175" t="e">
        <f t="shared" si="101"/>
        <v>#DIV/0!</v>
      </c>
      <c r="V458" s="175" t="e">
        <f t="shared" si="102"/>
        <v>#DIV/0!</v>
      </c>
      <c r="W458" s="175" t="e">
        <f t="shared" si="94"/>
        <v>#DIV/0!</v>
      </c>
    </row>
    <row r="459" spans="1:23" ht="12.75" customHeight="1" x14ac:dyDescent="0.2">
      <c r="A459" s="126" t="s">
        <v>1656</v>
      </c>
      <c r="B459" s="174" t="s">
        <v>774</v>
      </c>
      <c r="C459" s="174"/>
      <c r="D459" s="174" t="s">
        <v>755</v>
      </c>
      <c r="E459" s="33" t="s">
        <v>270</v>
      </c>
      <c r="F459" s="33" t="s">
        <v>270</v>
      </c>
      <c r="G459" s="7" t="s">
        <v>756</v>
      </c>
      <c r="H459" s="129">
        <v>12.15</v>
      </c>
      <c r="I459" s="7">
        <f>VLOOKUP(E459,Steuerung!$A$17:$E$500,5,FALSE)</f>
        <v>1</v>
      </c>
      <c r="J459" s="7">
        <f>VLOOKUP(E459,Steuerung!$A$17:$F$500,6,FALSE)</f>
        <v>29.166666666666657</v>
      </c>
      <c r="K459" s="7">
        <f>VLOOKUP(F459,Steuerung!$A$17:$G$500,7,FALSE)</f>
        <v>1</v>
      </c>
      <c r="L459" s="7">
        <f>VLOOKUP(F459,Steuerung!$A$17:$H$500,8,FALSE)</f>
        <v>23</v>
      </c>
      <c r="M459" s="7">
        <f t="shared" si="90"/>
        <v>52.166666666666657</v>
      </c>
      <c r="N459" s="130">
        <f t="shared" si="91"/>
        <v>633.82499999999993</v>
      </c>
      <c r="O459" s="130">
        <f t="shared" si="92"/>
        <v>354.37499999999989</v>
      </c>
      <c r="P459" s="130">
        <f t="shared" si="93"/>
        <v>279.45</v>
      </c>
      <c r="Q459" s="64">
        <f>VLOOKUP(E459,Steuerung!$A$17:$B$500,2,FALSE)</f>
        <v>0</v>
      </c>
      <c r="R459" s="64">
        <f>VLOOKUP(F459,Steuerung!$A$17:$B$500,2,FALSE)</f>
        <v>0</v>
      </c>
      <c r="S459" s="164">
        <f t="shared" si="99"/>
        <v>0</v>
      </c>
      <c r="T459" s="164">
        <f t="shared" si="100"/>
        <v>0</v>
      </c>
      <c r="U459" s="175" t="e">
        <f t="shared" si="101"/>
        <v>#DIV/0!</v>
      </c>
      <c r="V459" s="175" t="e">
        <f t="shared" si="102"/>
        <v>#DIV/0!</v>
      </c>
      <c r="W459" s="175" t="e">
        <f t="shared" si="94"/>
        <v>#DIV/0!</v>
      </c>
    </row>
    <row r="460" spans="1:23" ht="12.75" customHeight="1" x14ac:dyDescent="0.2">
      <c r="A460" s="126" t="s">
        <v>1657</v>
      </c>
      <c r="B460" s="174" t="s">
        <v>1487</v>
      </c>
      <c r="C460" s="174"/>
      <c r="D460" s="174" t="s">
        <v>766</v>
      </c>
      <c r="E460" s="33" t="s">
        <v>209</v>
      </c>
      <c r="F460" s="33" t="s">
        <v>209</v>
      </c>
      <c r="G460" s="7" t="s">
        <v>756</v>
      </c>
      <c r="H460" s="129">
        <v>17.739999999999998</v>
      </c>
      <c r="I460" s="7">
        <f>VLOOKUP(E460,Steuerung!$A$17:$E$500,5,FALSE)</f>
        <v>1</v>
      </c>
      <c r="J460" s="7">
        <f>VLOOKUP(E460,Steuerung!$A$17:$F$500,6,FALSE)</f>
        <v>29.166666666666657</v>
      </c>
      <c r="K460" s="7">
        <f>VLOOKUP(F460,Steuerung!$A$17:$G$500,7,FALSE)</f>
        <v>1</v>
      </c>
      <c r="L460" s="7">
        <f>VLOOKUP(F460,Steuerung!$A$17:$H$500,8,FALSE)</f>
        <v>23</v>
      </c>
      <c r="M460" s="7">
        <f t="shared" si="90"/>
        <v>52.166666666666657</v>
      </c>
      <c r="N460" s="130">
        <f t="shared" si="91"/>
        <v>925.43666666666638</v>
      </c>
      <c r="O460" s="130">
        <f t="shared" si="92"/>
        <v>517.4166666666664</v>
      </c>
      <c r="P460" s="130">
        <f t="shared" si="93"/>
        <v>408.02</v>
      </c>
      <c r="Q460" s="64">
        <f>VLOOKUP(E460,Steuerung!$A$17:$B$500,2,FALSE)</f>
        <v>0</v>
      </c>
      <c r="R460" s="64">
        <f>VLOOKUP(F460,Steuerung!$A$17:$B$500,2,FALSE)</f>
        <v>0</v>
      </c>
      <c r="S460" s="164">
        <f t="shared" si="99"/>
        <v>0</v>
      </c>
      <c r="T460" s="164">
        <f t="shared" si="100"/>
        <v>0</v>
      </c>
      <c r="U460" s="175" t="e">
        <f t="shared" si="101"/>
        <v>#DIV/0!</v>
      </c>
      <c r="V460" s="175" t="e">
        <f t="shared" si="102"/>
        <v>#DIV/0!</v>
      </c>
      <c r="W460" s="175" t="e">
        <f t="shared" si="94"/>
        <v>#DIV/0!</v>
      </c>
    </row>
    <row r="461" spans="1:23" ht="12.75" customHeight="1" x14ac:dyDescent="0.2">
      <c r="A461" s="126" t="s">
        <v>1658</v>
      </c>
      <c r="B461" s="174" t="s">
        <v>1659</v>
      </c>
      <c r="C461" s="174"/>
      <c r="D461" s="174" t="s">
        <v>766</v>
      </c>
      <c r="E461" s="33" t="s">
        <v>209</v>
      </c>
      <c r="F461" s="33" t="s">
        <v>209</v>
      </c>
      <c r="G461" s="7" t="s">
        <v>756</v>
      </c>
      <c r="H461" s="129">
        <v>23.87</v>
      </c>
      <c r="I461" s="7">
        <f>VLOOKUP(E461,Steuerung!$A$17:$E$500,5,FALSE)</f>
        <v>1</v>
      </c>
      <c r="J461" s="7">
        <f>VLOOKUP(E461,Steuerung!$A$17:$F$500,6,FALSE)</f>
        <v>29.166666666666657</v>
      </c>
      <c r="K461" s="7">
        <f>VLOOKUP(F461,Steuerung!$A$17:$G$500,7,FALSE)</f>
        <v>1</v>
      </c>
      <c r="L461" s="7">
        <f>VLOOKUP(F461,Steuerung!$A$17:$H$500,8,FALSE)</f>
        <v>23</v>
      </c>
      <c r="M461" s="7">
        <f t="shared" si="90"/>
        <v>52.166666666666657</v>
      </c>
      <c r="N461" s="130">
        <f t="shared" si="91"/>
        <v>1245.2183333333332</v>
      </c>
      <c r="O461" s="130">
        <f t="shared" si="92"/>
        <v>696.20833333333314</v>
      </c>
      <c r="P461" s="130">
        <f t="shared" si="93"/>
        <v>549.01</v>
      </c>
      <c r="Q461" s="64">
        <f>VLOOKUP(E461,Steuerung!$A$17:$B$500,2,FALSE)</f>
        <v>0</v>
      </c>
      <c r="R461" s="64">
        <f>VLOOKUP(F461,Steuerung!$A$17:$B$500,2,FALSE)</f>
        <v>0</v>
      </c>
      <c r="S461" s="164">
        <f t="shared" si="99"/>
        <v>0</v>
      </c>
      <c r="T461" s="164">
        <f t="shared" si="100"/>
        <v>0</v>
      </c>
      <c r="U461" s="175" t="e">
        <f t="shared" si="101"/>
        <v>#DIV/0!</v>
      </c>
      <c r="V461" s="175" t="e">
        <f t="shared" si="102"/>
        <v>#DIV/0!</v>
      </c>
      <c r="W461" s="175" t="e">
        <f t="shared" si="94"/>
        <v>#DIV/0!</v>
      </c>
    </row>
    <row r="462" spans="1:23" ht="12.75" customHeight="1" x14ac:dyDescent="0.2">
      <c r="A462" s="126" t="s">
        <v>1660</v>
      </c>
      <c r="B462" s="174" t="s">
        <v>834</v>
      </c>
      <c r="C462" s="174"/>
      <c r="D462" s="174" t="s">
        <v>783</v>
      </c>
      <c r="E462" s="7" t="s">
        <v>231</v>
      </c>
      <c r="F462" s="7" t="s">
        <v>231</v>
      </c>
      <c r="G462" s="7" t="s">
        <v>756</v>
      </c>
      <c r="H462" s="129">
        <v>5.47</v>
      </c>
      <c r="I462" s="7">
        <f>VLOOKUP(E462,Steuerung!$A$17:$E$500,5,FALSE)</f>
        <v>2</v>
      </c>
      <c r="J462" s="7">
        <f>VLOOKUP(E462,Steuerung!$A$17:$F$500,6,FALSE)</f>
        <v>58.333333333333329</v>
      </c>
      <c r="K462" s="7">
        <f>VLOOKUP(F462,Steuerung!$A$17:$G$500,7,FALSE)</f>
        <v>2</v>
      </c>
      <c r="L462" s="7">
        <f>VLOOKUP(F462,Steuerung!$A$17:$H$500,8,FALSE)</f>
        <v>46</v>
      </c>
      <c r="M462" s="7">
        <f t="shared" si="90"/>
        <v>104.33333333333333</v>
      </c>
      <c r="N462" s="130">
        <f t="shared" si="91"/>
        <v>570.70333333333326</v>
      </c>
      <c r="O462" s="130">
        <f t="shared" si="92"/>
        <v>319.08333333333331</v>
      </c>
      <c r="P462" s="130">
        <f t="shared" si="93"/>
        <v>251.61999999999998</v>
      </c>
      <c r="Q462" s="64">
        <f>VLOOKUP(E462,Steuerung!$A$17:$B$500,2,FALSE)</f>
        <v>0</v>
      </c>
      <c r="R462" s="64">
        <f>VLOOKUP(F462,Steuerung!$A$17:$B$500,2,FALSE)</f>
        <v>0</v>
      </c>
      <c r="S462" s="164">
        <f t="shared" si="99"/>
        <v>0</v>
      </c>
      <c r="T462" s="164">
        <f t="shared" si="100"/>
        <v>0</v>
      </c>
      <c r="U462" s="175" t="e">
        <f t="shared" si="101"/>
        <v>#DIV/0!</v>
      </c>
      <c r="V462" s="175" t="e">
        <f t="shared" si="102"/>
        <v>#DIV/0!</v>
      </c>
      <c r="W462" s="175" t="e">
        <f t="shared" si="94"/>
        <v>#DIV/0!</v>
      </c>
    </row>
    <row r="463" spans="1:23" ht="12.75" customHeight="1" x14ac:dyDescent="0.2">
      <c r="A463" s="126" t="s">
        <v>1661</v>
      </c>
      <c r="B463" s="174" t="s">
        <v>926</v>
      </c>
      <c r="C463" s="174"/>
      <c r="D463" s="174" t="s">
        <v>806</v>
      </c>
      <c r="E463" s="7" t="s">
        <v>159</v>
      </c>
      <c r="F463" s="7" t="s">
        <v>159</v>
      </c>
      <c r="G463" s="7" t="s">
        <v>756</v>
      </c>
      <c r="H463" s="129">
        <v>6</v>
      </c>
      <c r="I463" s="7">
        <f>VLOOKUP(E463,Steuerung!$A$17:$E$500,5,FALSE)</f>
        <v>2</v>
      </c>
      <c r="J463" s="7">
        <f>VLOOKUP(E463,Steuerung!$A$17:$F$500,6,FALSE)</f>
        <v>58.333333333333329</v>
      </c>
      <c r="K463" s="7">
        <f>VLOOKUP(F463,Steuerung!$A$17:$G$500,7,FALSE)</f>
        <v>2</v>
      </c>
      <c r="L463" s="7">
        <f>VLOOKUP(F463,Steuerung!$A$17:$H$500,8,FALSE)</f>
        <v>46</v>
      </c>
      <c r="M463" s="7">
        <f t="shared" si="90"/>
        <v>104.33333333333333</v>
      </c>
      <c r="N463" s="130">
        <f t="shared" si="91"/>
        <v>626</v>
      </c>
      <c r="O463" s="130">
        <f t="shared" si="92"/>
        <v>350</v>
      </c>
      <c r="P463" s="130">
        <f t="shared" si="93"/>
        <v>276</v>
      </c>
      <c r="Q463" s="64">
        <f>VLOOKUP(E463,Steuerung!$A$17:$B$500,2,FALSE)</f>
        <v>0</v>
      </c>
      <c r="R463" s="64">
        <f>VLOOKUP(F463,Steuerung!$A$17:$B$500,2,FALSE)</f>
        <v>0</v>
      </c>
      <c r="S463" s="164">
        <f t="shared" si="99"/>
        <v>0</v>
      </c>
      <c r="T463" s="164">
        <f t="shared" si="100"/>
        <v>0</v>
      </c>
      <c r="U463" s="175" t="e">
        <f t="shared" si="101"/>
        <v>#DIV/0!</v>
      </c>
      <c r="V463" s="175" t="e">
        <f t="shared" si="102"/>
        <v>#DIV/0!</v>
      </c>
      <c r="W463" s="175" t="e">
        <f t="shared" si="94"/>
        <v>#DIV/0!</v>
      </c>
    </row>
    <row r="464" spans="1:23" ht="12.75" customHeight="1" x14ac:dyDescent="0.2">
      <c r="A464" s="126" t="s">
        <v>1662</v>
      </c>
      <c r="B464" s="174" t="s">
        <v>864</v>
      </c>
      <c r="C464" s="174"/>
      <c r="D464" s="174" t="s">
        <v>766</v>
      </c>
      <c r="E464" s="33" t="s">
        <v>209</v>
      </c>
      <c r="F464" s="33" t="s">
        <v>209</v>
      </c>
      <c r="G464" s="7" t="s">
        <v>756</v>
      </c>
      <c r="H464" s="129">
        <v>17.850000000000001</v>
      </c>
      <c r="I464" s="7">
        <f>VLOOKUP(E464,Steuerung!$A$17:$E$500,5,FALSE)</f>
        <v>1</v>
      </c>
      <c r="J464" s="7">
        <f>VLOOKUP(E464,Steuerung!$A$17:$F$500,6,FALSE)</f>
        <v>29.166666666666657</v>
      </c>
      <c r="K464" s="7">
        <f>VLOOKUP(F464,Steuerung!$A$17:$G$500,7,FALSE)</f>
        <v>1</v>
      </c>
      <c r="L464" s="7">
        <f>VLOOKUP(F464,Steuerung!$A$17:$H$500,8,FALSE)</f>
        <v>23</v>
      </c>
      <c r="M464" s="7">
        <f t="shared" si="90"/>
        <v>52.166666666666657</v>
      </c>
      <c r="N464" s="130">
        <f t="shared" si="91"/>
        <v>931.17499999999995</v>
      </c>
      <c r="O464" s="130">
        <f t="shared" si="92"/>
        <v>520.62499999999989</v>
      </c>
      <c r="P464" s="130">
        <f t="shared" si="93"/>
        <v>410.55</v>
      </c>
      <c r="Q464" s="64">
        <f>VLOOKUP(E464,Steuerung!$A$17:$B$500,2,FALSE)</f>
        <v>0</v>
      </c>
      <c r="R464" s="64">
        <f>VLOOKUP(F464,Steuerung!$A$17:$B$500,2,FALSE)</f>
        <v>0</v>
      </c>
      <c r="S464" s="164">
        <f t="shared" si="99"/>
        <v>0</v>
      </c>
      <c r="T464" s="164">
        <f t="shared" si="100"/>
        <v>0</v>
      </c>
      <c r="U464" s="175" t="e">
        <f t="shared" si="101"/>
        <v>#DIV/0!</v>
      </c>
      <c r="V464" s="175" t="e">
        <f t="shared" si="102"/>
        <v>#DIV/0!</v>
      </c>
      <c r="W464" s="175" t="e">
        <f t="shared" si="94"/>
        <v>#DIV/0!</v>
      </c>
    </row>
    <row r="465" spans="1:23" ht="12.75" customHeight="1" x14ac:dyDescent="0.2">
      <c r="A465" s="126" t="s">
        <v>1663</v>
      </c>
      <c r="B465" s="174" t="s">
        <v>1664</v>
      </c>
      <c r="C465" s="174"/>
      <c r="D465" s="174" t="s">
        <v>806</v>
      </c>
      <c r="E465" s="7" t="s">
        <v>159</v>
      </c>
      <c r="F465" s="7" t="s">
        <v>159</v>
      </c>
      <c r="G465" s="7" t="s">
        <v>756</v>
      </c>
      <c r="H465" s="129">
        <v>18.07</v>
      </c>
      <c r="I465" s="7">
        <f>VLOOKUP(E465,Steuerung!$A$17:$E$500,5,FALSE)</f>
        <v>2</v>
      </c>
      <c r="J465" s="7">
        <f>VLOOKUP(E465,Steuerung!$A$17:$F$500,6,FALSE)</f>
        <v>58.333333333333329</v>
      </c>
      <c r="K465" s="7">
        <f>VLOOKUP(F465,Steuerung!$A$17:$G$500,7,FALSE)</f>
        <v>2</v>
      </c>
      <c r="L465" s="7">
        <f>VLOOKUP(F465,Steuerung!$A$17:$H$500,8,FALSE)</f>
        <v>46</v>
      </c>
      <c r="M465" s="7">
        <f t="shared" si="90"/>
        <v>104.33333333333333</v>
      </c>
      <c r="N465" s="130">
        <f t="shared" si="91"/>
        <v>1885.3033333333333</v>
      </c>
      <c r="O465" s="130">
        <f t="shared" si="92"/>
        <v>1054.0833333333333</v>
      </c>
      <c r="P465" s="130">
        <f t="shared" si="93"/>
        <v>831.22</v>
      </c>
      <c r="Q465" s="64">
        <f>VLOOKUP(E465,Steuerung!$A$17:$B$500,2,FALSE)</f>
        <v>0</v>
      </c>
      <c r="R465" s="64">
        <f>VLOOKUP(F465,Steuerung!$A$17:$B$500,2,FALSE)</f>
        <v>0</v>
      </c>
      <c r="S465" s="164">
        <f t="shared" si="99"/>
        <v>0</v>
      </c>
      <c r="T465" s="164">
        <f t="shared" si="100"/>
        <v>0</v>
      </c>
      <c r="U465" s="175" t="e">
        <f t="shared" si="101"/>
        <v>#DIV/0!</v>
      </c>
      <c r="V465" s="175" t="e">
        <f t="shared" si="102"/>
        <v>#DIV/0!</v>
      </c>
      <c r="W465" s="175" t="e">
        <f t="shared" si="94"/>
        <v>#DIV/0!</v>
      </c>
    </row>
    <row r="466" spans="1:23" ht="12.75" customHeight="1" x14ac:dyDescent="0.2">
      <c r="A466" s="126" t="s">
        <v>1665</v>
      </c>
      <c r="B466" s="174" t="s">
        <v>795</v>
      </c>
      <c r="C466" s="174"/>
      <c r="D466" s="174" t="s">
        <v>806</v>
      </c>
      <c r="E466" s="7" t="s">
        <v>159</v>
      </c>
      <c r="F466" s="7" t="s">
        <v>159</v>
      </c>
      <c r="G466" s="7" t="s">
        <v>756</v>
      </c>
      <c r="H466" s="129">
        <v>30.35</v>
      </c>
      <c r="I466" s="7">
        <f>VLOOKUP(E466,Steuerung!$A$17:$E$500,5,FALSE)</f>
        <v>2</v>
      </c>
      <c r="J466" s="7">
        <f>VLOOKUP(E466,Steuerung!$A$17:$F$500,6,FALSE)</f>
        <v>58.333333333333329</v>
      </c>
      <c r="K466" s="7">
        <f>VLOOKUP(F466,Steuerung!$A$17:$G$500,7,FALSE)</f>
        <v>2</v>
      </c>
      <c r="L466" s="7">
        <f>VLOOKUP(F466,Steuerung!$A$17:$H$500,8,FALSE)</f>
        <v>46</v>
      </c>
      <c r="M466" s="7">
        <f t="shared" si="90"/>
        <v>104.33333333333333</v>
      </c>
      <c r="N466" s="130">
        <f t="shared" si="91"/>
        <v>3166.5166666666669</v>
      </c>
      <c r="O466" s="130">
        <f t="shared" si="92"/>
        <v>1770.4166666666665</v>
      </c>
      <c r="P466" s="130">
        <f t="shared" si="93"/>
        <v>1396.1000000000001</v>
      </c>
      <c r="Q466" s="64">
        <f>VLOOKUP(E466,Steuerung!$A$17:$B$500,2,FALSE)</f>
        <v>0</v>
      </c>
      <c r="R466" s="64">
        <f>VLOOKUP(F466,Steuerung!$A$17:$B$500,2,FALSE)</f>
        <v>0</v>
      </c>
      <c r="S466" s="164">
        <f t="shared" si="99"/>
        <v>0</v>
      </c>
      <c r="T466" s="164">
        <f t="shared" si="100"/>
        <v>0</v>
      </c>
      <c r="U466" s="175" t="e">
        <f t="shared" si="101"/>
        <v>#DIV/0!</v>
      </c>
      <c r="V466" s="175" t="e">
        <f t="shared" si="102"/>
        <v>#DIV/0!</v>
      </c>
      <c r="W466" s="175" t="e">
        <f t="shared" si="94"/>
        <v>#DIV/0!</v>
      </c>
    </row>
    <row r="467" spans="1:23" ht="12.75" customHeight="1" x14ac:dyDescent="0.2">
      <c r="A467" s="126" t="s">
        <v>1666</v>
      </c>
      <c r="B467" s="174" t="s">
        <v>864</v>
      </c>
      <c r="C467" s="174"/>
      <c r="D467" s="174" t="s">
        <v>766</v>
      </c>
      <c r="E467" s="33" t="s">
        <v>209</v>
      </c>
      <c r="F467" s="33" t="s">
        <v>209</v>
      </c>
      <c r="G467" s="7" t="s">
        <v>756</v>
      </c>
      <c r="H467" s="129">
        <v>11.82</v>
      </c>
      <c r="I467" s="7">
        <f>VLOOKUP(E467,Steuerung!$A$17:$E$500,5,FALSE)</f>
        <v>1</v>
      </c>
      <c r="J467" s="7">
        <f>VLOOKUP(E467,Steuerung!$A$17:$F$500,6,FALSE)</f>
        <v>29.166666666666657</v>
      </c>
      <c r="K467" s="7">
        <f>VLOOKUP(F467,Steuerung!$A$17:$G$500,7,FALSE)</f>
        <v>1</v>
      </c>
      <c r="L467" s="7">
        <f>VLOOKUP(F467,Steuerung!$A$17:$H$500,8,FALSE)</f>
        <v>23</v>
      </c>
      <c r="M467" s="7">
        <f t="shared" si="90"/>
        <v>52.166666666666657</v>
      </c>
      <c r="N467" s="130">
        <f t="shared" si="91"/>
        <v>616.6099999999999</v>
      </c>
      <c r="O467" s="130">
        <f t="shared" si="92"/>
        <v>344.74999999999989</v>
      </c>
      <c r="P467" s="130">
        <f t="shared" si="93"/>
        <v>271.86</v>
      </c>
      <c r="Q467" s="64">
        <f>VLOOKUP(E467,Steuerung!$A$17:$B$500,2,FALSE)</f>
        <v>0</v>
      </c>
      <c r="R467" s="64">
        <f>VLOOKUP(F467,Steuerung!$A$17:$B$500,2,FALSE)</f>
        <v>0</v>
      </c>
      <c r="S467" s="164">
        <f t="shared" si="99"/>
        <v>0</v>
      </c>
      <c r="T467" s="164">
        <f t="shared" si="100"/>
        <v>0</v>
      </c>
      <c r="U467" s="175" t="e">
        <f t="shared" si="101"/>
        <v>#DIV/0!</v>
      </c>
      <c r="V467" s="175" t="e">
        <f t="shared" si="102"/>
        <v>#DIV/0!</v>
      </c>
      <c r="W467" s="175" t="e">
        <f t="shared" si="94"/>
        <v>#DIV/0!</v>
      </c>
    </row>
    <row r="468" spans="1:23" ht="12.75" customHeight="1" x14ac:dyDescent="0.2">
      <c r="A468" s="126" t="s">
        <v>1667</v>
      </c>
      <c r="B468" s="174" t="s">
        <v>864</v>
      </c>
      <c r="C468" s="174"/>
      <c r="D468" s="174" t="s">
        <v>766</v>
      </c>
      <c r="E468" s="33" t="s">
        <v>209</v>
      </c>
      <c r="F468" s="33" t="s">
        <v>209</v>
      </c>
      <c r="G468" s="7" t="s">
        <v>756</v>
      </c>
      <c r="H468" s="129">
        <v>11.93</v>
      </c>
      <c r="I468" s="7">
        <f>VLOOKUP(E468,Steuerung!$A$17:$E$500,5,FALSE)</f>
        <v>1</v>
      </c>
      <c r="J468" s="7">
        <f>VLOOKUP(E468,Steuerung!$A$17:$F$500,6,FALSE)</f>
        <v>29.166666666666657</v>
      </c>
      <c r="K468" s="7">
        <f>VLOOKUP(F468,Steuerung!$A$17:$G$500,7,FALSE)</f>
        <v>1</v>
      </c>
      <c r="L468" s="7">
        <f>VLOOKUP(F468,Steuerung!$A$17:$H$500,8,FALSE)</f>
        <v>23</v>
      </c>
      <c r="M468" s="7">
        <f t="shared" si="90"/>
        <v>52.166666666666657</v>
      </c>
      <c r="N468" s="130">
        <f t="shared" si="91"/>
        <v>622.34833333333324</v>
      </c>
      <c r="O468" s="130">
        <f t="shared" si="92"/>
        <v>347.9583333333332</v>
      </c>
      <c r="P468" s="130">
        <f t="shared" si="93"/>
        <v>274.39</v>
      </c>
      <c r="Q468" s="64">
        <f>VLOOKUP(E468,Steuerung!$A$17:$B$500,2,FALSE)</f>
        <v>0</v>
      </c>
      <c r="R468" s="64">
        <f>VLOOKUP(F468,Steuerung!$A$17:$B$500,2,FALSE)</f>
        <v>0</v>
      </c>
      <c r="S468" s="164">
        <f t="shared" si="99"/>
        <v>0</v>
      </c>
      <c r="T468" s="164">
        <f t="shared" si="100"/>
        <v>0</v>
      </c>
      <c r="U468" s="175" t="e">
        <f t="shared" si="101"/>
        <v>#DIV/0!</v>
      </c>
      <c r="V468" s="175" t="e">
        <f t="shared" si="102"/>
        <v>#DIV/0!</v>
      </c>
      <c r="W468" s="175" t="e">
        <f t="shared" si="94"/>
        <v>#DIV/0!</v>
      </c>
    </row>
    <row r="469" spans="1:23" ht="12.75" customHeight="1" x14ac:dyDescent="0.2">
      <c r="A469" s="126" t="s">
        <v>1668</v>
      </c>
      <c r="B469" s="174" t="s">
        <v>864</v>
      </c>
      <c r="C469" s="174"/>
      <c r="D469" s="174" t="s">
        <v>766</v>
      </c>
      <c r="E469" s="33" t="s">
        <v>209</v>
      </c>
      <c r="F469" s="33" t="s">
        <v>209</v>
      </c>
      <c r="G469" s="7" t="s">
        <v>756</v>
      </c>
      <c r="H469" s="129">
        <v>18.05</v>
      </c>
      <c r="I469" s="7">
        <f>VLOOKUP(E469,Steuerung!$A$17:$E$500,5,FALSE)</f>
        <v>1</v>
      </c>
      <c r="J469" s="7">
        <f>VLOOKUP(E469,Steuerung!$A$17:$F$500,6,FALSE)</f>
        <v>29.166666666666657</v>
      </c>
      <c r="K469" s="7">
        <f>VLOOKUP(F469,Steuerung!$A$17:$G$500,7,FALSE)</f>
        <v>1</v>
      </c>
      <c r="L469" s="7">
        <f>VLOOKUP(F469,Steuerung!$A$17:$H$500,8,FALSE)</f>
        <v>23</v>
      </c>
      <c r="M469" s="7">
        <f t="shared" si="90"/>
        <v>52.166666666666657</v>
      </c>
      <c r="N469" s="130">
        <f t="shared" si="91"/>
        <v>941.60833333333323</v>
      </c>
      <c r="O469" s="130">
        <f t="shared" si="92"/>
        <v>526.45833333333314</v>
      </c>
      <c r="P469" s="130">
        <f t="shared" si="93"/>
        <v>415.15000000000003</v>
      </c>
      <c r="Q469" s="64">
        <f>VLOOKUP(E469,Steuerung!$A$17:$B$500,2,FALSE)</f>
        <v>0</v>
      </c>
      <c r="R469" s="64">
        <f>VLOOKUP(F469,Steuerung!$A$17:$B$500,2,FALSE)</f>
        <v>0</v>
      </c>
      <c r="S469" s="164">
        <f t="shared" si="99"/>
        <v>0</v>
      </c>
      <c r="T469" s="164">
        <f t="shared" si="100"/>
        <v>0</v>
      </c>
      <c r="U469" s="175" t="e">
        <f t="shared" si="101"/>
        <v>#DIV/0!</v>
      </c>
      <c r="V469" s="175" t="e">
        <f t="shared" si="102"/>
        <v>#DIV/0!</v>
      </c>
      <c r="W469" s="175" t="e">
        <f t="shared" si="94"/>
        <v>#DIV/0!</v>
      </c>
    </row>
    <row r="470" spans="1:23" ht="12.75" customHeight="1" x14ac:dyDescent="0.2">
      <c r="A470" s="126" t="s">
        <v>1669</v>
      </c>
      <c r="B470" s="174" t="s">
        <v>864</v>
      </c>
      <c r="C470" s="174"/>
      <c r="D470" s="174" t="s">
        <v>766</v>
      </c>
      <c r="E470" s="33" t="s">
        <v>209</v>
      </c>
      <c r="F470" s="33" t="s">
        <v>209</v>
      </c>
      <c r="G470" s="7" t="s">
        <v>756</v>
      </c>
      <c r="H470" s="129">
        <v>11.95</v>
      </c>
      <c r="I470" s="7">
        <f>VLOOKUP(E470,Steuerung!$A$17:$E$500,5,FALSE)</f>
        <v>1</v>
      </c>
      <c r="J470" s="7">
        <f>VLOOKUP(E470,Steuerung!$A$17:$F$500,6,FALSE)</f>
        <v>29.166666666666657</v>
      </c>
      <c r="K470" s="7">
        <f>VLOOKUP(F470,Steuerung!$A$17:$G$500,7,FALSE)</f>
        <v>1</v>
      </c>
      <c r="L470" s="7">
        <f>VLOOKUP(F470,Steuerung!$A$17:$H$500,8,FALSE)</f>
        <v>23</v>
      </c>
      <c r="M470" s="7">
        <f t="shared" si="90"/>
        <v>52.166666666666657</v>
      </c>
      <c r="N470" s="130">
        <f t="shared" si="91"/>
        <v>623.39166666666654</v>
      </c>
      <c r="O470" s="130">
        <f t="shared" si="92"/>
        <v>348.54166666666652</v>
      </c>
      <c r="P470" s="130">
        <f t="shared" si="93"/>
        <v>274.84999999999997</v>
      </c>
      <c r="Q470" s="64">
        <f>VLOOKUP(E470,Steuerung!$A$17:$B$500,2,FALSE)</f>
        <v>0</v>
      </c>
      <c r="R470" s="64">
        <f>VLOOKUP(F470,Steuerung!$A$17:$B$500,2,FALSE)</f>
        <v>0</v>
      </c>
      <c r="S470" s="164">
        <f t="shared" si="99"/>
        <v>0</v>
      </c>
      <c r="T470" s="164">
        <f t="shared" si="100"/>
        <v>0</v>
      </c>
      <c r="U470" s="175" t="e">
        <f t="shared" si="101"/>
        <v>#DIV/0!</v>
      </c>
      <c r="V470" s="175" t="e">
        <f t="shared" si="102"/>
        <v>#DIV/0!</v>
      </c>
      <c r="W470" s="175" t="e">
        <f t="shared" si="94"/>
        <v>#DIV/0!</v>
      </c>
    </row>
    <row r="471" spans="1:23" ht="12.75" customHeight="1" x14ac:dyDescent="0.2">
      <c r="A471" s="126" t="s">
        <v>1670</v>
      </c>
      <c r="B471" s="174" t="s">
        <v>1516</v>
      </c>
      <c r="C471" s="174"/>
      <c r="D471" s="174" t="s">
        <v>783</v>
      </c>
      <c r="E471" s="7" t="s">
        <v>229</v>
      </c>
      <c r="F471" s="7" t="s">
        <v>229</v>
      </c>
      <c r="G471" s="7" t="s">
        <v>756</v>
      </c>
      <c r="H471" s="129">
        <v>12.23</v>
      </c>
      <c r="I471" s="7">
        <f>VLOOKUP(E471,Steuerung!$A$17:$E$500,5,FALSE)</f>
        <v>1</v>
      </c>
      <c r="J471" s="7">
        <f>VLOOKUP(E471,Steuerung!$A$17:$F$500,6,FALSE)</f>
        <v>29.166666666666657</v>
      </c>
      <c r="K471" s="7">
        <f>VLOOKUP(F471,Steuerung!$A$17:$G$500,7,FALSE)</f>
        <v>1</v>
      </c>
      <c r="L471" s="7">
        <f>VLOOKUP(F471,Steuerung!$A$17:$H$500,8,FALSE)</f>
        <v>23</v>
      </c>
      <c r="M471" s="7">
        <f t="shared" si="90"/>
        <v>52.166666666666657</v>
      </c>
      <c r="N471" s="130">
        <f t="shared" si="91"/>
        <v>637.99833333333322</v>
      </c>
      <c r="O471" s="130">
        <f t="shared" si="92"/>
        <v>356.70833333333326</v>
      </c>
      <c r="P471" s="130">
        <f t="shared" si="93"/>
        <v>281.29000000000002</v>
      </c>
      <c r="Q471" s="64">
        <f>VLOOKUP(E471,Steuerung!$A$17:$B$500,2,FALSE)</f>
        <v>0</v>
      </c>
      <c r="R471" s="64">
        <f>VLOOKUP(F471,Steuerung!$A$17:$B$500,2,FALSE)</f>
        <v>0</v>
      </c>
      <c r="S471" s="164">
        <f t="shared" si="99"/>
        <v>0</v>
      </c>
      <c r="T471" s="164">
        <f t="shared" si="100"/>
        <v>0</v>
      </c>
      <c r="U471" s="175" t="e">
        <f t="shared" si="101"/>
        <v>#DIV/0!</v>
      </c>
      <c r="V471" s="175" t="e">
        <f t="shared" si="102"/>
        <v>#DIV/0!</v>
      </c>
      <c r="W471" s="175" t="e">
        <f t="shared" si="94"/>
        <v>#DIV/0!</v>
      </c>
    </row>
    <row r="472" spans="1:23" ht="12.75" customHeight="1" x14ac:dyDescent="0.2">
      <c r="A472" s="126" t="s">
        <v>1671</v>
      </c>
      <c r="B472" s="174" t="s">
        <v>864</v>
      </c>
      <c r="C472" s="174"/>
      <c r="D472" s="174" t="s">
        <v>766</v>
      </c>
      <c r="E472" s="33" t="s">
        <v>209</v>
      </c>
      <c r="F472" s="33" t="s">
        <v>209</v>
      </c>
      <c r="G472" s="7" t="s">
        <v>756</v>
      </c>
      <c r="H472" s="129">
        <v>18.07</v>
      </c>
      <c r="I472" s="7">
        <f>VLOOKUP(E472,Steuerung!$A$17:$E$500,5,FALSE)</f>
        <v>1</v>
      </c>
      <c r="J472" s="7">
        <f>VLOOKUP(E472,Steuerung!$A$17:$F$500,6,FALSE)</f>
        <v>29.166666666666657</v>
      </c>
      <c r="K472" s="7">
        <f>VLOOKUP(F472,Steuerung!$A$17:$G$500,7,FALSE)</f>
        <v>1</v>
      </c>
      <c r="L472" s="7">
        <f>VLOOKUP(F472,Steuerung!$A$17:$H$500,8,FALSE)</f>
        <v>23</v>
      </c>
      <c r="M472" s="7">
        <f t="shared" si="90"/>
        <v>52.166666666666657</v>
      </c>
      <c r="N472" s="130">
        <f t="shared" si="91"/>
        <v>942.65166666666653</v>
      </c>
      <c r="O472" s="130">
        <f t="shared" si="92"/>
        <v>527.04166666666652</v>
      </c>
      <c r="P472" s="130">
        <f t="shared" si="93"/>
        <v>415.61</v>
      </c>
      <c r="Q472" s="64">
        <f>VLOOKUP(E472,Steuerung!$A$17:$B$500,2,FALSE)</f>
        <v>0</v>
      </c>
      <c r="R472" s="64">
        <f>VLOOKUP(F472,Steuerung!$A$17:$B$500,2,FALSE)</f>
        <v>0</v>
      </c>
      <c r="S472" s="164">
        <f t="shared" si="99"/>
        <v>0</v>
      </c>
      <c r="T472" s="164">
        <f t="shared" si="100"/>
        <v>0</v>
      </c>
      <c r="U472" s="175" t="e">
        <f t="shared" si="101"/>
        <v>#DIV/0!</v>
      </c>
      <c r="V472" s="175" t="e">
        <f t="shared" si="102"/>
        <v>#DIV/0!</v>
      </c>
      <c r="W472" s="175" t="e">
        <f t="shared" si="94"/>
        <v>#DIV/0!</v>
      </c>
    </row>
    <row r="473" spans="1:23" ht="12.75" customHeight="1" x14ac:dyDescent="0.2">
      <c r="A473" s="126" t="s">
        <v>1672</v>
      </c>
      <c r="B473" s="174" t="s">
        <v>864</v>
      </c>
      <c r="C473" s="174"/>
      <c r="D473" s="174" t="s">
        <v>766</v>
      </c>
      <c r="E473" s="33" t="s">
        <v>209</v>
      </c>
      <c r="F473" s="33" t="s">
        <v>209</v>
      </c>
      <c r="G473" s="7" t="s">
        <v>756</v>
      </c>
      <c r="H473" s="129">
        <v>11.95</v>
      </c>
      <c r="I473" s="7">
        <f>VLOOKUP(E473,Steuerung!$A$17:$E$500,5,FALSE)</f>
        <v>1</v>
      </c>
      <c r="J473" s="7">
        <f>VLOOKUP(E473,Steuerung!$A$17:$F$500,6,FALSE)</f>
        <v>29.166666666666657</v>
      </c>
      <c r="K473" s="7">
        <f>VLOOKUP(F473,Steuerung!$A$17:$G$500,7,FALSE)</f>
        <v>1</v>
      </c>
      <c r="L473" s="7">
        <f>VLOOKUP(F473,Steuerung!$A$17:$H$500,8,FALSE)</f>
        <v>23</v>
      </c>
      <c r="M473" s="7">
        <f t="shared" si="90"/>
        <v>52.166666666666657</v>
      </c>
      <c r="N473" s="130">
        <f t="shared" si="91"/>
        <v>623.39166666666654</v>
      </c>
      <c r="O473" s="130">
        <f t="shared" si="92"/>
        <v>348.54166666666652</v>
      </c>
      <c r="P473" s="130">
        <f t="shared" si="93"/>
        <v>274.84999999999997</v>
      </c>
      <c r="Q473" s="64">
        <f>VLOOKUP(E473,Steuerung!$A$17:$B$500,2,FALSE)</f>
        <v>0</v>
      </c>
      <c r="R473" s="64">
        <f>VLOOKUP(F473,Steuerung!$A$17:$B$500,2,FALSE)</f>
        <v>0</v>
      </c>
      <c r="S473" s="164">
        <f t="shared" si="99"/>
        <v>0</v>
      </c>
      <c r="T473" s="164">
        <f t="shared" si="100"/>
        <v>0</v>
      </c>
      <c r="U473" s="175" t="e">
        <f t="shared" si="101"/>
        <v>#DIV/0!</v>
      </c>
      <c r="V473" s="175" t="e">
        <f t="shared" si="102"/>
        <v>#DIV/0!</v>
      </c>
      <c r="W473" s="175" t="e">
        <f t="shared" si="94"/>
        <v>#DIV/0!</v>
      </c>
    </row>
    <row r="474" spans="1:23" ht="12.75" customHeight="1" x14ac:dyDescent="0.2">
      <c r="A474" s="126" t="s">
        <v>1673</v>
      </c>
      <c r="B474" s="174" t="s">
        <v>864</v>
      </c>
      <c r="C474" s="174"/>
      <c r="D474" s="174" t="s">
        <v>766</v>
      </c>
      <c r="E474" s="33" t="s">
        <v>209</v>
      </c>
      <c r="F474" s="33" t="s">
        <v>209</v>
      </c>
      <c r="G474" s="7" t="s">
        <v>756</v>
      </c>
      <c r="H474" s="129">
        <v>18.16</v>
      </c>
      <c r="I474" s="7">
        <f>VLOOKUP(E474,Steuerung!$A$17:$E$500,5,FALSE)</f>
        <v>1</v>
      </c>
      <c r="J474" s="7">
        <f>VLOOKUP(E474,Steuerung!$A$17:$F$500,6,FALSE)</f>
        <v>29.166666666666657</v>
      </c>
      <c r="K474" s="7">
        <f>VLOOKUP(F474,Steuerung!$A$17:$G$500,7,FALSE)</f>
        <v>1</v>
      </c>
      <c r="L474" s="7">
        <f>VLOOKUP(F474,Steuerung!$A$17:$H$500,8,FALSE)</f>
        <v>23</v>
      </c>
      <c r="M474" s="7">
        <f t="shared" si="90"/>
        <v>52.166666666666657</v>
      </c>
      <c r="N474" s="130">
        <f t="shared" si="91"/>
        <v>947.34666666666647</v>
      </c>
      <c r="O474" s="130">
        <f t="shared" si="92"/>
        <v>529.66666666666652</v>
      </c>
      <c r="P474" s="130">
        <f t="shared" si="93"/>
        <v>417.68</v>
      </c>
      <c r="Q474" s="64">
        <f>VLOOKUP(E474,Steuerung!$A$17:$B$500,2,FALSE)</f>
        <v>0</v>
      </c>
      <c r="R474" s="64">
        <f>VLOOKUP(F474,Steuerung!$A$17:$B$500,2,FALSE)</f>
        <v>0</v>
      </c>
      <c r="S474" s="164">
        <f t="shared" si="99"/>
        <v>0</v>
      </c>
      <c r="T474" s="164">
        <f t="shared" si="100"/>
        <v>0</v>
      </c>
      <c r="U474" s="175" t="e">
        <f t="shared" si="101"/>
        <v>#DIV/0!</v>
      </c>
      <c r="V474" s="175" t="e">
        <f t="shared" si="102"/>
        <v>#DIV/0!</v>
      </c>
      <c r="W474" s="175" t="e">
        <f t="shared" si="94"/>
        <v>#DIV/0!</v>
      </c>
    </row>
    <row r="475" spans="1:23" ht="12.75" customHeight="1" x14ac:dyDescent="0.2">
      <c r="A475" s="126" t="s">
        <v>1674</v>
      </c>
      <c r="B475" s="174" t="s">
        <v>864</v>
      </c>
      <c r="C475" s="174"/>
      <c r="D475" s="174" t="s">
        <v>766</v>
      </c>
      <c r="E475" s="33" t="s">
        <v>209</v>
      </c>
      <c r="F475" s="33" t="s">
        <v>209</v>
      </c>
      <c r="G475" s="7" t="s">
        <v>756</v>
      </c>
      <c r="H475" s="129">
        <v>11.82</v>
      </c>
      <c r="I475" s="7">
        <f>VLOOKUP(E475,Steuerung!$A$17:$E$500,5,FALSE)</f>
        <v>1</v>
      </c>
      <c r="J475" s="7">
        <f>VLOOKUP(E475,Steuerung!$A$17:$F$500,6,FALSE)</f>
        <v>29.166666666666657</v>
      </c>
      <c r="K475" s="7">
        <f>VLOOKUP(F475,Steuerung!$A$17:$G$500,7,FALSE)</f>
        <v>1</v>
      </c>
      <c r="L475" s="7">
        <f>VLOOKUP(F475,Steuerung!$A$17:$H$500,8,FALSE)</f>
        <v>23</v>
      </c>
      <c r="M475" s="7">
        <f t="shared" si="90"/>
        <v>52.166666666666657</v>
      </c>
      <c r="N475" s="130">
        <f t="shared" si="91"/>
        <v>616.6099999999999</v>
      </c>
      <c r="O475" s="130">
        <f t="shared" si="92"/>
        <v>344.74999999999989</v>
      </c>
      <c r="P475" s="130">
        <f t="shared" si="93"/>
        <v>271.86</v>
      </c>
      <c r="Q475" s="64">
        <f>VLOOKUP(E475,Steuerung!$A$17:$B$500,2,FALSE)</f>
        <v>0</v>
      </c>
      <c r="R475" s="64">
        <f>VLOOKUP(F475,Steuerung!$A$17:$B$500,2,FALSE)</f>
        <v>0</v>
      </c>
      <c r="S475" s="164">
        <f t="shared" si="99"/>
        <v>0</v>
      </c>
      <c r="T475" s="164">
        <f t="shared" si="100"/>
        <v>0</v>
      </c>
      <c r="U475" s="175" t="e">
        <f t="shared" si="101"/>
        <v>#DIV/0!</v>
      </c>
      <c r="V475" s="175" t="e">
        <f t="shared" si="102"/>
        <v>#DIV/0!</v>
      </c>
      <c r="W475" s="175" t="e">
        <f t="shared" si="94"/>
        <v>#DIV/0!</v>
      </c>
    </row>
    <row r="476" spans="1:23" ht="12.75" customHeight="1" x14ac:dyDescent="0.2">
      <c r="A476" s="126" t="s">
        <v>1675</v>
      </c>
      <c r="B476" s="174" t="s">
        <v>864</v>
      </c>
      <c r="C476" s="174"/>
      <c r="D476" s="174" t="s">
        <v>766</v>
      </c>
      <c r="E476" s="33" t="s">
        <v>209</v>
      </c>
      <c r="F476" s="33" t="s">
        <v>209</v>
      </c>
      <c r="G476" s="7" t="s">
        <v>756</v>
      </c>
      <c r="H476" s="129">
        <v>11.95</v>
      </c>
      <c r="I476" s="7">
        <f>VLOOKUP(E476,Steuerung!$A$17:$E$500,5,FALSE)</f>
        <v>1</v>
      </c>
      <c r="J476" s="7">
        <f>VLOOKUP(E476,Steuerung!$A$17:$F$500,6,FALSE)</f>
        <v>29.166666666666657</v>
      </c>
      <c r="K476" s="7">
        <f>VLOOKUP(F476,Steuerung!$A$17:$G$500,7,FALSE)</f>
        <v>1</v>
      </c>
      <c r="L476" s="7">
        <f>VLOOKUP(F476,Steuerung!$A$17:$H$500,8,FALSE)</f>
        <v>23</v>
      </c>
      <c r="M476" s="7">
        <f t="shared" si="90"/>
        <v>52.166666666666657</v>
      </c>
      <c r="N476" s="130">
        <f t="shared" si="91"/>
        <v>623.39166666666654</v>
      </c>
      <c r="O476" s="130">
        <f t="shared" si="92"/>
        <v>348.54166666666652</v>
      </c>
      <c r="P476" s="130">
        <f t="shared" si="93"/>
        <v>274.84999999999997</v>
      </c>
      <c r="Q476" s="64">
        <f>VLOOKUP(E476,Steuerung!$A$17:$B$500,2,FALSE)</f>
        <v>0</v>
      </c>
      <c r="R476" s="64">
        <f>VLOOKUP(F476,Steuerung!$A$17:$B$500,2,FALSE)</f>
        <v>0</v>
      </c>
      <c r="S476" s="164">
        <f t="shared" si="99"/>
        <v>0</v>
      </c>
      <c r="T476" s="164">
        <f t="shared" si="100"/>
        <v>0</v>
      </c>
      <c r="U476" s="175" t="e">
        <f t="shared" si="101"/>
        <v>#DIV/0!</v>
      </c>
      <c r="V476" s="175" t="e">
        <f t="shared" si="102"/>
        <v>#DIV/0!</v>
      </c>
      <c r="W476" s="175" t="e">
        <f t="shared" si="94"/>
        <v>#DIV/0!</v>
      </c>
    </row>
    <row r="477" spans="1:23" ht="12.75" customHeight="1" x14ac:dyDescent="0.2">
      <c r="A477" s="126" t="s">
        <v>1676</v>
      </c>
      <c r="B477" s="174" t="s">
        <v>864</v>
      </c>
      <c r="C477" s="174"/>
      <c r="D477" s="174" t="s">
        <v>766</v>
      </c>
      <c r="E477" s="33" t="s">
        <v>209</v>
      </c>
      <c r="F477" s="33" t="s">
        <v>209</v>
      </c>
      <c r="G477" s="7" t="s">
        <v>756</v>
      </c>
      <c r="H477" s="129">
        <v>17.97</v>
      </c>
      <c r="I477" s="7">
        <f>VLOOKUP(E477,Steuerung!$A$17:$E$500,5,FALSE)</f>
        <v>1</v>
      </c>
      <c r="J477" s="7">
        <f>VLOOKUP(E477,Steuerung!$A$17:$F$500,6,FALSE)</f>
        <v>29.166666666666657</v>
      </c>
      <c r="K477" s="7">
        <f>VLOOKUP(F477,Steuerung!$A$17:$G$500,7,FALSE)</f>
        <v>1</v>
      </c>
      <c r="L477" s="7">
        <f>VLOOKUP(F477,Steuerung!$A$17:$H$500,8,FALSE)</f>
        <v>23</v>
      </c>
      <c r="M477" s="7">
        <f t="shared" si="90"/>
        <v>52.166666666666657</v>
      </c>
      <c r="N477" s="130">
        <f t="shared" si="91"/>
        <v>937.43499999999972</v>
      </c>
      <c r="O477" s="130">
        <f t="shared" si="92"/>
        <v>524.12499999999977</v>
      </c>
      <c r="P477" s="130">
        <f t="shared" si="93"/>
        <v>413.30999999999995</v>
      </c>
      <c r="Q477" s="64">
        <f>VLOOKUP(E477,Steuerung!$A$17:$B$500,2,FALSE)</f>
        <v>0</v>
      </c>
      <c r="R477" s="64">
        <f>VLOOKUP(F477,Steuerung!$A$17:$B$500,2,FALSE)</f>
        <v>0</v>
      </c>
      <c r="S477" s="164">
        <f t="shared" si="99"/>
        <v>0</v>
      </c>
      <c r="T477" s="164">
        <f t="shared" si="100"/>
        <v>0</v>
      </c>
      <c r="U477" s="175" t="e">
        <f t="shared" ref="U477:U508" si="103">IF(J477&gt;0,O477/Q477*SVS_UHR,0)</f>
        <v>#DIV/0!</v>
      </c>
      <c r="V477" s="175" t="e">
        <f t="shared" ref="V477:V508" si="104">IF(K477&gt;0,P477/R477*SVS_UHR,0)</f>
        <v>#DIV/0!</v>
      </c>
      <c r="W477" s="175" t="e">
        <f t="shared" si="94"/>
        <v>#DIV/0!</v>
      </c>
    </row>
    <row r="478" spans="1:23" ht="12.75" customHeight="1" x14ac:dyDescent="0.2">
      <c r="A478" s="126" t="s">
        <v>1677</v>
      </c>
      <c r="B478" s="174" t="s">
        <v>864</v>
      </c>
      <c r="C478" s="174"/>
      <c r="D478" s="174" t="s">
        <v>766</v>
      </c>
      <c r="E478" s="33" t="s">
        <v>209</v>
      </c>
      <c r="F478" s="33" t="s">
        <v>209</v>
      </c>
      <c r="G478" s="7" t="s">
        <v>756</v>
      </c>
      <c r="H478" s="129">
        <v>11.95</v>
      </c>
      <c r="I478" s="7">
        <f>VLOOKUP(E478,Steuerung!$A$17:$E$500,5,FALSE)</f>
        <v>1</v>
      </c>
      <c r="J478" s="7">
        <f>VLOOKUP(E478,Steuerung!$A$17:$F$500,6,FALSE)</f>
        <v>29.166666666666657</v>
      </c>
      <c r="K478" s="7">
        <f>VLOOKUP(F478,Steuerung!$A$17:$G$500,7,FALSE)</f>
        <v>1</v>
      </c>
      <c r="L478" s="7">
        <f>VLOOKUP(F478,Steuerung!$A$17:$H$500,8,FALSE)</f>
        <v>23</v>
      </c>
      <c r="M478" s="7">
        <f t="shared" si="90"/>
        <v>52.166666666666657</v>
      </c>
      <c r="N478" s="130">
        <f t="shared" si="91"/>
        <v>623.39166666666654</v>
      </c>
      <c r="O478" s="130">
        <f t="shared" si="92"/>
        <v>348.54166666666652</v>
      </c>
      <c r="P478" s="130">
        <f t="shared" si="93"/>
        <v>274.84999999999997</v>
      </c>
      <c r="Q478" s="64">
        <f>VLOOKUP(E478,Steuerung!$A$17:$B$500,2,FALSE)</f>
        <v>0</v>
      </c>
      <c r="R478" s="64">
        <f>VLOOKUP(F478,Steuerung!$A$17:$B$500,2,FALSE)</f>
        <v>0</v>
      </c>
      <c r="S478" s="164">
        <f t="shared" si="99"/>
        <v>0</v>
      </c>
      <c r="T478" s="164">
        <f t="shared" si="100"/>
        <v>0</v>
      </c>
      <c r="U478" s="175" t="e">
        <f t="shared" si="103"/>
        <v>#DIV/0!</v>
      </c>
      <c r="V478" s="175" t="e">
        <f t="shared" si="104"/>
        <v>#DIV/0!</v>
      </c>
      <c r="W478" s="175" t="e">
        <f t="shared" si="94"/>
        <v>#DIV/0!</v>
      </c>
    </row>
    <row r="479" spans="1:23" ht="12.75" customHeight="1" x14ac:dyDescent="0.2">
      <c r="A479" s="126" t="s">
        <v>1678</v>
      </c>
      <c r="B479" s="174" t="s">
        <v>754</v>
      </c>
      <c r="C479" s="174"/>
      <c r="D479" s="174" t="s">
        <v>770</v>
      </c>
      <c r="E479" s="33" t="s">
        <v>188</v>
      </c>
      <c r="F479" s="33" t="s">
        <v>188</v>
      </c>
      <c r="G479" s="7" t="s">
        <v>756</v>
      </c>
      <c r="H479" s="129">
        <v>11.49</v>
      </c>
      <c r="I479" s="7">
        <f>VLOOKUP(E479,Steuerung!$A$17:$E$500,5,FALSE)</f>
        <v>1</v>
      </c>
      <c r="J479" s="7">
        <f>VLOOKUP(E479,Steuerung!$A$17:$F$500,6,FALSE)</f>
        <v>29.166666666666657</v>
      </c>
      <c r="K479" s="7">
        <f>VLOOKUP(F479,Steuerung!$A$17:$G$500,7,FALSE)</f>
        <v>1</v>
      </c>
      <c r="L479" s="7">
        <f>VLOOKUP(F479,Steuerung!$A$17:$H$500,8,FALSE)</f>
        <v>23</v>
      </c>
      <c r="M479" s="7">
        <f t="shared" si="90"/>
        <v>52.166666666666657</v>
      </c>
      <c r="N479" s="130">
        <f t="shared" si="91"/>
        <v>599.39499999999987</v>
      </c>
      <c r="O479" s="130">
        <f t="shared" si="92"/>
        <v>335.12499999999989</v>
      </c>
      <c r="P479" s="130">
        <f t="shared" si="93"/>
        <v>264.27</v>
      </c>
      <c r="Q479" s="64">
        <f>VLOOKUP(E479,Steuerung!$A$17:$B$500,2,FALSE)</f>
        <v>0</v>
      </c>
      <c r="R479" s="64">
        <f>VLOOKUP(F479,Steuerung!$A$17:$B$500,2,FALSE)</f>
        <v>0</v>
      </c>
      <c r="S479" s="164">
        <f t="shared" si="99"/>
        <v>0</v>
      </c>
      <c r="T479" s="164">
        <f t="shared" si="100"/>
        <v>0</v>
      </c>
      <c r="U479" s="175" t="e">
        <f t="shared" si="103"/>
        <v>#DIV/0!</v>
      </c>
      <c r="V479" s="175" t="e">
        <f t="shared" si="104"/>
        <v>#DIV/0!</v>
      </c>
      <c r="W479" s="175" t="e">
        <f t="shared" si="94"/>
        <v>#DIV/0!</v>
      </c>
    </row>
    <row r="480" spans="1:23" ht="12.75" customHeight="1" x14ac:dyDescent="0.2">
      <c r="A480" s="126" t="s">
        <v>1679</v>
      </c>
      <c r="B480" s="174" t="s">
        <v>864</v>
      </c>
      <c r="C480" s="174"/>
      <c r="D480" s="174" t="s">
        <v>766</v>
      </c>
      <c r="E480" s="33" t="s">
        <v>209</v>
      </c>
      <c r="F480" s="33" t="s">
        <v>209</v>
      </c>
      <c r="G480" s="7" t="s">
        <v>756</v>
      </c>
      <c r="H480" s="129">
        <v>11.95</v>
      </c>
      <c r="I480" s="7">
        <f>VLOOKUP(E480,Steuerung!$A$17:$E$500,5,FALSE)</f>
        <v>1</v>
      </c>
      <c r="J480" s="7">
        <f>VLOOKUP(E480,Steuerung!$A$17:$F$500,6,FALSE)</f>
        <v>29.166666666666657</v>
      </c>
      <c r="K480" s="7">
        <f>VLOOKUP(F480,Steuerung!$A$17:$G$500,7,FALSE)</f>
        <v>1</v>
      </c>
      <c r="L480" s="7">
        <f>VLOOKUP(F480,Steuerung!$A$17:$H$500,8,FALSE)</f>
        <v>23</v>
      </c>
      <c r="M480" s="7">
        <f t="shared" si="90"/>
        <v>52.166666666666657</v>
      </c>
      <c r="N480" s="130">
        <f t="shared" si="91"/>
        <v>623.39166666666654</v>
      </c>
      <c r="O480" s="130">
        <f t="shared" si="92"/>
        <v>348.54166666666652</v>
      </c>
      <c r="P480" s="130">
        <f t="shared" si="93"/>
        <v>274.84999999999997</v>
      </c>
      <c r="Q480" s="64">
        <f>VLOOKUP(E480,Steuerung!$A$17:$B$500,2,FALSE)</f>
        <v>0</v>
      </c>
      <c r="R480" s="64">
        <f>VLOOKUP(F480,Steuerung!$A$17:$B$500,2,FALSE)</f>
        <v>0</v>
      </c>
      <c r="S480" s="164">
        <f t="shared" si="99"/>
        <v>0</v>
      </c>
      <c r="T480" s="164">
        <f t="shared" si="100"/>
        <v>0</v>
      </c>
      <c r="U480" s="175" t="e">
        <f t="shared" si="103"/>
        <v>#DIV/0!</v>
      </c>
      <c r="V480" s="175" t="e">
        <f t="shared" si="104"/>
        <v>#DIV/0!</v>
      </c>
      <c r="W480" s="175" t="e">
        <f t="shared" si="94"/>
        <v>#DIV/0!</v>
      </c>
    </row>
    <row r="481" spans="1:23" ht="12.75" customHeight="1" x14ac:dyDescent="0.2">
      <c r="A481" s="126" t="s">
        <v>1680</v>
      </c>
      <c r="B481" s="174" t="s">
        <v>864</v>
      </c>
      <c r="C481" s="174"/>
      <c r="D481" s="174" t="s">
        <v>766</v>
      </c>
      <c r="E481" s="33" t="s">
        <v>209</v>
      </c>
      <c r="F481" s="33" t="s">
        <v>209</v>
      </c>
      <c r="G481" s="7" t="s">
        <v>756</v>
      </c>
      <c r="H481" s="129">
        <v>18.16</v>
      </c>
      <c r="I481" s="7">
        <f>VLOOKUP(E481,Steuerung!$A$17:$E$500,5,FALSE)</f>
        <v>1</v>
      </c>
      <c r="J481" s="7">
        <f>VLOOKUP(E481,Steuerung!$A$17:$F$500,6,FALSE)</f>
        <v>29.166666666666657</v>
      </c>
      <c r="K481" s="7">
        <f>VLOOKUP(F481,Steuerung!$A$17:$G$500,7,FALSE)</f>
        <v>1</v>
      </c>
      <c r="L481" s="7">
        <f>VLOOKUP(F481,Steuerung!$A$17:$H$500,8,FALSE)</f>
        <v>23</v>
      </c>
      <c r="M481" s="7">
        <f t="shared" ref="M481:M537" si="105">J481+L481</f>
        <v>52.166666666666657</v>
      </c>
      <c r="N481" s="130">
        <f t="shared" ref="N481:N537" si="106">H481*M481</f>
        <v>947.34666666666647</v>
      </c>
      <c r="O481" s="130">
        <f t="shared" ref="O481:O537" si="107">H481*J481</f>
        <v>529.66666666666652</v>
      </c>
      <c r="P481" s="130">
        <f t="shared" ref="P481:P537" si="108">H481*L481</f>
        <v>417.68</v>
      </c>
      <c r="Q481" s="64">
        <f>VLOOKUP(E481,Steuerung!$A$17:$B$500,2,FALSE)</f>
        <v>0</v>
      </c>
      <c r="R481" s="64">
        <f>VLOOKUP(F481,Steuerung!$A$17:$B$500,2,FALSE)</f>
        <v>0</v>
      </c>
      <c r="S481" s="164">
        <f t="shared" si="99"/>
        <v>0</v>
      </c>
      <c r="T481" s="164">
        <f t="shared" si="100"/>
        <v>0</v>
      </c>
      <c r="U481" s="175" t="e">
        <f t="shared" si="103"/>
        <v>#DIV/0!</v>
      </c>
      <c r="V481" s="175" t="e">
        <f t="shared" si="104"/>
        <v>#DIV/0!</v>
      </c>
      <c r="W481" s="175" t="e">
        <f t="shared" ref="W481:W537" si="109">U481+V481</f>
        <v>#DIV/0!</v>
      </c>
    </row>
    <row r="482" spans="1:23" ht="12.75" customHeight="1" x14ac:dyDescent="0.2">
      <c r="A482" s="126" t="s">
        <v>1681</v>
      </c>
      <c r="B482" s="174" t="s">
        <v>1247</v>
      </c>
      <c r="C482" s="174"/>
      <c r="D482" s="174" t="s">
        <v>770</v>
      </c>
      <c r="E482" s="33" t="s">
        <v>84</v>
      </c>
      <c r="F482" s="33" t="s">
        <v>84</v>
      </c>
      <c r="G482" s="7" t="s">
        <v>756</v>
      </c>
      <c r="H482" s="129">
        <v>7.74</v>
      </c>
      <c r="I482" s="7">
        <f>VLOOKUP(E482,Steuerung!$A$17:$E$500,5,FALSE)</f>
        <v>0</v>
      </c>
      <c r="J482" s="7">
        <f>VLOOKUP(E482,Steuerung!$A$17:$F$500,6,FALSE)</f>
        <v>0</v>
      </c>
      <c r="K482" s="7">
        <f>VLOOKUP(F482,Steuerung!$A$17:$G$500,7,FALSE)</f>
        <v>0</v>
      </c>
      <c r="L482" s="7">
        <f>VLOOKUP(F482,Steuerung!$A$17:$H$500,8,FALSE)</f>
        <v>0</v>
      </c>
      <c r="M482" s="7">
        <f t="shared" si="105"/>
        <v>0</v>
      </c>
      <c r="N482" s="130">
        <f t="shared" si="106"/>
        <v>0</v>
      </c>
      <c r="O482" s="130">
        <f t="shared" si="107"/>
        <v>0</v>
      </c>
      <c r="P482" s="130">
        <f t="shared" si="108"/>
        <v>0</v>
      </c>
      <c r="Q482" s="64">
        <f>VLOOKUP(E482,Steuerung!$A$17:$B$500,2,FALSE)</f>
        <v>0</v>
      </c>
      <c r="R482" s="64">
        <f>VLOOKUP(F482,Steuerung!$A$17:$B$500,2,FALSE)</f>
        <v>0</v>
      </c>
      <c r="S482" s="164">
        <f t="shared" si="99"/>
        <v>0</v>
      </c>
      <c r="T482" s="164">
        <f t="shared" si="100"/>
        <v>0</v>
      </c>
      <c r="U482" s="175">
        <f t="shared" si="103"/>
        <v>0</v>
      </c>
      <c r="V482" s="175">
        <f t="shared" si="104"/>
        <v>0</v>
      </c>
      <c r="W482" s="175">
        <f t="shared" si="109"/>
        <v>0</v>
      </c>
    </row>
    <row r="483" spans="1:23" ht="12.75" customHeight="1" x14ac:dyDescent="0.2">
      <c r="A483" s="126" t="s">
        <v>1682</v>
      </c>
      <c r="B483" s="174" t="s">
        <v>1032</v>
      </c>
      <c r="C483" s="174"/>
      <c r="D483" s="174" t="s">
        <v>755</v>
      </c>
      <c r="E483" s="33" t="s">
        <v>96</v>
      </c>
      <c r="F483" s="33" t="s">
        <v>96</v>
      </c>
      <c r="G483" s="7" t="s">
        <v>783</v>
      </c>
      <c r="H483" s="129">
        <v>3.63</v>
      </c>
      <c r="I483" s="7">
        <f>VLOOKUP(E483,Steuerung!$A$17:$E$500,5,FALSE)</f>
        <v>0</v>
      </c>
      <c r="J483" s="7">
        <f>VLOOKUP(E483,Steuerung!$A$17:$F$500,6,FALSE)</f>
        <v>0</v>
      </c>
      <c r="K483" s="7">
        <f>VLOOKUP(F483,Steuerung!$A$17:$G$500,7,FALSE)</f>
        <v>0</v>
      </c>
      <c r="L483" s="7">
        <f>VLOOKUP(F483,Steuerung!$A$17:$H$500,8,FALSE)</f>
        <v>0</v>
      </c>
      <c r="M483" s="7">
        <f t="shared" si="105"/>
        <v>0</v>
      </c>
      <c r="N483" s="130">
        <f t="shared" si="106"/>
        <v>0</v>
      </c>
      <c r="O483" s="130">
        <f t="shared" si="107"/>
        <v>0</v>
      </c>
      <c r="P483" s="130">
        <f t="shared" si="108"/>
        <v>0</v>
      </c>
      <c r="Q483" s="64">
        <f>VLOOKUP(E483,Steuerung!$A$17:$B$500,2,FALSE)</f>
        <v>0</v>
      </c>
      <c r="R483" s="64">
        <f>VLOOKUP(F483,Steuerung!$A$17:$B$500,2,FALSE)</f>
        <v>0</v>
      </c>
      <c r="S483" s="164">
        <f t="shared" si="99"/>
        <v>0</v>
      </c>
      <c r="T483" s="164">
        <f t="shared" si="100"/>
        <v>0</v>
      </c>
      <c r="U483" s="175">
        <f t="shared" si="103"/>
        <v>0</v>
      </c>
      <c r="V483" s="175">
        <f t="shared" si="104"/>
        <v>0</v>
      </c>
      <c r="W483" s="175">
        <f t="shared" si="109"/>
        <v>0</v>
      </c>
    </row>
    <row r="484" spans="1:23" ht="12.75" customHeight="1" x14ac:dyDescent="0.2">
      <c r="A484" s="126" t="s">
        <v>1683</v>
      </c>
      <c r="B484" s="174" t="s">
        <v>864</v>
      </c>
      <c r="C484" s="174"/>
      <c r="D484" s="174" t="s">
        <v>766</v>
      </c>
      <c r="E484" s="33" t="s">
        <v>209</v>
      </c>
      <c r="F484" s="33" t="s">
        <v>209</v>
      </c>
      <c r="G484" s="7" t="s">
        <v>756</v>
      </c>
      <c r="H484" s="129">
        <v>18.16</v>
      </c>
      <c r="I484" s="7">
        <f>VLOOKUP(E484,Steuerung!$A$17:$E$500,5,FALSE)</f>
        <v>1</v>
      </c>
      <c r="J484" s="7">
        <f>VLOOKUP(E484,Steuerung!$A$17:$F$500,6,FALSE)</f>
        <v>29.166666666666657</v>
      </c>
      <c r="K484" s="7">
        <f>VLOOKUP(F484,Steuerung!$A$17:$G$500,7,FALSE)</f>
        <v>1</v>
      </c>
      <c r="L484" s="7">
        <f>VLOOKUP(F484,Steuerung!$A$17:$H$500,8,FALSE)</f>
        <v>23</v>
      </c>
      <c r="M484" s="7">
        <f t="shared" si="105"/>
        <v>52.166666666666657</v>
      </c>
      <c r="N484" s="130">
        <f t="shared" si="106"/>
        <v>947.34666666666647</v>
      </c>
      <c r="O484" s="130">
        <f t="shared" si="107"/>
        <v>529.66666666666652</v>
      </c>
      <c r="P484" s="130">
        <f t="shared" si="108"/>
        <v>417.68</v>
      </c>
      <c r="Q484" s="64">
        <f>VLOOKUP(E484,Steuerung!$A$17:$B$500,2,FALSE)</f>
        <v>0</v>
      </c>
      <c r="R484" s="64">
        <f>VLOOKUP(F484,Steuerung!$A$17:$B$500,2,FALSE)</f>
        <v>0</v>
      </c>
      <c r="S484" s="164">
        <f t="shared" si="99"/>
        <v>0</v>
      </c>
      <c r="T484" s="164">
        <f t="shared" si="100"/>
        <v>0</v>
      </c>
      <c r="U484" s="175" t="e">
        <f t="shared" si="103"/>
        <v>#DIV/0!</v>
      </c>
      <c r="V484" s="175" t="e">
        <f t="shared" si="104"/>
        <v>#DIV/0!</v>
      </c>
      <c r="W484" s="175" t="e">
        <f t="shared" si="109"/>
        <v>#DIV/0!</v>
      </c>
    </row>
    <row r="485" spans="1:23" ht="12.75" customHeight="1" x14ac:dyDescent="0.2">
      <c r="A485" s="126" t="s">
        <v>1684</v>
      </c>
      <c r="B485" s="174" t="s">
        <v>926</v>
      </c>
      <c r="C485" s="174"/>
      <c r="D485" s="174" t="s">
        <v>806</v>
      </c>
      <c r="E485" s="7" t="s">
        <v>159</v>
      </c>
      <c r="F485" s="7" t="s">
        <v>159</v>
      </c>
      <c r="G485" s="7" t="s">
        <v>756</v>
      </c>
      <c r="H485" s="129">
        <v>7.96</v>
      </c>
      <c r="I485" s="7">
        <f>VLOOKUP(E485,Steuerung!$A$17:$E$500,5,FALSE)</f>
        <v>2</v>
      </c>
      <c r="J485" s="7">
        <f>VLOOKUP(E485,Steuerung!$A$17:$F$500,6,FALSE)</f>
        <v>58.333333333333329</v>
      </c>
      <c r="K485" s="7">
        <f>VLOOKUP(F485,Steuerung!$A$17:$G$500,7,FALSE)</f>
        <v>2</v>
      </c>
      <c r="L485" s="7">
        <f>VLOOKUP(F485,Steuerung!$A$17:$H$500,8,FALSE)</f>
        <v>46</v>
      </c>
      <c r="M485" s="7">
        <f t="shared" si="105"/>
        <v>104.33333333333333</v>
      </c>
      <c r="N485" s="130">
        <f t="shared" si="106"/>
        <v>830.49333333333334</v>
      </c>
      <c r="O485" s="130">
        <f t="shared" si="107"/>
        <v>464.33333333333331</v>
      </c>
      <c r="P485" s="130">
        <f t="shared" si="108"/>
        <v>366.16</v>
      </c>
      <c r="Q485" s="64">
        <f>VLOOKUP(E485,Steuerung!$A$17:$B$500,2,FALSE)</f>
        <v>0</v>
      </c>
      <c r="R485" s="64">
        <f>VLOOKUP(F485,Steuerung!$A$17:$B$500,2,FALSE)</f>
        <v>0</v>
      </c>
      <c r="S485" s="164">
        <f t="shared" si="99"/>
        <v>0</v>
      </c>
      <c r="T485" s="164">
        <f t="shared" si="100"/>
        <v>0</v>
      </c>
      <c r="U485" s="175" t="e">
        <f t="shared" si="103"/>
        <v>#DIV/0!</v>
      </c>
      <c r="V485" s="175" t="e">
        <f t="shared" si="104"/>
        <v>#DIV/0!</v>
      </c>
      <c r="W485" s="175" t="e">
        <f t="shared" si="109"/>
        <v>#DIV/0!</v>
      </c>
    </row>
    <row r="486" spans="1:23" ht="12.75" customHeight="1" x14ac:dyDescent="0.2">
      <c r="A486" s="126" t="s">
        <v>1685</v>
      </c>
      <c r="B486" s="174" t="s">
        <v>864</v>
      </c>
      <c r="C486" s="174"/>
      <c r="D486" s="174" t="s">
        <v>766</v>
      </c>
      <c r="E486" s="33" t="s">
        <v>209</v>
      </c>
      <c r="F486" s="33" t="s">
        <v>209</v>
      </c>
      <c r="G486" s="7" t="s">
        <v>756</v>
      </c>
      <c r="H486" s="129">
        <v>11.95</v>
      </c>
      <c r="I486" s="7">
        <f>VLOOKUP(E486,Steuerung!$A$17:$E$500,5,FALSE)</f>
        <v>1</v>
      </c>
      <c r="J486" s="7">
        <f>VLOOKUP(E486,Steuerung!$A$17:$F$500,6,FALSE)</f>
        <v>29.166666666666657</v>
      </c>
      <c r="K486" s="7">
        <f>VLOOKUP(F486,Steuerung!$A$17:$G$500,7,FALSE)</f>
        <v>1</v>
      </c>
      <c r="L486" s="7">
        <f>VLOOKUP(F486,Steuerung!$A$17:$H$500,8,FALSE)</f>
        <v>23</v>
      </c>
      <c r="M486" s="7">
        <f t="shared" si="105"/>
        <v>52.166666666666657</v>
      </c>
      <c r="N486" s="130">
        <f t="shared" si="106"/>
        <v>623.39166666666654</v>
      </c>
      <c r="O486" s="130">
        <f t="shared" si="107"/>
        <v>348.54166666666652</v>
      </c>
      <c r="P486" s="130">
        <f t="shared" si="108"/>
        <v>274.84999999999997</v>
      </c>
      <c r="Q486" s="64">
        <f>VLOOKUP(E486,Steuerung!$A$17:$B$500,2,FALSE)</f>
        <v>0</v>
      </c>
      <c r="R486" s="64">
        <f>VLOOKUP(F486,Steuerung!$A$17:$B$500,2,FALSE)</f>
        <v>0</v>
      </c>
      <c r="S486" s="164">
        <f t="shared" si="99"/>
        <v>0</v>
      </c>
      <c r="T486" s="164">
        <f t="shared" si="100"/>
        <v>0</v>
      </c>
      <c r="U486" s="175" t="e">
        <f t="shared" si="103"/>
        <v>#DIV/0!</v>
      </c>
      <c r="V486" s="175" t="e">
        <f t="shared" si="104"/>
        <v>#DIV/0!</v>
      </c>
      <c r="W486" s="175" t="e">
        <f t="shared" si="109"/>
        <v>#DIV/0!</v>
      </c>
    </row>
    <row r="487" spans="1:23" ht="12.75" customHeight="1" x14ac:dyDescent="0.2">
      <c r="A487" s="126" t="s">
        <v>1686</v>
      </c>
      <c r="B487" s="174" t="s">
        <v>864</v>
      </c>
      <c r="C487" s="174"/>
      <c r="D487" s="174" t="s">
        <v>766</v>
      </c>
      <c r="E487" s="33" t="s">
        <v>209</v>
      </c>
      <c r="F487" s="33" t="s">
        <v>209</v>
      </c>
      <c r="G487" s="7" t="s">
        <v>756</v>
      </c>
      <c r="H487" s="129">
        <v>17.45</v>
      </c>
      <c r="I487" s="7">
        <f>VLOOKUP(E487,Steuerung!$A$17:$E$500,5,FALSE)</f>
        <v>1</v>
      </c>
      <c r="J487" s="7">
        <f>VLOOKUP(E487,Steuerung!$A$17:$F$500,6,FALSE)</f>
        <v>29.166666666666657</v>
      </c>
      <c r="K487" s="7">
        <f>VLOOKUP(F487,Steuerung!$A$17:$G$500,7,FALSE)</f>
        <v>1</v>
      </c>
      <c r="L487" s="7">
        <f>VLOOKUP(F487,Steuerung!$A$17:$H$500,8,FALSE)</f>
        <v>23</v>
      </c>
      <c r="M487" s="7">
        <f t="shared" si="105"/>
        <v>52.166666666666657</v>
      </c>
      <c r="N487" s="130">
        <f t="shared" si="106"/>
        <v>910.30833333333317</v>
      </c>
      <c r="O487" s="130">
        <f t="shared" si="107"/>
        <v>508.95833333333314</v>
      </c>
      <c r="P487" s="130">
        <f t="shared" si="108"/>
        <v>401.34999999999997</v>
      </c>
      <c r="Q487" s="64">
        <f>VLOOKUP(E487,Steuerung!$A$17:$B$500,2,FALSE)</f>
        <v>0</v>
      </c>
      <c r="R487" s="64">
        <f>VLOOKUP(F487,Steuerung!$A$17:$B$500,2,FALSE)</f>
        <v>0</v>
      </c>
      <c r="S487" s="164">
        <f t="shared" si="99"/>
        <v>0</v>
      </c>
      <c r="T487" s="164">
        <f t="shared" si="100"/>
        <v>0</v>
      </c>
      <c r="U487" s="175" t="e">
        <f t="shared" si="103"/>
        <v>#DIV/0!</v>
      </c>
      <c r="V487" s="175" t="e">
        <f t="shared" si="104"/>
        <v>#DIV/0!</v>
      </c>
      <c r="W487" s="175" t="e">
        <f t="shared" si="109"/>
        <v>#DIV/0!</v>
      </c>
    </row>
    <row r="488" spans="1:23" ht="12.75" customHeight="1" x14ac:dyDescent="0.2">
      <c r="A488" s="126" t="s">
        <v>1687</v>
      </c>
      <c r="B488" s="174" t="s">
        <v>761</v>
      </c>
      <c r="C488" s="174"/>
      <c r="D488" s="174" t="s">
        <v>749</v>
      </c>
      <c r="E488" s="33" t="s">
        <v>139</v>
      </c>
      <c r="F488" s="33" t="s">
        <v>139</v>
      </c>
      <c r="G488" s="7" t="s">
        <v>756</v>
      </c>
      <c r="H488" s="129">
        <v>74.650000000000006</v>
      </c>
      <c r="I488" s="7">
        <f>VLOOKUP(E488,Steuerung!$A$17:$E$500,5,FALSE)</f>
        <v>2</v>
      </c>
      <c r="J488" s="7">
        <f>VLOOKUP(E488,Steuerung!$A$17:$F$500,6,FALSE)</f>
        <v>58.333333333333329</v>
      </c>
      <c r="K488" s="7">
        <f>VLOOKUP(F488,Steuerung!$A$17:$G$500,7,FALSE)</f>
        <v>2</v>
      </c>
      <c r="L488" s="7">
        <f>VLOOKUP(F488,Steuerung!$A$17:$H$500,8,FALSE)</f>
        <v>46</v>
      </c>
      <c r="M488" s="7">
        <f t="shared" si="105"/>
        <v>104.33333333333333</v>
      </c>
      <c r="N488" s="130">
        <f t="shared" si="106"/>
        <v>7788.4833333333336</v>
      </c>
      <c r="O488" s="130">
        <f t="shared" si="107"/>
        <v>4354.583333333333</v>
      </c>
      <c r="P488" s="130">
        <f t="shared" si="108"/>
        <v>3433.9</v>
      </c>
      <c r="Q488" s="64">
        <f>VLOOKUP(E488,Steuerung!$A$17:$B$500,2,FALSE)</f>
        <v>0</v>
      </c>
      <c r="R488" s="64">
        <f>VLOOKUP(F488,Steuerung!$A$17:$B$500,2,FALSE)</f>
        <v>0</v>
      </c>
      <c r="S488" s="164">
        <f t="shared" si="99"/>
        <v>0</v>
      </c>
      <c r="T488" s="164">
        <f t="shared" si="100"/>
        <v>0</v>
      </c>
      <c r="U488" s="175" t="e">
        <f t="shared" si="103"/>
        <v>#DIV/0!</v>
      </c>
      <c r="V488" s="175" t="e">
        <f t="shared" si="104"/>
        <v>#DIV/0!</v>
      </c>
      <c r="W488" s="175" t="e">
        <f t="shared" si="109"/>
        <v>#DIV/0!</v>
      </c>
    </row>
    <row r="489" spans="1:23" ht="12.75" customHeight="1" x14ac:dyDescent="0.2">
      <c r="A489" s="126" t="s">
        <v>1688</v>
      </c>
      <c r="B489" s="174" t="s">
        <v>864</v>
      </c>
      <c r="C489" s="174"/>
      <c r="D489" s="174" t="s">
        <v>766</v>
      </c>
      <c r="E489" s="33" t="s">
        <v>209</v>
      </c>
      <c r="F489" s="33" t="s">
        <v>209</v>
      </c>
      <c r="G489" s="7" t="s">
        <v>756</v>
      </c>
      <c r="H489" s="129">
        <v>13.87</v>
      </c>
      <c r="I489" s="7">
        <f>VLOOKUP(E489,Steuerung!$A$17:$E$500,5,FALSE)</f>
        <v>1</v>
      </c>
      <c r="J489" s="7">
        <f>VLOOKUP(E489,Steuerung!$A$17:$F$500,6,FALSE)</f>
        <v>29.166666666666657</v>
      </c>
      <c r="K489" s="7">
        <f>VLOOKUP(F489,Steuerung!$A$17:$G$500,7,FALSE)</f>
        <v>1</v>
      </c>
      <c r="L489" s="7">
        <f>VLOOKUP(F489,Steuerung!$A$17:$H$500,8,FALSE)</f>
        <v>23</v>
      </c>
      <c r="M489" s="7">
        <f t="shared" si="105"/>
        <v>52.166666666666657</v>
      </c>
      <c r="N489" s="130">
        <f t="shared" si="106"/>
        <v>723.55166666666651</v>
      </c>
      <c r="O489" s="130">
        <f t="shared" si="107"/>
        <v>404.54166666666652</v>
      </c>
      <c r="P489" s="130">
        <f t="shared" si="108"/>
        <v>319.01</v>
      </c>
      <c r="Q489" s="64">
        <f>VLOOKUP(E489,Steuerung!$A$17:$B$500,2,FALSE)</f>
        <v>0</v>
      </c>
      <c r="R489" s="64">
        <f>VLOOKUP(F489,Steuerung!$A$17:$B$500,2,FALSE)</f>
        <v>0</v>
      </c>
      <c r="S489" s="164">
        <f t="shared" si="99"/>
        <v>0</v>
      </c>
      <c r="T489" s="164">
        <f t="shared" si="100"/>
        <v>0</v>
      </c>
      <c r="U489" s="175" t="e">
        <f t="shared" si="103"/>
        <v>#DIV/0!</v>
      </c>
      <c r="V489" s="175" t="e">
        <f t="shared" si="104"/>
        <v>#DIV/0!</v>
      </c>
      <c r="W489" s="175" t="e">
        <f t="shared" si="109"/>
        <v>#DIV/0!</v>
      </c>
    </row>
    <row r="490" spans="1:23" ht="12.75" customHeight="1" x14ac:dyDescent="0.2">
      <c r="A490" s="126" t="s">
        <v>1689</v>
      </c>
      <c r="B490" s="174" t="s">
        <v>784</v>
      </c>
      <c r="C490" s="174" t="s">
        <v>1690</v>
      </c>
      <c r="D490" s="174" t="s">
        <v>782</v>
      </c>
      <c r="E490" s="7" t="s">
        <v>174</v>
      </c>
      <c r="F490" s="7" t="s">
        <v>174</v>
      </c>
      <c r="G490" s="7" t="s">
        <v>783</v>
      </c>
      <c r="H490" s="129">
        <v>17.079999999999998</v>
      </c>
      <c r="I490" s="7">
        <f>VLOOKUP(E490,Steuerung!$A$17:$E$500,5,FALSE)</f>
        <v>5</v>
      </c>
      <c r="J490" s="7">
        <f>VLOOKUP(E490,Steuerung!$A$17:$F$500,6,FALSE)</f>
        <v>137.33333333333334</v>
      </c>
      <c r="K490" s="7">
        <f>VLOOKUP(F490,Steuerung!$A$17:$G$500,7,FALSE)</f>
        <v>5</v>
      </c>
      <c r="L490" s="7">
        <f>VLOOKUP(F490,Steuerung!$A$17:$H$500,8,FALSE)</f>
        <v>113</v>
      </c>
      <c r="M490" s="7">
        <f t="shared" si="105"/>
        <v>250.33333333333334</v>
      </c>
      <c r="N490" s="130">
        <f t="shared" si="106"/>
        <v>4275.6933333333327</v>
      </c>
      <c r="O490" s="130">
        <f t="shared" si="107"/>
        <v>2345.6533333333332</v>
      </c>
      <c r="P490" s="130">
        <f t="shared" si="108"/>
        <v>1930.0399999999997</v>
      </c>
      <c r="Q490" s="64">
        <f>VLOOKUP(E490,Steuerung!$A$17:$B$500,2,FALSE)</f>
        <v>0</v>
      </c>
      <c r="R490" s="64">
        <f>VLOOKUP(F490,Steuerung!$A$17:$B$500,2,FALSE)</f>
        <v>0</v>
      </c>
      <c r="S490" s="164">
        <f t="shared" si="99"/>
        <v>0</v>
      </c>
      <c r="T490" s="164">
        <f t="shared" si="100"/>
        <v>0</v>
      </c>
      <c r="U490" s="175" t="e">
        <f t="shared" si="103"/>
        <v>#DIV/0!</v>
      </c>
      <c r="V490" s="175" t="e">
        <f t="shared" si="104"/>
        <v>#DIV/0!</v>
      </c>
      <c r="W490" s="175" t="e">
        <f t="shared" si="109"/>
        <v>#DIV/0!</v>
      </c>
    </row>
    <row r="491" spans="1:23" ht="12.75" customHeight="1" x14ac:dyDescent="0.2">
      <c r="A491" s="126" t="s">
        <v>1691</v>
      </c>
      <c r="B491" s="174" t="s">
        <v>864</v>
      </c>
      <c r="C491" s="174"/>
      <c r="D491" s="174" t="s">
        <v>766</v>
      </c>
      <c r="E491" s="33" t="s">
        <v>209</v>
      </c>
      <c r="F491" s="33" t="s">
        <v>209</v>
      </c>
      <c r="G491" s="7" t="s">
        <v>756</v>
      </c>
      <c r="H491" s="129">
        <v>11.84</v>
      </c>
      <c r="I491" s="7">
        <f>VLOOKUP(E491,Steuerung!$A$17:$E$500,5,FALSE)</f>
        <v>1</v>
      </c>
      <c r="J491" s="7">
        <f>VLOOKUP(E491,Steuerung!$A$17:$F$500,6,FALSE)</f>
        <v>29.166666666666657</v>
      </c>
      <c r="K491" s="7">
        <f>VLOOKUP(F491,Steuerung!$A$17:$G$500,7,FALSE)</f>
        <v>1</v>
      </c>
      <c r="L491" s="7">
        <f>VLOOKUP(F491,Steuerung!$A$17:$H$500,8,FALSE)</f>
        <v>23</v>
      </c>
      <c r="M491" s="7">
        <f t="shared" si="105"/>
        <v>52.166666666666657</v>
      </c>
      <c r="N491" s="130">
        <f t="shared" si="106"/>
        <v>617.65333333333319</v>
      </c>
      <c r="O491" s="130">
        <f t="shared" si="107"/>
        <v>345.3333333333332</v>
      </c>
      <c r="P491" s="130">
        <f t="shared" si="108"/>
        <v>272.32</v>
      </c>
      <c r="Q491" s="64">
        <f>VLOOKUP(E491,Steuerung!$A$17:$B$500,2,FALSE)</f>
        <v>0</v>
      </c>
      <c r="R491" s="64">
        <f>VLOOKUP(F491,Steuerung!$A$17:$B$500,2,FALSE)</f>
        <v>0</v>
      </c>
      <c r="S491" s="164">
        <f t="shared" si="99"/>
        <v>0</v>
      </c>
      <c r="T491" s="164">
        <f t="shared" si="100"/>
        <v>0</v>
      </c>
      <c r="U491" s="175" t="e">
        <f t="shared" si="103"/>
        <v>#DIV/0!</v>
      </c>
      <c r="V491" s="175" t="e">
        <f t="shared" si="104"/>
        <v>#DIV/0!</v>
      </c>
      <c r="W491" s="175" t="e">
        <f t="shared" si="109"/>
        <v>#DIV/0!</v>
      </c>
    </row>
    <row r="492" spans="1:23" ht="12.75" customHeight="1" x14ac:dyDescent="0.2">
      <c r="A492" s="126" t="s">
        <v>1692</v>
      </c>
      <c r="B492" s="174" t="s">
        <v>864</v>
      </c>
      <c r="C492" s="174"/>
      <c r="D492" s="174" t="s">
        <v>766</v>
      </c>
      <c r="E492" s="33" t="s">
        <v>209</v>
      </c>
      <c r="F492" s="33" t="s">
        <v>209</v>
      </c>
      <c r="G492" s="7" t="s">
        <v>756</v>
      </c>
      <c r="H492" s="129">
        <v>17.579999999999998</v>
      </c>
      <c r="I492" s="7">
        <f>VLOOKUP(E492,Steuerung!$A$17:$E$500,5,FALSE)</f>
        <v>1</v>
      </c>
      <c r="J492" s="7">
        <f>VLOOKUP(E492,Steuerung!$A$17:$F$500,6,FALSE)</f>
        <v>29.166666666666657</v>
      </c>
      <c r="K492" s="7">
        <f>VLOOKUP(F492,Steuerung!$A$17:$G$500,7,FALSE)</f>
        <v>1</v>
      </c>
      <c r="L492" s="7">
        <f>VLOOKUP(F492,Steuerung!$A$17:$H$500,8,FALSE)</f>
        <v>23</v>
      </c>
      <c r="M492" s="7">
        <f t="shared" si="105"/>
        <v>52.166666666666657</v>
      </c>
      <c r="N492" s="130">
        <f t="shared" si="106"/>
        <v>917.08999999999969</v>
      </c>
      <c r="O492" s="130">
        <f t="shared" si="107"/>
        <v>512.74999999999977</v>
      </c>
      <c r="P492" s="130">
        <f t="shared" si="108"/>
        <v>404.34</v>
      </c>
      <c r="Q492" s="64">
        <f>VLOOKUP(E492,Steuerung!$A$17:$B$500,2,FALSE)</f>
        <v>0</v>
      </c>
      <c r="R492" s="64">
        <f>VLOOKUP(F492,Steuerung!$A$17:$B$500,2,FALSE)</f>
        <v>0</v>
      </c>
      <c r="S492" s="164">
        <f t="shared" si="99"/>
        <v>0</v>
      </c>
      <c r="T492" s="164">
        <f t="shared" si="100"/>
        <v>0</v>
      </c>
      <c r="U492" s="175" t="e">
        <f t="shared" si="103"/>
        <v>#DIV/0!</v>
      </c>
      <c r="V492" s="175" t="e">
        <f t="shared" si="104"/>
        <v>#DIV/0!</v>
      </c>
      <c r="W492" s="175" t="e">
        <f t="shared" si="109"/>
        <v>#DIV/0!</v>
      </c>
    </row>
    <row r="493" spans="1:23" ht="12.75" customHeight="1" x14ac:dyDescent="0.2">
      <c r="A493" s="126" t="s">
        <v>1693</v>
      </c>
      <c r="B493" s="174" t="s">
        <v>864</v>
      </c>
      <c r="C493" s="174"/>
      <c r="D493" s="174" t="s">
        <v>766</v>
      </c>
      <c r="E493" s="33" t="s">
        <v>209</v>
      </c>
      <c r="F493" s="33" t="s">
        <v>209</v>
      </c>
      <c r="G493" s="7" t="s">
        <v>756</v>
      </c>
      <c r="H493" s="129">
        <v>11.84</v>
      </c>
      <c r="I493" s="7">
        <f>VLOOKUP(E493,Steuerung!$A$17:$E$500,5,FALSE)</f>
        <v>1</v>
      </c>
      <c r="J493" s="7">
        <f>VLOOKUP(E493,Steuerung!$A$17:$F$500,6,FALSE)</f>
        <v>29.166666666666657</v>
      </c>
      <c r="K493" s="7">
        <f>VLOOKUP(F493,Steuerung!$A$17:$G$500,7,FALSE)</f>
        <v>1</v>
      </c>
      <c r="L493" s="7">
        <f>VLOOKUP(F493,Steuerung!$A$17:$H$500,8,FALSE)</f>
        <v>23</v>
      </c>
      <c r="M493" s="7">
        <f t="shared" si="105"/>
        <v>52.166666666666657</v>
      </c>
      <c r="N493" s="130">
        <f t="shared" si="106"/>
        <v>617.65333333333319</v>
      </c>
      <c r="O493" s="130">
        <f t="shared" si="107"/>
        <v>345.3333333333332</v>
      </c>
      <c r="P493" s="130">
        <f t="shared" si="108"/>
        <v>272.32</v>
      </c>
      <c r="Q493" s="64">
        <f>VLOOKUP(E493,Steuerung!$A$17:$B$500,2,FALSE)</f>
        <v>0</v>
      </c>
      <c r="R493" s="64">
        <f>VLOOKUP(F493,Steuerung!$A$17:$B$500,2,FALSE)</f>
        <v>0</v>
      </c>
      <c r="S493" s="164">
        <f t="shared" si="99"/>
        <v>0</v>
      </c>
      <c r="T493" s="164">
        <f t="shared" si="100"/>
        <v>0</v>
      </c>
      <c r="U493" s="175" t="e">
        <f t="shared" si="103"/>
        <v>#DIV/0!</v>
      </c>
      <c r="V493" s="175" t="e">
        <f t="shared" si="104"/>
        <v>#DIV/0!</v>
      </c>
      <c r="W493" s="175" t="e">
        <f t="shared" si="109"/>
        <v>#DIV/0!</v>
      </c>
    </row>
    <row r="494" spans="1:23" ht="12.75" customHeight="1" x14ac:dyDescent="0.2">
      <c r="A494" s="126" t="s">
        <v>1694</v>
      </c>
      <c r="B494" s="174" t="s">
        <v>864</v>
      </c>
      <c r="C494" s="174"/>
      <c r="D494" s="174" t="s">
        <v>766</v>
      </c>
      <c r="E494" s="33" t="s">
        <v>209</v>
      </c>
      <c r="F494" s="33" t="s">
        <v>209</v>
      </c>
      <c r="G494" s="7" t="s">
        <v>756</v>
      </c>
      <c r="H494" s="129">
        <v>17.739999999999998</v>
      </c>
      <c r="I494" s="7">
        <f>VLOOKUP(E494,Steuerung!$A$17:$E$500,5,FALSE)</f>
        <v>1</v>
      </c>
      <c r="J494" s="7">
        <f>VLOOKUP(E494,Steuerung!$A$17:$F$500,6,FALSE)</f>
        <v>29.166666666666657</v>
      </c>
      <c r="K494" s="7">
        <f>VLOOKUP(F494,Steuerung!$A$17:$G$500,7,FALSE)</f>
        <v>1</v>
      </c>
      <c r="L494" s="7">
        <f>VLOOKUP(F494,Steuerung!$A$17:$H$500,8,FALSE)</f>
        <v>23</v>
      </c>
      <c r="M494" s="7">
        <f t="shared" si="105"/>
        <v>52.166666666666657</v>
      </c>
      <c r="N494" s="130">
        <f t="shared" si="106"/>
        <v>925.43666666666638</v>
      </c>
      <c r="O494" s="130">
        <f t="shared" si="107"/>
        <v>517.4166666666664</v>
      </c>
      <c r="P494" s="130">
        <f t="shared" si="108"/>
        <v>408.02</v>
      </c>
      <c r="Q494" s="64">
        <f>VLOOKUP(E494,Steuerung!$A$17:$B$500,2,FALSE)</f>
        <v>0</v>
      </c>
      <c r="R494" s="64">
        <f>VLOOKUP(F494,Steuerung!$A$17:$B$500,2,FALSE)</f>
        <v>0</v>
      </c>
      <c r="S494" s="164">
        <f t="shared" si="99"/>
        <v>0</v>
      </c>
      <c r="T494" s="164">
        <f t="shared" si="100"/>
        <v>0</v>
      </c>
      <c r="U494" s="175" t="e">
        <f t="shared" si="103"/>
        <v>#DIV/0!</v>
      </c>
      <c r="V494" s="175" t="e">
        <f t="shared" si="104"/>
        <v>#DIV/0!</v>
      </c>
      <c r="W494" s="175" t="e">
        <f t="shared" si="109"/>
        <v>#DIV/0!</v>
      </c>
    </row>
    <row r="495" spans="1:23" ht="12.75" customHeight="1" x14ac:dyDescent="0.2">
      <c r="A495" s="126" t="s">
        <v>1695</v>
      </c>
      <c r="B495" s="174" t="s">
        <v>864</v>
      </c>
      <c r="C495" s="174"/>
      <c r="D495" s="174" t="s">
        <v>766</v>
      </c>
      <c r="E495" s="33" t="s">
        <v>209</v>
      </c>
      <c r="F495" s="33" t="s">
        <v>209</v>
      </c>
      <c r="G495" s="7" t="s">
        <v>756</v>
      </c>
      <c r="H495" s="129">
        <v>18.010000000000002</v>
      </c>
      <c r="I495" s="7">
        <f>VLOOKUP(E495,Steuerung!$A$17:$E$500,5,FALSE)</f>
        <v>1</v>
      </c>
      <c r="J495" s="7">
        <f>VLOOKUP(E495,Steuerung!$A$17:$F$500,6,FALSE)</f>
        <v>29.166666666666657</v>
      </c>
      <c r="K495" s="7">
        <f>VLOOKUP(F495,Steuerung!$A$17:$G$500,7,FALSE)</f>
        <v>1</v>
      </c>
      <c r="L495" s="7">
        <f>VLOOKUP(F495,Steuerung!$A$17:$H$500,8,FALSE)</f>
        <v>23</v>
      </c>
      <c r="M495" s="7">
        <f t="shared" si="105"/>
        <v>52.166666666666657</v>
      </c>
      <c r="N495" s="130">
        <f t="shared" si="106"/>
        <v>939.52166666666653</v>
      </c>
      <c r="O495" s="130">
        <f t="shared" si="107"/>
        <v>525.29166666666652</v>
      </c>
      <c r="P495" s="130">
        <f t="shared" si="108"/>
        <v>414.23</v>
      </c>
      <c r="Q495" s="64">
        <f>VLOOKUP(E495,Steuerung!$A$17:$B$500,2,FALSE)</f>
        <v>0</v>
      </c>
      <c r="R495" s="64">
        <f>VLOOKUP(F495,Steuerung!$A$17:$B$500,2,FALSE)</f>
        <v>0</v>
      </c>
      <c r="S495" s="164">
        <f t="shared" si="99"/>
        <v>0</v>
      </c>
      <c r="T495" s="164">
        <f t="shared" si="100"/>
        <v>0</v>
      </c>
      <c r="U495" s="175" t="e">
        <f t="shared" si="103"/>
        <v>#DIV/0!</v>
      </c>
      <c r="V495" s="175" t="e">
        <f t="shared" si="104"/>
        <v>#DIV/0!</v>
      </c>
      <c r="W495" s="175" t="e">
        <f t="shared" si="109"/>
        <v>#DIV/0!</v>
      </c>
    </row>
    <row r="496" spans="1:23" ht="12.75" customHeight="1" x14ac:dyDescent="0.2">
      <c r="A496" s="126" t="s">
        <v>1696</v>
      </c>
      <c r="B496" s="174" t="s">
        <v>864</v>
      </c>
      <c r="C496" s="174"/>
      <c r="D496" s="174" t="s">
        <v>766</v>
      </c>
      <c r="E496" s="33" t="s">
        <v>209</v>
      </c>
      <c r="F496" s="33" t="s">
        <v>209</v>
      </c>
      <c r="G496" s="7" t="s">
        <v>756</v>
      </c>
      <c r="H496" s="129">
        <v>17.739999999999998</v>
      </c>
      <c r="I496" s="7">
        <f>VLOOKUP(E496,Steuerung!$A$17:$E$500,5,FALSE)</f>
        <v>1</v>
      </c>
      <c r="J496" s="7">
        <f>VLOOKUP(E496,Steuerung!$A$17:$F$500,6,FALSE)</f>
        <v>29.166666666666657</v>
      </c>
      <c r="K496" s="7">
        <f>VLOOKUP(F496,Steuerung!$A$17:$G$500,7,FALSE)</f>
        <v>1</v>
      </c>
      <c r="L496" s="7">
        <f>VLOOKUP(F496,Steuerung!$A$17:$H$500,8,FALSE)</f>
        <v>23</v>
      </c>
      <c r="M496" s="7">
        <f t="shared" si="105"/>
        <v>52.166666666666657</v>
      </c>
      <c r="N496" s="130">
        <f t="shared" si="106"/>
        <v>925.43666666666638</v>
      </c>
      <c r="O496" s="130">
        <f t="shared" si="107"/>
        <v>517.4166666666664</v>
      </c>
      <c r="P496" s="130">
        <f t="shared" si="108"/>
        <v>408.02</v>
      </c>
      <c r="Q496" s="64">
        <f>VLOOKUP(E496,Steuerung!$A$17:$B$500,2,FALSE)</f>
        <v>0</v>
      </c>
      <c r="R496" s="64">
        <f>VLOOKUP(F496,Steuerung!$A$17:$B$500,2,FALSE)</f>
        <v>0</v>
      </c>
      <c r="S496" s="164">
        <f t="shared" si="99"/>
        <v>0</v>
      </c>
      <c r="T496" s="164">
        <f t="shared" si="100"/>
        <v>0</v>
      </c>
      <c r="U496" s="175" t="e">
        <f t="shared" si="103"/>
        <v>#DIV/0!</v>
      </c>
      <c r="V496" s="175" t="e">
        <f t="shared" si="104"/>
        <v>#DIV/0!</v>
      </c>
      <c r="W496" s="175" t="e">
        <f t="shared" si="109"/>
        <v>#DIV/0!</v>
      </c>
    </row>
    <row r="497" spans="1:23" ht="12.75" customHeight="1" x14ac:dyDescent="0.2">
      <c r="A497" s="126" t="s">
        <v>1697</v>
      </c>
      <c r="B497" s="174" t="s">
        <v>864</v>
      </c>
      <c r="C497" s="174"/>
      <c r="D497" s="174" t="s">
        <v>766</v>
      </c>
      <c r="E497" s="33" t="s">
        <v>209</v>
      </c>
      <c r="F497" s="33" t="s">
        <v>209</v>
      </c>
      <c r="G497" s="7" t="s">
        <v>756</v>
      </c>
      <c r="H497" s="129">
        <v>17.95</v>
      </c>
      <c r="I497" s="7">
        <f>VLOOKUP(E497,Steuerung!$A$17:$E$500,5,FALSE)</f>
        <v>1</v>
      </c>
      <c r="J497" s="7">
        <f>VLOOKUP(E497,Steuerung!$A$17:$F$500,6,FALSE)</f>
        <v>29.166666666666657</v>
      </c>
      <c r="K497" s="7">
        <f>VLOOKUP(F497,Steuerung!$A$17:$G$500,7,FALSE)</f>
        <v>1</v>
      </c>
      <c r="L497" s="7">
        <f>VLOOKUP(F497,Steuerung!$A$17:$H$500,8,FALSE)</f>
        <v>23</v>
      </c>
      <c r="M497" s="7">
        <f t="shared" si="105"/>
        <v>52.166666666666657</v>
      </c>
      <c r="N497" s="130">
        <f t="shared" si="106"/>
        <v>936.39166666666642</v>
      </c>
      <c r="O497" s="130">
        <f t="shared" si="107"/>
        <v>523.54166666666652</v>
      </c>
      <c r="P497" s="130">
        <f t="shared" si="108"/>
        <v>412.84999999999997</v>
      </c>
      <c r="Q497" s="64">
        <f>VLOOKUP(E497,Steuerung!$A$17:$B$500,2,FALSE)</f>
        <v>0</v>
      </c>
      <c r="R497" s="64">
        <f>VLOOKUP(F497,Steuerung!$A$17:$B$500,2,FALSE)</f>
        <v>0</v>
      </c>
      <c r="S497" s="164">
        <f t="shared" si="99"/>
        <v>0</v>
      </c>
      <c r="T497" s="164">
        <f t="shared" si="100"/>
        <v>0</v>
      </c>
      <c r="U497" s="175" t="e">
        <f t="shared" si="103"/>
        <v>#DIV/0!</v>
      </c>
      <c r="V497" s="175" t="e">
        <f t="shared" si="104"/>
        <v>#DIV/0!</v>
      </c>
      <c r="W497" s="175" t="e">
        <f t="shared" si="109"/>
        <v>#DIV/0!</v>
      </c>
    </row>
    <row r="498" spans="1:23" ht="12.75" customHeight="1" x14ac:dyDescent="0.2">
      <c r="A498" s="126" t="s">
        <v>1698</v>
      </c>
      <c r="B498" s="174" t="s">
        <v>864</v>
      </c>
      <c r="C498" s="174"/>
      <c r="D498" s="174" t="s">
        <v>766</v>
      </c>
      <c r="E498" s="33" t="s">
        <v>209</v>
      </c>
      <c r="F498" s="33" t="s">
        <v>209</v>
      </c>
      <c r="G498" s="7" t="s">
        <v>756</v>
      </c>
      <c r="H498" s="129">
        <v>17.97</v>
      </c>
      <c r="I498" s="7">
        <f>VLOOKUP(E498,Steuerung!$A$17:$E$500,5,FALSE)</f>
        <v>1</v>
      </c>
      <c r="J498" s="7">
        <f>VLOOKUP(E498,Steuerung!$A$17:$F$500,6,FALSE)</f>
        <v>29.166666666666657</v>
      </c>
      <c r="K498" s="7">
        <f>VLOOKUP(F498,Steuerung!$A$17:$G$500,7,FALSE)</f>
        <v>1</v>
      </c>
      <c r="L498" s="7">
        <f>VLOOKUP(F498,Steuerung!$A$17:$H$500,8,FALSE)</f>
        <v>23</v>
      </c>
      <c r="M498" s="7">
        <f t="shared" si="105"/>
        <v>52.166666666666657</v>
      </c>
      <c r="N498" s="130">
        <f t="shared" si="106"/>
        <v>937.43499999999972</v>
      </c>
      <c r="O498" s="130">
        <f t="shared" si="107"/>
        <v>524.12499999999977</v>
      </c>
      <c r="P498" s="130">
        <f t="shared" si="108"/>
        <v>413.30999999999995</v>
      </c>
      <c r="Q498" s="64">
        <f>VLOOKUP(E498,Steuerung!$A$17:$B$500,2,FALSE)</f>
        <v>0</v>
      </c>
      <c r="R498" s="64">
        <f>VLOOKUP(F498,Steuerung!$A$17:$B$500,2,FALSE)</f>
        <v>0</v>
      </c>
      <c r="S498" s="164">
        <f t="shared" si="99"/>
        <v>0</v>
      </c>
      <c r="T498" s="164">
        <f t="shared" si="100"/>
        <v>0</v>
      </c>
      <c r="U498" s="175" t="e">
        <f t="shared" si="103"/>
        <v>#DIV/0!</v>
      </c>
      <c r="V498" s="175" t="e">
        <f t="shared" si="104"/>
        <v>#DIV/0!</v>
      </c>
      <c r="W498" s="175" t="e">
        <f t="shared" si="109"/>
        <v>#DIV/0!</v>
      </c>
    </row>
    <row r="499" spans="1:23" ht="12.75" customHeight="1" x14ac:dyDescent="0.2">
      <c r="A499" s="126" t="s">
        <v>1699</v>
      </c>
      <c r="B499" s="174" t="s">
        <v>864</v>
      </c>
      <c r="C499" s="174"/>
      <c r="D499" s="174" t="s">
        <v>766</v>
      </c>
      <c r="E499" s="33" t="s">
        <v>209</v>
      </c>
      <c r="F499" s="33" t="s">
        <v>209</v>
      </c>
      <c r="G499" s="7" t="s">
        <v>756</v>
      </c>
      <c r="H499" s="129">
        <v>17.73</v>
      </c>
      <c r="I499" s="7">
        <f>VLOOKUP(E499,Steuerung!$A$17:$E$500,5,FALSE)</f>
        <v>1</v>
      </c>
      <c r="J499" s="7">
        <f>VLOOKUP(E499,Steuerung!$A$17:$F$500,6,FALSE)</f>
        <v>29.166666666666657</v>
      </c>
      <c r="K499" s="7">
        <f>VLOOKUP(F499,Steuerung!$A$17:$G$500,7,FALSE)</f>
        <v>1</v>
      </c>
      <c r="L499" s="7">
        <f>VLOOKUP(F499,Steuerung!$A$17:$H$500,8,FALSE)</f>
        <v>23</v>
      </c>
      <c r="M499" s="7">
        <f t="shared" si="105"/>
        <v>52.166666666666657</v>
      </c>
      <c r="N499" s="130">
        <f t="shared" si="106"/>
        <v>924.91499999999985</v>
      </c>
      <c r="O499" s="130">
        <f t="shared" si="107"/>
        <v>517.12499999999989</v>
      </c>
      <c r="P499" s="130">
        <f t="shared" si="108"/>
        <v>407.79</v>
      </c>
      <c r="Q499" s="64">
        <f>VLOOKUP(E499,Steuerung!$A$17:$B$500,2,FALSE)</f>
        <v>0</v>
      </c>
      <c r="R499" s="64">
        <f>VLOOKUP(F499,Steuerung!$A$17:$B$500,2,FALSE)</f>
        <v>0</v>
      </c>
      <c r="S499" s="164">
        <f t="shared" si="99"/>
        <v>0</v>
      </c>
      <c r="T499" s="164">
        <f t="shared" si="100"/>
        <v>0</v>
      </c>
      <c r="U499" s="175" t="e">
        <f t="shared" si="103"/>
        <v>#DIV/0!</v>
      </c>
      <c r="V499" s="175" t="e">
        <f t="shared" si="104"/>
        <v>#DIV/0!</v>
      </c>
      <c r="W499" s="175" t="e">
        <f t="shared" si="109"/>
        <v>#DIV/0!</v>
      </c>
    </row>
    <row r="500" spans="1:23" ht="12.75" customHeight="1" x14ac:dyDescent="0.2">
      <c r="A500" s="126" t="s">
        <v>1700</v>
      </c>
      <c r="B500" s="174" t="s">
        <v>864</v>
      </c>
      <c r="C500" s="174"/>
      <c r="D500" s="174" t="s">
        <v>766</v>
      </c>
      <c r="E500" s="33" t="s">
        <v>209</v>
      </c>
      <c r="F500" s="33" t="s">
        <v>209</v>
      </c>
      <c r="G500" s="7" t="s">
        <v>756</v>
      </c>
      <c r="H500" s="129">
        <v>17.98</v>
      </c>
      <c r="I500" s="7">
        <f>VLOOKUP(E500,Steuerung!$A$17:$E$500,5,FALSE)</f>
        <v>1</v>
      </c>
      <c r="J500" s="7">
        <f>VLOOKUP(E500,Steuerung!$A$17:$F$500,6,FALSE)</f>
        <v>29.166666666666657</v>
      </c>
      <c r="K500" s="7">
        <f>VLOOKUP(F500,Steuerung!$A$17:$G$500,7,FALSE)</f>
        <v>1</v>
      </c>
      <c r="L500" s="7">
        <f>VLOOKUP(F500,Steuerung!$A$17:$H$500,8,FALSE)</f>
        <v>23</v>
      </c>
      <c r="M500" s="7">
        <f t="shared" si="105"/>
        <v>52.166666666666657</v>
      </c>
      <c r="N500" s="130">
        <f t="shared" si="106"/>
        <v>937.95666666666648</v>
      </c>
      <c r="O500" s="130">
        <f t="shared" si="107"/>
        <v>524.41666666666652</v>
      </c>
      <c r="P500" s="130">
        <f t="shared" si="108"/>
        <v>413.54</v>
      </c>
      <c r="Q500" s="64">
        <f>VLOOKUP(E500,Steuerung!$A$17:$B$500,2,FALSE)</f>
        <v>0</v>
      </c>
      <c r="R500" s="64">
        <f>VLOOKUP(F500,Steuerung!$A$17:$B$500,2,FALSE)</f>
        <v>0</v>
      </c>
      <c r="S500" s="164">
        <f t="shared" si="99"/>
        <v>0</v>
      </c>
      <c r="T500" s="164">
        <f t="shared" si="100"/>
        <v>0</v>
      </c>
      <c r="U500" s="175" t="e">
        <f t="shared" si="103"/>
        <v>#DIV/0!</v>
      </c>
      <c r="V500" s="175" t="e">
        <f t="shared" si="104"/>
        <v>#DIV/0!</v>
      </c>
      <c r="W500" s="175" t="e">
        <f t="shared" si="109"/>
        <v>#DIV/0!</v>
      </c>
    </row>
    <row r="501" spans="1:23" ht="12.75" customHeight="1" x14ac:dyDescent="0.2">
      <c r="A501" s="126" t="s">
        <v>1701</v>
      </c>
      <c r="B501" s="174" t="s">
        <v>864</v>
      </c>
      <c r="C501" s="174"/>
      <c r="D501" s="174" t="s">
        <v>766</v>
      </c>
      <c r="E501" s="33" t="s">
        <v>209</v>
      </c>
      <c r="F501" s="33" t="s">
        <v>209</v>
      </c>
      <c r="G501" s="7" t="s">
        <v>756</v>
      </c>
      <c r="H501" s="129">
        <v>17.75</v>
      </c>
      <c r="I501" s="7">
        <f>VLOOKUP(E501,Steuerung!$A$17:$E$500,5,FALSE)</f>
        <v>1</v>
      </c>
      <c r="J501" s="7">
        <f>VLOOKUP(E501,Steuerung!$A$17:$F$500,6,FALSE)</f>
        <v>29.166666666666657</v>
      </c>
      <c r="K501" s="7">
        <f>VLOOKUP(F501,Steuerung!$A$17:$G$500,7,FALSE)</f>
        <v>1</v>
      </c>
      <c r="L501" s="7">
        <f>VLOOKUP(F501,Steuerung!$A$17:$H$500,8,FALSE)</f>
        <v>23</v>
      </c>
      <c r="M501" s="7">
        <f t="shared" si="105"/>
        <v>52.166666666666657</v>
      </c>
      <c r="N501" s="130">
        <f t="shared" si="106"/>
        <v>925.95833333333314</v>
      </c>
      <c r="O501" s="130">
        <f t="shared" si="107"/>
        <v>517.70833333333314</v>
      </c>
      <c r="P501" s="130">
        <f t="shared" si="108"/>
        <v>408.25</v>
      </c>
      <c r="Q501" s="64">
        <f>VLOOKUP(E501,Steuerung!$A$17:$B$500,2,FALSE)</f>
        <v>0</v>
      </c>
      <c r="R501" s="64">
        <f>VLOOKUP(F501,Steuerung!$A$17:$B$500,2,FALSE)</f>
        <v>0</v>
      </c>
      <c r="S501" s="164">
        <f t="shared" si="99"/>
        <v>0</v>
      </c>
      <c r="T501" s="164">
        <f t="shared" si="100"/>
        <v>0</v>
      </c>
      <c r="U501" s="175" t="e">
        <f t="shared" si="103"/>
        <v>#DIV/0!</v>
      </c>
      <c r="V501" s="175" t="e">
        <f t="shared" si="104"/>
        <v>#DIV/0!</v>
      </c>
      <c r="W501" s="175" t="e">
        <f t="shared" si="109"/>
        <v>#DIV/0!</v>
      </c>
    </row>
    <row r="502" spans="1:23" ht="12.75" customHeight="1" x14ac:dyDescent="0.2">
      <c r="A502" s="126" t="s">
        <v>1702</v>
      </c>
      <c r="B502" s="174" t="s">
        <v>864</v>
      </c>
      <c r="C502" s="174"/>
      <c r="D502" s="174" t="s">
        <v>766</v>
      </c>
      <c r="E502" s="33" t="s">
        <v>209</v>
      </c>
      <c r="F502" s="33" t="s">
        <v>209</v>
      </c>
      <c r="G502" s="7" t="s">
        <v>756</v>
      </c>
      <c r="H502" s="129">
        <v>17.57</v>
      </c>
      <c r="I502" s="7">
        <f>VLOOKUP(E502,Steuerung!$A$17:$E$500,5,FALSE)</f>
        <v>1</v>
      </c>
      <c r="J502" s="7">
        <f>VLOOKUP(E502,Steuerung!$A$17:$F$500,6,FALSE)</f>
        <v>29.166666666666657</v>
      </c>
      <c r="K502" s="7">
        <f>VLOOKUP(F502,Steuerung!$A$17:$G$500,7,FALSE)</f>
        <v>1</v>
      </c>
      <c r="L502" s="7">
        <f>VLOOKUP(F502,Steuerung!$A$17:$H$500,8,FALSE)</f>
        <v>23</v>
      </c>
      <c r="M502" s="7">
        <f t="shared" si="105"/>
        <v>52.166666666666657</v>
      </c>
      <c r="N502" s="130">
        <f t="shared" si="106"/>
        <v>916.56833333333316</v>
      </c>
      <c r="O502" s="130">
        <f t="shared" si="107"/>
        <v>512.45833333333314</v>
      </c>
      <c r="P502" s="130">
        <f t="shared" si="108"/>
        <v>404.11</v>
      </c>
      <c r="Q502" s="64">
        <f>VLOOKUP(E502,Steuerung!$A$17:$B$500,2,FALSE)</f>
        <v>0</v>
      </c>
      <c r="R502" s="64">
        <f>VLOOKUP(F502,Steuerung!$A$17:$B$500,2,FALSE)</f>
        <v>0</v>
      </c>
      <c r="S502" s="164">
        <f t="shared" si="99"/>
        <v>0</v>
      </c>
      <c r="T502" s="164">
        <f t="shared" si="100"/>
        <v>0</v>
      </c>
      <c r="U502" s="175" t="e">
        <f t="shared" si="103"/>
        <v>#DIV/0!</v>
      </c>
      <c r="V502" s="175" t="e">
        <f t="shared" si="104"/>
        <v>#DIV/0!</v>
      </c>
      <c r="W502" s="175" t="e">
        <f t="shared" si="109"/>
        <v>#DIV/0!</v>
      </c>
    </row>
    <row r="503" spans="1:23" ht="12.75" customHeight="1" x14ac:dyDescent="0.2">
      <c r="A503" s="126" t="s">
        <v>1703</v>
      </c>
      <c r="B503" s="174" t="s">
        <v>864</v>
      </c>
      <c r="C503" s="174"/>
      <c r="D503" s="174" t="s">
        <v>766</v>
      </c>
      <c r="E503" s="33" t="s">
        <v>209</v>
      </c>
      <c r="F503" s="33" t="s">
        <v>209</v>
      </c>
      <c r="G503" s="7" t="s">
        <v>756</v>
      </c>
      <c r="H503" s="129">
        <v>17.98</v>
      </c>
      <c r="I503" s="7">
        <f>VLOOKUP(E503,Steuerung!$A$17:$E$500,5,FALSE)</f>
        <v>1</v>
      </c>
      <c r="J503" s="7">
        <f>VLOOKUP(E503,Steuerung!$A$17:$F$500,6,FALSE)</f>
        <v>29.166666666666657</v>
      </c>
      <c r="K503" s="7">
        <f>VLOOKUP(F503,Steuerung!$A$17:$G$500,7,FALSE)</f>
        <v>1</v>
      </c>
      <c r="L503" s="7">
        <f>VLOOKUP(F503,Steuerung!$A$17:$H$500,8,FALSE)</f>
        <v>23</v>
      </c>
      <c r="M503" s="7">
        <f t="shared" si="105"/>
        <v>52.166666666666657</v>
      </c>
      <c r="N503" s="130">
        <f t="shared" si="106"/>
        <v>937.95666666666648</v>
      </c>
      <c r="O503" s="130">
        <f t="shared" si="107"/>
        <v>524.41666666666652</v>
      </c>
      <c r="P503" s="130">
        <f t="shared" si="108"/>
        <v>413.54</v>
      </c>
      <c r="Q503" s="64">
        <f>VLOOKUP(E503,Steuerung!$A$17:$B$500,2,FALSE)</f>
        <v>0</v>
      </c>
      <c r="R503" s="64">
        <f>VLOOKUP(F503,Steuerung!$A$17:$B$500,2,FALSE)</f>
        <v>0</v>
      </c>
      <c r="S503" s="164">
        <f t="shared" si="99"/>
        <v>0</v>
      </c>
      <c r="T503" s="164">
        <f t="shared" si="100"/>
        <v>0</v>
      </c>
      <c r="U503" s="175" t="e">
        <f t="shared" si="103"/>
        <v>#DIV/0!</v>
      </c>
      <c r="V503" s="175" t="e">
        <f t="shared" si="104"/>
        <v>#DIV/0!</v>
      </c>
      <c r="W503" s="175" t="e">
        <f t="shared" si="109"/>
        <v>#DIV/0!</v>
      </c>
    </row>
    <row r="504" spans="1:23" ht="12.75" customHeight="1" x14ac:dyDescent="0.2">
      <c r="A504" s="126" t="s">
        <v>1704</v>
      </c>
      <c r="B504" s="174" t="s">
        <v>864</v>
      </c>
      <c r="C504" s="174"/>
      <c r="D504" s="174" t="s">
        <v>766</v>
      </c>
      <c r="E504" s="33" t="s">
        <v>209</v>
      </c>
      <c r="F504" s="33" t="s">
        <v>209</v>
      </c>
      <c r="G504" s="7" t="s">
        <v>756</v>
      </c>
      <c r="H504" s="129">
        <v>19.579999999999998</v>
      </c>
      <c r="I504" s="7">
        <f>VLOOKUP(E504,Steuerung!$A$17:$E$500,5,FALSE)</f>
        <v>1</v>
      </c>
      <c r="J504" s="7">
        <f>VLOOKUP(E504,Steuerung!$A$17:$F$500,6,FALSE)</f>
        <v>29.166666666666657</v>
      </c>
      <c r="K504" s="7">
        <f>VLOOKUP(F504,Steuerung!$A$17:$G$500,7,FALSE)</f>
        <v>1</v>
      </c>
      <c r="L504" s="7">
        <f>VLOOKUP(F504,Steuerung!$A$17:$H$500,8,FALSE)</f>
        <v>23</v>
      </c>
      <c r="M504" s="7">
        <f t="shared" si="105"/>
        <v>52.166666666666657</v>
      </c>
      <c r="N504" s="130">
        <f t="shared" si="106"/>
        <v>1021.4233333333331</v>
      </c>
      <c r="O504" s="130">
        <f t="shared" si="107"/>
        <v>571.08333333333314</v>
      </c>
      <c r="P504" s="130">
        <f t="shared" si="108"/>
        <v>450.34</v>
      </c>
      <c r="Q504" s="64">
        <f>VLOOKUP(E504,Steuerung!$A$17:$B$500,2,FALSE)</f>
        <v>0</v>
      </c>
      <c r="R504" s="64">
        <f>VLOOKUP(F504,Steuerung!$A$17:$B$500,2,FALSE)</f>
        <v>0</v>
      </c>
      <c r="S504" s="164">
        <f t="shared" si="99"/>
        <v>0</v>
      </c>
      <c r="T504" s="164">
        <f t="shared" si="100"/>
        <v>0</v>
      </c>
      <c r="U504" s="175" t="e">
        <f t="shared" si="103"/>
        <v>#DIV/0!</v>
      </c>
      <c r="V504" s="175" t="e">
        <f t="shared" si="104"/>
        <v>#DIV/0!</v>
      </c>
      <c r="W504" s="175" t="e">
        <f t="shared" si="109"/>
        <v>#DIV/0!</v>
      </c>
    </row>
    <row r="505" spans="1:23" ht="12.75" customHeight="1" x14ac:dyDescent="0.2">
      <c r="A505" s="126" t="s">
        <v>1705</v>
      </c>
      <c r="B505" s="174" t="s">
        <v>787</v>
      </c>
      <c r="C505" s="174"/>
      <c r="D505" s="174" t="s">
        <v>782</v>
      </c>
      <c r="E505" s="7" t="s">
        <v>174</v>
      </c>
      <c r="F505" s="7" t="s">
        <v>174</v>
      </c>
      <c r="G505" s="7" t="s">
        <v>783</v>
      </c>
      <c r="H505" s="129">
        <v>16.21</v>
      </c>
      <c r="I505" s="7">
        <f>VLOOKUP(E505,Steuerung!$A$17:$E$500,5,FALSE)</f>
        <v>5</v>
      </c>
      <c r="J505" s="7">
        <f>VLOOKUP(E505,Steuerung!$A$17:$F$500,6,FALSE)</f>
        <v>137.33333333333334</v>
      </c>
      <c r="K505" s="7">
        <f>VLOOKUP(F505,Steuerung!$A$17:$G$500,7,FALSE)</f>
        <v>5</v>
      </c>
      <c r="L505" s="7">
        <f>VLOOKUP(F505,Steuerung!$A$17:$H$500,8,FALSE)</f>
        <v>113</v>
      </c>
      <c r="M505" s="7">
        <f t="shared" si="105"/>
        <v>250.33333333333334</v>
      </c>
      <c r="N505" s="130">
        <f t="shared" si="106"/>
        <v>4057.9033333333336</v>
      </c>
      <c r="O505" s="130">
        <f t="shared" si="107"/>
        <v>2226.1733333333336</v>
      </c>
      <c r="P505" s="130">
        <f t="shared" si="108"/>
        <v>1831.73</v>
      </c>
      <c r="Q505" s="64">
        <f>VLOOKUP(E505,Steuerung!$A$17:$B$500,2,FALSE)</f>
        <v>0</v>
      </c>
      <c r="R505" s="64">
        <f>VLOOKUP(F505,Steuerung!$A$17:$B$500,2,FALSE)</f>
        <v>0</v>
      </c>
      <c r="S505" s="164">
        <f t="shared" si="99"/>
        <v>0</v>
      </c>
      <c r="T505" s="164">
        <f t="shared" si="100"/>
        <v>0</v>
      </c>
      <c r="U505" s="175" t="e">
        <f t="shared" si="103"/>
        <v>#DIV/0!</v>
      </c>
      <c r="V505" s="175" t="e">
        <f t="shared" si="104"/>
        <v>#DIV/0!</v>
      </c>
      <c r="W505" s="175" t="e">
        <f t="shared" si="109"/>
        <v>#DIV/0!</v>
      </c>
    </row>
    <row r="506" spans="1:23" ht="12.75" customHeight="1" x14ac:dyDescent="0.2">
      <c r="A506" s="126"/>
      <c r="B506" s="174" t="s">
        <v>788</v>
      </c>
      <c r="C506" s="174"/>
      <c r="D506" s="174" t="s">
        <v>782</v>
      </c>
      <c r="E506" s="7" t="s">
        <v>174</v>
      </c>
      <c r="F506" s="7" t="s">
        <v>174</v>
      </c>
      <c r="G506" s="7" t="s">
        <v>783</v>
      </c>
      <c r="I506" s="7">
        <f>VLOOKUP(E506,Steuerung!$A$17:$E$500,5,FALSE)</f>
        <v>5</v>
      </c>
      <c r="J506" s="7">
        <f>VLOOKUP(E506,Steuerung!$A$17:$F$500,6,FALSE)</f>
        <v>137.33333333333334</v>
      </c>
      <c r="K506" s="7">
        <f>VLOOKUP(F506,Steuerung!$A$17:$G$500,7,FALSE)</f>
        <v>5</v>
      </c>
      <c r="L506" s="7">
        <f>VLOOKUP(F506,Steuerung!$A$17:$H$500,8,FALSE)</f>
        <v>113</v>
      </c>
      <c r="M506" s="7">
        <f t="shared" si="105"/>
        <v>250.33333333333334</v>
      </c>
      <c r="N506" s="130">
        <f t="shared" si="106"/>
        <v>0</v>
      </c>
      <c r="O506" s="130">
        <f t="shared" si="107"/>
        <v>0</v>
      </c>
      <c r="P506" s="130">
        <f t="shared" si="108"/>
        <v>0</v>
      </c>
      <c r="Q506" s="64">
        <f>VLOOKUP(E506,Steuerung!$A$17:$B$500,2,FALSE)</f>
        <v>0</v>
      </c>
      <c r="R506" s="64">
        <f>VLOOKUP(F506,Steuerung!$A$17:$B$500,2,FALSE)</f>
        <v>0</v>
      </c>
      <c r="S506" s="164">
        <f t="shared" si="99"/>
        <v>0</v>
      </c>
      <c r="T506" s="164">
        <f t="shared" si="100"/>
        <v>0</v>
      </c>
      <c r="U506" s="175" t="e">
        <f t="shared" si="103"/>
        <v>#DIV/0!</v>
      </c>
      <c r="V506" s="175" t="e">
        <f t="shared" si="104"/>
        <v>#DIV/0!</v>
      </c>
      <c r="W506" s="175" t="e">
        <f t="shared" si="109"/>
        <v>#DIV/0!</v>
      </c>
    </row>
    <row r="507" spans="1:23" ht="12.75" customHeight="1" x14ac:dyDescent="0.2">
      <c r="A507" s="126" t="s">
        <v>1706</v>
      </c>
      <c r="B507" s="174" t="s">
        <v>836</v>
      </c>
      <c r="C507" s="174"/>
      <c r="D507" s="174" t="s">
        <v>782</v>
      </c>
      <c r="E507" s="7" t="s">
        <v>174</v>
      </c>
      <c r="F507" s="7" t="s">
        <v>174</v>
      </c>
      <c r="G507" s="7" t="s">
        <v>783</v>
      </c>
      <c r="H507" s="129">
        <v>6.49</v>
      </c>
      <c r="I507" s="7">
        <f>VLOOKUP(E507,Steuerung!$A$17:$E$500,5,FALSE)</f>
        <v>5</v>
      </c>
      <c r="J507" s="7">
        <f>VLOOKUP(E507,Steuerung!$A$17:$F$500,6,FALSE)</f>
        <v>137.33333333333334</v>
      </c>
      <c r="K507" s="7">
        <f>VLOOKUP(F507,Steuerung!$A$17:$G$500,7,FALSE)</f>
        <v>5</v>
      </c>
      <c r="L507" s="7">
        <f>VLOOKUP(F507,Steuerung!$A$17:$H$500,8,FALSE)</f>
        <v>113</v>
      </c>
      <c r="M507" s="7">
        <f t="shared" si="105"/>
        <v>250.33333333333334</v>
      </c>
      <c r="N507" s="130">
        <f t="shared" si="106"/>
        <v>1624.6633333333334</v>
      </c>
      <c r="O507" s="130">
        <f t="shared" si="107"/>
        <v>891.29333333333341</v>
      </c>
      <c r="P507" s="130">
        <f t="shared" si="108"/>
        <v>733.37</v>
      </c>
      <c r="Q507" s="64">
        <f>VLOOKUP(E507,Steuerung!$A$17:$B$500,2,FALSE)</f>
        <v>0</v>
      </c>
      <c r="R507" s="64">
        <f>VLOOKUP(F507,Steuerung!$A$17:$B$500,2,FALSE)</f>
        <v>0</v>
      </c>
      <c r="S507" s="164">
        <f t="shared" si="99"/>
        <v>0</v>
      </c>
      <c r="T507" s="164">
        <f t="shared" si="100"/>
        <v>0</v>
      </c>
      <c r="U507" s="175" t="e">
        <f t="shared" si="103"/>
        <v>#DIV/0!</v>
      </c>
      <c r="V507" s="175" t="e">
        <f t="shared" si="104"/>
        <v>#DIV/0!</v>
      </c>
      <c r="W507" s="175" t="e">
        <f t="shared" si="109"/>
        <v>#DIV/0!</v>
      </c>
    </row>
    <row r="508" spans="1:23" ht="12.75" customHeight="1" x14ac:dyDescent="0.2">
      <c r="A508" s="126" t="s">
        <v>1707</v>
      </c>
      <c r="B508" s="174" t="s">
        <v>761</v>
      </c>
      <c r="C508" s="174"/>
      <c r="D508" s="174" t="s">
        <v>749</v>
      </c>
      <c r="E508" s="33" t="s">
        <v>139</v>
      </c>
      <c r="F508" s="33" t="s">
        <v>139</v>
      </c>
      <c r="G508" s="7" t="s">
        <v>756</v>
      </c>
      <c r="H508" s="129">
        <v>82.08</v>
      </c>
      <c r="I508" s="7">
        <f>VLOOKUP(E508,Steuerung!$A$17:$E$500,5,FALSE)</f>
        <v>2</v>
      </c>
      <c r="J508" s="7">
        <f>VLOOKUP(E508,Steuerung!$A$17:$F$500,6,FALSE)</f>
        <v>58.333333333333329</v>
      </c>
      <c r="K508" s="7">
        <f>VLOOKUP(F508,Steuerung!$A$17:$G$500,7,FALSE)</f>
        <v>2</v>
      </c>
      <c r="L508" s="7">
        <f>VLOOKUP(F508,Steuerung!$A$17:$H$500,8,FALSE)</f>
        <v>46</v>
      </c>
      <c r="M508" s="7">
        <f t="shared" si="105"/>
        <v>104.33333333333333</v>
      </c>
      <c r="N508" s="130">
        <f t="shared" si="106"/>
        <v>8563.68</v>
      </c>
      <c r="O508" s="130">
        <f t="shared" si="107"/>
        <v>4787.9999999999991</v>
      </c>
      <c r="P508" s="130">
        <f t="shared" si="108"/>
        <v>3775.68</v>
      </c>
      <c r="Q508" s="64">
        <f>VLOOKUP(E508,Steuerung!$A$17:$B$500,2,FALSE)</f>
        <v>0</v>
      </c>
      <c r="R508" s="64">
        <f>VLOOKUP(F508,Steuerung!$A$17:$B$500,2,FALSE)</f>
        <v>0</v>
      </c>
      <c r="S508" s="164">
        <f t="shared" si="99"/>
        <v>0</v>
      </c>
      <c r="T508" s="164">
        <f t="shared" si="100"/>
        <v>0</v>
      </c>
      <c r="U508" s="175" t="e">
        <f t="shared" si="103"/>
        <v>#DIV/0!</v>
      </c>
      <c r="V508" s="175" t="e">
        <f t="shared" si="104"/>
        <v>#DIV/0!</v>
      </c>
      <c r="W508" s="175" t="e">
        <f t="shared" si="109"/>
        <v>#DIV/0!</v>
      </c>
    </row>
    <row r="509" spans="1:23" ht="12.75" customHeight="1" x14ac:dyDescent="0.2">
      <c r="A509" s="126" t="s">
        <v>1708</v>
      </c>
      <c r="B509" s="174" t="s">
        <v>795</v>
      </c>
      <c r="C509" s="174"/>
      <c r="D509" s="174" t="s">
        <v>806</v>
      </c>
      <c r="E509" s="7" t="s">
        <v>159</v>
      </c>
      <c r="F509" s="7" t="s">
        <v>159</v>
      </c>
      <c r="G509" s="7" t="s">
        <v>756</v>
      </c>
      <c r="H509" s="129">
        <v>23.34</v>
      </c>
      <c r="I509" s="7">
        <f>VLOOKUP(E509,Steuerung!$A$17:$E$500,5,FALSE)</f>
        <v>2</v>
      </c>
      <c r="J509" s="7">
        <f>VLOOKUP(E509,Steuerung!$A$17:$F$500,6,FALSE)</f>
        <v>58.333333333333329</v>
      </c>
      <c r="K509" s="7">
        <f>VLOOKUP(F509,Steuerung!$A$17:$G$500,7,FALSE)</f>
        <v>2</v>
      </c>
      <c r="L509" s="7">
        <f>VLOOKUP(F509,Steuerung!$A$17:$H$500,8,FALSE)</f>
        <v>46</v>
      </c>
      <c r="M509" s="7">
        <f t="shared" si="105"/>
        <v>104.33333333333333</v>
      </c>
      <c r="N509" s="130">
        <f t="shared" si="106"/>
        <v>2435.14</v>
      </c>
      <c r="O509" s="130">
        <f t="shared" si="107"/>
        <v>1361.4999999999998</v>
      </c>
      <c r="P509" s="130">
        <f t="shared" si="108"/>
        <v>1073.6400000000001</v>
      </c>
      <c r="Q509" s="64">
        <f>VLOOKUP(E509,Steuerung!$A$17:$B$500,2,FALSE)</f>
        <v>0</v>
      </c>
      <c r="R509" s="64">
        <f>VLOOKUP(F509,Steuerung!$A$17:$B$500,2,FALSE)</f>
        <v>0</v>
      </c>
      <c r="S509" s="164">
        <f t="shared" ref="S509:S537" si="110">IFERROR(O509/Q509,0)</f>
        <v>0</v>
      </c>
      <c r="T509" s="164">
        <f t="shared" ref="T509:T537" si="111">IFERROR(P509/R509,0)</f>
        <v>0</v>
      </c>
      <c r="U509" s="175" t="e">
        <f t="shared" ref="U509:U537" si="112">IF(J509&gt;0,O509/Q509*SVS_UHR,0)</f>
        <v>#DIV/0!</v>
      </c>
      <c r="V509" s="175" t="e">
        <f t="shared" ref="V509:V537" si="113">IF(K509&gt;0,P509/R509*SVS_UHR,0)</f>
        <v>#DIV/0!</v>
      </c>
      <c r="W509" s="175" t="e">
        <f t="shared" si="109"/>
        <v>#DIV/0!</v>
      </c>
    </row>
    <row r="510" spans="1:23" ht="12.75" customHeight="1" x14ac:dyDescent="0.2">
      <c r="A510" s="126" t="s">
        <v>1709</v>
      </c>
      <c r="B510" s="174" t="s">
        <v>864</v>
      </c>
      <c r="C510" s="174"/>
      <c r="D510" s="174" t="s">
        <v>766</v>
      </c>
      <c r="E510" s="33" t="s">
        <v>209</v>
      </c>
      <c r="F510" s="33" t="s">
        <v>209</v>
      </c>
      <c r="G510" s="7" t="s">
        <v>756</v>
      </c>
      <c r="H510" s="129">
        <v>11.71</v>
      </c>
      <c r="I510" s="7">
        <f>VLOOKUP(E510,Steuerung!$A$17:$E$500,5,FALSE)</f>
        <v>1</v>
      </c>
      <c r="J510" s="7">
        <f>VLOOKUP(E510,Steuerung!$A$17:$F$500,6,FALSE)</f>
        <v>29.166666666666657</v>
      </c>
      <c r="K510" s="7">
        <f>VLOOKUP(F510,Steuerung!$A$17:$G$500,7,FALSE)</f>
        <v>1</v>
      </c>
      <c r="L510" s="7">
        <f>VLOOKUP(F510,Steuerung!$A$17:$H$500,8,FALSE)</f>
        <v>23</v>
      </c>
      <c r="M510" s="7">
        <f t="shared" si="105"/>
        <v>52.166666666666657</v>
      </c>
      <c r="N510" s="130">
        <f t="shared" si="106"/>
        <v>610.87166666666656</v>
      </c>
      <c r="O510" s="130">
        <f t="shared" si="107"/>
        <v>341.54166666666657</v>
      </c>
      <c r="P510" s="130">
        <f t="shared" si="108"/>
        <v>269.33000000000004</v>
      </c>
      <c r="Q510" s="64">
        <f>VLOOKUP(E510,Steuerung!$A$17:$B$500,2,FALSE)</f>
        <v>0</v>
      </c>
      <c r="R510" s="64">
        <f>VLOOKUP(F510,Steuerung!$A$17:$B$500,2,FALSE)</f>
        <v>0</v>
      </c>
      <c r="S510" s="164">
        <f t="shared" si="110"/>
        <v>0</v>
      </c>
      <c r="T510" s="164">
        <f t="shared" si="111"/>
        <v>0</v>
      </c>
      <c r="U510" s="175" t="e">
        <f t="shared" si="112"/>
        <v>#DIV/0!</v>
      </c>
      <c r="V510" s="175" t="e">
        <f t="shared" si="113"/>
        <v>#DIV/0!</v>
      </c>
      <c r="W510" s="175" t="e">
        <f t="shared" si="109"/>
        <v>#DIV/0!</v>
      </c>
    </row>
    <row r="511" spans="1:23" ht="12.75" customHeight="1" x14ac:dyDescent="0.2">
      <c r="A511" s="126" t="s">
        <v>1710</v>
      </c>
      <c r="B511" s="174" t="s">
        <v>864</v>
      </c>
      <c r="C511" s="174"/>
      <c r="D511" s="174" t="s">
        <v>766</v>
      </c>
      <c r="E511" s="33" t="s">
        <v>209</v>
      </c>
      <c r="F511" s="33" t="s">
        <v>209</v>
      </c>
      <c r="G511" s="7" t="s">
        <v>756</v>
      </c>
      <c r="H511" s="129">
        <v>11.82</v>
      </c>
      <c r="I511" s="7">
        <f>VLOOKUP(E511,Steuerung!$A$17:$E$500,5,FALSE)</f>
        <v>1</v>
      </c>
      <c r="J511" s="7">
        <f>VLOOKUP(E511,Steuerung!$A$17:$F$500,6,FALSE)</f>
        <v>29.166666666666657</v>
      </c>
      <c r="K511" s="7">
        <f>VLOOKUP(F511,Steuerung!$A$17:$G$500,7,FALSE)</f>
        <v>1</v>
      </c>
      <c r="L511" s="7">
        <f>VLOOKUP(F511,Steuerung!$A$17:$H$500,8,FALSE)</f>
        <v>23</v>
      </c>
      <c r="M511" s="7">
        <f t="shared" si="105"/>
        <v>52.166666666666657</v>
      </c>
      <c r="N511" s="130">
        <f t="shared" si="106"/>
        <v>616.6099999999999</v>
      </c>
      <c r="O511" s="130">
        <f t="shared" si="107"/>
        <v>344.74999999999989</v>
      </c>
      <c r="P511" s="130">
        <f t="shared" si="108"/>
        <v>271.86</v>
      </c>
      <c r="Q511" s="64">
        <f>VLOOKUP(E511,Steuerung!$A$17:$B$500,2,FALSE)</f>
        <v>0</v>
      </c>
      <c r="R511" s="64">
        <f>VLOOKUP(F511,Steuerung!$A$17:$B$500,2,FALSE)</f>
        <v>0</v>
      </c>
      <c r="S511" s="164">
        <f t="shared" si="110"/>
        <v>0</v>
      </c>
      <c r="T511" s="164">
        <f t="shared" si="111"/>
        <v>0</v>
      </c>
      <c r="U511" s="175" t="e">
        <f t="shared" si="112"/>
        <v>#DIV/0!</v>
      </c>
      <c r="V511" s="175" t="e">
        <f t="shared" si="113"/>
        <v>#DIV/0!</v>
      </c>
      <c r="W511" s="175" t="e">
        <f t="shared" si="109"/>
        <v>#DIV/0!</v>
      </c>
    </row>
    <row r="512" spans="1:23" ht="12.75" customHeight="1" x14ac:dyDescent="0.2">
      <c r="A512" s="126" t="s">
        <v>1711</v>
      </c>
      <c r="B512" s="174" t="s">
        <v>1247</v>
      </c>
      <c r="C512" s="174"/>
      <c r="D512" s="174" t="s">
        <v>770</v>
      </c>
      <c r="E512" s="33" t="s">
        <v>84</v>
      </c>
      <c r="F512" s="33" t="s">
        <v>84</v>
      </c>
      <c r="H512" s="129">
        <v>7.58</v>
      </c>
      <c r="I512" s="7">
        <f>VLOOKUP(E512,Steuerung!$A$17:$E$500,5,FALSE)</f>
        <v>0</v>
      </c>
      <c r="J512" s="7">
        <f>VLOOKUP(E512,Steuerung!$A$17:$F$500,6,FALSE)</f>
        <v>0</v>
      </c>
      <c r="K512" s="7">
        <f>VLOOKUP(F512,Steuerung!$A$17:$G$500,7,FALSE)</f>
        <v>0</v>
      </c>
      <c r="L512" s="7">
        <f>VLOOKUP(F512,Steuerung!$A$17:$H$500,8,FALSE)</f>
        <v>0</v>
      </c>
      <c r="M512" s="7">
        <f t="shared" si="105"/>
        <v>0</v>
      </c>
      <c r="N512" s="130">
        <f t="shared" si="106"/>
        <v>0</v>
      </c>
      <c r="O512" s="130">
        <f t="shared" si="107"/>
        <v>0</v>
      </c>
      <c r="P512" s="130">
        <f t="shared" si="108"/>
        <v>0</v>
      </c>
      <c r="Q512" s="64">
        <f>VLOOKUP(E512,Steuerung!$A$17:$B$500,2,FALSE)</f>
        <v>0</v>
      </c>
      <c r="R512" s="64">
        <f>VLOOKUP(F512,Steuerung!$A$17:$B$500,2,FALSE)</f>
        <v>0</v>
      </c>
      <c r="S512" s="164">
        <f t="shared" si="110"/>
        <v>0</v>
      </c>
      <c r="T512" s="164">
        <f t="shared" si="111"/>
        <v>0</v>
      </c>
      <c r="U512" s="175">
        <f t="shared" si="112"/>
        <v>0</v>
      </c>
      <c r="V512" s="175">
        <f t="shared" si="113"/>
        <v>0</v>
      </c>
      <c r="W512" s="175">
        <f t="shared" si="109"/>
        <v>0</v>
      </c>
    </row>
    <row r="513" spans="1:23" ht="12.75" customHeight="1" x14ac:dyDescent="0.2">
      <c r="A513" s="126" t="s">
        <v>1712</v>
      </c>
      <c r="B513" s="174" t="s">
        <v>1431</v>
      </c>
      <c r="C513" s="174"/>
      <c r="D513" s="174" t="s">
        <v>770</v>
      </c>
      <c r="E513" s="33" t="s">
        <v>188</v>
      </c>
      <c r="F513" s="33" t="s">
        <v>188</v>
      </c>
      <c r="G513" s="7" t="s">
        <v>756</v>
      </c>
      <c r="H513" s="129">
        <v>5.79</v>
      </c>
      <c r="I513" s="7">
        <f>VLOOKUP(E513,Steuerung!$A$17:$E$500,5,FALSE)</f>
        <v>1</v>
      </c>
      <c r="J513" s="7">
        <f>VLOOKUP(E513,Steuerung!$A$17:$F$500,6,FALSE)</f>
        <v>29.166666666666657</v>
      </c>
      <c r="K513" s="7">
        <f>VLOOKUP(F513,Steuerung!$A$17:$G$500,7,FALSE)</f>
        <v>1</v>
      </c>
      <c r="L513" s="7">
        <f>VLOOKUP(F513,Steuerung!$A$17:$H$500,8,FALSE)</f>
        <v>23</v>
      </c>
      <c r="M513" s="7">
        <f t="shared" si="105"/>
        <v>52.166666666666657</v>
      </c>
      <c r="N513" s="130">
        <f t="shared" si="106"/>
        <v>302.04499999999996</v>
      </c>
      <c r="O513" s="130">
        <f t="shared" si="107"/>
        <v>168.87499999999994</v>
      </c>
      <c r="P513" s="130">
        <f t="shared" si="108"/>
        <v>133.16999999999999</v>
      </c>
      <c r="Q513" s="64">
        <f>VLOOKUP(E513,Steuerung!$A$17:$B$500,2,FALSE)</f>
        <v>0</v>
      </c>
      <c r="R513" s="64">
        <f>VLOOKUP(F513,Steuerung!$A$17:$B$500,2,FALSE)</f>
        <v>0</v>
      </c>
      <c r="S513" s="164">
        <f t="shared" si="110"/>
        <v>0</v>
      </c>
      <c r="T513" s="164">
        <f t="shared" si="111"/>
        <v>0</v>
      </c>
      <c r="U513" s="175" t="e">
        <f t="shared" si="112"/>
        <v>#DIV/0!</v>
      </c>
      <c r="V513" s="175" t="e">
        <f t="shared" si="113"/>
        <v>#DIV/0!</v>
      </c>
      <c r="W513" s="175" t="e">
        <f t="shared" si="109"/>
        <v>#DIV/0!</v>
      </c>
    </row>
    <row r="514" spans="1:23" ht="12.75" customHeight="1" x14ac:dyDescent="0.2">
      <c r="A514" s="126" t="s">
        <v>1713</v>
      </c>
      <c r="B514" s="174" t="s">
        <v>864</v>
      </c>
      <c r="C514" s="174"/>
      <c r="D514" s="174" t="s">
        <v>766</v>
      </c>
      <c r="E514" s="33" t="s">
        <v>209</v>
      </c>
      <c r="F514" s="33" t="s">
        <v>209</v>
      </c>
      <c r="G514" s="7" t="s">
        <v>756</v>
      </c>
      <c r="H514" s="129">
        <v>11.82</v>
      </c>
      <c r="I514" s="7">
        <f>VLOOKUP(E514,Steuerung!$A$17:$E$500,5,FALSE)</f>
        <v>1</v>
      </c>
      <c r="J514" s="7">
        <f>VLOOKUP(E514,Steuerung!$A$17:$F$500,6,FALSE)</f>
        <v>29.166666666666657</v>
      </c>
      <c r="K514" s="7">
        <f>VLOOKUP(F514,Steuerung!$A$17:$G$500,7,FALSE)</f>
        <v>1</v>
      </c>
      <c r="L514" s="7">
        <f>VLOOKUP(F514,Steuerung!$A$17:$H$500,8,FALSE)</f>
        <v>23</v>
      </c>
      <c r="M514" s="7">
        <f t="shared" si="105"/>
        <v>52.166666666666657</v>
      </c>
      <c r="N514" s="130">
        <f t="shared" si="106"/>
        <v>616.6099999999999</v>
      </c>
      <c r="O514" s="130">
        <f t="shared" si="107"/>
        <v>344.74999999999989</v>
      </c>
      <c r="P514" s="130">
        <f t="shared" si="108"/>
        <v>271.86</v>
      </c>
      <c r="Q514" s="64">
        <f>VLOOKUP(E514,Steuerung!$A$17:$B$500,2,FALSE)</f>
        <v>0</v>
      </c>
      <c r="R514" s="64">
        <f>VLOOKUP(F514,Steuerung!$A$17:$B$500,2,FALSE)</f>
        <v>0</v>
      </c>
      <c r="S514" s="164">
        <f t="shared" si="110"/>
        <v>0</v>
      </c>
      <c r="T514" s="164">
        <f t="shared" si="111"/>
        <v>0</v>
      </c>
      <c r="U514" s="175" t="e">
        <f t="shared" si="112"/>
        <v>#DIV/0!</v>
      </c>
      <c r="V514" s="175" t="e">
        <f t="shared" si="113"/>
        <v>#DIV/0!</v>
      </c>
      <c r="W514" s="175" t="e">
        <f t="shared" si="109"/>
        <v>#DIV/0!</v>
      </c>
    </row>
    <row r="515" spans="1:23" ht="12.75" customHeight="1" x14ac:dyDescent="0.2">
      <c r="A515" s="126" t="s">
        <v>1714</v>
      </c>
      <c r="B515" s="174" t="s">
        <v>864</v>
      </c>
      <c r="C515" s="174"/>
      <c r="D515" s="174" t="s">
        <v>766</v>
      </c>
      <c r="E515" s="33" t="s">
        <v>209</v>
      </c>
      <c r="F515" s="33" t="s">
        <v>209</v>
      </c>
      <c r="G515" s="7" t="s">
        <v>756</v>
      </c>
      <c r="H515" s="129">
        <v>11.83</v>
      </c>
      <c r="I515" s="7">
        <f>VLOOKUP(E515,Steuerung!$A$17:$E$500,5,FALSE)</f>
        <v>1</v>
      </c>
      <c r="J515" s="7">
        <f>VLOOKUP(E515,Steuerung!$A$17:$F$500,6,FALSE)</f>
        <v>29.166666666666657</v>
      </c>
      <c r="K515" s="7">
        <f>VLOOKUP(F515,Steuerung!$A$17:$G$500,7,FALSE)</f>
        <v>1</v>
      </c>
      <c r="L515" s="7">
        <f>VLOOKUP(F515,Steuerung!$A$17:$H$500,8,FALSE)</f>
        <v>23</v>
      </c>
      <c r="M515" s="7">
        <f t="shared" si="105"/>
        <v>52.166666666666657</v>
      </c>
      <c r="N515" s="130">
        <f t="shared" si="106"/>
        <v>617.13166666666655</v>
      </c>
      <c r="O515" s="130">
        <f t="shared" si="107"/>
        <v>345.04166666666657</v>
      </c>
      <c r="P515" s="130">
        <f t="shared" si="108"/>
        <v>272.08999999999997</v>
      </c>
      <c r="Q515" s="64">
        <f>VLOOKUP(E515,Steuerung!$A$17:$B$500,2,FALSE)</f>
        <v>0</v>
      </c>
      <c r="R515" s="64">
        <f>VLOOKUP(F515,Steuerung!$A$17:$B$500,2,FALSE)</f>
        <v>0</v>
      </c>
      <c r="S515" s="164">
        <f t="shared" si="110"/>
        <v>0</v>
      </c>
      <c r="T515" s="164">
        <f t="shared" si="111"/>
        <v>0</v>
      </c>
      <c r="U515" s="175" t="e">
        <f t="shared" si="112"/>
        <v>#DIV/0!</v>
      </c>
      <c r="V515" s="175" t="e">
        <f t="shared" si="113"/>
        <v>#DIV/0!</v>
      </c>
      <c r="W515" s="175" t="e">
        <f t="shared" si="109"/>
        <v>#DIV/0!</v>
      </c>
    </row>
    <row r="516" spans="1:23" ht="12.75" customHeight="1" x14ac:dyDescent="0.2">
      <c r="A516" s="126" t="s">
        <v>1715</v>
      </c>
      <c r="B516" s="174" t="s">
        <v>834</v>
      </c>
      <c r="C516" s="174"/>
      <c r="D516" s="174" t="s">
        <v>783</v>
      </c>
      <c r="E516" s="7" t="s">
        <v>231</v>
      </c>
      <c r="F516" s="7" t="s">
        <v>231</v>
      </c>
      <c r="G516" s="7" t="s">
        <v>756</v>
      </c>
      <c r="H516" s="129">
        <v>11.48</v>
      </c>
      <c r="I516" s="7">
        <f>VLOOKUP(E516,Steuerung!$A$17:$E$500,5,FALSE)</f>
        <v>2</v>
      </c>
      <c r="J516" s="7">
        <f>VLOOKUP(E516,Steuerung!$A$17:$F$500,6,FALSE)</f>
        <v>58.333333333333329</v>
      </c>
      <c r="K516" s="7">
        <f>VLOOKUP(F516,Steuerung!$A$17:$G$500,7,FALSE)</f>
        <v>2</v>
      </c>
      <c r="L516" s="7">
        <f>VLOOKUP(F516,Steuerung!$A$17:$H$500,8,FALSE)</f>
        <v>46</v>
      </c>
      <c r="M516" s="7">
        <f t="shared" si="105"/>
        <v>104.33333333333333</v>
      </c>
      <c r="N516" s="130">
        <f t="shared" si="106"/>
        <v>1197.7466666666667</v>
      </c>
      <c r="O516" s="130">
        <f t="shared" si="107"/>
        <v>669.66666666666663</v>
      </c>
      <c r="P516" s="130">
        <f t="shared" si="108"/>
        <v>528.08000000000004</v>
      </c>
      <c r="Q516" s="64">
        <f>VLOOKUP(E516,Steuerung!$A$17:$B$500,2,FALSE)</f>
        <v>0</v>
      </c>
      <c r="R516" s="64">
        <f>VLOOKUP(F516,Steuerung!$A$17:$B$500,2,FALSE)</f>
        <v>0</v>
      </c>
      <c r="S516" s="164">
        <f t="shared" si="110"/>
        <v>0</v>
      </c>
      <c r="T516" s="164">
        <f t="shared" si="111"/>
        <v>0</v>
      </c>
      <c r="U516" s="175" t="e">
        <f t="shared" si="112"/>
        <v>#DIV/0!</v>
      </c>
      <c r="V516" s="175" t="e">
        <f t="shared" si="113"/>
        <v>#DIV/0!</v>
      </c>
      <c r="W516" s="175" t="e">
        <f t="shared" si="109"/>
        <v>#DIV/0!</v>
      </c>
    </row>
    <row r="517" spans="1:23" ht="12.75" customHeight="1" x14ac:dyDescent="0.2">
      <c r="A517" s="126" t="s">
        <v>1716</v>
      </c>
      <c r="B517" s="174" t="s">
        <v>754</v>
      </c>
      <c r="C517" s="174"/>
      <c r="D517" s="174" t="s">
        <v>770</v>
      </c>
      <c r="E517" s="33" t="s">
        <v>188</v>
      </c>
      <c r="F517" s="33" t="s">
        <v>188</v>
      </c>
      <c r="G517" s="7" t="s">
        <v>756</v>
      </c>
      <c r="H517" s="129">
        <v>11.96</v>
      </c>
      <c r="I517" s="7">
        <f>VLOOKUP(E517,Steuerung!$A$17:$E$500,5,FALSE)</f>
        <v>1</v>
      </c>
      <c r="J517" s="7">
        <f>VLOOKUP(E517,Steuerung!$A$17:$F$500,6,FALSE)</f>
        <v>29.166666666666657</v>
      </c>
      <c r="K517" s="7">
        <f>VLOOKUP(F517,Steuerung!$A$17:$G$500,7,FALSE)</f>
        <v>1</v>
      </c>
      <c r="L517" s="7">
        <f>VLOOKUP(F517,Steuerung!$A$17:$H$500,8,FALSE)</f>
        <v>23</v>
      </c>
      <c r="M517" s="7">
        <f t="shared" si="105"/>
        <v>52.166666666666657</v>
      </c>
      <c r="N517" s="130">
        <f t="shared" si="106"/>
        <v>623.9133333333333</v>
      </c>
      <c r="O517" s="130">
        <f t="shared" si="107"/>
        <v>348.83333333333326</v>
      </c>
      <c r="P517" s="130">
        <f t="shared" si="108"/>
        <v>275.08000000000004</v>
      </c>
      <c r="Q517" s="64">
        <f>VLOOKUP(E517,Steuerung!$A$17:$B$500,2,FALSE)</f>
        <v>0</v>
      </c>
      <c r="R517" s="64">
        <f>VLOOKUP(F517,Steuerung!$A$17:$B$500,2,FALSE)</f>
        <v>0</v>
      </c>
      <c r="S517" s="164">
        <f t="shared" si="110"/>
        <v>0</v>
      </c>
      <c r="T517" s="164">
        <f t="shared" si="111"/>
        <v>0</v>
      </c>
      <c r="U517" s="175" t="e">
        <f t="shared" si="112"/>
        <v>#DIV/0!</v>
      </c>
      <c r="V517" s="175" t="e">
        <f t="shared" si="113"/>
        <v>#DIV/0!</v>
      </c>
      <c r="W517" s="175" t="e">
        <f t="shared" si="109"/>
        <v>#DIV/0!</v>
      </c>
    </row>
    <row r="518" spans="1:23" ht="12.75" customHeight="1" x14ac:dyDescent="0.2">
      <c r="A518" s="126" t="s">
        <v>1717</v>
      </c>
      <c r="B518" s="174" t="s">
        <v>864</v>
      </c>
      <c r="C518" s="174"/>
      <c r="D518" s="174" t="s">
        <v>766</v>
      </c>
      <c r="E518" s="33" t="s">
        <v>209</v>
      </c>
      <c r="F518" s="33" t="s">
        <v>209</v>
      </c>
      <c r="G518" s="7" t="s">
        <v>756</v>
      </c>
      <c r="H518" s="129">
        <v>11.82</v>
      </c>
      <c r="I518" s="7">
        <f>VLOOKUP(E518,Steuerung!$A$17:$E$500,5,FALSE)</f>
        <v>1</v>
      </c>
      <c r="J518" s="7">
        <f>VLOOKUP(E518,Steuerung!$A$17:$F$500,6,FALSE)</f>
        <v>29.166666666666657</v>
      </c>
      <c r="K518" s="7">
        <f>VLOOKUP(F518,Steuerung!$A$17:$G$500,7,FALSE)</f>
        <v>1</v>
      </c>
      <c r="L518" s="7">
        <f>VLOOKUP(F518,Steuerung!$A$17:$H$500,8,FALSE)</f>
        <v>23</v>
      </c>
      <c r="M518" s="7">
        <f t="shared" si="105"/>
        <v>52.166666666666657</v>
      </c>
      <c r="N518" s="130">
        <f t="shared" si="106"/>
        <v>616.6099999999999</v>
      </c>
      <c r="O518" s="130">
        <f t="shared" si="107"/>
        <v>344.74999999999989</v>
      </c>
      <c r="P518" s="130">
        <f t="shared" si="108"/>
        <v>271.86</v>
      </c>
      <c r="Q518" s="64">
        <f>VLOOKUP(E518,Steuerung!$A$17:$B$500,2,FALSE)</f>
        <v>0</v>
      </c>
      <c r="R518" s="64">
        <f>VLOOKUP(F518,Steuerung!$A$17:$B$500,2,FALSE)</f>
        <v>0</v>
      </c>
      <c r="S518" s="164">
        <f t="shared" si="110"/>
        <v>0</v>
      </c>
      <c r="T518" s="164">
        <f t="shared" si="111"/>
        <v>0</v>
      </c>
      <c r="U518" s="175" t="e">
        <f t="shared" si="112"/>
        <v>#DIV/0!</v>
      </c>
      <c r="V518" s="175" t="e">
        <f t="shared" si="113"/>
        <v>#DIV/0!</v>
      </c>
      <c r="W518" s="175" t="e">
        <f t="shared" si="109"/>
        <v>#DIV/0!</v>
      </c>
    </row>
    <row r="519" spans="1:23" ht="12.75" customHeight="1" x14ac:dyDescent="0.2">
      <c r="A519" s="126" t="s">
        <v>1718</v>
      </c>
      <c r="B519" s="174" t="s">
        <v>864</v>
      </c>
      <c r="C519" s="174"/>
      <c r="D519" s="174" t="s">
        <v>766</v>
      </c>
      <c r="E519" s="33" t="s">
        <v>209</v>
      </c>
      <c r="F519" s="33" t="s">
        <v>209</v>
      </c>
      <c r="G519" s="7" t="s">
        <v>756</v>
      </c>
      <c r="H519" s="129">
        <v>11.95</v>
      </c>
      <c r="I519" s="7">
        <f>VLOOKUP(E519,Steuerung!$A$17:$E$500,5,FALSE)</f>
        <v>1</v>
      </c>
      <c r="J519" s="7">
        <f>VLOOKUP(E519,Steuerung!$A$17:$F$500,6,FALSE)</f>
        <v>29.166666666666657</v>
      </c>
      <c r="K519" s="7">
        <f>VLOOKUP(F519,Steuerung!$A$17:$G$500,7,FALSE)</f>
        <v>1</v>
      </c>
      <c r="L519" s="7">
        <f>VLOOKUP(F519,Steuerung!$A$17:$H$500,8,FALSE)</f>
        <v>23</v>
      </c>
      <c r="M519" s="7">
        <f t="shared" si="105"/>
        <v>52.166666666666657</v>
      </c>
      <c r="N519" s="130">
        <f t="shared" si="106"/>
        <v>623.39166666666654</v>
      </c>
      <c r="O519" s="130">
        <f t="shared" si="107"/>
        <v>348.54166666666652</v>
      </c>
      <c r="P519" s="130">
        <f t="shared" si="108"/>
        <v>274.84999999999997</v>
      </c>
      <c r="Q519" s="64">
        <f>VLOOKUP(E519,Steuerung!$A$17:$B$500,2,FALSE)</f>
        <v>0</v>
      </c>
      <c r="R519" s="64">
        <f>VLOOKUP(F519,Steuerung!$A$17:$B$500,2,FALSE)</f>
        <v>0</v>
      </c>
      <c r="S519" s="164">
        <f t="shared" si="110"/>
        <v>0</v>
      </c>
      <c r="T519" s="164">
        <f t="shared" si="111"/>
        <v>0</v>
      </c>
      <c r="U519" s="175" t="e">
        <f t="shared" si="112"/>
        <v>#DIV/0!</v>
      </c>
      <c r="V519" s="175" t="e">
        <f t="shared" si="113"/>
        <v>#DIV/0!</v>
      </c>
      <c r="W519" s="175" t="e">
        <f t="shared" si="109"/>
        <v>#DIV/0!</v>
      </c>
    </row>
    <row r="520" spans="1:23" ht="12.75" customHeight="1" x14ac:dyDescent="0.2">
      <c r="A520" s="126" t="s">
        <v>1719</v>
      </c>
      <c r="B520" s="174" t="s">
        <v>1359</v>
      </c>
      <c r="C520" s="174"/>
      <c r="D520" s="174" t="s">
        <v>806</v>
      </c>
      <c r="E520" s="33" t="s">
        <v>157</v>
      </c>
      <c r="F520" s="33" t="s">
        <v>157</v>
      </c>
      <c r="G520" s="7" t="s">
        <v>756</v>
      </c>
      <c r="H520" s="129">
        <v>17.96</v>
      </c>
      <c r="I520" s="7">
        <f>VLOOKUP(E520,Steuerung!$A$17:$E$500,5,FALSE)</f>
        <v>1</v>
      </c>
      <c r="J520" s="7">
        <f>VLOOKUP(E520,Steuerung!$A$17:$F$500,6,FALSE)</f>
        <v>29.166666666666657</v>
      </c>
      <c r="K520" s="7">
        <f>VLOOKUP(F520,Steuerung!$A$17:$G$500,7,FALSE)</f>
        <v>1</v>
      </c>
      <c r="L520" s="7">
        <f>VLOOKUP(F520,Steuerung!$A$17:$H$500,8,FALSE)</f>
        <v>23</v>
      </c>
      <c r="M520" s="7">
        <f t="shared" si="105"/>
        <v>52.166666666666657</v>
      </c>
      <c r="N520" s="130">
        <f t="shared" si="106"/>
        <v>936.91333333333318</v>
      </c>
      <c r="O520" s="130">
        <f t="shared" si="107"/>
        <v>523.83333333333314</v>
      </c>
      <c r="P520" s="130">
        <f t="shared" si="108"/>
        <v>413.08000000000004</v>
      </c>
      <c r="Q520" s="64">
        <f>VLOOKUP(E520,Steuerung!$A$17:$B$500,2,FALSE)</f>
        <v>0</v>
      </c>
      <c r="R520" s="64">
        <f>VLOOKUP(F520,Steuerung!$A$17:$B$500,2,FALSE)</f>
        <v>0</v>
      </c>
      <c r="S520" s="164">
        <f t="shared" si="110"/>
        <v>0</v>
      </c>
      <c r="T520" s="164">
        <f t="shared" si="111"/>
        <v>0</v>
      </c>
      <c r="U520" s="175" t="e">
        <f t="shared" si="112"/>
        <v>#DIV/0!</v>
      </c>
      <c r="V520" s="175" t="e">
        <f t="shared" si="113"/>
        <v>#DIV/0!</v>
      </c>
      <c r="W520" s="175" t="e">
        <f t="shared" si="109"/>
        <v>#DIV/0!</v>
      </c>
    </row>
    <row r="521" spans="1:23" ht="12.75" customHeight="1" x14ac:dyDescent="0.2">
      <c r="A521" s="126" t="s">
        <v>1720</v>
      </c>
      <c r="B521" s="174" t="s">
        <v>1516</v>
      </c>
      <c r="C521" s="174"/>
      <c r="D521" s="174" t="s">
        <v>783</v>
      </c>
      <c r="E521" s="7" t="s">
        <v>229</v>
      </c>
      <c r="F521" s="7" t="s">
        <v>229</v>
      </c>
      <c r="G521" s="7" t="s">
        <v>756</v>
      </c>
      <c r="H521" s="129">
        <v>11.98</v>
      </c>
      <c r="I521" s="7">
        <f>VLOOKUP(E521,Steuerung!$A$17:$E$500,5,FALSE)</f>
        <v>1</v>
      </c>
      <c r="J521" s="7">
        <f>VLOOKUP(E521,Steuerung!$A$17:$F$500,6,FALSE)</f>
        <v>29.166666666666657</v>
      </c>
      <c r="K521" s="7">
        <f>VLOOKUP(F521,Steuerung!$A$17:$G$500,7,FALSE)</f>
        <v>1</v>
      </c>
      <c r="L521" s="7">
        <f>VLOOKUP(F521,Steuerung!$A$17:$H$500,8,FALSE)</f>
        <v>23</v>
      </c>
      <c r="M521" s="7">
        <f t="shared" si="105"/>
        <v>52.166666666666657</v>
      </c>
      <c r="N521" s="130">
        <f t="shared" si="106"/>
        <v>624.95666666666659</v>
      </c>
      <c r="O521" s="130">
        <f t="shared" si="107"/>
        <v>349.41666666666657</v>
      </c>
      <c r="P521" s="130">
        <f t="shared" si="108"/>
        <v>275.54000000000002</v>
      </c>
      <c r="Q521" s="64">
        <f>VLOOKUP(E521,Steuerung!$A$17:$B$500,2,FALSE)</f>
        <v>0</v>
      </c>
      <c r="R521" s="64">
        <f>VLOOKUP(F521,Steuerung!$A$17:$B$500,2,FALSE)</f>
        <v>0</v>
      </c>
      <c r="S521" s="164">
        <f t="shared" si="110"/>
        <v>0</v>
      </c>
      <c r="T521" s="164">
        <f t="shared" si="111"/>
        <v>0</v>
      </c>
      <c r="U521" s="175" t="e">
        <f t="shared" si="112"/>
        <v>#DIV/0!</v>
      </c>
      <c r="V521" s="175" t="e">
        <f t="shared" si="113"/>
        <v>#DIV/0!</v>
      </c>
      <c r="W521" s="175" t="e">
        <f t="shared" si="109"/>
        <v>#DIV/0!</v>
      </c>
    </row>
    <row r="522" spans="1:23" ht="12.75" customHeight="1" x14ac:dyDescent="0.2">
      <c r="A522" s="126" t="s">
        <v>1721</v>
      </c>
      <c r="B522" s="174" t="s">
        <v>864</v>
      </c>
      <c r="C522" s="174"/>
      <c r="D522" s="174" t="s">
        <v>766</v>
      </c>
      <c r="E522" s="33" t="s">
        <v>209</v>
      </c>
      <c r="F522" s="33" t="s">
        <v>209</v>
      </c>
      <c r="G522" s="7" t="s">
        <v>756</v>
      </c>
      <c r="H522" s="129">
        <v>18.260000000000002</v>
      </c>
      <c r="I522" s="7">
        <f>VLOOKUP(E522,Steuerung!$A$17:$E$500,5,FALSE)</f>
        <v>1</v>
      </c>
      <c r="J522" s="7">
        <f>VLOOKUP(E522,Steuerung!$A$17:$F$500,6,FALSE)</f>
        <v>29.166666666666657</v>
      </c>
      <c r="K522" s="7">
        <f>VLOOKUP(F522,Steuerung!$A$17:$G$500,7,FALSE)</f>
        <v>1</v>
      </c>
      <c r="L522" s="7">
        <f>VLOOKUP(F522,Steuerung!$A$17:$H$500,8,FALSE)</f>
        <v>23</v>
      </c>
      <c r="M522" s="7">
        <f t="shared" si="105"/>
        <v>52.166666666666657</v>
      </c>
      <c r="N522" s="130">
        <f t="shared" si="106"/>
        <v>952.56333333333328</v>
      </c>
      <c r="O522" s="130">
        <f t="shared" si="107"/>
        <v>532.58333333333326</v>
      </c>
      <c r="P522" s="130">
        <f t="shared" si="108"/>
        <v>419.98</v>
      </c>
      <c r="Q522" s="64">
        <f>VLOOKUP(E522,Steuerung!$A$17:$B$500,2,FALSE)</f>
        <v>0</v>
      </c>
      <c r="R522" s="64">
        <f>VLOOKUP(F522,Steuerung!$A$17:$B$500,2,FALSE)</f>
        <v>0</v>
      </c>
      <c r="S522" s="164">
        <f t="shared" si="110"/>
        <v>0</v>
      </c>
      <c r="T522" s="164">
        <f t="shared" si="111"/>
        <v>0</v>
      </c>
      <c r="U522" s="175" t="e">
        <f t="shared" si="112"/>
        <v>#DIV/0!</v>
      </c>
      <c r="V522" s="175" t="e">
        <f t="shared" si="113"/>
        <v>#DIV/0!</v>
      </c>
      <c r="W522" s="175" t="e">
        <f t="shared" si="109"/>
        <v>#DIV/0!</v>
      </c>
    </row>
    <row r="523" spans="1:23" ht="12.75" customHeight="1" x14ac:dyDescent="0.2">
      <c r="A523" s="126" t="s">
        <v>1722</v>
      </c>
      <c r="B523" s="174" t="s">
        <v>864</v>
      </c>
      <c r="C523" s="174"/>
      <c r="D523" s="174" t="s">
        <v>766</v>
      </c>
      <c r="E523" s="33" t="s">
        <v>209</v>
      </c>
      <c r="F523" s="33" t="s">
        <v>209</v>
      </c>
      <c r="G523" s="7" t="s">
        <v>756</v>
      </c>
      <c r="H523" s="129">
        <v>17.96</v>
      </c>
      <c r="I523" s="7">
        <f>VLOOKUP(E523,Steuerung!$A$17:$E$500,5,FALSE)</f>
        <v>1</v>
      </c>
      <c r="J523" s="7">
        <f>VLOOKUP(E523,Steuerung!$A$17:$F$500,6,FALSE)</f>
        <v>29.166666666666657</v>
      </c>
      <c r="K523" s="7">
        <f>VLOOKUP(F523,Steuerung!$A$17:$G$500,7,FALSE)</f>
        <v>1</v>
      </c>
      <c r="L523" s="7">
        <f>VLOOKUP(F523,Steuerung!$A$17:$H$500,8,FALSE)</f>
        <v>23</v>
      </c>
      <c r="M523" s="7">
        <f t="shared" si="105"/>
        <v>52.166666666666657</v>
      </c>
      <c r="N523" s="130">
        <f t="shared" si="106"/>
        <v>936.91333333333318</v>
      </c>
      <c r="O523" s="130">
        <f t="shared" si="107"/>
        <v>523.83333333333314</v>
      </c>
      <c r="P523" s="130">
        <f t="shared" si="108"/>
        <v>413.08000000000004</v>
      </c>
      <c r="Q523" s="64">
        <f>VLOOKUP(E523,Steuerung!$A$17:$B$500,2,FALSE)</f>
        <v>0</v>
      </c>
      <c r="R523" s="64">
        <f>VLOOKUP(F523,Steuerung!$A$17:$B$500,2,FALSE)</f>
        <v>0</v>
      </c>
      <c r="S523" s="164">
        <f t="shared" si="110"/>
        <v>0</v>
      </c>
      <c r="T523" s="164">
        <f t="shared" si="111"/>
        <v>0</v>
      </c>
      <c r="U523" s="175" t="e">
        <f t="shared" si="112"/>
        <v>#DIV/0!</v>
      </c>
      <c r="V523" s="175" t="e">
        <f t="shared" si="113"/>
        <v>#DIV/0!</v>
      </c>
      <c r="W523" s="175" t="e">
        <f t="shared" si="109"/>
        <v>#DIV/0!</v>
      </c>
    </row>
    <row r="524" spans="1:23" ht="12.75" customHeight="1" x14ac:dyDescent="0.2">
      <c r="A524" s="126" t="s">
        <v>1723</v>
      </c>
      <c r="B524" s="174" t="s">
        <v>864</v>
      </c>
      <c r="C524" s="174"/>
      <c r="D524" s="174" t="s">
        <v>766</v>
      </c>
      <c r="E524" s="33" t="s">
        <v>209</v>
      </c>
      <c r="F524" s="33" t="s">
        <v>209</v>
      </c>
      <c r="G524" s="7" t="s">
        <v>756</v>
      </c>
      <c r="H524" s="129">
        <v>11.82</v>
      </c>
      <c r="I524" s="7">
        <f>VLOOKUP(E524,Steuerung!$A$17:$E$500,5,FALSE)</f>
        <v>1</v>
      </c>
      <c r="J524" s="7">
        <f>VLOOKUP(E524,Steuerung!$A$17:$F$500,6,FALSE)</f>
        <v>29.166666666666657</v>
      </c>
      <c r="K524" s="7">
        <f>VLOOKUP(F524,Steuerung!$A$17:$G$500,7,FALSE)</f>
        <v>1</v>
      </c>
      <c r="L524" s="7">
        <f>VLOOKUP(F524,Steuerung!$A$17:$H$500,8,FALSE)</f>
        <v>23</v>
      </c>
      <c r="M524" s="7">
        <f t="shared" si="105"/>
        <v>52.166666666666657</v>
      </c>
      <c r="N524" s="130">
        <f t="shared" si="106"/>
        <v>616.6099999999999</v>
      </c>
      <c r="O524" s="130">
        <f t="shared" si="107"/>
        <v>344.74999999999989</v>
      </c>
      <c r="P524" s="130">
        <f t="shared" si="108"/>
        <v>271.86</v>
      </c>
      <c r="Q524" s="64">
        <f>VLOOKUP(E524,Steuerung!$A$17:$B$500,2,FALSE)</f>
        <v>0</v>
      </c>
      <c r="R524" s="64">
        <f>VLOOKUP(F524,Steuerung!$A$17:$B$500,2,FALSE)</f>
        <v>0</v>
      </c>
      <c r="S524" s="164">
        <f t="shared" si="110"/>
        <v>0</v>
      </c>
      <c r="T524" s="164">
        <f t="shared" si="111"/>
        <v>0</v>
      </c>
      <c r="U524" s="175" t="e">
        <f t="shared" si="112"/>
        <v>#DIV/0!</v>
      </c>
      <c r="V524" s="175" t="e">
        <f t="shared" si="113"/>
        <v>#DIV/0!</v>
      </c>
      <c r="W524" s="175" t="e">
        <f t="shared" si="109"/>
        <v>#DIV/0!</v>
      </c>
    </row>
    <row r="525" spans="1:23" ht="12.75" customHeight="1" x14ac:dyDescent="0.2">
      <c r="A525" s="126" t="s">
        <v>1724</v>
      </c>
      <c r="B525" s="174" t="s">
        <v>864</v>
      </c>
      <c r="C525" s="174"/>
      <c r="D525" s="174" t="s">
        <v>766</v>
      </c>
      <c r="E525" s="33" t="s">
        <v>209</v>
      </c>
      <c r="F525" s="33" t="s">
        <v>209</v>
      </c>
      <c r="G525" s="7" t="s">
        <v>756</v>
      </c>
      <c r="H525" s="129">
        <v>12.06</v>
      </c>
      <c r="I525" s="7">
        <f>VLOOKUP(E525,Steuerung!$A$17:$E$500,5,FALSE)</f>
        <v>1</v>
      </c>
      <c r="J525" s="7">
        <f>VLOOKUP(E525,Steuerung!$A$17:$F$500,6,FALSE)</f>
        <v>29.166666666666657</v>
      </c>
      <c r="K525" s="7">
        <f>VLOOKUP(F525,Steuerung!$A$17:$G$500,7,FALSE)</f>
        <v>1</v>
      </c>
      <c r="L525" s="7">
        <f>VLOOKUP(F525,Steuerung!$A$17:$H$500,8,FALSE)</f>
        <v>23</v>
      </c>
      <c r="M525" s="7">
        <f t="shared" si="105"/>
        <v>52.166666666666657</v>
      </c>
      <c r="N525" s="130">
        <f t="shared" si="106"/>
        <v>629.12999999999988</v>
      </c>
      <c r="O525" s="130">
        <f t="shared" si="107"/>
        <v>351.74999999999989</v>
      </c>
      <c r="P525" s="130">
        <f t="shared" si="108"/>
        <v>277.38</v>
      </c>
      <c r="Q525" s="64">
        <f>VLOOKUP(E525,Steuerung!$A$17:$B$500,2,FALSE)</f>
        <v>0</v>
      </c>
      <c r="R525" s="64">
        <f>VLOOKUP(F525,Steuerung!$A$17:$B$500,2,FALSE)</f>
        <v>0</v>
      </c>
      <c r="S525" s="164">
        <f t="shared" si="110"/>
        <v>0</v>
      </c>
      <c r="T525" s="164">
        <f t="shared" si="111"/>
        <v>0</v>
      </c>
      <c r="U525" s="175" t="e">
        <f t="shared" si="112"/>
        <v>#DIV/0!</v>
      </c>
      <c r="V525" s="175" t="e">
        <f t="shared" si="113"/>
        <v>#DIV/0!</v>
      </c>
      <c r="W525" s="175" t="e">
        <f t="shared" si="109"/>
        <v>#DIV/0!</v>
      </c>
    </row>
    <row r="526" spans="1:23" ht="12.75" customHeight="1" x14ac:dyDescent="0.2">
      <c r="A526" s="126" t="s">
        <v>1725</v>
      </c>
      <c r="B526" s="174" t="s">
        <v>864</v>
      </c>
      <c r="C526" s="174"/>
      <c r="D526" s="174" t="s">
        <v>766</v>
      </c>
      <c r="E526" s="33" t="s">
        <v>209</v>
      </c>
      <c r="F526" s="33" t="s">
        <v>209</v>
      </c>
      <c r="G526" s="7" t="s">
        <v>756</v>
      </c>
      <c r="H526" s="129">
        <v>17.96</v>
      </c>
      <c r="I526" s="7">
        <f>VLOOKUP(E526,Steuerung!$A$17:$E$500,5,FALSE)</f>
        <v>1</v>
      </c>
      <c r="J526" s="7">
        <f>VLOOKUP(E526,Steuerung!$A$17:$F$500,6,FALSE)</f>
        <v>29.166666666666657</v>
      </c>
      <c r="K526" s="7">
        <f>VLOOKUP(F526,Steuerung!$A$17:$G$500,7,FALSE)</f>
        <v>1</v>
      </c>
      <c r="L526" s="7">
        <f>VLOOKUP(F526,Steuerung!$A$17:$H$500,8,FALSE)</f>
        <v>23</v>
      </c>
      <c r="M526" s="7">
        <f t="shared" si="105"/>
        <v>52.166666666666657</v>
      </c>
      <c r="N526" s="130">
        <f t="shared" si="106"/>
        <v>936.91333333333318</v>
      </c>
      <c r="O526" s="130">
        <f t="shared" si="107"/>
        <v>523.83333333333314</v>
      </c>
      <c r="P526" s="130">
        <f t="shared" si="108"/>
        <v>413.08000000000004</v>
      </c>
      <c r="Q526" s="64">
        <f>VLOOKUP(E526,Steuerung!$A$17:$B$500,2,FALSE)</f>
        <v>0</v>
      </c>
      <c r="R526" s="64">
        <f>VLOOKUP(F526,Steuerung!$A$17:$B$500,2,FALSE)</f>
        <v>0</v>
      </c>
      <c r="S526" s="164">
        <f t="shared" si="110"/>
        <v>0</v>
      </c>
      <c r="T526" s="164">
        <f t="shared" si="111"/>
        <v>0</v>
      </c>
      <c r="U526" s="175" t="e">
        <f t="shared" si="112"/>
        <v>#DIV/0!</v>
      </c>
      <c r="V526" s="175" t="e">
        <f t="shared" si="113"/>
        <v>#DIV/0!</v>
      </c>
      <c r="W526" s="175" t="e">
        <f t="shared" si="109"/>
        <v>#DIV/0!</v>
      </c>
    </row>
    <row r="527" spans="1:23" ht="12.75" customHeight="1" x14ac:dyDescent="0.2">
      <c r="A527" s="126" t="s">
        <v>1726</v>
      </c>
      <c r="B527" s="174" t="s">
        <v>864</v>
      </c>
      <c r="C527" s="174"/>
      <c r="D527" s="174" t="s">
        <v>766</v>
      </c>
      <c r="E527" s="33" t="s">
        <v>209</v>
      </c>
      <c r="F527" s="33" t="s">
        <v>209</v>
      </c>
      <c r="G527" s="7" t="s">
        <v>756</v>
      </c>
      <c r="H527" s="129">
        <v>18.2</v>
      </c>
      <c r="I527" s="7">
        <f>VLOOKUP(E527,Steuerung!$A$17:$E$500,5,FALSE)</f>
        <v>1</v>
      </c>
      <c r="J527" s="7">
        <f>VLOOKUP(E527,Steuerung!$A$17:$F$500,6,FALSE)</f>
        <v>29.166666666666657</v>
      </c>
      <c r="K527" s="7">
        <f>VLOOKUP(F527,Steuerung!$A$17:$G$500,7,FALSE)</f>
        <v>1</v>
      </c>
      <c r="L527" s="7">
        <f>VLOOKUP(F527,Steuerung!$A$17:$H$500,8,FALSE)</f>
        <v>23</v>
      </c>
      <c r="M527" s="7">
        <f t="shared" si="105"/>
        <v>52.166666666666657</v>
      </c>
      <c r="N527" s="130">
        <f t="shared" si="106"/>
        <v>949.43333333333317</v>
      </c>
      <c r="O527" s="130">
        <f t="shared" si="107"/>
        <v>530.83333333333314</v>
      </c>
      <c r="P527" s="130">
        <f t="shared" si="108"/>
        <v>418.59999999999997</v>
      </c>
      <c r="Q527" s="64">
        <f>VLOOKUP(E527,Steuerung!$A$17:$B$500,2,FALSE)</f>
        <v>0</v>
      </c>
      <c r="R527" s="64">
        <f>VLOOKUP(F527,Steuerung!$A$17:$B$500,2,FALSE)</f>
        <v>0</v>
      </c>
      <c r="S527" s="164">
        <f t="shared" si="110"/>
        <v>0</v>
      </c>
      <c r="T527" s="164">
        <f t="shared" si="111"/>
        <v>0</v>
      </c>
      <c r="U527" s="175" t="e">
        <f t="shared" si="112"/>
        <v>#DIV/0!</v>
      </c>
      <c r="V527" s="175" t="e">
        <f t="shared" si="113"/>
        <v>#DIV/0!</v>
      </c>
      <c r="W527" s="175" t="e">
        <f t="shared" si="109"/>
        <v>#DIV/0!</v>
      </c>
    </row>
    <row r="528" spans="1:23" ht="12.75" customHeight="1" x14ac:dyDescent="0.2">
      <c r="A528" s="126" t="s">
        <v>1727</v>
      </c>
      <c r="B528" s="174" t="s">
        <v>864</v>
      </c>
      <c r="C528" s="174"/>
      <c r="D528" s="174" t="s">
        <v>766</v>
      </c>
      <c r="E528" s="33" t="s">
        <v>209</v>
      </c>
      <c r="F528" s="33" t="s">
        <v>209</v>
      </c>
      <c r="G528" s="7" t="s">
        <v>756</v>
      </c>
      <c r="H528" s="129">
        <v>11.82</v>
      </c>
      <c r="I528" s="7">
        <f>VLOOKUP(E528,Steuerung!$A$17:$E$500,5,FALSE)</f>
        <v>1</v>
      </c>
      <c r="J528" s="7">
        <f>VLOOKUP(E528,Steuerung!$A$17:$F$500,6,FALSE)</f>
        <v>29.166666666666657</v>
      </c>
      <c r="K528" s="7">
        <f>VLOOKUP(F528,Steuerung!$A$17:$G$500,7,FALSE)</f>
        <v>1</v>
      </c>
      <c r="L528" s="7">
        <f>VLOOKUP(F528,Steuerung!$A$17:$H$500,8,FALSE)</f>
        <v>23</v>
      </c>
      <c r="M528" s="7">
        <f t="shared" si="105"/>
        <v>52.166666666666657</v>
      </c>
      <c r="N528" s="130">
        <f t="shared" si="106"/>
        <v>616.6099999999999</v>
      </c>
      <c r="O528" s="130">
        <f t="shared" si="107"/>
        <v>344.74999999999989</v>
      </c>
      <c r="P528" s="130">
        <f t="shared" si="108"/>
        <v>271.86</v>
      </c>
      <c r="Q528" s="64">
        <f>VLOOKUP(E528,Steuerung!$A$17:$B$500,2,FALSE)</f>
        <v>0</v>
      </c>
      <c r="R528" s="64">
        <f>VLOOKUP(F528,Steuerung!$A$17:$B$500,2,FALSE)</f>
        <v>0</v>
      </c>
      <c r="S528" s="164">
        <f t="shared" si="110"/>
        <v>0</v>
      </c>
      <c r="T528" s="164">
        <f t="shared" si="111"/>
        <v>0</v>
      </c>
      <c r="U528" s="175" t="e">
        <f t="shared" si="112"/>
        <v>#DIV/0!</v>
      </c>
      <c r="V528" s="175" t="e">
        <f t="shared" si="113"/>
        <v>#DIV/0!</v>
      </c>
      <c r="W528" s="175" t="e">
        <f t="shared" si="109"/>
        <v>#DIV/0!</v>
      </c>
    </row>
    <row r="529" spans="1:32" ht="12.75" customHeight="1" x14ac:dyDescent="0.2">
      <c r="A529" s="126" t="s">
        <v>1728</v>
      </c>
      <c r="B529" s="174" t="s">
        <v>864</v>
      </c>
      <c r="C529" s="174"/>
      <c r="D529" s="174" t="s">
        <v>766</v>
      </c>
      <c r="E529" s="33" t="s">
        <v>209</v>
      </c>
      <c r="F529" s="33" t="s">
        <v>209</v>
      </c>
      <c r="G529" s="7" t="s">
        <v>756</v>
      </c>
      <c r="H529" s="129">
        <v>18.16</v>
      </c>
      <c r="I529" s="7">
        <f>VLOOKUP(E529,Steuerung!$A$17:$E$500,5,FALSE)</f>
        <v>1</v>
      </c>
      <c r="J529" s="7">
        <f>VLOOKUP(E529,Steuerung!$A$17:$F$500,6,FALSE)</f>
        <v>29.166666666666657</v>
      </c>
      <c r="K529" s="7">
        <f>VLOOKUP(F529,Steuerung!$A$17:$G$500,7,FALSE)</f>
        <v>1</v>
      </c>
      <c r="L529" s="7">
        <f>VLOOKUP(F529,Steuerung!$A$17:$H$500,8,FALSE)</f>
        <v>23</v>
      </c>
      <c r="M529" s="7">
        <f t="shared" si="105"/>
        <v>52.166666666666657</v>
      </c>
      <c r="N529" s="130">
        <f t="shared" si="106"/>
        <v>947.34666666666647</v>
      </c>
      <c r="O529" s="130">
        <f t="shared" si="107"/>
        <v>529.66666666666652</v>
      </c>
      <c r="P529" s="130">
        <f t="shared" si="108"/>
        <v>417.68</v>
      </c>
      <c r="Q529" s="64">
        <f>VLOOKUP(E529,Steuerung!$A$17:$B$500,2,FALSE)</f>
        <v>0</v>
      </c>
      <c r="R529" s="64">
        <f>VLOOKUP(F529,Steuerung!$A$17:$B$500,2,FALSE)</f>
        <v>0</v>
      </c>
      <c r="S529" s="164">
        <f t="shared" si="110"/>
        <v>0</v>
      </c>
      <c r="T529" s="164">
        <f t="shared" si="111"/>
        <v>0</v>
      </c>
      <c r="U529" s="175" t="e">
        <f t="shared" si="112"/>
        <v>#DIV/0!</v>
      </c>
      <c r="V529" s="175" t="e">
        <f t="shared" si="113"/>
        <v>#DIV/0!</v>
      </c>
      <c r="W529" s="175" t="e">
        <f t="shared" si="109"/>
        <v>#DIV/0!</v>
      </c>
    </row>
    <row r="530" spans="1:32" ht="12.75" customHeight="1" x14ac:dyDescent="0.2">
      <c r="A530" s="126" t="s">
        <v>1729</v>
      </c>
      <c r="B530" s="174" t="s">
        <v>864</v>
      </c>
      <c r="C530" s="174"/>
      <c r="D530" s="174" t="s">
        <v>766</v>
      </c>
      <c r="E530" s="33" t="s">
        <v>209</v>
      </c>
      <c r="F530" s="33" t="s">
        <v>209</v>
      </c>
      <c r="G530" s="7" t="s">
        <v>756</v>
      </c>
      <c r="H530" s="129">
        <v>11.82</v>
      </c>
      <c r="I530" s="7">
        <f>VLOOKUP(E530,Steuerung!$A$17:$E$500,5,FALSE)</f>
        <v>1</v>
      </c>
      <c r="J530" s="7">
        <f>VLOOKUP(E530,Steuerung!$A$17:$F$500,6,FALSE)</f>
        <v>29.166666666666657</v>
      </c>
      <c r="K530" s="7">
        <f>VLOOKUP(F530,Steuerung!$A$17:$G$500,7,FALSE)</f>
        <v>1</v>
      </c>
      <c r="L530" s="7">
        <f>VLOOKUP(F530,Steuerung!$A$17:$H$500,8,FALSE)</f>
        <v>23</v>
      </c>
      <c r="M530" s="7">
        <f t="shared" si="105"/>
        <v>52.166666666666657</v>
      </c>
      <c r="N530" s="130">
        <f t="shared" si="106"/>
        <v>616.6099999999999</v>
      </c>
      <c r="O530" s="130">
        <f t="shared" si="107"/>
        <v>344.74999999999989</v>
      </c>
      <c r="P530" s="130">
        <f t="shared" si="108"/>
        <v>271.86</v>
      </c>
      <c r="Q530" s="64">
        <f>VLOOKUP(E530,Steuerung!$A$17:$B$500,2,FALSE)</f>
        <v>0</v>
      </c>
      <c r="R530" s="64">
        <f>VLOOKUP(F530,Steuerung!$A$17:$B$500,2,FALSE)</f>
        <v>0</v>
      </c>
      <c r="S530" s="164">
        <f t="shared" si="110"/>
        <v>0</v>
      </c>
      <c r="T530" s="164">
        <f t="shared" si="111"/>
        <v>0</v>
      </c>
      <c r="U530" s="175" t="e">
        <f t="shared" si="112"/>
        <v>#DIV/0!</v>
      </c>
      <c r="V530" s="175" t="e">
        <f t="shared" si="113"/>
        <v>#DIV/0!</v>
      </c>
      <c r="W530" s="175" t="e">
        <f t="shared" si="109"/>
        <v>#DIV/0!</v>
      </c>
    </row>
    <row r="531" spans="1:32" ht="12.75" customHeight="1" x14ac:dyDescent="0.2">
      <c r="A531" s="126" t="s">
        <v>1730</v>
      </c>
      <c r="B531" s="174" t="s">
        <v>864</v>
      </c>
      <c r="C531" s="174"/>
      <c r="D531" s="174" t="s">
        <v>766</v>
      </c>
      <c r="E531" s="33" t="s">
        <v>209</v>
      </c>
      <c r="F531" s="33" t="s">
        <v>209</v>
      </c>
      <c r="G531" s="7" t="s">
        <v>756</v>
      </c>
      <c r="H531" s="129">
        <v>11.95</v>
      </c>
      <c r="I531" s="7">
        <f>VLOOKUP(E531,Steuerung!$A$17:$E$500,5,FALSE)</f>
        <v>1</v>
      </c>
      <c r="J531" s="7">
        <f>VLOOKUP(E531,Steuerung!$A$17:$F$500,6,FALSE)</f>
        <v>29.166666666666657</v>
      </c>
      <c r="K531" s="7">
        <f>VLOOKUP(F531,Steuerung!$A$17:$G$500,7,FALSE)</f>
        <v>1</v>
      </c>
      <c r="L531" s="7">
        <f>VLOOKUP(F531,Steuerung!$A$17:$H$500,8,FALSE)</f>
        <v>23</v>
      </c>
      <c r="M531" s="7">
        <f t="shared" si="105"/>
        <v>52.166666666666657</v>
      </c>
      <c r="N531" s="130">
        <f t="shared" si="106"/>
        <v>623.39166666666654</v>
      </c>
      <c r="O531" s="130">
        <f t="shared" si="107"/>
        <v>348.54166666666652</v>
      </c>
      <c r="P531" s="130">
        <f t="shared" si="108"/>
        <v>274.84999999999997</v>
      </c>
      <c r="Q531" s="64">
        <f>VLOOKUP(E531,Steuerung!$A$17:$B$500,2,FALSE)</f>
        <v>0</v>
      </c>
      <c r="R531" s="64">
        <f>VLOOKUP(F531,Steuerung!$A$17:$B$500,2,FALSE)</f>
        <v>0</v>
      </c>
      <c r="S531" s="164">
        <f t="shared" si="110"/>
        <v>0</v>
      </c>
      <c r="T531" s="164">
        <f t="shared" si="111"/>
        <v>0</v>
      </c>
      <c r="U531" s="175" t="e">
        <f t="shared" si="112"/>
        <v>#DIV/0!</v>
      </c>
      <c r="V531" s="175" t="e">
        <f t="shared" si="113"/>
        <v>#DIV/0!</v>
      </c>
      <c r="W531" s="175" t="e">
        <f t="shared" si="109"/>
        <v>#DIV/0!</v>
      </c>
    </row>
    <row r="532" spans="1:32" ht="12.75" customHeight="1" x14ac:dyDescent="0.2">
      <c r="A532" s="126" t="s">
        <v>1731</v>
      </c>
      <c r="B532" s="174" t="s">
        <v>864</v>
      </c>
      <c r="C532" s="174"/>
      <c r="D532" s="174" t="s">
        <v>766</v>
      </c>
      <c r="E532" s="33" t="s">
        <v>209</v>
      </c>
      <c r="F532" s="33" t="s">
        <v>209</v>
      </c>
      <c r="G532" s="7" t="s">
        <v>756</v>
      </c>
      <c r="H532" s="129">
        <v>11.82</v>
      </c>
      <c r="I532" s="7">
        <f>VLOOKUP(E532,Steuerung!$A$17:$E$500,5,FALSE)</f>
        <v>1</v>
      </c>
      <c r="J532" s="7">
        <f>VLOOKUP(E532,Steuerung!$A$17:$F$500,6,FALSE)</f>
        <v>29.166666666666657</v>
      </c>
      <c r="K532" s="7">
        <f>VLOOKUP(F532,Steuerung!$A$17:$G$500,7,FALSE)</f>
        <v>1</v>
      </c>
      <c r="L532" s="7">
        <f>VLOOKUP(F532,Steuerung!$A$17:$H$500,8,FALSE)</f>
        <v>23</v>
      </c>
      <c r="M532" s="7">
        <f t="shared" si="105"/>
        <v>52.166666666666657</v>
      </c>
      <c r="N532" s="130">
        <f t="shared" si="106"/>
        <v>616.6099999999999</v>
      </c>
      <c r="O532" s="130">
        <f t="shared" si="107"/>
        <v>344.74999999999989</v>
      </c>
      <c r="P532" s="130">
        <f t="shared" si="108"/>
        <v>271.86</v>
      </c>
      <c r="Q532" s="64">
        <f>VLOOKUP(E532,Steuerung!$A$17:$B$500,2,FALSE)</f>
        <v>0</v>
      </c>
      <c r="R532" s="64">
        <f>VLOOKUP(F532,Steuerung!$A$17:$B$500,2,FALSE)</f>
        <v>0</v>
      </c>
      <c r="S532" s="164">
        <f t="shared" si="110"/>
        <v>0</v>
      </c>
      <c r="T532" s="164">
        <f t="shared" si="111"/>
        <v>0</v>
      </c>
      <c r="U532" s="175" t="e">
        <f t="shared" si="112"/>
        <v>#DIV/0!</v>
      </c>
      <c r="V532" s="175" t="e">
        <f t="shared" si="113"/>
        <v>#DIV/0!</v>
      </c>
      <c r="W532" s="175" t="e">
        <f t="shared" si="109"/>
        <v>#DIV/0!</v>
      </c>
    </row>
    <row r="533" spans="1:32" ht="12.75" customHeight="1" x14ac:dyDescent="0.2">
      <c r="A533" s="126" t="s">
        <v>1732</v>
      </c>
      <c r="B533" s="174" t="s">
        <v>864</v>
      </c>
      <c r="C533" s="174"/>
      <c r="D533" s="174" t="s">
        <v>766</v>
      </c>
      <c r="E533" s="33" t="s">
        <v>209</v>
      </c>
      <c r="F533" s="33" t="s">
        <v>209</v>
      </c>
      <c r="G533" s="7" t="s">
        <v>756</v>
      </c>
      <c r="H533" s="129">
        <v>11.95</v>
      </c>
      <c r="I533" s="7">
        <f>VLOOKUP(E533,Steuerung!$A$17:$E$500,5,FALSE)</f>
        <v>1</v>
      </c>
      <c r="J533" s="7">
        <f>VLOOKUP(E533,Steuerung!$A$17:$F$500,6,FALSE)</f>
        <v>29.166666666666657</v>
      </c>
      <c r="K533" s="7">
        <f>VLOOKUP(F533,Steuerung!$A$17:$G$500,7,FALSE)</f>
        <v>1</v>
      </c>
      <c r="L533" s="7">
        <f>VLOOKUP(F533,Steuerung!$A$17:$H$500,8,FALSE)</f>
        <v>23</v>
      </c>
      <c r="M533" s="7">
        <f t="shared" si="105"/>
        <v>52.166666666666657</v>
      </c>
      <c r="N533" s="130">
        <f t="shared" si="106"/>
        <v>623.39166666666654</v>
      </c>
      <c r="O533" s="130">
        <f t="shared" si="107"/>
        <v>348.54166666666652</v>
      </c>
      <c r="P533" s="130">
        <f t="shared" si="108"/>
        <v>274.84999999999997</v>
      </c>
      <c r="Q533" s="64">
        <f>VLOOKUP(E533,Steuerung!$A$17:$B$500,2,FALSE)</f>
        <v>0</v>
      </c>
      <c r="R533" s="64">
        <f>VLOOKUP(F533,Steuerung!$A$17:$B$500,2,FALSE)</f>
        <v>0</v>
      </c>
      <c r="S533" s="164">
        <f t="shared" si="110"/>
        <v>0</v>
      </c>
      <c r="T533" s="164">
        <f t="shared" si="111"/>
        <v>0</v>
      </c>
      <c r="U533" s="175" t="e">
        <f t="shared" si="112"/>
        <v>#DIV/0!</v>
      </c>
      <c r="V533" s="175" t="e">
        <f t="shared" si="113"/>
        <v>#DIV/0!</v>
      </c>
      <c r="W533" s="175" t="e">
        <f t="shared" si="109"/>
        <v>#DIV/0!</v>
      </c>
    </row>
    <row r="534" spans="1:32" ht="12.75" customHeight="1" x14ac:dyDescent="0.2">
      <c r="A534" s="126" t="s">
        <v>1733</v>
      </c>
      <c r="B534" s="174" t="s">
        <v>864</v>
      </c>
      <c r="C534" s="174"/>
      <c r="D534" s="174" t="s">
        <v>766</v>
      </c>
      <c r="E534" s="33" t="s">
        <v>209</v>
      </c>
      <c r="F534" s="33" t="s">
        <v>209</v>
      </c>
      <c r="G534" s="7" t="s">
        <v>756</v>
      </c>
      <c r="H534" s="129">
        <v>17.96</v>
      </c>
      <c r="I534" s="7">
        <f>VLOOKUP(E534,Steuerung!$A$17:$E$500,5,FALSE)</f>
        <v>1</v>
      </c>
      <c r="J534" s="7">
        <f>VLOOKUP(E534,Steuerung!$A$17:$F$500,6,FALSE)</f>
        <v>29.166666666666657</v>
      </c>
      <c r="K534" s="7">
        <f>VLOOKUP(F534,Steuerung!$A$17:$G$500,7,FALSE)</f>
        <v>1</v>
      </c>
      <c r="L534" s="7">
        <f>VLOOKUP(F534,Steuerung!$A$17:$H$500,8,FALSE)</f>
        <v>23</v>
      </c>
      <c r="M534" s="7">
        <f t="shared" si="105"/>
        <v>52.166666666666657</v>
      </c>
      <c r="N534" s="130">
        <f t="shared" si="106"/>
        <v>936.91333333333318</v>
      </c>
      <c r="O534" s="130">
        <f t="shared" si="107"/>
        <v>523.83333333333314</v>
      </c>
      <c r="P534" s="130">
        <f t="shared" si="108"/>
        <v>413.08000000000004</v>
      </c>
      <c r="Q534" s="64">
        <f>VLOOKUP(E534,Steuerung!$A$17:$B$500,2,FALSE)</f>
        <v>0</v>
      </c>
      <c r="R534" s="64">
        <f>VLOOKUP(F534,Steuerung!$A$17:$B$500,2,FALSE)</f>
        <v>0</v>
      </c>
      <c r="S534" s="164">
        <f t="shared" si="110"/>
        <v>0</v>
      </c>
      <c r="T534" s="164">
        <f t="shared" si="111"/>
        <v>0</v>
      </c>
      <c r="U534" s="175" t="e">
        <f t="shared" si="112"/>
        <v>#DIV/0!</v>
      </c>
      <c r="V534" s="175" t="e">
        <f t="shared" si="113"/>
        <v>#DIV/0!</v>
      </c>
      <c r="W534" s="175" t="e">
        <f t="shared" si="109"/>
        <v>#DIV/0!</v>
      </c>
    </row>
    <row r="535" spans="1:32" ht="12.75" customHeight="1" x14ac:dyDescent="0.2">
      <c r="A535" s="126" t="s">
        <v>1734</v>
      </c>
      <c r="B535" s="174" t="s">
        <v>864</v>
      </c>
      <c r="C535" s="174"/>
      <c r="D535" s="174" t="s">
        <v>766</v>
      </c>
      <c r="E535" s="33" t="s">
        <v>209</v>
      </c>
      <c r="F535" s="33" t="s">
        <v>209</v>
      </c>
      <c r="G535" s="7" t="s">
        <v>756</v>
      </c>
      <c r="H535" s="129">
        <v>11.95</v>
      </c>
      <c r="I535" s="7">
        <f>VLOOKUP(E535,Steuerung!$A$17:$E$500,5,FALSE)</f>
        <v>1</v>
      </c>
      <c r="J535" s="7">
        <f>VLOOKUP(E535,Steuerung!$A$17:$F$500,6,FALSE)</f>
        <v>29.166666666666657</v>
      </c>
      <c r="K535" s="7">
        <f>VLOOKUP(F535,Steuerung!$A$17:$G$500,7,FALSE)</f>
        <v>1</v>
      </c>
      <c r="L535" s="7">
        <f>VLOOKUP(F535,Steuerung!$A$17:$H$500,8,FALSE)</f>
        <v>23</v>
      </c>
      <c r="M535" s="7">
        <f t="shared" si="105"/>
        <v>52.166666666666657</v>
      </c>
      <c r="N535" s="130">
        <f t="shared" si="106"/>
        <v>623.39166666666654</v>
      </c>
      <c r="O535" s="130">
        <f t="shared" si="107"/>
        <v>348.54166666666652</v>
      </c>
      <c r="P535" s="130">
        <f t="shared" si="108"/>
        <v>274.84999999999997</v>
      </c>
      <c r="Q535" s="64">
        <f>VLOOKUP(E535,Steuerung!$A$17:$B$500,2,FALSE)</f>
        <v>0</v>
      </c>
      <c r="R535" s="64">
        <f>VLOOKUP(F535,Steuerung!$A$17:$B$500,2,FALSE)</f>
        <v>0</v>
      </c>
      <c r="S535" s="164">
        <f t="shared" si="110"/>
        <v>0</v>
      </c>
      <c r="T535" s="164">
        <f t="shared" si="111"/>
        <v>0</v>
      </c>
      <c r="U535" s="175" t="e">
        <f t="shared" si="112"/>
        <v>#DIV/0!</v>
      </c>
      <c r="V535" s="175" t="e">
        <f t="shared" si="113"/>
        <v>#DIV/0!</v>
      </c>
      <c r="W535" s="175" t="e">
        <f t="shared" si="109"/>
        <v>#DIV/0!</v>
      </c>
    </row>
    <row r="536" spans="1:32" ht="12.75" customHeight="1" x14ac:dyDescent="0.2">
      <c r="A536" s="126" t="s">
        <v>1735</v>
      </c>
      <c r="B536" s="174" t="s">
        <v>864</v>
      </c>
      <c r="C536" s="174"/>
      <c r="D536" s="174" t="s">
        <v>766</v>
      </c>
      <c r="E536" s="33" t="s">
        <v>209</v>
      </c>
      <c r="F536" s="33" t="s">
        <v>209</v>
      </c>
      <c r="G536" s="7" t="s">
        <v>756</v>
      </c>
      <c r="H536" s="129">
        <v>18.399999999999999</v>
      </c>
      <c r="I536" s="7">
        <f>VLOOKUP(E536,Steuerung!$A$17:$E$500,5,FALSE)</f>
        <v>1</v>
      </c>
      <c r="J536" s="7">
        <f>VLOOKUP(E536,Steuerung!$A$17:$F$500,6,FALSE)</f>
        <v>29.166666666666657</v>
      </c>
      <c r="K536" s="7">
        <f>VLOOKUP(F536,Steuerung!$A$17:$G$500,7,FALSE)</f>
        <v>1</v>
      </c>
      <c r="L536" s="7">
        <f>VLOOKUP(F536,Steuerung!$A$17:$H$500,8,FALSE)</f>
        <v>23</v>
      </c>
      <c r="M536" s="7">
        <f t="shared" si="105"/>
        <v>52.166666666666657</v>
      </c>
      <c r="N536" s="130">
        <f t="shared" si="106"/>
        <v>959.86666666666645</v>
      </c>
      <c r="O536" s="130">
        <f t="shared" si="107"/>
        <v>536.6666666666664</v>
      </c>
      <c r="P536" s="130">
        <f t="shared" si="108"/>
        <v>423.2</v>
      </c>
      <c r="Q536" s="64">
        <f>VLOOKUP(E536,Steuerung!$A$17:$B$500,2,FALSE)</f>
        <v>0</v>
      </c>
      <c r="R536" s="64">
        <f>VLOOKUP(F536,Steuerung!$A$17:$B$500,2,FALSE)</f>
        <v>0</v>
      </c>
      <c r="S536" s="164">
        <f t="shared" si="110"/>
        <v>0</v>
      </c>
      <c r="T536" s="164">
        <f t="shared" si="111"/>
        <v>0</v>
      </c>
      <c r="U536" s="175" t="e">
        <f t="shared" si="112"/>
        <v>#DIV/0!</v>
      </c>
      <c r="V536" s="175" t="e">
        <f t="shared" si="113"/>
        <v>#DIV/0!</v>
      </c>
      <c r="W536" s="175" t="e">
        <f t="shared" si="109"/>
        <v>#DIV/0!</v>
      </c>
    </row>
    <row r="537" spans="1:32" ht="12.75" customHeight="1" x14ac:dyDescent="0.2">
      <c r="A537" s="126" t="s">
        <v>1736</v>
      </c>
      <c r="B537" s="174" t="s">
        <v>774</v>
      </c>
      <c r="C537" s="174"/>
      <c r="D537" s="174" t="s">
        <v>755</v>
      </c>
      <c r="E537" s="33" t="s">
        <v>270</v>
      </c>
      <c r="F537" s="33" t="s">
        <v>270</v>
      </c>
      <c r="G537" s="7" t="s">
        <v>756</v>
      </c>
      <c r="H537" s="129">
        <v>12.4</v>
      </c>
      <c r="I537" s="7">
        <f>VLOOKUP(E537,Steuerung!$A$17:$E$500,5,FALSE)</f>
        <v>1</v>
      </c>
      <c r="J537" s="7">
        <f>VLOOKUP(E537,Steuerung!$A$17:$F$500,6,FALSE)</f>
        <v>29.166666666666657</v>
      </c>
      <c r="K537" s="7">
        <f>VLOOKUP(F537,Steuerung!$A$17:$G$500,7,FALSE)</f>
        <v>1</v>
      </c>
      <c r="L537" s="7">
        <f>VLOOKUP(F537,Steuerung!$A$17:$H$500,8,FALSE)</f>
        <v>23</v>
      </c>
      <c r="M537" s="7">
        <f t="shared" si="105"/>
        <v>52.166666666666657</v>
      </c>
      <c r="N537" s="130">
        <f t="shared" si="106"/>
        <v>646.86666666666656</v>
      </c>
      <c r="O537" s="130">
        <f t="shared" si="107"/>
        <v>361.66666666666657</v>
      </c>
      <c r="P537" s="130">
        <f t="shared" si="108"/>
        <v>285.2</v>
      </c>
      <c r="Q537" s="64">
        <f>VLOOKUP(E537,Steuerung!$A$17:$B$500,2,FALSE)</f>
        <v>0</v>
      </c>
      <c r="R537" s="64">
        <f>VLOOKUP(F537,Steuerung!$A$17:$B$500,2,FALSE)</f>
        <v>0</v>
      </c>
      <c r="S537" s="164">
        <f t="shared" si="110"/>
        <v>0</v>
      </c>
      <c r="T537" s="164">
        <f t="shared" si="111"/>
        <v>0</v>
      </c>
      <c r="U537" s="175" t="e">
        <f t="shared" si="112"/>
        <v>#DIV/0!</v>
      </c>
      <c r="V537" s="175" t="e">
        <f t="shared" si="113"/>
        <v>#DIV/0!</v>
      </c>
      <c r="W537" s="175" t="e">
        <f t="shared" si="109"/>
        <v>#DIV/0!</v>
      </c>
    </row>
    <row r="538" spans="1:32" ht="12.75" customHeight="1" x14ac:dyDescent="0.2">
      <c r="A538" s="126"/>
      <c r="B538" s="174"/>
      <c r="C538" s="174"/>
      <c r="D538" s="174"/>
      <c r="E538" s="33"/>
      <c r="F538" s="33"/>
    </row>
    <row r="539" spans="1:32" ht="12.75" customHeight="1" x14ac:dyDescent="0.2">
      <c r="A539" s="83"/>
      <c r="B539" s="85" t="s">
        <v>1737</v>
      </c>
      <c r="C539" s="85"/>
      <c r="D539" s="85"/>
      <c r="E539" s="167"/>
      <c r="F539" s="167"/>
      <c r="G539" s="147"/>
      <c r="H539" s="132">
        <f>SUM(H9:H537)</f>
        <v>15761.359999999962</v>
      </c>
      <c r="I539" s="147"/>
      <c r="J539" s="147"/>
      <c r="K539" s="147"/>
      <c r="L539" s="147"/>
      <c r="M539" s="147"/>
      <c r="N539" s="132">
        <f>SUM(N9:N537)</f>
        <v>1904430.5726666716</v>
      </c>
      <c r="O539" s="132">
        <f>SUM(O9:O537)</f>
        <v>1130757.5126666673</v>
      </c>
      <c r="P539" s="132">
        <f>SUM(P9:P537)</f>
        <v>773673.05999999878</v>
      </c>
      <c r="Q539" s="182"/>
      <c r="R539" s="182"/>
      <c r="S539" s="163">
        <f t="shared" ref="S539:T539" si="114">SUM(S9:S537)</f>
        <v>0</v>
      </c>
      <c r="T539" s="163">
        <f t="shared" si="114"/>
        <v>0</v>
      </c>
      <c r="U539" s="183" t="e">
        <f>SUM(U9:U537)</f>
        <v>#DIV/0!</v>
      </c>
      <c r="V539" s="183" t="e">
        <f>SUM(V9:V537)</f>
        <v>#DIV/0!</v>
      </c>
      <c r="W539" s="183" t="e">
        <f>SUM(W9:W537)</f>
        <v>#DIV/0!</v>
      </c>
      <c r="X539" s="183" t="e">
        <f>W539*1.19</f>
        <v>#DIV/0!</v>
      </c>
      <c r="Y539" s="183"/>
      <c r="Z539" s="2"/>
      <c r="AA539" s="2"/>
      <c r="AB539" s="2"/>
      <c r="AC539" s="2"/>
      <c r="AD539" s="2"/>
      <c r="AE539" s="2"/>
      <c r="AF539" s="2"/>
    </row>
    <row r="540" spans="1:32" ht="12.75" customHeight="1" x14ac:dyDescent="0.2">
      <c r="A540" s="126"/>
      <c r="B540" s="174"/>
      <c r="C540" s="174"/>
      <c r="D540" s="174"/>
      <c r="E540" s="33"/>
      <c r="F540" s="33"/>
    </row>
    <row r="541" spans="1:32" ht="12.75" customHeight="1" x14ac:dyDescent="0.2">
      <c r="A541" s="126"/>
      <c r="B541" s="174"/>
      <c r="C541" s="174"/>
      <c r="D541" s="174"/>
      <c r="E541" s="33"/>
      <c r="F541" s="33"/>
    </row>
    <row r="542" spans="1:32" ht="12.75" customHeight="1" x14ac:dyDescent="0.2">
      <c r="A542" s="126"/>
      <c r="B542" s="49" t="s">
        <v>967</v>
      </c>
      <c r="C542" s="49"/>
      <c r="E542" s="7">
        <f>E544-E543</f>
        <v>481</v>
      </c>
      <c r="F542" s="33"/>
    </row>
    <row r="543" spans="1:32" ht="12.75" customHeight="1" x14ac:dyDescent="0.2">
      <c r="A543" s="126"/>
      <c r="B543" s="49" t="s">
        <v>1013</v>
      </c>
      <c r="C543" s="49"/>
      <c r="E543" s="7">
        <f>COUNTIFS(M9:M537,0)</f>
        <v>39</v>
      </c>
      <c r="F543" s="33"/>
    </row>
    <row r="544" spans="1:32" ht="12.75" customHeight="1" x14ac:dyDescent="0.2">
      <c r="A544" s="126"/>
      <c r="B544" s="49" t="s">
        <v>1014</v>
      </c>
      <c r="C544" s="49"/>
      <c r="E544" s="7">
        <f>COUNT(M9:M537)</f>
        <v>520</v>
      </c>
      <c r="F544" s="33"/>
    </row>
    <row r="545" spans="1:6" ht="12.75" customHeight="1" x14ac:dyDescent="0.2">
      <c r="A545" s="126"/>
      <c r="B545" s="174"/>
      <c r="C545" s="174"/>
      <c r="D545" s="174"/>
      <c r="E545" s="33"/>
      <c r="F545" s="33"/>
    </row>
    <row r="546" spans="1:6" ht="12.75" customHeight="1" x14ac:dyDescent="0.2">
      <c r="A546" s="126"/>
      <c r="B546" s="174"/>
      <c r="C546" s="174"/>
      <c r="D546" s="174"/>
      <c r="E546" s="33"/>
      <c r="F546" s="33"/>
    </row>
    <row r="547" spans="1:6" ht="12.75" customHeight="1" x14ac:dyDescent="0.2">
      <c r="A547" s="126"/>
      <c r="B547" s="174"/>
      <c r="C547" s="174"/>
      <c r="D547" s="174"/>
      <c r="E547" s="33"/>
      <c r="F547" s="33"/>
    </row>
    <row r="548" spans="1:6" ht="12.75" customHeight="1" x14ac:dyDescent="0.2">
      <c r="A548" s="126"/>
      <c r="B548" s="174"/>
      <c r="C548" s="174"/>
      <c r="D548" s="174"/>
      <c r="E548" s="33"/>
      <c r="F548" s="33"/>
    </row>
    <row r="549" spans="1:6" ht="12.75" customHeight="1" x14ac:dyDescent="0.2">
      <c r="A549" s="126"/>
      <c r="B549" s="174"/>
      <c r="C549" s="174"/>
      <c r="D549" s="174"/>
      <c r="E549" s="33"/>
      <c r="F549" s="33"/>
    </row>
    <row r="550" spans="1:6" ht="12.75" customHeight="1" x14ac:dyDescent="0.2">
      <c r="A550" s="126"/>
      <c r="B550" s="174"/>
      <c r="C550" s="174"/>
      <c r="D550" s="174"/>
      <c r="E550" s="33"/>
      <c r="F550" s="33"/>
    </row>
    <row r="551" spans="1:6" ht="12.75" customHeight="1" x14ac:dyDescent="0.2">
      <c r="A551" s="126"/>
      <c r="B551" s="174"/>
      <c r="C551" s="174"/>
      <c r="D551" s="174"/>
      <c r="E551" s="33"/>
      <c r="F551" s="33"/>
    </row>
    <row r="552" spans="1:6" ht="12.75" customHeight="1" x14ac:dyDescent="0.2">
      <c r="A552" s="126"/>
      <c r="B552" s="174"/>
      <c r="C552" s="174"/>
      <c r="D552" s="174"/>
      <c r="E552" s="33"/>
      <c r="F552" s="33"/>
    </row>
    <row r="553" spans="1:6" ht="12.75" customHeight="1" x14ac:dyDescent="0.2">
      <c r="A553" s="126"/>
      <c r="B553" s="174"/>
      <c r="C553" s="174"/>
      <c r="D553" s="174"/>
      <c r="E553" s="33"/>
      <c r="F553" s="33"/>
    </row>
    <row r="554" spans="1:6" ht="12.75" customHeight="1" x14ac:dyDescent="0.2">
      <c r="A554" s="126"/>
      <c r="B554" s="174"/>
      <c r="C554" s="174"/>
      <c r="D554" s="174"/>
      <c r="E554" s="33"/>
      <c r="F554" s="33"/>
    </row>
    <row r="555" spans="1:6" ht="12.75" customHeight="1" x14ac:dyDescent="0.2">
      <c r="A555" s="126"/>
      <c r="B555" s="174"/>
      <c r="C555" s="174"/>
      <c r="D555" s="174"/>
      <c r="E555" s="33"/>
      <c r="F555" s="33"/>
    </row>
    <row r="556" spans="1:6" ht="12.75" customHeight="1" x14ac:dyDescent="0.2">
      <c r="A556" s="126"/>
      <c r="B556" s="174"/>
      <c r="C556" s="174"/>
      <c r="D556" s="174"/>
      <c r="E556" s="33"/>
      <c r="F556" s="33"/>
    </row>
    <row r="557" spans="1:6" ht="12.75" customHeight="1" x14ac:dyDescent="0.2">
      <c r="A557" s="126"/>
      <c r="B557" s="174"/>
      <c r="C557" s="174"/>
      <c r="D557" s="174"/>
      <c r="E557" s="33"/>
      <c r="F557" s="33"/>
    </row>
    <row r="558" spans="1:6" ht="12.75" customHeight="1" x14ac:dyDescent="0.2">
      <c r="A558" s="126"/>
      <c r="B558" s="174"/>
      <c r="C558" s="174"/>
      <c r="D558" s="174"/>
      <c r="E558" s="33"/>
      <c r="F558" s="33"/>
    </row>
    <row r="559" spans="1:6" ht="12.75" customHeight="1" x14ac:dyDescent="0.2">
      <c r="A559" s="126"/>
      <c r="B559" s="174"/>
      <c r="C559" s="174"/>
      <c r="D559" s="174"/>
      <c r="E559" s="33"/>
      <c r="F559" s="33"/>
    </row>
    <row r="560" spans="1:6" ht="12.75" customHeight="1" x14ac:dyDescent="0.2">
      <c r="A560" s="126"/>
      <c r="B560" s="174"/>
      <c r="C560" s="174"/>
      <c r="D560" s="174"/>
      <c r="E560" s="33"/>
      <c r="F560" s="33"/>
    </row>
    <row r="561" spans="1:7" ht="12.75" customHeight="1" x14ac:dyDescent="0.2">
      <c r="A561" s="126"/>
      <c r="B561" s="174"/>
      <c r="C561" s="174"/>
      <c r="D561" s="174"/>
      <c r="E561" s="33"/>
      <c r="F561" s="33"/>
    </row>
    <row r="562" spans="1:7" ht="12.75" customHeight="1" x14ac:dyDescent="0.2">
      <c r="A562" s="126"/>
      <c r="B562" s="174"/>
      <c r="C562" s="174"/>
      <c r="D562" s="174"/>
      <c r="E562" s="33"/>
      <c r="F562" s="33"/>
    </row>
    <row r="563" spans="1:7" ht="12.75" customHeight="1" x14ac:dyDescent="0.2">
      <c r="A563" s="126"/>
      <c r="B563" s="174"/>
      <c r="C563" s="174"/>
      <c r="D563" s="174"/>
      <c r="E563" s="33"/>
      <c r="F563" s="33"/>
    </row>
    <row r="564" spans="1:7" ht="12.75" customHeight="1" x14ac:dyDescent="0.2">
      <c r="A564" s="126"/>
      <c r="B564" s="174"/>
      <c r="C564" s="174"/>
      <c r="D564" s="174"/>
      <c r="E564" s="33"/>
      <c r="F564" s="33"/>
    </row>
    <row r="565" spans="1:7" ht="12.75" customHeight="1" x14ac:dyDescent="0.2">
      <c r="A565" s="126"/>
      <c r="B565" s="174"/>
      <c r="C565" s="174"/>
      <c r="D565" s="174"/>
      <c r="E565" s="33"/>
      <c r="F565" s="33"/>
    </row>
    <row r="566" spans="1:7" ht="12.75" customHeight="1" x14ac:dyDescent="0.2">
      <c r="A566" s="126"/>
      <c r="B566" s="174"/>
      <c r="C566" s="174"/>
      <c r="D566" s="174"/>
      <c r="E566" s="33"/>
      <c r="F566" s="33"/>
    </row>
    <row r="567" spans="1:7" ht="12.75" customHeight="1" x14ac:dyDescent="0.2">
      <c r="A567" s="126"/>
      <c r="B567" s="174"/>
      <c r="C567" s="174"/>
      <c r="D567" s="174"/>
      <c r="E567" s="33"/>
      <c r="F567" s="33"/>
    </row>
    <row r="568" spans="1:7" ht="12.75" customHeight="1" x14ac:dyDescent="0.2">
      <c r="A568" s="126"/>
      <c r="B568" s="174"/>
      <c r="C568" s="174"/>
      <c r="D568" s="174"/>
      <c r="E568" s="33"/>
      <c r="F568" s="33"/>
    </row>
    <row r="569" spans="1:7" ht="12.75" customHeight="1" x14ac:dyDescent="0.2">
      <c r="A569" s="126"/>
      <c r="B569" s="174"/>
      <c r="C569" s="174"/>
      <c r="D569" s="174"/>
      <c r="E569" s="33"/>
      <c r="F569" s="33"/>
    </row>
    <row r="570" spans="1:7" ht="12.75" customHeight="1" x14ac:dyDescent="0.2">
      <c r="A570" s="126"/>
      <c r="B570" s="174"/>
      <c r="C570" s="174"/>
      <c r="D570" s="174"/>
      <c r="E570" s="33"/>
      <c r="F570" s="33"/>
    </row>
    <row r="571" spans="1:7" ht="12.75" customHeight="1" x14ac:dyDescent="0.2">
      <c r="A571" s="126"/>
      <c r="B571" s="174"/>
      <c r="C571" s="174"/>
      <c r="D571" s="174"/>
      <c r="E571" s="33"/>
      <c r="F571" s="33"/>
    </row>
    <row r="572" spans="1:7" ht="12.75" customHeight="1" x14ac:dyDescent="0.2">
      <c r="A572" s="126"/>
      <c r="B572" s="174"/>
      <c r="C572" s="174"/>
      <c r="D572" s="174"/>
      <c r="E572" s="33"/>
      <c r="F572" s="33"/>
    </row>
    <row r="573" spans="1:7" ht="12.75" customHeight="1" x14ac:dyDescent="0.2">
      <c r="A573" s="126"/>
      <c r="B573" s="174"/>
      <c r="C573" s="174"/>
      <c r="D573" s="174"/>
      <c r="E573" s="33"/>
      <c r="F573" s="33"/>
    </row>
    <row r="574" spans="1:7" ht="12.75" customHeight="1" x14ac:dyDescent="0.2">
      <c r="A574" s="126"/>
      <c r="B574" s="174"/>
      <c r="C574" s="174"/>
      <c r="D574" s="174"/>
      <c r="E574" s="33"/>
      <c r="F574" s="33"/>
      <c r="G574" s="174"/>
    </row>
    <row r="575" spans="1:7" ht="12.75" customHeight="1" x14ac:dyDescent="0.2">
      <c r="A575" s="126"/>
      <c r="B575" s="174"/>
      <c r="C575" s="174"/>
      <c r="D575" s="174"/>
      <c r="E575" s="33"/>
      <c r="F575" s="33"/>
      <c r="G575" s="174"/>
    </row>
    <row r="576" spans="1:7" ht="12.75" customHeight="1" x14ac:dyDescent="0.2">
      <c r="A576" s="126"/>
      <c r="B576" s="174"/>
      <c r="C576" s="174"/>
      <c r="D576" s="174"/>
      <c r="E576" s="33"/>
      <c r="F576" s="33"/>
      <c r="G576" s="174"/>
    </row>
    <row r="577" spans="1:23" ht="12.75" customHeight="1" x14ac:dyDescent="0.2">
      <c r="A577" s="126"/>
      <c r="B577" s="174"/>
      <c r="C577" s="174"/>
      <c r="D577" s="174"/>
      <c r="E577" s="33"/>
      <c r="F577" s="33"/>
      <c r="G577" s="174"/>
    </row>
    <row r="578" spans="1:23" ht="12.75" customHeight="1" x14ac:dyDescent="0.2">
      <c r="A578" s="126"/>
      <c r="B578" s="174"/>
      <c r="C578" s="174"/>
      <c r="D578" s="174"/>
      <c r="E578" s="33"/>
      <c r="F578" s="33"/>
      <c r="G578" s="174"/>
    </row>
    <row r="579" spans="1:23" ht="12.75" customHeight="1" x14ac:dyDescent="0.2">
      <c r="A579" s="126"/>
      <c r="B579" s="174"/>
      <c r="C579" s="174"/>
      <c r="D579" s="174"/>
      <c r="E579" s="33"/>
      <c r="F579" s="33"/>
      <c r="G579" s="174"/>
    </row>
    <row r="580" spans="1:23" ht="12.75" customHeight="1" x14ac:dyDescent="0.2">
      <c r="A580" s="126"/>
      <c r="B580" s="174"/>
      <c r="C580" s="174"/>
      <c r="D580" s="174"/>
      <c r="E580" s="33"/>
      <c r="F580" s="33"/>
      <c r="G580" s="174"/>
    </row>
    <row r="581" spans="1:23" ht="12.75" customHeight="1" x14ac:dyDescent="0.2">
      <c r="A581" s="126"/>
      <c r="B581" s="174"/>
      <c r="C581" s="174"/>
      <c r="D581" s="174"/>
      <c r="E581" s="33"/>
      <c r="F581" s="33"/>
      <c r="G581" s="174"/>
    </row>
    <row r="582" spans="1:23" ht="12.75" customHeight="1" x14ac:dyDescent="0.2">
      <c r="A582" s="126"/>
      <c r="B582" s="174"/>
      <c r="C582" s="174"/>
      <c r="D582" s="174"/>
      <c r="E582" s="33"/>
      <c r="F582" s="33"/>
      <c r="G582" s="174"/>
    </row>
    <row r="583" spans="1:23" ht="12.75" customHeight="1" x14ac:dyDescent="0.2">
      <c r="A583" s="126"/>
      <c r="B583" s="174"/>
      <c r="C583" s="174"/>
      <c r="D583" s="174"/>
      <c r="E583" s="33"/>
      <c r="F583" s="33"/>
      <c r="G583" s="174"/>
    </row>
    <row r="584" spans="1:23" ht="12.75" customHeight="1" x14ac:dyDescent="0.2">
      <c r="A584" s="126"/>
      <c r="B584" s="174"/>
      <c r="C584" s="174"/>
      <c r="D584" s="174"/>
      <c r="E584" s="33"/>
      <c r="F584" s="33"/>
      <c r="G584" s="174"/>
    </row>
    <row r="585" spans="1:23" ht="12.75" customHeight="1" x14ac:dyDescent="0.2">
      <c r="A585" s="126"/>
      <c r="B585" s="174"/>
      <c r="C585" s="174"/>
      <c r="D585" s="174"/>
      <c r="E585" s="33"/>
      <c r="F585" s="33"/>
      <c r="G585" s="174"/>
    </row>
    <row r="586" spans="1:23" ht="12.75" customHeight="1" x14ac:dyDescent="0.2">
      <c r="A586" s="126"/>
      <c r="B586" s="174"/>
      <c r="C586" s="174"/>
      <c r="D586" s="174"/>
      <c r="E586" s="33"/>
      <c r="F586" s="33"/>
      <c r="G586" s="174"/>
    </row>
    <row r="587" spans="1:23" ht="12.75" customHeight="1" x14ac:dyDescent="0.2">
      <c r="A587" s="126"/>
      <c r="B587" s="174"/>
      <c r="C587" s="174"/>
      <c r="D587" s="174"/>
      <c r="E587" s="33"/>
      <c r="F587" s="33"/>
      <c r="G587" s="174"/>
    </row>
    <row r="588" spans="1:23" ht="12.75" customHeight="1" x14ac:dyDescent="0.2">
      <c r="A588" s="126"/>
      <c r="B588" s="174"/>
      <c r="C588" s="174"/>
      <c r="D588" s="174"/>
      <c r="E588" s="33"/>
      <c r="F588" s="33"/>
      <c r="G588" s="174"/>
    </row>
    <row r="589" spans="1:23" ht="12.75" customHeight="1" x14ac:dyDescent="0.2">
      <c r="A589" s="126"/>
      <c r="B589" s="174"/>
      <c r="C589" s="174"/>
      <c r="D589" s="174"/>
      <c r="E589" s="33"/>
      <c r="F589" s="33"/>
      <c r="G589" s="174"/>
      <c r="I589" s="49"/>
      <c r="J589" s="49"/>
      <c r="K589" s="49"/>
      <c r="L589" s="49"/>
      <c r="M589" s="49"/>
      <c r="N589" s="49"/>
      <c r="O589" s="49"/>
      <c r="P589" s="49"/>
      <c r="Q589" s="49"/>
      <c r="R589" s="49"/>
      <c r="S589" s="49"/>
      <c r="T589" s="49"/>
      <c r="U589" s="49"/>
      <c r="V589" s="49"/>
      <c r="W589" s="49"/>
    </row>
    <row r="590" spans="1:23" ht="12.75" customHeight="1" x14ac:dyDescent="0.2">
      <c r="A590" s="126"/>
      <c r="B590" s="174"/>
      <c r="C590" s="174"/>
      <c r="D590" s="174"/>
      <c r="G590" s="174"/>
    </row>
    <row r="591" spans="1:23" ht="12.75" customHeight="1" x14ac:dyDescent="0.2">
      <c r="A591" s="126"/>
      <c r="B591" s="174"/>
      <c r="C591" s="174"/>
      <c r="D591" s="174"/>
      <c r="E591" s="33"/>
      <c r="F591" s="33"/>
      <c r="G591" s="174"/>
    </row>
    <row r="592" spans="1:23" ht="12.75" customHeight="1" x14ac:dyDescent="0.2">
      <c r="A592" s="126"/>
      <c r="B592" s="174"/>
      <c r="C592" s="174"/>
      <c r="D592" s="174"/>
      <c r="E592" s="33"/>
      <c r="F592" s="33"/>
      <c r="G592" s="174"/>
    </row>
    <row r="593" spans="1:23" ht="12.75" customHeight="1" x14ac:dyDescent="0.2">
      <c r="A593" s="126"/>
      <c r="B593" s="174"/>
      <c r="C593" s="174"/>
      <c r="D593" s="174"/>
      <c r="G593" s="174"/>
    </row>
    <row r="594" spans="1:23" ht="12.75" customHeight="1" x14ac:dyDescent="0.2">
      <c r="A594" s="126"/>
      <c r="B594" s="174"/>
      <c r="C594" s="174"/>
      <c r="D594" s="174"/>
      <c r="E594" s="33"/>
      <c r="F594" s="33"/>
      <c r="G594" s="174"/>
    </row>
    <row r="595" spans="1:23" ht="12.75" customHeight="1" x14ac:dyDescent="0.2">
      <c r="A595" s="126"/>
      <c r="B595" s="174"/>
      <c r="C595" s="174"/>
      <c r="D595" s="174"/>
      <c r="E595" s="33"/>
      <c r="F595" s="33"/>
      <c r="G595" s="174"/>
    </row>
    <row r="596" spans="1:23" ht="12.75" customHeight="1" x14ac:dyDescent="0.2">
      <c r="A596" s="126"/>
      <c r="B596" s="174"/>
      <c r="C596" s="174"/>
      <c r="D596" s="174"/>
      <c r="E596" s="33"/>
      <c r="F596" s="33"/>
      <c r="G596" s="174"/>
    </row>
    <row r="597" spans="1:23" ht="12.75" customHeight="1" x14ac:dyDescent="0.2">
      <c r="A597" s="126"/>
      <c r="B597" s="174"/>
      <c r="C597" s="174"/>
      <c r="D597" s="174"/>
      <c r="G597" s="174"/>
    </row>
    <row r="598" spans="1:23" ht="12.75" customHeight="1" x14ac:dyDescent="0.2">
      <c r="A598" s="126"/>
      <c r="B598" s="174"/>
      <c r="C598" s="174"/>
      <c r="D598" s="174"/>
      <c r="E598" s="33"/>
      <c r="F598" s="33"/>
      <c r="G598" s="174"/>
    </row>
    <row r="599" spans="1:23" ht="12.75" customHeight="1" x14ac:dyDescent="0.2">
      <c r="A599" s="126"/>
      <c r="B599" s="174"/>
      <c r="C599" s="174"/>
      <c r="D599" s="174"/>
      <c r="E599" s="33"/>
      <c r="F599" s="33"/>
      <c r="G599" s="174"/>
    </row>
    <row r="600" spans="1:23" ht="12.75" customHeight="1" x14ac:dyDescent="0.2">
      <c r="A600" s="126"/>
      <c r="B600" s="174"/>
      <c r="C600" s="174"/>
      <c r="D600" s="174"/>
      <c r="G600" s="174"/>
    </row>
    <row r="601" spans="1:23" ht="12.75" customHeight="1" x14ac:dyDescent="0.2">
      <c r="A601" s="126"/>
      <c r="B601" s="174"/>
      <c r="C601" s="174"/>
      <c r="D601" s="174"/>
      <c r="G601" s="174"/>
    </row>
    <row r="602" spans="1:23" ht="12.75" customHeight="1" x14ac:dyDescent="0.2">
      <c r="A602" s="126"/>
      <c r="B602" s="174"/>
      <c r="C602" s="174"/>
      <c r="D602" s="174"/>
      <c r="E602" s="33"/>
      <c r="F602" s="33"/>
      <c r="G602" s="174"/>
    </row>
    <row r="603" spans="1:23" ht="12.75" customHeight="1" x14ac:dyDescent="0.2">
      <c r="A603" s="126"/>
      <c r="B603" s="174"/>
      <c r="C603" s="174"/>
      <c r="D603" s="174"/>
      <c r="E603" s="33"/>
      <c r="F603" s="33"/>
      <c r="G603" s="174"/>
    </row>
    <row r="604" spans="1:23" ht="12.75" customHeight="1" x14ac:dyDescent="0.2">
      <c r="A604" s="126"/>
      <c r="B604" s="174"/>
      <c r="C604" s="174"/>
      <c r="D604" s="174"/>
      <c r="G604" s="174"/>
    </row>
    <row r="605" spans="1:23" ht="12.75" customHeight="1" x14ac:dyDescent="0.2">
      <c r="A605" s="126"/>
      <c r="B605" s="174"/>
      <c r="C605" s="174"/>
      <c r="D605" s="174"/>
      <c r="E605" s="33"/>
      <c r="F605" s="33"/>
      <c r="G605" s="174"/>
    </row>
    <row r="606" spans="1:23" ht="12.75" customHeight="1" x14ac:dyDescent="0.2">
      <c r="A606" s="126"/>
      <c r="B606" s="174"/>
      <c r="C606" s="174"/>
      <c r="D606" s="174"/>
      <c r="E606" s="33"/>
      <c r="F606" s="33"/>
      <c r="G606" s="174"/>
    </row>
    <row r="607" spans="1:23" ht="12.75" customHeight="1" x14ac:dyDescent="0.2">
      <c r="A607" s="126"/>
      <c r="B607" s="174"/>
      <c r="C607" s="174"/>
      <c r="D607" s="174"/>
      <c r="E607" s="33"/>
      <c r="F607" s="33"/>
      <c r="G607" s="174"/>
      <c r="I607" s="49"/>
      <c r="J607" s="49"/>
      <c r="K607" s="49"/>
      <c r="L607" s="49"/>
      <c r="M607" s="49"/>
      <c r="N607" s="49"/>
      <c r="O607" s="49"/>
      <c r="P607" s="49"/>
      <c r="Q607" s="49"/>
      <c r="R607" s="49"/>
      <c r="S607" s="49"/>
      <c r="T607" s="49"/>
      <c r="U607" s="49"/>
      <c r="V607" s="49"/>
      <c r="W607" s="49"/>
    </row>
    <row r="608" spans="1:23" ht="12.75" customHeight="1" x14ac:dyDescent="0.2">
      <c r="A608" s="126"/>
      <c r="B608" s="174"/>
      <c r="C608" s="174"/>
      <c r="D608" s="174"/>
      <c r="E608" s="33"/>
      <c r="F608" s="33"/>
      <c r="G608" s="174"/>
    </row>
    <row r="609" spans="1:20" ht="12.75" customHeight="1" x14ac:dyDescent="0.2">
      <c r="A609" s="126"/>
      <c r="B609" s="174"/>
      <c r="C609" s="174"/>
      <c r="D609" s="174"/>
      <c r="E609" s="33"/>
      <c r="F609" s="33"/>
      <c r="G609" s="174"/>
    </row>
    <row r="610" spans="1:20" ht="12.75" customHeight="1" x14ac:dyDescent="0.2">
      <c r="A610" s="126"/>
      <c r="B610" s="174"/>
      <c r="C610" s="174"/>
      <c r="D610" s="174"/>
      <c r="E610" s="33"/>
      <c r="F610" s="33"/>
      <c r="G610" s="174"/>
    </row>
    <row r="611" spans="1:20" ht="12.75" customHeight="1" x14ac:dyDescent="0.2">
      <c r="A611" s="126"/>
      <c r="B611" s="174"/>
      <c r="C611" s="174"/>
      <c r="D611" s="174"/>
      <c r="E611" s="33"/>
      <c r="F611" s="33"/>
      <c r="G611" s="174"/>
    </row>
    <row r="612" spans="1:20" ht="12.75" customHeight="1" x14ac:dyDescent="0.2">
      <c r="A612" s="126"/>
      <c r="B612" s="174"/>
      <c r="C612" s="174"/>
      <c r="D612" s="174"/>
      <c r="E612" s="33"/>
      <c r="F612" s="33"/>
      <c r="G612" s="174"/>
    </row>
    <row r="613" spans="1:20" ht="12.75" customHeight="1" x14ac:dyDescent="0.2">
      <c r="A613" s="126"/>
      <c r="B613" s="174"/>
      <c r="C613" s="174"/>
      <c r="D613" s="174"/>
      <c r="E613" s="33"/>
      <c r="F613" s="33"/>
      <c r="G613" s="174"/>
    </row>
    <row r="614" spans="1:20" ht="12.75" customHeight="1" x14ac:dyDescent="0.2">
      <c r="A614" s="126"/>
      <c r="B614" s="174"/>
      <c r="C614" s="174"/>
      <c r="D614" s="174"/>
      <c r="E614" s="33"/>
      <c r="F614" s="33"/>
      <c r="G614" s="174"/>
    </row>
    <row r="615" spans="1:20" ht="12.75" customHeight="1" x14ac:dyDescent="0.2">
      <c r="A615" s="126"/>
      <c r="B615" s="174"/>
      <c r="C615" s="174"/>
      <c r="D615" s="174"/>
      <c r="E615" s="33"/>
      <c r="F615" s="33"/>
      <c r="G615" s="174"/>
    </row>
    <row r="616" spans="1:20" ht="12.75" customHeight="1" x14ac:dyDescent="0.2">
      <c r="A616" s="126"/>
      <c r="B616" s="174"/>
      <c r="C616" s="174"/>
      <c r="D616" s="174"/>
      <c r="E616" s="33"/>
      <c r="F616" s="33"/>
      <c r="G616" s="174"/>
    </row>
    <row r="617" spans="1:20" ht="12.75" customHeight="1" x14ac:dyDescent="0.2">
      <c r="A617" s="126"/>
      <c r="B617" s="174"/>
      <c r="C617" s="174"/>
      <c r="D617" s="174"/>
      <c r="E617" s="33"/>
      <c r="F617" s="33"/>
      <c r="G617" s="174"/>
    </row>
    <row r="618" spans="1:20" ht="12.75" customHeight="1" x14ac:dyDescent="0.2">
      <c r="A618" s="126"/>
      <c r="B618" s="174"/>
      <c r="C618" s="174"/>
      <c r="D618" s="174"/>
      <c r="E618" s="33"/>
      <c r="F618" s="33"/>
      <c r="G618" s="174"/>
    </row>
    <row r="619" spans="1:20" ht="12.75" customHeight="1" x14ac:dyDescent="0.2">
      <c r="A619" s="126"/>
      <c r="B619" s="174"/>
      <c r="C619" s="174"/>
      <c r="D619" s="174"/>
      <c r="E619" s="33"/>
      <c r="F619" s="33"/>
      <c r="G619" s="174"/>
    </row>
    <row r="620" spans="1:20" ht="12.75" customHeight="1" x14ac:dyDescent="0.2">
      <c r="A620" s="126"/>
      <c r="B620" s="174"/>
      <c r="C620" s="174"/>
      <c r="D620" s="174"/>
      <c r="E620" s="33"/>
      <c r="F620" s="33"/>
      <c r="G620" s="174"/>
      <c r="Q620" s="140"/>
      <c r="R620" s="140"/>
      <c r="S620" s="140"/>
      <c r="T620" s="140"/>
    </row>
    <row r="621" spans="1:20" ht="12.75" customHeight="1" x14ac:dyDescent="0.2">
      <c r="A621" s="126"/>
      <c r="B621" s="174"/>
      <c r="C621" s="174"/>
      <c r="D621" s="174"/>
      <c r="E621" s="33"/>
      <c r="F621" s="33"/>
      <c r="G621" s="174"/>
    </row>
    <row r="622" spans="1:20" ht="12.75" customHeight="1" x14ac:dyDescent="0.2">
      <c r="A622" s="126"/>
      <c r="B622" s="174"/>
      <c r="C622" s="174"/>
      <c r="D622" s="174"/>
      <c r="E622" s="33"/>
      <c r="F622" s="33"/>
      <c r="G622" s="174"/>
    </row>
    <row r="623" spans="1:20" ht="12.75" customHeight="1" x14ac:dyDescent="0.2">
      <c r="A623" s="126"/>
      <c r="B623" s="174"/>
      <c r="C623" s="174"/>
      <c r="D623" s="174"/>
      <c r="E623" s="33"/>
      <c r="F623" s="33"/>
      <c r="G623" s="174"/>
    </row>
    <row r="624" spans="1:20" ht="12.75" customHeight="1" x14ac:dyDescent="0.2">
      <c r="A624" s="126"/>
      <c r="B624" s="174"/>
      <c r="C624" s="174"/>
      <c r="D624" s="174"/>
      <c r="E624" s="33"/>
      <c r="F624" s="33"/>
      <c r="G624" s="174"/>
    </row>
    <row r="625" spans="1:23" ht="12.75" customHeight="1" x14ac:dyDescent="0.2">
      <c r="A625" s="126"/>
      <c r="B625" s="174"/>
      <c r="C625" s="174"/>
      <c r="D625" s="174"/>
      <c r="E625" s="33"/>
      <c r="F625" s="33"/>
      <c r="G625" s="174"/>
    </row>
    <row r="626" spans="1:23" ht="12.75" customHeight="1" x14ac:dyDescent="0.2">
      <c r="A626" s="126"/>
      <c r="B626" s="174"/>
      <c r="C626" s="174"/>
      <c r="D626" s="174"/>
      <c r="E626" s="33"/>
      <c r="F626" s="33"/>
      <c r="G626" s="174"/>
    </row>
    <row r="627" spans="1:23" ht="12.75" customHeight="1" x14ac:dyDescent="0.2">
      <c r="A627" s="126"/>
      <c r="B627" s="174"/>
      <c r="C627" s="174"/>
      <c r="D627" s="174"/>
      <c r="E627" s="33"/>
      <c r="F627" s="33"/>
      <c r="G627" s="174"/>
    </row>
    <row r="628" spans="1:23" ht="12.75" customHeight="1" x14ac:dyDescent="0.2">
      <c r="A628" s="126"/>
      <c r="B628" s="174"/>
      <c r="C628" s="174"/>
      <c r="D628" s="174"/>
      <c r="E628" s="33"/>
      <c r="F628" s="33"/>
      <c r="G628" s="174"/>
    </row>
    <row r="629" spans="1:23" ht="12.75" customHeight="1" x14ac:dyDescent="0.2">
      <c r="A629" s="126"/>
      <c r="B629" s="174"/>
      <c r="C629" s="174"/>
      <c r="D629" s="174"/>
      <c r="E629" s="33"/>
      <c r="F629" s="33"/>
      <c r="G629" s="174"/>
    </row>
    <row r="630" spans="1:23" ht="12.75" customHeight="1" x14ac:dyDescent="0.2">
      <c r="A630" s="126"/>
      <c r="B630" s="174"/>
      <c r="C630" s="174"/>
      <c r="D630" s="174"/>
      <c r="E630" s="33"/>
      <c r="F630" s="33"/>
      <c r="G630" s="174"/>
    </row>
    <row r="631" spans="1:23" ht="12.75" customHeight="1" x14ac:dyDescent="0.2">
      <c r="A631" s="126"/>
      <c r="B631" s="174"/>
      <c r="C631" s="174"/>
      <c r="D631" s="174"/>
      <c r="E631" s="33"/>
      <c r="F631" s="33"/>
      <c r="G631" s="174"/>
      <c r="I631" s="49"/>
      <c r="J631" s="49"/>
      <c r="K631" s="49"/>
      <c r="L631" s="49"/>
      <c r="M631" s="49"/>
      <c r="N631" s="49"/>
      <c r="O631" s="49"/>
      <c r="P631" s="49"/>
      <c r="Q631" s="49"/>
      <c r="R631" s="49"/>
      <c r="S631" s="49"/>
      <c r="T631" s="49"/>
      <c r="U631" s="49"/>
      <c r="V631" s="49"/>
      <c r="W631" s="49"/>
    </row>
    <row r="632" spans="1:23" ht="12.75" customHeight="1" x14ac:dyDescent="0.2">
      <c r="A632" s="126"/>
      <c r="B632" s="174"/>
      <c r="C632" s="174"/>
      <c r="D632" s="174"/>
      <c r="G632" s="174"/>
    </row>
    <row r="633" spans="1:23" ht="12.75" customHeight="1" x14ac:dyDescent="0.2">
      <c r="A633" s="126"/>
      <c r="B633" s="174"/>
      <c r="C633" s="174"/>
      <c r="D633" s="174"/>
      <c r="E633" s="33"/>
      <c r="F633" s="33"/>
      <c r="G633" s="174"/>
    </row>
    <row r="634" spans="1:23" ht="12.75" customHeight="1" x14ac:dyDescent="0.2">
      <c r="A634" s="126"/>
      <c r="B634" s="174"/>
      <c r="C634" s="174"/>
      <c r="D634" s="174"/>
      <c r="E634" s="33"/>
      <c r="F634" s="33"/>
      <c r="G634" s="174"/>
    </row>
    <row r="635" spans="1:23" ht="12.75" customHeight="1" x14ac:dyDescent="0.2">
      <c r="A635" s="126"/>
      <c r="B635" s="174"/>
      <c r="C635" s="174"/>
      <c r="D635" s="174"/>
      <c r="E635" s="33"/>
      <c r="F635" s="33"/>
      <c r="G635" s="174"/>
    </row>
    <row r="636" spans="1:23" ht="12.75" customHeight="1" x14ac:dyDescent="0.2">
      <c r="A636" s="126"/>
      <c r="B636" s="174"/>
      <c r="C636" s="174"/>
      <c r="D636" s="174"/>
      <c r="E636" s="33"/>
      <c r="F636" s="33"/>
      <c r="G636" s="174"/>
    </row>
    <row r="637" spans="1:23" ht="12.75" customHeight="1" x14ac:dyDescent="0.2">
      <c r="A637" s="126"/>
      <c r="B637" s="174"/>
      <c r="C637" s="174"/>
      <c r="D637" s="174"/>
      <c r="E637" s="33"/>
      <c r="F637" s="33"/>
      <c r="G637" s="174"/>
    </row>
    <row r="638" spans="1:23" ht="12.75" customHeight="1" x14ac:dyDescent="0.2">
      <c r="A638" s="126"/>
      <c r="B638" s="174"/>
      <c r="C638" s="174"/>
      <c r="D638" s="174"/>
      <c r="E638" s="33"/>
      <c r="F638" s="33"/>
      <c r="G638" s="174"/>
    </row>
    <row r="639" spans="1:23" ht="12.75" customHeight="1" x14ac:dyDescent="0.2">
      <c r="A639" s="126"/>
      <c r="B639" s="174"/>
      <c r="C639" s="174"/>
      <c r="D639" s="174"/>
      <c r="E639" s="33"/>
      <c r="F639" s="33"/>
      <c r="G639" s="174"/>
    </row>
    <row r="640" spans="1:23" ht="12.75" customHeight="1" x14ac:dyDescent="0.2">
      <c r="A640" s="126"/>
      <c r="B640" s="174"/>
      <c r="C640" s="174"/>
      <c r="D640" s="174"/>
      <c r="E640" s="33"/>
      <c r="F640" s="33"/>
      <c r="G640" s="174"/>
    </row>
    <row r="641" spans="1:7" ht="12.75" customHeight="1" x14ac:dyDescent="0.2">
      <c r="A641" s="126"/>
      <c r="B641" s="174"/>
      <c r="C641" s="174"/>
      <c r="D641" s="174"/>
      <c r="E641" s="33"/>
      <c r="F641" s="33"/>
      <c r="G641" s="174"/>
    </row>
    <row r="642" spans="1:7" ht="12.75" customHeight="1" x14ac:dyDescent="0.2">
      <c r="A642" s="126"/>
      <c r="B642" s="174"/>
      <c r="C642" s="174"/>
      <c r="D642" s="174"/>
      <c r="E642" s="33"/>
      <c r="F642" s="33"/>
      <c r="G642" s="174"/>
    </row>
    <row r="643" spans="1:7" ht="12.75" customHeight="1" x14ac:dyDescent="0.2">
      <c r="A643" s="126"/>
      <c r="B643" s="174"/>
      <c r="C643" s="174"/>
      <c r="D643" s="174"/>
      <c r="E643" s="33"/>
      <c r="F643" s="33"/>
      <c r="G643" s="174"/>
    </row>
    <row r="644" spans="1:7" ht="12.75" customHeight="1" x14ac:dyDescent="0.2">
      <c r="A644" s="126"/>
      <c r="B644" s="174"/>
      <c r="C644" s="174"/>
      <c r="D644" s="174"/>
      <c r="E644" s="33"/>
      <c r="F644" s="33"/>
      <c r="G644" s="174"/>
    </row>
    <row r="645" spans="1:7" ht="12.75" customHeight="1" x14ac:dyDescent="0.2">
      <c r="A645" s="126"/>
      <c r="B645" s="174"/>
      <c r="C645" s="174"/>
      <c r="D645" s="174"/>
      <c r="E645" s="33"/>
      <c r="F645" s="33"/>
      <c r="G645" s="174"/>
    </row>
    <row r="646" spans="1:7" ht="12.75" customHeight="1" x14ac:dyDescent="0.2">
      <c r="A646" s="126"/>
      <c r="B646" s="174"/>
      <c r="C646" s="174"/>
      <c r="D646" s="174"/>
      <c r="E646" s="33"/>
      <c r="F646" s="33"/>
      <c r="G646" s="174"/>
    </row>
    <row r="647" spans="1:7" ht="12.75" customHeight="1" x14ac:dyDescent="0.2">
      <c r="A647" s="126"/>
      <c r="B647" s="174"/>
      <c r="C647" s="174"/>
      <c r="D647" s="174"/>
      <c r="E647" s="33"/>
      <c r="F647" s="33"/>
      <c r="G647" s="174"/>
    </row>
    <row r="648" spans="1:7" ht="12.75" customHeight="1" x14ac:dyDescent="0.2">
      <c r="A648" s="126"/>
      <c r="B648" s="174"/>
      <c r="C648" s="174"/>
      <c r="D648" s="174"/>
      <c r="E648" s="33"/>
      <c r="F648" s="33"/>
      <c r="G648" s="174"/>
    </row>
    <row r="649" spans="1:7" ht="12.75" customHeight="1" x14ac:dyDescent="0.2">
      <c r="A649" s="126"/>
      <c r="B649" s="174"/>
      <c r="C649" s="174"/>
      <c r="D649" s="174"/>
      <c r="E649" s="33"/>
      <c r="F649" s="33"/>
      <c r="G649" s="174"/>
    </row>
    <row r="650" spans="1:7" ht="12.75" customHeight="1" x14ac:dyDescent="0.2">
      <c r="A650" s="126"/>
      <c r="B650" s="174"/>
      <c r="C650" s="174"/>
      <c r="D650" s="174"/>
      <c r="E650" s="33"/>
      <c r="F650" s="33"/>
      <c r="G650" s="174"/>
    </row>
    <row r="651" spans="1:7" ht="12.75" customHeight="1" x14ac:dyDescent="0.2">
      <c r="A651" s="126"/>
      <c r="B651" s="174"/>
      <c r="C651" s="174"/>
      <c r="D651" s="174"/>
      <c r="E651" s="33"/>
      <c r="F651" s="33"/>
      <c r="G651" s="174"/>
    </row>
    <row r="652" spans="1:7" ht="12.75" customHeight="1" x14ac:dyDescent="0.2">
      <c r="A652" s="126"/>
      <c r="B652" s="174"/>
      <c r="C652" s="174"/>
      <c r="D652" s="174"/>
      <c r="E652" s="33"/>
      <c r="F652" s="33"/>
      <c r="G652" s="174"/>
    </row>
    <row r="653" spans="1:7" ht="12.75" customHeight="1" x14ac:dyDescent="0.2">
      <c r="A653" s="126"/>
      <c r="B653" s="174"/>
      <c r="C653" s="174"/>
      <c r="D653" s="174"/>
      <c r="E653" s="33"/>
      <c r="F653" s="33"/>
      <c r="G653" s="174"/>
    </row>
    <row r="654" spans="1:7" ht="12.75" customHeight="1" x14ac:dyDescent="0.2">
      <c r="A654" s="126"/>
      <c r="B654" s="174"/>
      <c r="C654" s="174"/>
      <c r="D654" s="174"/>
      <c r="E654" s="33"/>
      <c r="F654" s="33"/>
      <c r="G654" s="174"/>
    </row>
    <row r="655" spans="1:7" ht="12.75" customHeight="1" x14ac:dyDescent="0.2">
      <c r="A655" s="126"/>
      <c r="B655" s="174"/>
      <c r="C655" s="174"/>
      <c r="D655" s="174"/>
      <c r="E655" s="33"/>
      <c r="F655" s="33"/>
      <c r="G655" s="174"/>
    </row>
    <row r="656" spans="1:7" ht="12.75" customHeight="1" x14ac:dyDescent="0.2">
      <c r="A656" s="126"/>
      <c r="B656" s="174"/>
      <c r="C656" s="174"/>
      <c r="D656" s="174"/>
      <c r="E656" s="33"/>
      <c r="F656" s="33"/>
      <c r="G656" s="174"/>
    </row>
    <row r="657" spans="1:7" ht="12.75" customHeight="1" x14ac:dyDescent="0.2">
      <c r="A657" s="126"/>
      <c r="B657" s="174"/>
      <c r="C657" s="174"/>
      <c r="D657" s="174"/>
      <c r="E657" s="33"/>
      <c r="F657" s="33"/>
      <c r="G657" s="174"/>
    </row>
    <row r="658" spans="1:7" ht="12.75" customHeight="1" x14ac:dyDescent="0.2">
      <c r="A658" s="126"/>
      <c r="B658" s="174"/>
      <c r="C658" s="174"/>
      <c r="D658" s="174"/>
      <c r="E658" s="33"/>
      <c r="F658" s="33"/>
      <c r="G658" s="174"/>
    </row>
    <row r="659" spans="1:7" ht="12.75" customHeight="1" x14ac:dyDescent="0.2">
      <c r="A659" s="126"/>
      <c r="B659" s="174"/>
      <c r="C659" s="174"/>
      <c r="D659" s="174"/>
      <c r="E659" s="33"/>
      <c r="F659" s="33"/>
      <c r="G659" s="174"/>
    </row>
    <row r="660" spans="1:7" ht="12.75" customHeight="1" x14ac:dyDescent="0.2">
      <c r="A660" s="126"/>
      <c r="B660" s="174"/>
      <c r="C660" s="174"/>
      <c r="D660" s="174"/>
      <c r="E660" s="33"/>
      <c r="F660" s="33"/>
      <c r="G660" s="174"/>
    </row>
    <row r="661" spans="1:7" ht="12.75" customHeight="1" x14ac:dyDescent="0.2">
      <c r="A661" s="126"/>
      <c r="B661" s="174"/>
      <c r="C661" s="174"/>
      <c r="D661" s="174"/>
      <c r="E661" s="33"/>
      <c r="F661" s="33"/>
      <c r="G661" s="174"/>
    </row>
    <row r="662" spans="1:7" ht="12.75" customHeight="1" x14ac:dyDescent="0.2">
      <c r="A662" s="126"/>
      <c r="B662" s="174"/>
      <c r="C662" s="174"/>
      <c r="D662" s="174"/>
      <c r="E662" s="33"/>
      <c r="F662" s="33"/>
      <c r="G662" s="174"/>
    </row>
    <row r="663" spans="1:7" ht="12.75" customHeight="1" x14ac:dyDescent="0.2">
      <c r="A663" s="126"/>
      <c r="B663" s="174"/>
      <c r="C663" s="174"/>
      <c r="D663" s="174"/>
      <c r="E663" s="33"/>
      <c r="F663" s="33"/>
      <c r="G663" s="174"/>
    </row>
    <row r="664" spans="1:7" ht="12.75" customHeight="1" x14ac:dyDescent="0.2">
      <c r="A664" s="126"/>
      <c r="B664" s="174"/>
      <c r="C664" s="174"/>
      <c r="D664" s="174"/>
      <c r="E664" s="33"/>
      <c r="F664" s="33"/>
      <c r="G664" s="174"/>
    </row>
    <row r="665" spans="1:7" ht="12.75" customHeight="1" x14ac:dyDescent="0.2">
      <c r="A665" s="126"/>
      <c r="B665" s="174"/>
      <c r="C665" s="174"/>
      <c r="D665" s="174"/>
      <c r="E665" s="33"/>
      <c r="F665" s="33"/>
      <c r="G665" s="174"/>
    </row>
    <row r="666" spans="1:7" ht="12.75" customHeight="1" x14ac:dyDescent="0.2">
      <c r="A666" s="126"/>
      <c r="B666" s="174"/>
      <c r="C666" s="174"/>
      <c r="D666" s="174"/>
      <c r="E666" s="33"/>
      <c r="F666" s="33"/>
      <c r="G666" s="174"/>
    </row>
    <row r="667" spans="1:7" ht="12.75" customHeight="1" x14ac:dyDescent="0.2">
      <c r="A667" s="126"/>
      <c r="B667" s="174"/>
      <c r="C667" s="174"/>
      <c r="D667" s="174"/>
      <c r="E667" s="33"/>
      <c r="F667" s="33"/>
      <c r="G667" s="174"/>
    </row>
    <row r="668" spans="1:7" ht="12.75" customHeight="1" x14ac:dyDescent="0.2">
      <c r="A668" s="126"/>
      <c r="B668" s="174"/>
      <c r="C668" s="174"/>
      <c r="D668" s="174"/>
      <c r="E668" s="33"/>
      <c r="F668" s="33"/>
      <c r="G668" s="174"/>
    </row>
    <row r="669" spans="1:7" ht="12.75" customHeight="1" x14ac:dyDescent="0.2">
      <c r="A669" s="126"/>
      <c r="B669" s="174"/>
      <c r="C669" s="174"/>
      <c r="D669" s="174"/>
      <c r="E669" s="33"/>
      <c r="F669" s="33"/>
      <c r="G669" s="174"/>
    </row>
    <row r="670" spans="1:7" ht="12.75" customHeight="1" x14ac:dyDescent="0.2">
      <c r="A670" s="126"/>
      <c r="B670" s="174"/>
      <c r="C670" s="174"/>
      <c r="D670" s="174"/>
      <c r="E670" s="33"/>
      <c r="F670" s="33"/>
      <c r="G670" s="174"/>
    </row>
    <row r="671" spans="1:7" ht="12.75" customHeight="1" x14ac:dyDescent="0.2">
      <c r="A671" s="126"/>
      <c r="B671" s="174"/>
      <c r="C671" s="174"/>
      <c r="D671" s="174"/>
      <c r="E671" s="33"/>
      <c r="F671" s="33"/>
      <c r="G671" s="174"/>
    </row>
    <row r="672" spans="1:7" ht="12.75" customHeight="1" x14ac:dyDescent="0.2">
      <c r="A672" s="126"/>
      <c r="B672" s="174"/>
      <c r="C672" s="174"/>
      <c r="D672" s="174"/>
      <c r="E672" s="33"/>
      <c r="F672" s="33"/>
      <c r="G672" s="174"/>
    </row>
    <row r="673" spans="1:23" ht="12.75" customHeight="1" x14ac:dyDescent="0.2">
      <c r="A673" s="126"/>
      <c r="B673" s="174"/>
      <c r="C673" s="174"/>
      <c r="D673" s="174"/>
      <c r="E673" s="33"/>
      <c r="F673" s="33"/>
      <c r="G673" s="174"/>
    </row>
    <row r="674" spans="1:23" ht="12.75" customHeight="1" x14ac:dyDescent="0.2">
      <c r="A674" s="126"/>
      <c r="B674" s="174"/>
      <c r="C674" s="174"/>
      <c r="D674" s="174"/>
      <c r="E674" s="33"/>
      <c r="F674" s="33"/>
      <c r="G674" s="174"/>
    </row>
    <row r="675" spans="1:23" ht="12.75" customHeight="1" x14ac:dyDescent="0.2">
      <c r="A675" s="126"/>
      <c r="B675" s="174"/>
      <c r="C675" s="174"/>
      <c r="D675" s="174"/>
      <c r="E675" s="33"/>
      <c r="F675" s="33"/>
      <c r="G675" s="174"/>
    </row>
    <row r="676" spans="1:23" ht="12.75" customHeight="1" x14ac:dyDescent="0.2">
      <c r="A676" s="126"/>
      <c r="B676" s="174"/>
      <c r="C676" s="174"/>
      <c r="D676" s="174"/>
      <c r="E676" s="33"/>
      <c r="F676" s="33"/>
      <c r="G676" s="174"/>
    </row>
    <row r="677" spans="1:23" ht="12.75" customHeight="1" x14ac:dyDescent="0.2">
      <c r="A677" s="126"/>
      <c r="B677" s="174"/>
      <c r="C677" s="174"/>
      <c r="D677" s="174"/>
      <c r="E677" s="33"/>
      <c r="F677" s="33"/>
      <c r="G677" s="174"/>
    </row>
    <row r="678" spans="1:23" ht="12.75" customHeight="1" x14ac:dyDescent="0.2">
      <c r="A678" s="126"/>
      <c r="B678" s="174"/>
      <c r="C678" s="174"/>
      <c r="D678" s="174"/>
      <c r="E678" s="33"/>
      <c r="F678" s="33"/>
      <c r="G678" s="174"/>
    </row>
    <row r="679" spans="1:23" ht="12.75" customHeight="1" x14ac:dyDescent="0.2">
      <c r="A679" s="126"/>
      <c r="B679" s="174"/>
      <c r="C679" s="174"/>
      <c r="D679" s="174"/>
      <c r="E679" s="33"/>
      <c r="F679" s="33"/>
      <c r="G679" s="174"/>
    </row>
    <row r="680" spans="1:23" ht="12.75" customHeight="1" x14ac:dyDescent="0.2">
      <c r="A680" s="126"/>
      <c r="B680" s="174"/>
      <c r="C680" s="174"/>
      <c r="D680" s="174"/>
      <c r="E680" s="33"/>
      <c r="F680" s="33"/>
      <c r="G680" s="174"/>
    </row>
    <row r="681" spans="1:23" ht="12.75" customHeight="1" x14ac:dyDescent="0.2">
      <c r="A681" s="126"/>
      <c r="B681" s="174"/>
      <c r="C681" s="174"/>
      <c r="D681" s="174"/>
      <c r="E681" s="33"/>
      <c r="F681" s="33"/>
      <c r="G681" s="174"/>
    </row>
    <row r="682" spans="1:23" ht="12.75" customHeight="1" x14ac:dyDescent="0.2">
      <c r="A682" s="126"/>
      <c r="B682" s="174"/>
      <c r="C682" s="174"/>
      <c r="D682" s="174"/>
      <c r="E682" s="33"/>
      <c r="F682" s="33"/>
      <c r="G682" s="174"/>
    </row>
    <row r="683" spans="1:23" ht="12.75" customHeight="1" x14ac:dyDescent="0.2">
      <c r="A683" s="126"/>
      <c r="B683" s="174"/>
      <c r="C683" s="174"/>
      <c r="D683" s="174"/>
      <c r="E683" s="33"/>
      <c r="F683" s="33"/>
      <c r="G683" s="174"/>
    </row>
    <row r="684" spans="1:23" ht="12.75" customHeight="1" x14ac:dyDescent="0.2">
      <c r="A684" s="126"/>
      <c r="B684" s="174"/>
      <c r="C684" s="174"/>
      <c r="D684" s="174"/>
      <c r="E684" s="33"/>
      <c r="F684" s="33"/>
      <c r="G684" s="174"/>
    </row>
    <row r="685" spans="1:23" ht="12.75" customHeight="1" x14ac:dyDescent="0.2">
      <c r="A685" s="179"/>
      <c r="B685" s="174"/>
      <c r="C685" s="174"/>
      <c r="D685" s="174"/>
      <c r="E685" s="33"/>
      <c r="F685" s="33"/>
      <c r="G685" s="174"/>
      <c r="H685" s="130"/>
      <c r="I685" s="49"/>
      <c r="J685" s="49"/>
      <c r="K685" s="49"/>
      <c r="L685" s="49"/>
      <c r="M685" s="49"/>
      <c r="N685" s="49"/>
      <c r="O685" s="49"/>
      <c r="P685" s="49"/>
      <c r="Q685" s="49"/>
      <c r="R685" s="49"/>
      <c r="S685" s="49"/>
      <c r="T685" s="49"/>
      <c r="U685" s="49"/>
      <c r="V685" s="49"/>
      <c r="W685" s="49"/>
    </row>
    <row r="686" spans="1:23" ht="12.75" customHeight="1" x14ac:dyDescent="0.2">
      <c r="A686" s="126"/>
      <c r="B686" s="174"/>
      <c r="C686" s="174"/>
      <c r="D686" s="174"/>
      <c r="E686" s="33"/>
      <c r="F686" s="33"/>
      <c r="G686" s="174"/>
    </row>
    <row r="687" spans="1:23" ht="12.75" customHeight="1" x14ac:dyDescent="0.2">
      <c r="A687" s="126"/>
      <c r="B687" s="174"/>
      <c r="C687" s="174"/>
      <c r="D687" s="174"/>
      <c r="G687" s="174"/>
    </row>
    <row r="688" spans="1:23" ht="12.75" customHeight="1" x14ac:dyDescent="0.2">
      <c r="A688" s="126"/>
      <c r="B688" s="174"/>
      <c r="C688" s="174"/>
      <c r="D688" s="174"/>
      <c r="E688" s="33"/>
      <c r="F688" s="33"/>
      <c r="G688" s="174"/>
    </row>
    <row r="689" spans="1:23" ht="12.75" customHeight="1" x14ac:dyDescent="0.2">
      <c r="A689" s="126"/>
      <c r="B689" s="174"/>
      <c r="C689" s="174"/>
      <c r="D689" s="174"/>
      <c r="E689" s="33"/>
      <c r="F689" s="33"/>
      <c r="G689" s="174"/>
    </row>
    <row r="690" spans="1:23" ht="12.75" customHeight="1" x14ac:dyDescent="0.2">
      <c r="A690" s="126"/>
      <c r="B690" s="174"/>
      <c r="C690" s="174"/>
      <c r="D690" s="174"/>
      <c r="E690" s="33"/>
      <c r="F690" s="33"/>
      <c r="G690" s="174"/>
    </row>
    <row r="691" spans="1:23" ht="12.75" customHeight="1" x14ac:dyDescent="0.2">
      <c r="A691" s="126"/>
      <c r="B691" s="174"/>
      <c r="C691" s="174"/>
      <c r="D691" s="174"/>
      <c r="E691" s="33"/>
      <c r="F691" s="33"/>
      <c r="G691" s="174"/>
    </row>
    <row r="692" spans="1:23" ht="12.75" customHeight="1" x14ac:dyDescent="0.2">
      <c r="A692" s="126"/>
      <c r="B692" s="174"/>
      <c r="C692" s="174"/>
      <c r="D692" s="174"/>
      <c r="E692" s="33"/>
      <c r="F692" s="33"/>
      <c r="G692" s="174"/>
    </row>
    <row r="693" spans="1:23" ht="12.75" customHeight="1" x14ac:dyDescent="0.2">
      <c r="A693" s="126"/>
      <c r="B693" s="174"/>
      <c r="C693" s="174"/>
      <c r="D693" s="174"/>
      <c r="E693" s="33"/>
      <c r="F693" s="33"/>
      <c r="G693" s="174"/>
    </row>
    <row r="694" spans="1:23" ht="12.75" customHeight="1" x14ac:dyDescent="0.2">
      <c r="A694" s="126"/>
      <c r="B694" s="174"/>
      <c r="C694" s="174"/>
      <c r="D694" s="174"/>
      <c r="E694" s="33"/>
      <c r="F694" s="33"/>
      <c r="G694" s="174"/>
    </row>
    <row r="695" spans="1:23" ht="12.75" customHeight="1" x14ac:dyDescent="0.2">
      <c r="A695" s="126"/>
      <c r="B695" s="174"/>
      <c r="C695" s="174"/>
      <c r="D695" s="174"/>
      <c r="G695" s="174"/>
    </row>
    <row r="696" spans="1:23" ht="12.75" customHeight="1" x14ac:dyDescent="0.2">
      <c r="A696" s="126"/>
      <c r="B696" s="174"/>
      <c r="C696" s="174"/>
      <c r="D696" s="174"/>
      <c r="E696" s="33"/>
      <c r="F696" s="33"/>
      <c r="G696" s="174"/>
    </row>
    <row r="697" spans="1:23" ht="12.75" customHeight="1" x14ac:dyDescent="0.2">
      <c r="A697" s="126"/>
      <c r="B697" s="174"/>
      <c r="C697" s="174"/>
      <c r="D697" s="174"/>
      <c r="E697" s="33"/>
      <c r="F697" s="33"/>
      <c r="G697" s="174"/>
    </row>
    <row r="698" spans="1:23" ht="12.75" customHeight="1" x14ac:dyDescent="0.2">
      <c r="A698" s="126"/>
      <c r="B698" s="174"/>
      <c r="C698" s="174"/>
      <c r="D698" s="174"/>
      <c r="G698" s="174"/>
    </row>
    <row r="699" spans="1:23" ht="12.75" customHeight="1" x14ac:dyDescent="0.2">
      <c r="A699" s="126"/>
      <c r="B699" s="174"/>
      <c r="C699" s="174"/>
      <c r="D699" s="174"/>
      <c r="E699" s="33"/>
      <c r="F699" s="33"/>
      <c r="G699" s="174"/>
    </row>
    <row r="700" spans="1:23" ht="12.75" customHeight="1" x14ac:dyDescent="0.2">
      <c r="A700" s="179"/>
      <c r="B700" s="174"/>
      <c r="C700" s="174"/>
      <c r="D700" s="174"/>
      <c r="E700" s="33"/>
      <c r="F700" s="33"/>
      <c r="G700" s="174"/>
      <c r="I700" s="49"/>
      <c r="J700" s="49"/>
      <c r="K700" s="49"/>
      <c r="L700" s="49"/>
      <c r="M700" s="49"/>
      <c r="N700" s="49"/>
      <c r="O700" s="49"/>
      <c r="P700" s="49"/>
      <c r="Q700" s="49"/>
      <c r="R700" s="49"/>
      <c r="S700" s="49"/>
      <c r="T700" s="49"/>
      <c r="U700" s="49"/>
      <c r="V700" s="49"/>
      <c r="W700" s="49"/>
    </row>
    <row r="701" spans="1:23" ht="12.75" customHeight="1" x14ac:dyDescent="0.2">
      <c r="A701" s="126"/>
      <c r="B701" s="174"/>
      <c r="C701" s="174"/>
      <c r="D701" s="174"/>
      <c r="E701" s="33"/>
      <c r="F701" s="33"/>
      <c r="G701" s="174"/>
    </row>
    <row r="702" spans="1:23" ht="12.75" customHeight="1" x14ac:dyDescent="0.2">
      <c r="A702" s="126"/>
      <c r="B702" s="174"/>
      <c r="C702" s="174"/>
      <c r="D702" s="174"/>
      <c r="G702" s="174"/>
    </row>
    <row r="703" spans="1:23" ht="12.75" customHeight="1" x14ac:dyDescent="0.2">
      <c r="A703" s="126"/>
      <c r="B703" s="174"/>
      <c r="C703" s="174"/>
      <c r="D703" s="174"/>
      <c r="E703" s="33"/>
      <c r="F703" s="33"/>
      <c r="G703" s="174"/>
    </row>
    <row r="704" spans="1:23" ht="12.75" customHeight="1" x14ac:dyDescent="0.2">
      <c r="A704" s="126"/>
      <c r="B704" s="174"/>
      <c r="C704" s="174"/>
      <c r="D704" s="174"/>
      <c r="E704" s="33"/>
      <c r="F704" s="33"/>
      <c r="G704" s="174"/>
      <c r="I704" s="49"/>
      <c r="J704" s="49"/>
      <c r="K704" s="49"/>
      <c r="L704" s="49"/>
      <c r="M704" s="49"/>
      <c r="N704" s="49"/>
      <c r="O704" s="49"/>
      <c r="P704" s="49"/>
      <c r="Q704" s="49"/>
      <c r="R704" s="49"/>
      <c r="S704" s="49"/>
      <c r="T704" s="49"/>
      <c r="U704" s="49"/>
      <c r="V704" s="49"/>
      <c r="W704" s="49"/>
    </row>
    <row r="705" spans="1:23" ht="12.75" customHeight="1" x14ac:dyDescent="0.2">
      <c r="A705" s="126"/>
      <c r="B705" s="174"/>
      <c r="C705" s="174"/>
      <c r="D705" s="174"/>
      <c r="E705" s="33"/>
      <c r="F705" s="33"/>
      <c r="G705" s="174"/>
    </row>
    <row r="706" spans="1:23" ht="12.75" customHeight="1" x14ac:dyDescent="0.2">
      <c r="A706" s="126"/>
      <c r="B706" s="174"/>
      <c r="C706" s="174"/>
      <c r="D706" s="174"/>
      <c r="G706" s="174"/>
    </row>
    <row r="707" spans="1:23" ht="12.75" customHeight="1" x14ac:dyDescent="0.2">
      <c r="A707" s="126"/>
      <c r="B707" s="174"/>
      <c r="C707" s="174"/>
      <c r="D707" s="174"/>
      <c r="E707" s="33"/>
      <c r="F707" s="33"/>
      <c r="G707" s="174"/>
    </row>
    <row r="708" spans="1:23" ht="12.75" customHeight="1" x14ac:dyDescent="0.2">
      <c r="A708" s="126"/>
      <c r="B708" s="174"/>
      <c r="C708" s="174"/>
      <c r="D708" s="174"/>
      <c r="G708" s="174"/>
    </row>
    <row r="709" spans="1:23" ht="12.75" customHeight="1" x14ac:dyDescent="0.2">
      <c r="A709" s="126"/>
      <c r="B709" s="174"/>
      <c r="C709" s="174"/>
      <c r="D709" s="174"/>
      <c r="E709" s="33"/>
      <c r="F709" s="33"/>
      <c r="G709" s="174"/>
    </row>
    <row r="710" spans="1:23" ht="12.75" customHeight="1" x14ac:dyDescent="0.2">
      <c r="A710" s="126"/>
      <c r="B710" s="174"/>
      <c r="C710" s="174"/>
      <c r="D710" s="174"/>
      <c r="G710" s="174"/>
    </row>
    <row r="711" spans="1:23" ht="12.75" customHeight="1" x14ac:dyDescent="0.2">
      <c r="A711" s="126"/>
      <c r="B711" s="174"/>
      <c r="C711" s="174"/>
      <c r="D711" s="174"/>
      <c r="E711" s="33"/>
      <c r="F711" s="33"/>
      <c r="G711" s="174"/>
    </row>
    <row r="712" spans="1:23" ht="12.75" customHeight="1" x14ac:dyDescent="0.2">
      <c r="A712" s="126"/>
      <c r="B712" s="174"/>
      <c r="C712" s="174"/>
      <c r="D712" s="174"/>
      <c r="E712" s="33"/>
      <c r="F712" s="33"/>
      <c r="G712" s="174"/>
      <c r="I712" s="49"/>
      <c r="J712" s="49"/>
      <c r="K712" s="49"/>
      <c r="L712" s="49"/>
      <c r="M712" s="49"/>
      <c r="N712" s="49"/>
      <c r="O712" s="49"/>
      <c r="P712" s="49"/>
      <c r="Q712" s="49"/>
      <c r="R712" s="49"/>
      <c r="S712" s="49"/>
      <c r="T712" s="49"/>
      <c r="U712" s="49"/>
      <c r="V712" s="49"/>
      <c r="W712" s="49"/>
    </row>
    <row r="713" spans="1:23" ht="12.75" customHeight="1" x14ac:dyDescent="0.2">
      <c r="A713" s="126"/>
      <c r="B713" s="174"/>
      <c r="C713" s="174"/>
      <c r="D713" s="174"/>
      <c r="E713" s="33"/>
      <c r="F713" s="33"/>
      <c r="G713" s="174"/>
    </row>
    <row r="714" spans="1:23" ht="12.75" customHeight="1" x14ac:dyDescent="0.2">
      <c r="A714" s="126"/>
      <c r="B714" s="174"/>
      <c r="C714" s="174"/>
      <c r="D714" s="174"/>
      <c r="E714" s="33"/>
      <c r="F714" s="33"/>
      <c r="G714" s="174"/>
    </row>
    <row r="715" spans="1:23" ht="12.75" customHeight="1" x14ac:dyDescent="0.2">
      <c r="A715" s="126"/>
      <c r="B715" s="174"/>
      <c r="C715" s="174"/>
      <c r="D715" s="174"/>
      <c r="E715" s="33"/>
      <c r="F715" s="33"/>
      <c r="G715" s="174"/>
    </row>
    <row r="716" spans="1:23" ht="12.75" customHeight="1" x14ac:dyDescent="0.2">
      <c r="A716" s="126"/>
      <c r="B716" s="174"/>
      <c r="C716" s="174"/>
      <c r="D716" s="174"/>
      <c r="E716" s="33"/>
      <c r="F716" s="33"/>
      <c r="G716" s="174"/>
    </row>
    <row r="717" spans="1:23" ht="12.75" customHeight="1" x14ac:dyDescent="0.2">
      <c r="A717" s="126"/>
      <c r="B717" s="174"/>
      <c r="C717" s="174"/>
      <c r="D717" s="174"/>
      <c r="E717" s="33"/>
      <c r="F717" s="33"/>
      <c r="G717" s="174"/>
    </row>
    <row r="718" spans="1:23" ht="12.75" customHeight="1" x14ac:dyDescent="0.2">
      <c r="A718" s="126"/>
      <c r="B718" s="174"/>
      <c r="C718" s="174"/>
      <c r="D718" s="174"/>
      <c r="G718" s="174"/>
    </row>
    <row r="719" spans="1:23" ht="12.75" customHeight="1" x14ac:dyDescent="0.2">
      <c r="A719" s="126"/>
      <c r="B719" s="174"/>
      <c r="C719" s="174"/>
      <c r="D719" s="174"/>
      <c r="E719" s="33"/>
      <c r="F719" s="33"/>
      <c r="G719" s="174"/>
    </row>
    <row r="720" spans="1:23" ht="12.75" customHeight="1" x14ac:dyDescent="0.2">
      <c r="A720" s="126"/>
      <c r="B720" s="174"/>
      <c r="C720" s="174"/>
      <c r="D720" s="174"/>
      <c r="E720" s="33"/>
      <c r="F720" s="33"/>
      <c r="G720" s="174"/>
    </row>
    <row r="721" spans="1:20" ht="12.75" customHeight="1" x14ac:dyDescent="0.2">
      <c r="A721" s="126"/>
      <c r="B721" s="174"/>
      <c r="C721" s="174"/>
      <c r="D721" s="174"/>
      <c r="E721" s="33"/>
      <c r="F721" s="33"/>
      <c r="G721" s="174"/>
    </row>
    <row r="722" spans="1:20" ht="12.75" customHeight="1" x14ac:dyDescent="0.2">
      <c r="A722" s="126"/>
      <c r="B722" s="174"/>
      <c r="C722" s="174"/>
      <c r="D722" s="174"/>
      <c r="E722" s="33"/>
      <c r="F722" s="33"/>
      <c r="G722" s="174"/>
    </row>
    <row r="723" spans="1:20" ht="12.75" customHeight="1" x14ac:dyDescent="0.2">
      <c r="A723" s="126"/>
      <c r="B723" s="178"/>
      <c r="C723" s="178"/>
      <c r="D723" s="7"/>
      <c r="E723" s="33"/>
      <c r="F723" s="33"/>
    </row>
    <row r="724" spans="1:20" ht="12.75" customHeight="1" x14ac:dyDescent="0.2">
      <c r="A724" s="126"/>
      <c r="B724" s="178"/>
      <c r="C724" s="178"/>
      <c r="D724" s="7"/>
      <c r="E724" s="33"/>
      <c r="F724" s="33"/>
      <c r="Q724" s="138"/>
      <c r="R724" s="138"/>
      <c r="S724" s="138"/>
      <c r="T724" s="138"/>
    </row>
    <row r="725" spans="1:20" ht="12.75" customHeight="1" x14ac:dyDescent="0.2">
      <c r="A725" s="126"/>
      <c r="B725" s="178"/>
      <c r="C725" s="178"/>
      <c r="D725" s="7"/>
      <c r="E725" s="33"/>
      <c r="F725" s="33"/>
      <c r="Q725" s="138"/>
      <c r="R725" s="138"/>
      <c r="S725" s="138"/>
      <c r="T725" s="138"/>
    </row>
    <row r="726" spans="1:20" ht="12.75" customHeight="1" x14ac:dyDescent="0.2">
      <c r="A726" s="1517"/>
      <c r="B726" s="1517"/>
      <c r="C726" s="179"/>
      <c r="D726" s="7"/>
      <c r="E726" s="33"/>
      <c r="F726" s="33"/>
      <c r="Q726" s="138"/>
      <c r="R726" s="138"/>
      <c r="S726" s="138"/>
      <c r="T726" s="138"/>
    </row>
    <row r="727" spans="1:20" ht="12.75" customHeight="1" x14ac:dyDescent="0.2">
      <c r="A727" s="139"/>
      <c r="D727" s="7"/>
      <c r="E727" s="33"/>
      <c r="F727" s="33"/>
    </row>
    <row r="728" spans="1:20" ht="12.75" customHeight="1" x14ac:dyDescent="0.2">
      <c r="A728" s="139"/>
      <c r="D728" s="7"/>
      <c r="E728" s="33"/>
      <c r="F728" s="33"/>
    </row>
    <row r="729" spans="1:20" ht="12.75" customHeight="1" x14ac:dyDescent="0.2">
      <c r="A729" s="168"/>
      <c r="D729" s="7"/>
    </row>
  </sheetData>
  <sheetProtection algorithmName="SHA-512" hashValue="yLBjqq2+rC4bulVDSQpkMeVRFDIW8liCNMtoZyJNR5HO0vd5tHs0T7bAPrkLz/HgWIvoci9J7bzsPO5no6BnWg==" saltValue="wd27ty7CTdAJpQIn90geZQ==" spinCount="100000" sheet="1" objects="1" scenarios="1"/>
  <mergeCells count="7">
    <mergeCell ref="S4:T4"/>
    <mergeCell ref="A726:B726"/>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orientation="portrait" horizontalDpi="300" verticalDpi="360" r:id="rId1"/>
  <headerFooter alignWithMargins="0">
    <oddHeader>&amp;L&amp;F&amp;C&amp;A</oddHeader>
    <oddFooter>&amp;C&amp;8Seite &amp;P von &amp;N Seiten&amp;R&amp;8copyright by robert steinberger 1999</oddFooter>
  </headerFooter>
  <colBreaks count="1" manualBreakCount="1">
    <brk id="14" max="1048575" man="1"/>
  </col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056CF-7951-4149-8E26-A86F19932EA7}">
  <sheetPr codeName="Tabelle125"/>
  <dimension ref="A1:W19"/>
  <sheetViews>
    <sheetView showGridLines="0" workbookViewId="0">
      <selection activeCell="B17" sqref="B17:E19"/>
    </sheetView>
  </sheetViews>
  <sheetFormatPr baseColWidth="10" defaultColWidth="11.42578125" defaultRowHeight="12.75" x14ac:dyDescent="0.2"/>
  <cols>
    <col min="2" max="2" width="24.42578125" bestFit="1" customWidth="1"/>
    <col min="19" max="20" width="9.28515625" customWidth="1"/>
  </cols>
  <sheetData>
    <row r="1" spans="1:23" x14ac:dyDescent="0.2">
      <c r="A1" s="1023"/>
      <c r="B1" s="7"/>
      <c r="C1" s="7"/>
      <c r="D1" s="49"/>
      <c r="E1" s="7"/>
      <c r="F1" s="7"/>
      <c r="G1" s="7"/>
      <c r="H1" s="129"/>
      <c r="I1" s="7"/>
      <c r="J1" s="7"/>
      <c r="K1" s="7"/>
      <c r="L1" s="7"/>
      <c r="M1" s="7"/>
      <c r="N1" s="130"/>
      <c r="O1" s="130"/>
      <c r="P1" s="130"/>
      <c r="Q1" s="64"/>
      <c r="R1" s="64"/>
      <c r="S1" s="64"/>
      <c r="T1" s="64"/>
      <c r="U1" s="175"/>
      <c r="V1" s="175"/>
      <c r="W1" s="175"/>
    </row>
    <row r="2" spans="1:23" x14ac:dyDescent="0.2">
      <c r="A2" s="49"/>
      <c r="B2" s="1091"/>
      <c r="C2" s="7"/>
      <c r="D2" s="49"/>
      <c r="E2" s="1510" t="s">
        <v>723</v>
      </c>
      <c r="F2" s="1511"/>
      <c r="G2" s="7"/>
      <c r="H2" s="129"/>
      <c r="I2" s="7"/>
      <c r="J2" s="7"/>
      <c r="K2" s="7"/>
      <c r="L2" s="7"/>
      <c r="M2" s="7"/>
      <c r="N2" s="1088" t="s">
        <v>724</v>
      </c>
      <c r="O2" s="1088" t="s">
        <v>724</v>
      </c>
      <c r="P2" s="1088" t="s">
        <v>724</v>
      </c>
      <c r="Q2" s="176"/>
      <c r="R2" s="176"/>
      <c r="S2" s="176"/>
      <c r="T2" s="176"/>
      <c r="U2" s="175"/>
      <c r="V2" s="175"/>
      <c r="W2" s="175"/>
    </row>
    <row r="3" spans="1:23" x14ac:dyDescent="0.2">
      <c r="A3" s="49"/>
      <c r="B3" s="7"/>
      <c r="C3" s="7"/>
      <c r="D3" s="49"/>
      <c r="E3" s="1512" t="s">
        <v>725</v>
      </c>
      <c r="F3" s="1513"/>
      <c r="G3" s="7"/>
      <c r="H3" s="129"/>
      <c r="I3" s="1514" t="s">
        <v>725</v>
      </c>
      <c r="J3" s="1515"/>
      <c r="K3" s="1511"/>
      <c r="L3" s="7"/>
      <c r="M3" s="7"/>
      <c r="N3" s="540" t="s">
        <v>726</v>
      </c>
      <c r="O3" s="540" t="s">
        <v>726</v>
      </c>
      <c r="P3" s="540" t="s">
        <v>726</v>
      </c>
      <c r="Q3" s="176"/>
      <c r="R3" s="176"/>
      <c r="S3" s="176"/>
      <c r="T3" s="176"/>
      <c r="U3" s="175"/>
      <c r="V3" s="175"/>
      <c r="W3" s="175"/>
    </row>
    <row r="4" spans="1:23"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c r="U4" s="175"/>
      <c r="V4" s="175"/>
      <c r="W4" s="175"/>
    </row>
    <row r="5" spans="1:23" x14ac:dyDescent="0.2">
      <c r="A5" s="49"/>
      <c r="B5" s="7"/>
      <c r="C5" s="7"/>
      <c r="D5" s="49"/>
      <c r="E5" s="7"/>
      <c r="F5" s="7"/>
      <c r="G5" s="7"/>
      <c r="H5" s="129"/>
      <c r="I5" s="1089" t="s">
        <v>738</v>
      </c>
      <c r="J5" s="1090" t="s">
        <v>739</v>
      </c>
      <c r="K5" s="1090" t="s">
        <v>738</v>
      </c>
      <c r="L5" s="1090" t="s">
        <v>739</v>
      </c>
      <c r="M5" s="1091" t="s">
        <v>739</v>
      </c>
      <c r="N5" s="130"/>
      <c r="O5" s="130"/>
      <c r="P5" s="130"/>
      <c r="Q5" s="1097" t="s">
        <v>740</v>
      </c>
      <c r="R5" s="1098" t="s">
        <v>740</v>
      </c>
      <c r="S5" s="1099" t="s">
        <v>741</v>
      </c>
      <c r="T5" s="1099" t="s">
        <v>742</v>
      </c>
      <c r="U5" s="1096" t="s">
        <v>743</v>
      </c>
      <c r="V5" s="1100" t="s">
        <v>736</v>
      </c>
      <c r="W5" s="1100" t="s">
        <v>744</v>
      </c>
    </row>
    <row r="7" spans="1:23" x14ac:dyDescent="0.2">
      <c r="A7" s="275" t="s">
        <v>1738</v>
      </c>
      <c r="B7" s="128"/>
      <c r="C7" s="128"/>
      <c r="D7" s="174"/>
      <c r="E7" s="33"/>
      <c r="F7" s="33"/>
      <c r="G7" s="174"/>
      <c r="H7" s="129"/>
      <c r="I7" s="7"/>
      <c r="J7" s="7"/>
      <c r="K7" s="7"/>
      <c r="L7" s="7"/>
      <c r="M7" s="7"/>
      <c r="N7" s="130"/>
      <c r="O7" s="130"/>
      <c r="P7" s="130"/>
      <c r="Q7" s="64"/>
      <c r="R7" s="64"/>
      <c r="S7" s="64"/>
      <c r="T7" s="64"/>
      <c r="U7" s="175"/>
      <c r="V7" s="175"/>
      <c r="W7" s="175"/>
    </row>
    <row r="8" spans="1:23" x14ac:dyDescent="0.2">
      <c r="A8" s="126" t="s">
        <v>1739</v>
      </c>
      <c r="B8" s="128" t="s">
        <v>1740</v>
      </c>
      <c r="C8" s="128"/>
      <c r="D8" s="174" t="s">
        <v>806</v>
      </c>
      <c r="E8" s="33" t="s">
        <v>157</v>
      </c>
      <c r="F8" s="33" t="s">
        <v>157</v>
      </c>
      <c r="G8" s="174" t="s">
        <v>762</v>
      </c>
      <c r="H8" s="129">
        <v>77.89</v>
      </c>
      <c r="I8" s="7">
        <f>VLOOKUP(E8,Steuerung!$A$17:$E$500,5,FALSE)</f>
        <v>1</v>
      </c>
      <c r="J8" s="7">
        <f>VLOOKUP(E8,Steuerung!$A$17:$F$500,6,FALSE)</f>
        <v>29.166666666666657</v>
      </c>
      <c r="K8" s="7">
        <f>VLOOKUP(F8,Steuerung!$A$17:$G$500,7,FALSE)</f>
        <v>1</v>
      </c>
      <c r="L8" s="7">
        <f>VLOOKUP(F8,Steuerung!$A$17:$H$500,8,FALSE)</f>
        <v>23</v>
      </c>
      <c r="M8" s="7">
        <f>J8+L8</f>
        <v>52.166666666666657</v>
      </c>
      <c r="N8" s="130">
        <f>H8*M8</f>
        <v>4063.2616666666659</v>
      </c>
      <c r="O8" s="130">
        <f>H8*J8</f>
        <v>2271.7916666666661</v>
      </c>
      <c r="P8" s="130">
        <f>H8*L8</f>
        <v>1791.47</v>
      </c>
      <c r="Q8" s="64">
        <f>VLOOKUP(E8,Steuerung!$A$17:$B$500,2,FALSE)</f>
        <v>0</v>
      </c>
      <c r="R8" s="64">
        <f>VLOOKUP(F8,Steuerung!$A$17:$B$500,2,FALSE)</f>
        <v>0</v>
      </c>
      <c r="S8" s="164">
        <f t="shared" ref="S8:S10" si="0">IFERROR(O8/Q8,0)</f>
        <v>0</v>
      </c>
      <c r="T8" s="164">
        <f t="shared" ref="T8:T10" si="1">IFERROR(P8/R8,0)</f>
        <v>0</v>
      </c>
      <c r="U8" s="175" t="e">
        <f>IF(J8&gt;0,O8/Q8*SVS_UHR,0)</f>
        <v>#DIV/0!</v>
      </c>
      <c r="V8" s="175" t="e">
        <f>IF(L8&gt;0,P8/R8*SVS_UHR,0)</f>
        <v>#DIV/0!</v>
      </c>
      <c r="W8" s="175" t="e">
        <f>U8+V8</f>
        <v>#DIV/0!</v>
      </c>
    </row>
    <row r="9" spans="1:23" x14ac:dyDescent="0.2">
      <c r="A9" s="126"/>
      <c r="B9" s="128" t="s">
        <v>918</v>
      </c>
      <c r="C9" s="128"/>
      <c r="D9" s="174" t="s">
        <v>782</v>
      </c>
      <c r="E9" s="33" t="s">
        <v>171</v>
      </c>
      <c r="F9" s="33" t="s">
        <v>171</v>
      </c>
      <c r="G9" s="174" t="s">
        <v>762</v>
      </c>
      <c r="H9" s="129">
        <v>3.88</v>
      </c>
      <c r="I9" s="7">
        <f>VLOOKUP(E9,Steuerung!$A$17:$E$500,5,FALSE)</f>
        <v>1</v>
      </c>
      <c r="J9" s="7">
        <f>VLOOKUP(E9,Steuerung!$A$17:$F$500,6,FALSE)</f>
        <v>29.166666666666657</v>
      </c>
      <c r="K9" s="7">
        <f>VLOOKUP(F9,Steuerung!$A$17:$G$500,7,FALSE)</f>
        <v>1</v>
      </c>
      <c r="L9" s="7">
        <f>VLOOKUP(F9,Steuerung!$A$17:$H$500,8,FALSE)</f>
        <v>23</v>
      </c>
      <c r="M9" s="7">
        <f>J9+L9</f>
        <v>52.166666666666657</v>
      </c>
      <c r="N9" s="130">
        <f>H9*M9</f>
        <v>202.40666666666664</v>
      </c>
      <c r="O9" s="130">
        <f>H9*J9</f>
        <v>113.16666666666663</v>
      </c>
      <c r="P9" s="130">
        <f>H9*L9</f>
        <v>89.24</v>
      </c>
      <c r="Q9" s="64">
        <f>VLOOKUP(E9,Steuerung!$A$17:$B$500,2,FALSE)</f>
        <v>0</v>
      </c>
      <c r="R9" s="64">
        <f>VLOOKUP(F9,Steuerung!$A$17:$B$500,2,FALSE)</f>
        <v>0</v>
      </c>
      <c r="S9" s="164">
        <f t="shared" si="0"/>
        <v>0</v>
      </c>
      <c r="T9" s="164">
        <f t="shared" si="1"/>
        <v>0</v>
      </c>
      <c r="U9" s="175" t="e">
        <f>IF(J9&gt;0,O9/Q9*SVS_UHR,0)</f>
        <v>#DIV/0!</v>
      </c>
      <c r="V9" s="175" t="e">
        <f>IF(L9&gt;0,P9/R9*SVS_UHR,0)</f>
        <v>#DIV/0!</v>
      </c>
      <c r="W9" s="175" t="e">
        <f>U9+V9</f>
        <v>#DIV/0!</v>
      </c>
    </row>
    <row r="10" spans="1:23" x14ac:dyDescent="0.2">
      <c r="A10" s="126"/>
      <c r="B10" s="128" t="s">
        <v>1741</v>
      </c>
      <c r="C10" s="128"/>
      <c r="D10" s="174" t="s">
        <v>806</v>
      </c>
      <c r="E10" s="33" t="s">
        <v>157</v>
      </c>
      <c r="F10" s="33" t="s">
        <v>157</v>
      </c>
      <c r="G10" s="174" t="s">
        <v>762</v>
      </c>
      <c r="H10" s="129">
        <v>3.88</v>
      </c>
      <c r="I10" s="7">
        <f>VLOOKUP(E10,Steuerung!$A$17:$E$500,5,FALSE)</f>
        <v>1</v>
      </c>
      <c r="J10" s="7">
        <f>VLOOKUP(E10,Steuerung!$A$17:$F$500,6,FALSE)</f>
        <v>29.166666666666657</v>
      </c>
      <c r="K10" s="7">
        <f>VLOOKUP(F10,Steuerung!$A$17:$G$500,7,FALSE)</f>
        <v>1</v>
      </c>
      <c r="L10" s="7">
        <f>VLOOKUP(F10,Steuerung!$A$17:$H$500,8,FALSE)</f>
        <v>23</v>
      </c>
      <c r="M10" s="7">
        <f>J10+L10</f>
        <v>52.166666666666657</v>
      </c>
      <c r="N10" s="130">
        <f>H10*M10</f>
        <v>202.40666666666664</v>
      </c>
      <c r="O10" s="130">
        <f>H10*J10</f>
        <v>113.16666666666663</v>
      </c>
      <c r="P10" s="130">
        <f>H10*L10</f>
        <v>89.24</v>
      </c>
      <c r="Q10" s="64">
        <f>VLOOKUP(E10,Steuerung!$A$17:$B$500,2,FALSE)</f>
        <v>0</v>
      </c>
      <c r="R10" s="64">
        <f>VLOOKUP(F10,Steuerung!$A$17:$B$500,2,FALSE)</f>
        <v>0</v>
      </c>
      <c r="S10" s="164">
        <f t="shared" si="0"/>
        <v>0</v>
      </c>
      <c r="T10" s="164">
        <f t="shared" si="1"/>
        <v>0</v>
      </c>
      <c r="U10" s="175" t="e">
        <f>IF(J10&gt;0,O10/Q10*SVS_UHR,0)</f>
        <v>#DIV/0!</v>
      </c>
      <c r="V10" s="175" t="e">
        <f>IF(L10&gt;0,P10/R10*SVS_UHR,0)</f>
        <v>#DIV/0!</v>
      </c>
      <c r="W10" s="175" t="e">
        <f>U10+V10</f>
        <v>#DIV/0!</v>
      </c>
    </row>
    <row r="11" spans="1:23" x14ac:dyDescent="0.2">
      <c r="A11" s="126"/>
      <c r="B11" s="128" t="s">
        <v>778</v>
      </c>
      <c r="C11" s="128"/>
      <c r="D11" s="174" t="s">
        <v>755</v>
      </c>
      <c r="E11" s="33" t="s">
        <v>268</v>
      </c>
      <c r="F11" s="33" t="s">
        <v>268</v>
      </c>
      <c r="G11" s="174" t="s">
        <v>762</v>
      </c>
      <c r="H11" s="129">
        <v>7.08</v>
      </c>
      <c r="I11" s="7" t="str">
        <f>VLOOKUP(E11,Steuerung!$A$17:$E$500,5,FALSE)</f>
        <v>m</v>
      </c>
      <c r="J11" s="7">
        <f>VLOOKUP(E11,Steuerung!$A$17:$F$500,6,FALSE)</f>
        <v>6.7</v>
      </c>
      <c r="K11" s="7" t="str">
        <f>VLOOKUP(F11,Steuerung!$A$17:$G$500,7,FALSE)</f>
        <v>m</v>
      </c>
      <c r="L11" s="7">
        <f>VLOOKUP(F11,Steuerung!$A$17:$H$500,8,FALSE)</f>
        <v>5.3</v>
      </c>
      <c r="M11" s="7">
        <f>J11+L11</f>
        <v>12</v>
      </c>
      <c r="N11" s="130">
        <f>H11*M11</f>
        <v>84.960000000000008</v>
      </c>
      <c r="O11" s="130">
        <f>H11*J11</f>
        <v>47.436</v>
      </c>
      <c r="P11" s="130">
        <f>H11*L11</f>
        <v>37.524000000000001</v>
      </c>
      <c r="Q11" s="64">
        <f>VLOOKUP(E11,Steuerung!$A$17:$B$500,2,FALSE)</f>
        <v>0</v>
      </c>
      <c r="R11" s="64">
        <f>VLOOKUP(F11,Steuerung!$A$17:$B$500,2,FALSE)</f>
        <v>0</v>
      </c>
      <c r="S11" s="164">
        <f>IFERROR(O11/Q11,0)</f>
        <v>0</v>
      </c>
      <c r="T11" s="164">
        <f>IFERROR(P11/R11,0)</f>
        <v>0</v>
      </c>
      <c r="U11" s="175" t="e">
        <f>IF(J11&gt;0,O11/Q11*SVS_UHR,0)</f>
        <v>#DIV/0!</v>
      </c>
      <c r="V11" s="175" t="e">
        <f>IF(L11&gt;0,P11/R11*SVS_UHR,0)</f>
        <v>#DIV/0!</v>
      </c>
      <c r="W11" s="175" t="e">
        <f>U11+V11</f>
        <v>#DIV/0!</v>
      </c>
    </row>
    <row r="12" spans="1:23" x14ac:dyDescent="0.2">
      <c r="A12" s="126"/>
      <c r="B12" s="128" t="s">
        <v>836</v>
      </c>
      <c r="C12" s="128"/>
      <c r="D12" s="174" t="s">
        <v>782</v>
      </c>
      <c r="E12" s="33" t="s">
        <v>171</v>
      </c>
      <c r="F12" s="33" t="s">
        <v>171</v>
      </c>
      <c r="G12" s="174" t="s">
        <v>783</v>
      </c>
      <c r="H12" s="129">
        <v>4.95</v>
      </c>
      <c r="I12" s="7">
        <f>VLOOKUP(E12,Steuerung!$A$17:$E$500,5,FALSE)</f>
        <v>1</v>
      </c>
      <c r="J12" s="7">
        <f>VLOOKUP(E12,Steuerung!$A$17:$F$500,6,FALSE)</f>
        <v>29.166666666666657</v>
      </c>
      <c r="K12" s="7">
        <f>VLOOKUP(F12,Steuerung!$A$17:$G$500,7,FALSE)</f>
        <v>1</v>
      </c>
      <c r="L12" s="7">
        <f>VLOOKUP(F12,Steuerung!$A$17:$H$500,8,FALSE)</f>
        <v>23</v>
      </c>
      <c r="M12" s="7">
        <f>J12+L12</f>
        <v>52.166666666666657</v>
      </c>
      <c r="N12" s="130">
        <f>H12*M12</f>
        <v>258.22499999999997</v>
      </c>
      <c r="O12" s="130">
        <f>H12*J12</f>
        <v>144.37499999999997</v>
      </c>
      <c r="P12" s="130">
        <f>H12*L12</f>
        <v>113.85000000000001</v>
      </c>
      <c r="Q12" s="64">
        <f>VLOOKUP(E12,Steuerung!$A$17:$B$500,2,FALSE)</f>
        <v>0</v>
      </c>
      <c r="R12" s="64">
        <f>VLOOKUP(F12,Steuerung!$A$17:$B$500,2,FALSE)</f>
        <v>0</v>
      </c>
      <c r="S12" s="164">
        <f>IFERROR(O12/Q12,0)</f>
        <v>0</v>
      </c>
      <c r="T12" s="164">
        <f>IFERROR(P12/R12,0)</f>
        <v>0</v>
      </c>
      <c r="U12" s="175" t="e">
        <f>IF(J12&gt;0,O12/Q12*SVS_UHR,0)</f>
        <v>#DIV/0!</v>
      </c>
      <c r="V12" s="175" t="e">
        <f>IF(L12&gt;0,P12/R12*SVS_UHR,0)</f>
        <v>#DIV/0!</v>
      </c>
      <c r="W12" s="175" t="e">
        <f>U12+V12</f>
        <v>#DIV/0!</v>
      </c>
    </row>
    <row r="13" spans="1:23" x14ac:dyDescent="0.2">
      <c r="A13" s="83"/>
      <c r="B13" s="87" t="s">
        <v>1742</v>
      </c>
      <c r="C13" s="87"/>
      <c r="D13" s="7"/>
      <c r="E13" s="33"/>
      <c r="F13" s="33"/>
      <c r="G13" s="7"/>
      <c r="H13" s="132">
        <f>SUM(H8:H12)</f>
        <v>97.679999999999993</v>
      </c>
      <c r="I13" s="132"/>
      <c r="J13" s="132"/>
      <c r="K13" s="132"/>
      <c r="L13" s="132"/>
      <c r="M13" s="132"/>
      <c r="N13" s="132">
        <f t="shared" ref="N13:W13" si="2">SUM(N8:N12)</f>
        <v>4811.2599999999993</v>
      </c>
      <c r="O13" s="132">
        <f t="shared" si="2"/>
        <v>2689.9359999999992</v>
      </c>
      <c r="P13" s="132">
        <f t="shared" si="2"/>
        <v>2121.3240000000001</v>
      </c>
      <c r="Q13" s="132"/>
      <c r="R13" s="132"/>
      <c r="S13" s="146">
        <f>SUM(S8:S12)</f>
        <v>0</v>
      </c>
      <c r="T13" s="146">
        <f>SUM(T8:T12)</f>
        <v>0</v>
      </c>
      <c r="U13" s="187" t="e">
        <f t="shared" si="2"/>
        <v>#DIV/0!</v>
      </c>
      <c r="V13" s="187" t="e">
        <f t="shared" si="2"/>
        <v>#DIV/0!</v>
      </c>
      <c r="W13" s="187" t="e">
        <f t="shared" si="2"/>
        <v>#DIV/0!</v>
      </c>
    </row>
    <row r="17" spans="2:5" x14ac:dyDescent="0.2">
      <c r="B17" s="49" t="s">
        <v>967</v>
      </c>
      <c r="C17" s="49"/>
      <c r="D17" s="49"/>
      <c r="E17" s="7">
        <f>E19-E18</f>
        <v>5</v>
      </c>
    </row>
    <row r="18" spans="2:5" x14ac:dyDescent="0.2">
      <c r="B18" s="49" t="s">
        <v>1013</v>
      </c>
      <c r="C18" s="49"/>
      <c r="D18" s="49"/>
      <c r="E18" s="7">
        <f>COUNTIFS(M8:M12,0)</f>
        <v>0</v>
      </c>
    </row>
    <row r="19" spans="2:5" x14ac:dyDescent="0.2">
      <c r="B19" s="49" t="s">
        <v>1014</v>
      </c>
      <c r="C19" s="49"/>
      <c r="D19" s="49"/>
      <c r="E19" s="7">
        <f>COUNT(M8:M12)</f>
        <v>5</v>
      </c>
    </row>
  </sheetData>
  <sheetProtection algorithmName="SHA-512" hashValue="DxrpO6BSWz43f6GYjSZ3pvf0zjgMkoCSFbbBNmY8pfZvqHw1LotW/paBy1Y2niiDzZXbgjVtmBk74nV18Jcq2w==" saltValue="CGi8hYGqiWbBJI5Zt9RBxw==" spinCount="100000" sheet="1" objects="1" scenarios="1"/>
  <mergeCells count="6">
    <mergeCell ref="S4:T4"/>
    <mergeCell ref="E2:F2"/>
    <mergeCell ref="E3:F3"/>
    <mergeCell ref="I3:K3"/>
    <mergeCell ref="I4:J4"/>
    <mergeCell ref="K4:L4"/>
  </mergeCells>
  <pageMargins left="0.7" right="0.7" top="0.78740157499999996" bottom="0.78740157499999996"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Tabelle126"/>
  <dimension ref="A1:X703"/>
  <sheetViews>
    <sheetView showGridLines="0" topLeftCell="A648" zoomScaleNormal="100" workbookViewId="0">
      <selection activeCell="B701" sqref="B701:E703"/>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13" width="7" style="68" customWidth="1"/>
    <col min="14" max="14" width="13" style="67" customWidth="1"/>
    <col min="15" max="15" width="12.42578125" style="67" customWidth="1"/>
    <col min="16" max="16" width="12.5703125" style="67" bestFit="1" customWidth="1"/>
    <col min="17" max="18" width="11.5703125" style="69" customWidth="1"/>
    <col min="19" max="20" width="10.140625" style="69" customWidth="1"/>
    <col min="21" max="22" width="11.85546875" style="70" bestFit="1" customWidth="1"/>
    <col min="23" max="23" width="12.7109375" style="70" bestFit="1" customWidth="1"/>
    <col min="24" max="16384" width="11.42578125" style="48"/>
  </cols>
  <sheetData>
    <row r="1" spans="1:23" ht="12.75" customHeight="1" x14ac:dyDescent="0.2">
      <c r="A1" s="1023"/>
      <c r="B1" s="49"/>
      <c r="C1" s="49"/>
      <c r="D1" s="49"/>
      <c r="E1" s="7"/>
      <c r="F1" s="7"/>
      <c r="G1" s="7"/>
      <c r="H1" s="129"/>
      <c r="I1" s="7"/>
      <c r="J1" s="7"/>
      <c r="K1" s="7"/>
      <c r="L1" s="7"/>
      <c r="M1" s="7"/>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7"/>
      <c r="K2" s="7"/>
      <c r="L2" s="7"/>
      <c r="M2" s="7"/>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7"/>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091"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7"/>
      <c r="N6" s="130"/>
      <c r="O6" s="130"/>
      <c r="P6" s="130"/>
      <c r="Q6" s="176"/>
      <c r="R6" s="176"/>
      <c r="S6" s="176"/>
      <c r="T6" s="176"/>
      <c r="U6" s="177"/>
      <c r="V6" s="177"/>
      <c r="W6" s="177"/>
    </row>
    <row r="7" spans="1:23" ht="12.75" customHeight="1" x14ac:dyDescent="0.2">
      <c r="A7" s="139"/>
      <c r="B7" s="7"/>
      <c r="C7" s="7"/>
      <c r="D7" s="131"/>
      <c r="E7" s="33"/>
      <c r="F7" s="33"/>
      <c r="G7" s="7"/>
      <c r="H7" s="129"/>
      <c r="I7" s="7"/>
      <c r="J7" s="7"/>
      <c r="K7" s="7"/>
      <c r="L7" s="7"/>
      <c r="M7" s="7"/>
      <c r="N7" s="130"/>
      <c r="O7" s="130"/>
      <c r="P7" s="130"/>
      <c r="Q7" s="64"/>
      <c r="R7" s="64"/>
      <c r="S7" s="64"/>
      <c r="T7" s="64"/>
      <c r="U7" s="175"/>
      <c r="V7" s="175"/>
      <c r="W7" s="175"/>
    </row>
    <row r="8" spans="1:23" ht="12.75" customHeight="1" x14ac:dyDescent="0.2">
      <c r="A8" s="139"/>
      <c r="B8" s="7"/>
      <c r="C8" s="7"/>
      <c r="D8" s="131"/>
      <c r="E8" s="33"/>
      <c r="F8" s="33"/>
      <c r="G8" s="7"/>
      <c r="H8" s="129"/>
      <c r="I8" s="7"/>
      <c r="J8" s="7"/>
      <c r="K8" s="7"/>
      <c r="L8" s="7"/>
      <c r="M8" s="7"/>
      <c r="N8" s="130"/>
      <c r="O8" s="130"/>
      <c r="P8" s="130"/>
      <c r="Q8" s="64"/>
      <c r="R8" s="64"/>
      <c r="S8" s="64"/>
      <c r="T8" s="64"/>
      <c r="U8" s="175"/>
      <c r="V8" s="175"/>
      <c r="W8" s="175"/>
    </row>
    <row r="9" spans="1:23" ht="12.75" customHeight="1" x14ac:dyDescent="0.2">
      <c r="A9" s="127" t="s">
        <v>1743</v>
      </c>
      <c r="B9" s="7"/>
      <c r="C9" s="7"/>
      <c r="D9" s="131"/>
      <c r="E9" s="33"/>
      <c r="F9" s="33"/>
      <c r="G9" s="7"/>
      <c r="H9" s="129"/>
      <c r="I9" s="7"/>
      <c r="J9" s="7"/>
      <c r="K9" s="7"/>
      <c r="L9" s="7"/>
      <c r="M9" s="7"/>
      <c r="N9" s="130"/>
      <c r="O9" s="130"/>
      <c r="P9" s="130"/>
      <c r="Q9" s="64"/>
      <c r="R9" s="64"/>
      <c r="S9" s="64"/>
      <c r="T9" s="64"/>
      <c r="U9" s="175"/>
      <c r="V9" s="175"/>
      <c r="W9" s="175"/>
    </row>
    <row r="10" spans="1:23" ht="12.75" customHeight="1" x14ac:dyDescent="0.2">
      <c r="A10" s="127"/>
      <c r="B10" s="7"/>
      <c r="C10" s="7"/>
      <c r="D10" s="131"/>
      <c r="E10" s="33"/>
      <c r="F10" s="33"/>
      <c r="G10" s="7"/>
      <c r="H10" s="129"/>
      <c r="I10" s="7"/>
      <c r="J10" s="7"/>
      <c r="K10" s="7"/>
      <c r="L10" s="7"/>
      <c r="M10" s="7"/>
      <c r="N10" s="130"/>
      <c r="O10" s="130"/>
      <c r="P10" s="130"/>
      <c r="Q10" s="64"/>
      <c r="R10" s="64"/>
      <c r="S10" s="64"/>
      <c r="T10" s="64"/>
      <c r="U10" s="175"/>
      <c r="V10" s="175"/>
      <c r="W10" s="175"/>
    </row>
    <row r="11" spans="1:23" ht="12.75" customHeight="1" x14ac:dyDescent="0.2">
      <c r="A11" s="83" t="s">
        <v>1744</v>
      </c>
      <c r="B11" s="128"/>
      <c r="C11" s="128"/>
      <c r="D11" s="131"/>
      <c r="E11" s="33"/>
      <c r="F11" s="33"/>
      <c r="G11" s="7"/>
      <c r="H11" s="129"/>
      <c r="I11" s="7"/>
      <c r="J11" s="7"/>
      <c r="K11" s="7"/>
      <c r="L11" s="7"/>
      <c r="M11" s="7"/>
      <c r="N11" s="130"/>
      <c r="O11" s="130"/>
      <c r="P11" s="130"/>
      <c r="Q11" s="64"/>
      <c r="R11" s="64"/>
      <c r="S11" s="64"/>
      <c r="T11" s="64"/>
      <c r="U11" s="175"/>
      <c r="V11" s="175"/>
      <c r="W11" s="175"/>
    </row>
    <row r="12" spans="1:23" ht="12.75" customHeight="1" x14ac:dyDescent="0.2">
      <c r="A12" s="83" t="s">
        <v>1745</v>
      </c>
      <c r="B12" s="128"/>
      <c r="C12" s="128"/>
      <c r="D12" s="131"/>
      <c r="E12" s="33"/>
      <c r="F12" s="131"/>
      <c r="G12" s="7"/>
      <c r="H12" s="129"/>
      <c r="I12" s="7"/>
      <c r="J12" s="7"/>
      <c r="K12" s="7"/>
      <c r="L12" s="7"/>
      <c r="M12" s="7"/>
      <c r="N12" s="130"/>
      <c r="O12" s="130"/>
      <c r="P12" s="130"/>
      <c r="Q12" s="64"/>
      <c r="R12" s="64"/>
      <c r="S12" s="64"/>
      <c r="T12" s="64"/>
      <c r="U12" s="175"/>
      <c r="V12" s="175"/>
      <c r="W12" s="175"/>
    </row>
    <row r="13" spans="1:23" ht="12.75" customHeight="1" x14ac:dyDescent="0.2">
      <c r="A13" s="126" t="s">
        <v>1746</v>
      </c>
      <c r="B13" s="128" t="s">
        <v>761</v>
      </c>
      <c r="C13" s="128"/>
      <c r="D13" s="174" t="s">
        <v>749</v>
      </c>
      <c r="E13" s="7" t="s">
        <v>137</v>
      </c>
      <c r="F13" s="7" t="s">
        <v>137</v>
      </c>
      <c r="G13" s="174" t="s">
        <v>762</v>
      </c>
      <c r="H13" s="129">
        <v>23.24</v>
      </c>
      <c r="I13" s="7">
        <f>VLOOKUP(E13,Steuerung!$A$17:$E$500,5,FALSE)</f>
        <v>1</v>
      </c>
      <c r="J13" s="7">
        <f>VLOOKUP(E13,Steuerung!$A$17:$F$500,6,FALSE)</f>
        <v>29.166666666666657</v>
      </c>
      <c r="K13" s="7">
        <f>VLOOKUP(F13,Steuerung!$A$17:$G$500,7,FALSE)</f>
        <v>1</v>
      </c>
      <c r="L13" s="7">
        <f>VLOOKUP(F13,Steuerung!$A$17:$H$500,8,FALSE)</f>
        <v>23</v>
      </c>
      <c r="M13" s="7">
        <f t="shared" ref="M13:M18" si="0">J13+L13</f>
        <v>52.166666666666657</v>
      </c>
      <c r="N13" s="130">
        <f t="shared" ref="N13:N18" si="1">H13*M13</f>
        <v>1212.353333333333</v>
      </c>
      <c r="O13" s="130">
        <f t="shared" ref="O13:O18" si="2">H13*J13</f>
        <v>677.83333333333303</v>
      </c>
      <c r="P13" s="130">
        <f t="shared" ref="P13:P18" si="3">H13*L13</f>
        <v>534.52</v>
      </c>
      <c r="Q13" s="64">
        <f>VLOOKUP(E13,Steuerung!$A$17:$B$500,2,FALSE)</f>
        <v>0</v>
      </c>
      <c r="R13" s="64">
        <f>VLOOKUP(F13,Steuerung!$A$17:$B$500,2,FALSE)</f>
        <v>0</v>
      </c>
      <c r="S13" s="164">
        <f>IFERROR(O13/Q13,0)</f>
        <v>0</v>
      </c>
      <c r="T13" s="164">
        <f>IFERROR(P13/R13,0)</f>
        <v>0</v>
      </c>
      <c r="U13" s="175" t="e">
        <f t="shared" ref="U13:U18" si="4">IF(J13&gt;0,O13/Q13*SVS_UHR,0)</f>
        <v>#DIV/0!</v>
      </c>
      <c r="V13" s="175" t="e">
        <f t="shared" ref="V13:V18" si="5">IF(L13&gt;0,P13/R13*SVS_UHR,0)</f>
        <v>#DIV/0!</v>
      </c>
      <c r="W13" s="175" t="e">
        <f t="shared" ref="W13:W20" si="6">U13+V13</f>
        <v>#DIV/0!</v>
      </c>
    </row>
    <row r="14" spans="1:23" ht="12.75" customHeight="1" x14ac:dyDescent="0.2">
      <c r="A14" s="126" t="s">
        <v>1747</v>
      </c>
      <c r="B14" s="128" t="s">
        <v>1748</v>
      </c>
      <c r="C14" s="128"/>
      <c r="D14" s="174" t="s">
        <v>1017</v>
      </c>
      <c r="E14" s="33" t="s">
        <v>117</v>
      </c>
      <c r="F14" s="33" t="s">
        <v>117</v>
      </c>
      <c r="G14" s="174" t="s">
        <v>1232</v>
      </c>
      <c r="H14" s="129">
        <v>6.3</v>
      </c>
      <c r="I14" s="7">
        <f>VLOOKUP(E14,Steuerung!$A$17:$E$500,5,FALSE)</f>
        <v>1</v>
      </c>
      <c r="J14" s="7">
        <f>VLOOKUP(E14,Steuerung!$A$17:$F$500,6,FALSE)</f>
        <v>29.166666666666657</v>
      </c>
      <c r="K14" s="7">
        <f>VLOOKUP(F14,Steuerung!$A$17:$G$500,7,FALSE)</f>
        <v>1</v>
      </c>
      <c r="L14" s="7">
        <f>VLOOKUP(F14,Steuerung!$A$17:$H$500,8,FALSE)</f>
        <v>23</v>
      </c>
      <c r="M14" s="7">
        <f t="shared" si="0"/>
        <v>52.166666666666657</v>
      </c>
      <c r="N14" s="130">
        <f t="shared" si="1"/>
        <v>328.64999999999992</v>
      </c>
      <c r="O14" s="130">
        <f t="shared" si="2"/>
        <v>183.74999999999994</v>
      </c>
      <c r="P14" s="130">
        <f t="shared" si="3"/>
        <v>144.9</v>
      </c>
      <c r="Q14" s="64">
        <f>VLOOKUP(E14,Steuerung!$A$17:$B$500,2,FALSE)</f>
        <v>0</v>
      </c>
      <c r="R14" s="64">
        <f>VLOOKUP(F14,Steuerung!$A$17:$B$500,2,FALSE)</f>
        <v>0</v>
      </c>
      <c r="S14" s="164">
        <f t="shared" ref="S14:S18" si="7">IFERROR(O14/Q14,0)</f>
        <v>0</v>
      </c>
      <c r="T14" s="164">
        <f t="shared" ref="T14:T18" si="8">IFERROR(P14/R14,0)</f>
        <v>0</v>
      </c>
      <c r="U14" s="175" t="e">
        <f t="shared" si="4"/>
        <v>#DIV/0!</v>
      </c>
      <c r="V14" s="175" t="e">
        <f t="shared" si="5"/>
        <v>#DIV/0!</v>
      </c>
      <c r="W14" s="175" t="e">
        <f t="shared" si="6"/>
        <v>#DIV/0!</v>
      </c>
    </row>
    <row r="15" spans="1:23" ht="12.75" customHeight="1" x14ac:dyDescent="0.2">
      <c r="A15" s="126" t="s">
        <v>1749</v>
      </c>
      <c r="B15" s="128" t="s">
        <v>754</v>
      </c>
      <c r="C15" s="128"/>
      <c r="D15" s="174" t="s">
        <v>755</v>
      </c>
      <c r="E15" s="33" t="s">
        <v>96</v>
      </c>
      <c r="F15" s="33" t="s">
        <v>96</v>
      </c>
      <c r="G15" s="174" t="s">
        <v>762</v>
      </c>
      <c r="H15" s="129">
        <v>9.0500000000000007</v>
      </c>
      <c r="I15" s="7">
        <f>VLOOKUP(E15,Steuerung!$A$17:$E$500,5,FALSE)</f>
        <v>0</v>
      </c>
      <c r="J15" s="7">
        <f>VLOOKUP(E15,Steuerung!$A$17:$F$500,6,FALSE)</f>
        <v>0</v>
      </c>
      <c r="K15" s="7">
        <f>VLOOKUP(F15,Steuerung!$A$17:$G$500,7,FALSE)</f>
        <v>0</v>
      </c>
      <c r="L15" s="7">
        <f>VLOOKUP(F15,Steuerung!$A$17:$H$500,8,FALSE)</f>
        <v>0</v>
      </c>
      <c r="M15" s="7">
        <f>J15+L15</f>
        <v>0</v>
      </c>
      <c r="N15" s="130">
        <f>H15*M15</f>
        <v>0</v>
      </c>
      <c r="O15" s="130">
        <f>H15*J15</f>
        <v>0</v>
      </c>
      <c r="P15" s="130">
        <f>H15*L15</f>
        <v>0</v>
      </c>
      <c r="Q15" s="64">
        <f>VLOOKUP(E15,Steuerung!$A$17:$B$500,2,FALSE)</f>
        <v>0</v>
      </c>
      <c r="R15" s="64">
        <f>VLOOKUP(F15,Steuerung!$A$17:$B$500,2,FALSE)</f>
        <v>0</v>
      </c>
      <c r="S15" s="164">
        <f t="shared" si="7"/>
        <v>0</v>
      </c>
      <c r="T15" s="164">
        <f t="shared" si="8"/>
        <v>0</v>
      </c>
      <c r="U15" s="175">
        <f t="shared" si="4"/>
        <v>0</v>
      </c>
      <c r="V15" s="175">
        <f t="shared" si="5"/>
        <v>0</v>
      </c>
      <c r="W15" s="175">
        <f t="shared" si="6"/>
        <v>0</v>
      </c>
    </row>
    <row r="16" spans="1:23" ht="12.75" customHeight="1" x14ac:dyDescent="0.2">
      <c r="A16" s="126" t="s">
        <v>1750</v>
      </c>
      <c r="B16" s="128" t="s">
        <v>1751</v>
      </c>
      <c r="C16" s="128"/>
      <c r="D16" s="174" t="s">
        <v>782</v>
      </c>
      <c r="E16" s="33" t="s">
        <v>171</v>
      </c>
      <c r="F16" s="33" t="s">
        <v>171</v>
      </c>
      <c r="G16" s="174" t="s">
        <v>762</v>
      </c>
      <c r="H16" s="129">
        <v>14.94</v>
      </c>
      <c r="I16" s="7">
        <f>VLOOKUP(E16,Steuerung!$A$17:$E$500,5,FALSE)</f>
        <v>1</v>
      </c>
      <c r="J16" s="7">
        <f>VLOOKUP(E16,Steuerung!$A$17:$F$500,6,FALSE)</f>
        <v>29.166666666666657</v>
      </c>
      <c r="K16" s="7">
        <f>VLOOKUP(F16,Steuerung!$A$17:$G$500,7,FALSE)</f>
        <v>1</v>
      </c>
      <c r="L16" s="7">
        <f>VLOOKUP(F16,Steuerung!$A$17:$H$500,8,FALSE)</f>
        <v>23</v>
      </c>
      <c r="M16" s="7">
        <f t="shared" si="0"/>
        <v>52.166666666666657</v>
      </c>
      <c r="N16" s="130">
        <f t="shared" si="1"/>
        <v>779.36999999999978</v>
      </c>
      <c r="O16" s="130">
        <f t="shared" si="2"/>
        <v>435.74999999999983</v>
      </c>
      <c r="P16" s="130">
        <f t="shared" si="3"/>
        <v>343.62</v>
      </c>
      <c r="Q16" s="64">
        <f>VLOOKUP(E16,Steuerung!$A$17:$B$500,2,FALSE)</f>
        <v>0</v>
      </c>
      <c r="R16" s="64">
        <f>VLOOKUP(F16,Steuerung!$A$17:$B$500,2,FALSE)</f>
        <v>0</v>
      </c>
      <c r="S16" s="164">
        <f t="shared" si="7"/>
        <v>0</v>
      </c>
      <c r="T16" s="164">
        <f t="shared" si="8"/>
        <v>0</v>
      </c>
      <c r="U16" s="175" t="e">
        <f t="shared" si="4"/>
        <v>#DIV/0!</v>
      </c>
      <c r="V16" s="175" t="e">
        <f t="shared" si="5"/>
        <v>#DIV/0!</v>
      </c>
      <c r="W16" s="175" t="e">
        <f t="shared" si="6"/>
        <v>#DIV/0!</v>
      </c>
    </row>
    <row r="17" spans="1:23" ht="12.75" customHeight="1" x14ac:dyDescent="0.2">
      <c r="A17" s="126" t="s">
        <v>1752</v>
      </c>
      <c r="B17" s="128" t="s">
        <v>1751</v>
      </c>
      <c r="C17" s="128"/>
      <c r="D17" s="174" t="s">
        <v>782</v>
      </c>
      <c r="E17" s="33" t="s">
        <v>171</v>
      </c>
      <c r="F17" s="33" t="s">
        <v>171</v>
      </c>
      <c r="G17" s="174" t="s">
        <v>762</v>
      </c>
      <c r="H17" s="129">
        <v>16.32</v>
      </c>
      <c r="I17" s="7">
        <f>VLOOKUP(E17,Steuerung!$A$17:$E$500,5,FALSE)</f>
        <v>1</v>
      </c>
      <c r="J17" s="7">
        <f>VLOOKUP(E17,Steuerung!$A$17:$F$500,6,FALSE)</f>
        <v>29.166666666666657</v>
      </c>
      <c r="K17" s="7">
        <f>VLOOKUP(F17,Steuerung!$A$17:$G$500,7,FALSE)</f>
        <v>1</v>
      </c>
      <c r="L17" s="7">
        <f>VLOOKUP(F17,Steuerung!$A$17:$H$500,8,FALSE)</f>
        <v>23</v>
      </c>
      <c r="M17" s="7">
        <f t="shared" si="0"/>
        <v>52.166666666666657</v>
      </c>
      <c r="N17" s="130">
        <f t="shared" si="1"/>
        <v>851.3599999999999</v>
      </c>
      <c r="O17" s="130">
        <f t="shared" si="2"/>
        <v>475.99999999999983</v>
      </c>
      <c r="P17" s="130">
        <f t="shared" si="3"/>
        <v>375.36</v>
      </c>
      <c r="Q17" s="64">
        <f>VLOOKUP(E17,Steuerung!$A$17:$B$500,2,FALSE)</f>
        <v>0</v>
      </c>
      <c r="R17" s="64">
        <f>VLOOKUP(F17,Steuerung!$A$17:$B$500,2,FALSE)</f>
        <v>0</v>
      </c>
      <c r="S17" s="164">
        <f t="shared" si="7"/>
        <v>0</v>
      </c>
      <c r="T17" s="164">
        <f t="shared" si="8"/>
        <v>0</v>
      </c>
      <c r="U17" s="175" t="e">
        <f t="shared" si="4"/>
        <v>#DIV/0!</v>
      </c>
      <c r="V17" s="175" t="e">
        <f t="shared" si="5"/>
        <v>#DIV/0!</v>
      </c>
      <c r="W17" s="175" t="e">
        <f t="shared" si="6"/>
        <v>#DIV/0!</v>
      </c>
    </row>
    <row r="18" spans="1:23" ht="12.75" customHeight="1" x14ac:dyDescent="0.2">
      <c r="A18" s="126"/>
      <c r="B18" s="128" t="s">
        <v>1753</v>
      </c>
      <c r="C18" s="128"/>
      <c r="D18" s="174" t="s">
        <v>766</v>
      </c>
      <c r="E18" s="33" t="s">
        <v>207</v>
      </c>
      <c r="F18" s="33" t="s">
        <v>207</v>
      </c>
      <c r="G18" s="174" t="s">
        <v>762</v>
      </c>
      <c r="H18" s="129">
        <v>1.5</v>
      </c>
      <c r="I18" s="7" t="str">
        <f>VLOOKUP(E18,Steuerung!$A$17:$E$500,5,FALSE)</f>
        <v>m</v>
      </c>
      <c r="J18" s="7">
        <f>VLOOKUP(E18,Steuerung!$A$17:$F$500,6,FALSE)</f>
        <v>6.7</v>
      </c>
      <c r="K18" s="7" t="str">
        <f>VLOOKUP(F18,Steuerung!$A$17:$G$500,7,FALSE)</f>
        <v>m</v>
      </c>
      <c r="L18" s="7">
        <f>VLOOKUP(F18,Steuerung!$A$17:$H$500,8,FALSE)</f>
        <v>5.3</v>
      </c>
      <c r="M18" s="7">
        <f t="shared" si="0"/>
        <v>12</v>
      </c>
      <c r="N18" s="130">
        <f t="shared" si="1"/>
        <v>18</v>
      </c>
      <c r="O18" s="130">
        <f t="shared" si="2"/>
        <v>10.050000000000001</v>
      </c>
      <c r="P18" s="130">
        <f t="shared" si="3"/>
        <v>7.9499999999999993</v>
      </c>
      <c r="Q18" s="64">
        <f>VLOOKUP(E18,Steuerung!$A$17:$B$500,2,FALSE)</f>
        <v>0</v>
      </c>
      <c r="R18" s="64">
        <f>VLOOKUP(F18,Steuerung!$A$17:$B$500,2,FALSE)</f>
        <v>0</v>
      </c>
      <c r="S18" s="164">
        <f t="shared" si="7"/>
        <v>0</v>
      </c>
      <c r="T18" s="164">
        <f t="shared" si="8"/>
        <v>0</v>
      </c>
      <c r="U18" s="175" t="e">
        <f t="shared" si="4"/>
        <v>#DIV/0!</v>
      </c>
      <c r="V18" s="175" t="e">
        <f t="shared" si="5"/>
        <v>#DIV/0!</v>
      </c>
      <c r="W18" s="175" t="e">
        <f t="shared" si="6"/>
        <v>#DIV/0!</v>
      </c>
    </row>
    <row r="19" spans="1:23" ht="12.75" customHeight="1" x14ac:dyDescent="0.2">
      <c r="A19" s="83" t="s">
        <v>1754</v>
      </c>
      <c r="B19" s="128" t="s">
        <v>389</v>
      </c>
      <c r="C19" s="128"/>
      <c r="D19" s="174"/>
      <c r="E19" s="33"/>
      <c r="F19" s="33"/>
      <c r="G19" s="174"/>
      <c r="H19" s="129"/>
      <c r="I19" s="7"/>
      <c r="J19" s="7"/>
      <c r="K19" s="7"/>
      <c r="L19" s="7"/>
      <c r="M19" s="7"/>
      <c r="N19" s="130"/>
      <c r="O19" s="130"/>
      <c r="P19" s="130"/>
      <c r="Q19" s="64"/>
      <c r="R19" s="64"/>
      <c r="S19" s="64"/>
      <c r="T19" s="64"/>
      <c r="U19" s="175"/>
      <c r="V19" s="175"/>
      <c r="W19" s="175"/>
    </row>
    <row r="20" spans="1:23" ht="12.75" customHeight="1" x14ac:dyDescent="0.2">
      <c r="A20" s="126"/>
      <c r="B20" s="128" t="s">
        <v>1748</v>
      </c>
      <c r="C20" s="128"/>
      <c r="D20" s="174" t="s">
        <v>1017</v>
      </c>
      <c r="E20" s="33" t="s">
        <v>115</v>
      </c>
      <c r="F20" s="33" t="s">
        <v>115</v>
      </c>
      <c r="G20" s="174" t="s">
        <v>1232</v>
      </c>
      <c r="H20" s="129">
        <v>36.75</v>
      </c>
      <c r="I20" s="7" t="str">
        <f>VLOOKUP(E20,Steuerung!$A$17:$E$500,5,FALSE)</f>
        <v>m</v>
      </c>
      <c r="J20" s="7">
        <f>VLOOKUP(E20,Steuerung!$A$17:$F$500,6,FALSE)</f>
        <v>6.7</v>
      </c>
      <c r="K20" s="7" t="str">
        <f>VLOOKUP(F20,Steuerung!$A$17:$G$500,7,FALSE)</f>
        <v>m</v>
      </c>
      <c r="L20" s="7">
        <f>VLOOKUP(F20,Steuerung!$A$17:$H$500,8,FALSE)</f>
        <v>5.3</v>
      </c>
      <c r="M20" s="7">
        <f>J20+L20</f>
        <v>12</v>
      </c>
      <c r="N20" s="130">
        <f>H20*M20</f>
        <v>441</v>
      </c>
      <c r="O20" s="130">
        <f>H20*J20</f>
        <v>246.22499999999999</v>
      </c>
      <c r="P20" s="130">
        <f>H20*L20</f>
        <v>194.77500000000001</v>
      </c>
      <c r="Q20" s="64">
        <f>VLOOKUP(E20,Steuerung!$A$17:$B$500,2,FALSE)</f>
        <v>0</v>
      </c>
      <c r="R20" s="64">
        <f>VLOOKUP(F20,Steuerung!$A$17:$B$500,2,FALSE)</f>
        <v>0</v>
      </c>
      <c r="S20" s="164">
        <f t="shared" ref="S20" si="9">IFERROR(O20/Q20,0)</f>
        <v>0</v>
      </c>
      <c r="T20" s="164">
        <f t="shared" ref="T20" si="10">IFERROR(P20/R20,0)</f>
        <v>0</v>
      </c>
      <c r="U20" s="175" t="e">
        <f>IF(J20&gt;0,O20/Q20*SVS_UHR,0)</f>
        <v>#DIV/0!</v>
      </c>
      <c r="V20" s="175" t="e">
        <f>IF(L20&gt;0,P20/R20*SVS_UHR,0)</f>
        <v>#DIV/0!</v>
      </c>
      <c r="W20" s="175" t="e">
        <f t="shared" si="6"/>
        <v>#DIV/0!</v>
      </c>
    </row>
    <row r="21" spans="1:23" ht="12.75" customHeight="1" x14ac:dyDescent="0.2">
      <c r="A21" s="126"/>
      <c r="B21" s="128"/>
      <c r="C21" s="128"/>
      <c r="D21" s="174"/>
      <c r="E21" s="33"/>
      <c r="F21" s="33"/>
      <c r="G21" s="174"/>
      <c r="H21" s="129"/>
      <c r="I21" s="7"/>
      <c r="J21" s="7"/>
      <c r="K21" s="7"/>
      <c r="L21" s="7"/>
      <c r="M21" s="7"/>
      <c r="N21" s="130"/>
      <c r="O21" s="130"/>
      <c r="P21" s="130"/>
      <c r="Q21" s="64"/>
      <c r="R21" s="64"/>
      <c r="S21" s="64"/>
      <c r="T21" s="64"/>
      <c r="U21" s="175"/>
      <c r="V21" s="175"/>
      <c r="W21" s="175"/>
    </row>
    <row r="22" spans="1:23" ht="12.75" customHeight="1" x14ac:dyDescent="0.2">
      <c r="A22" s="83"/>
      <c r="B22" s="84" t="s">
        <v>1755</v>
      </c>
      <c r="C22" s="84"/>
      <c r="D22" s="85"/>
      <c r="E22" s="167"/>
      <c r="F22" s="167"/>
      <c r="G22" s="85"/>
      <c r="H22" s="132">
        <f>SUM(H13:H20)</f>
        <v>108.1</v>
      </c>
      <c r="I22" s="7"/>
      <c r="J22" s="7"/>
      <c r="K22" s="7"/>
      <c r="L22" s="7"/>
      <c r="M22" s="7"/>
      <c r="N22" s="189">
        <f>SUM(N13:N20)</f>
        <v>3630.7333333333327</v>
      </c>
      <c r="O22" s="189">
        <f>SUM(O13:O20)</f>
        <v>2029.6083333333324</v>
      </c>
      <c r="P22" s="189">
        <f>SUM(P13:P20)</f>
        <v>1601.1250000000002</v>
      </c>
      <c r="Q22" s="255"/>
      <c r="R22" s="255"/>
      <c r="S22" s="255"/>
      <c r="T22" s="255"/>
      <c r="U22" s="183" t="e">
        <f>SUM(U13:U20)</f>
        <v>#DIV/0!</v>
      </c>
      <c r="V22" s="183" t="e">
        <f>SUM(V13:V20)</f>
        <v>#DIV/0!</v>
      </c>
      <c r="W22" s="183" t="e">
        <f>SUM(W13:W20)</f>
        <v>#DIV/0!</v>
      </c>
    </row>
    <row r="23" spans="1:23" ht="12.75" customHeight="1" x14ac:dyDescent="0.2">
      <c r="A23" s="126"/>
      <c r="B23" s="128"/>
      <c r="C23" s="128"/>
      <c r="D23" s="174"/>
      <c r="E23" s="33"/>
      <c r="F23" s="33"/>
      <c r="G23" s="174"/>
      <c r="H23" s="129"/>
      <c r="I23" s="7"/>
      <c r="J23" s="7"/>
      <c r="K23" s="7"/>
      <c r="L23" s="7"/>
      <c r="M23" s="7"/>
      <c r="N23" s="130"/>
      <c r="O23" s="130"/>
      <c r="P23" s="130"/>
      <c r="Q23" s="64"/>
      <c r="R23" s="64"/>
      <c r="S23" s="64"/>
      <c r="T23" s="64"/>
      <c r="U23" s="175"/>
      <c r="V23" s="175"/>
      <c r="W23" s="175"/>
    </row>
    <row r="24" spans="1:23" ht="12.75" customHeight="1" x14ac:dyDescent="0.2">
      <c r="A24" s="83" t="s">
        <v>746</v>
      </c>
      <c r="B24" s="128"/>
      <c r="C24" s="128"/>
      <c r="D24" s="174"/>
      <c r="E24" s="33"/>
      <c r="F24" s="33"/>
      <c r="G24" s="174"/>
      <c r="H24" s="129"/>
      <c r="I24" s="7"/>
      <c r="J24" s="7"/>
      <c r="K24" s="7"/>
      <c r="L24" s="7"/>
      <c r="M24" s="7"/>
      <c r="N24" s="130"/>
      <c r="O24" s="130"/>
      <c r="P24" s="130"/>
      <c r="Q24" s="64"/>
      <c r="R24" s="64"/>
      <c r="S24" s="64"/>
      <c r="T24" s="64"/>
      <c r="U24" s="175"/>
      <c r="V24" s="175"/>
      <c r="W24" s="175"/>
    </row>
    <row r="25" spans="1:23" ht="12.75" customHeight="1" x14ac:dyDescent="0.2">
      <c r="A25" s="83" t="s">
        <v>1756</v>
      </c>
      <c r="B25" s="128" t="s">
        <v>389</v>
      </c>
      <c r="C25" s="128"/>
      <c r="D25" s="174"/>
      <c r="E25" s="33"/>
      <c r="F25" s="33"/>
      <c r="G25" s="174"/>
      <c r="H25" s="129"/>
      <c r="I25" s="7"/>
      <c r="J25" s="7"/>
      <c r="K25" s="7"/>
      <c r="L25" s="7"/>
      <c r="M25" s="7"/>
      <c r="N25" s="130"/>
      <c r="O25" s="130"/>
      <c r="P25" s="130"/>
      <c r="Q25" s="64"/>
      <c r="R25" s="64"/>
      <c r="S25" s="64"/>
      <c r="T25" s="64"/>
      <c r="U25" s="175"/>
      <c r="V25" s="175"/>
      <c r="W25" s="175"/>
    </row>
    <row r="26" spans="1:23" ht="12.75" customHeight="1" x14ac:dyDescent="0.2">
      <c r="A26" s="126" t="s">
        <v>747</v>
      </c>
      <c r="B26" s="128" t="s">
        <v>1748</v>
      </c>
      <c r="C26" s="128"/>
      <c r="D26" s="174" t="s">
        <v>1017</v>
      </c>
      <c r="E26" s="33" t="s">
        <v>123</v>
      </c>
      <c r="F26" s="33" t="s">
        <v>119</v>
      </c>
      <c r="G26" s="174" t="s">
        <v>1232</v>
      </c>
      <c r="H26" s="129">
        <v>11.34</v>
      </c>
      <c r="I26" s="7">
        <f>VLOOKUP(E26,Steuerung!$A$17:$E$500,5,FALSE)</f>
        <v>5</v>
      </c>
      <c r="J26" s="7">
        <f>VLOOKUP(E26,Steuerung!$A$17:$F$500,6,FALSE)</f>
        <v>137.33333333333334</v>
      </c>
      <c r="K26" s="7">
        <f>VLOOKUP(F26,Steuerung!$A$17:$G$500,7,FALSE)</f>
        <v>2</v>
      </c>
      <c r="L26" s="7">
        <f>VLOOKUP(F26,Steuerung!$A$17:$H$500,8,FALSE)</f>
        <v>46</v>
      </c>
      <c r="M26" s="7">
        <f>J26+L26</f>
        <v>183.33333333333334</v>
      </c>
      <c r="N26" s="130">
        <f>H26*M26</f>
        <v>2079</v>
      </c>
      <c r="O26" s="130">
        <f>H26*J26</f>
        <v>1557.3600000000001</v>
      </c>
      <c r="P26" s="130">
        <f>H26*L26</f>
        <v>521.64</v>
      </c>
      <c r="Q26" s="64">
        <f>VLOOKUP(E26,Steuerung!$A$17:$B$500,2,FALSE)</f>
        <v>0</v>
      </c>
      <c r="R26" s="64">
        <f>VLOOKUP(F26,Steuerung!$A$17:$B$500,2,FALSE)</f>
        <v>0</v>
      </c>
      <c r="S26" s="164">
        <f t="shared" ref="S26:S35" si="11">IFERROR(O26/Q26,0)</f>
        <v>0</v>
      </c>
      <c r="T26" s="164">
        <f t="shared" ref="T26:T35" si="12">IFERROR(P26/R26,0)</f>
        <v>0</v>
      </c>
      <c r="U26" s="175" t="e">
        <f t="shared" ref="U26:U35" si="13">IF(J26&gt;0,O26/Q26*SVS_UHR,0)</f>
        <v>#DIV/0!</v>
      </c>
      <c r="V26" s="175" t="e">
        <f t="shared" ref="V26:V35" si="14">IF(L26&gt;0,P26/R26*SVS_UHR,0)</f>
        <v>#DIV/0!</v>
      </c>
      <c r="W26" s="175" t="e">
        <f>U26+V26</f>
        <v>#DIV/0!</v>
      </c>
    </row>
    <row r="27" spans="1:23" ht="12.75" customHeight="1" x14ac:dyDescent="0.2">
      <c r="A27" s="126" t="s">
        <v>751</v>
      </c>
      <c r="B27" s="128" t="s">
        <v>1748</v>
      </c>
      <c r="C27" s="128"/>
      <c r="D27" s="174" t="s">
        <v>1017</v>
      </c>
      <c r="E27" s="33" t="s">
        <v>123</v>
      </c>
      <c r="F27" s="33" t="s">
        <v>119</v>
      </c>
      <c r="G27" s="174" t="s">
        <v>1232</v>
      </c>
      <c r="H27" s="129">
        <v>11.34</v>
      </c>
      <c r="I27" s="7">
        <f>VLOOKUP(E27,Steuerung!$A$17:$E$500,5,FALSE)</f>
        <v>5</v>
      </c>
      <c r="J27" s="7">
        <f>VLOOKUP(E27,Steuerung!$A$17:$F$500,6,FALSE)</f>
        <v>137.33333333333334</v>
      </c>
      <c r="K27" s="7">
        <f>VLOOKUP(F27,Steuerung!$A$17:$G$500,7,FALSE)</f>
        <v>2</v>
      </c>
      <c r="L27" s="7">
        <f>VLOOKUP(F27,Steuerung!$A$17:$H$500,8,FALSE)</f>
        <v>46</v>
      </c>
      <c r="M27" s="7">
        <f t="shared" ref="M27:M92" si="15">J27+L27</f>
        <v>183.33333333333334</v>
      </c>
      <c r="N27" s="130">
        <f t="shared" ref="N27:N92" si="16">H27*M27</f>
        <v>2079</v>
      </c>
      <c r="O27" s="130">
        <f t="shared" ref="O27:O92" si="17">H27*J27</f>
        <v>1557.3600000000001</v>
      </c>
      <c r="P27" s="130">
        <f t="shared" ref="P27:P92" si="18">H27*L27</f>
        <v>521.64</v>
      </c>
      <c r="Q27" s="64">
        <f>VLOOKUP(E27,Steuerung!$A$17:$B$500,2,FALSE)</f>
        <v>0</v>
      </c>
      <c r="R27" s="64">
        <f>VLOOKUP(F27,Steuerung!$A$17:$B$500,2,FALSE)</f>
        <v>0</v>
      </c>
      <c r="S27" s="164">
        <f t="shared" si="11"/>
        <v>0</v>
      </c>
      <c r="T27" s="164">
        <f t="shared" si="12"/>
        <v>0</v>
      </c>
      <c r="U27" s="175" t="e">
        <f t="shared" si="13"/>
        <v>#DIV/0!</v>
      </c>
      <c r="V27" s="175" t="e">
        <f t="shared" si="14"/>
        <v>#DIV/0!</v>
      </c>
      <c r="W27" s="175" t="e">
        <f t="shared" ref="W27:W90" si="19">U27+V27</f>
        <v>#DIV/0!</v>
      </c>
    </row>
    <row r="28" spans="1:23" ht="12.75" customHeight="1" x14ac:dyDescent="0.2">
      <c r="A28" s="126"/>
      <c r="B28" s="128" t="s">
        <v>846</v>
      </c>
      <c r="C28" s="128"/>
      <c r="D28" s="174" t="s">
        <v>749</v>
      </c>
      <c r="E28" s="33" t="s">
        <v>139</v>
      </c>
      <c r="F28" s="33" t="s">
        <v>137</v>
      </c>
      <c r="G28" s="174" t="s">
        <v>1232</v>
      </c>
      <c r="H28" s="129">
        <v>190.29</v>
      </c>
      <c r="I28" s="7">
        <f>VLOOKUP(E28,Steuerung!$A$17:$E$500,5,FALSE)</f>
        <v>2</v>
      </c>
      <c r="J28" s="7">
        <f>VLOOKUP(E28,Steuerung!$A$17:$F$500,6,FALSE)</f>
        <v>58.333333333333329</v>
      </c>
      <c r="K28" s="7">
        <f>VLOOKUP(F28,Steuerung!$A$17:$G$500,7,FALSE)</f>
        <v>1</v>
      </c>
      <c r="L28" s="7">
        <f>VLOOKUP(F28,Steuerung!$A$17:$H$500,8,FALSE)</f>
        <v>23</v>
      </c>
      <c r="M28" s="7">
        <f t="shared" si="15"/>
        <v>81.333333333333329</v>
      </c>
      <c r="N28" s="130">
        <f t="shared" si="16"/>
        <v>15476.919999999998</v>
      </c>
      <c r="O28" s="130">
        <f t="shared" si="17"/>
        <v>11100.249999999998</v>
      </c>
      <c r="P28" s="130">
        <f t="shared" si="18"/>
        <v>4376.67</v>
      </c>
      <c r="Q28" s="64">
        <f>VLOOKUP(E28,Steuerung!$A$17:$B$500,2,FALSE)</f>
        <v>0</v>
      </c>
      <c r="R28" s="64">
        <f>VLOOKUP(F28,Steuerung!$A$17:$B$500,2,FALSE)</f>
        <v>0</v>
      </c>
      <c r="S28" s="164">
        <f t="shared" si="11"/>
        <v>0</v>
      </c>
      <c r="T28" s="164">
        <f t="shared" si="12"/>
        <v>0</v>
      </c>
      <c r="U28" s="175" t="e">
        <f t="shared" si="13"/>
        <v>#DIV/0!</v>
      </c>
      <c r="V28" s="175" t="e">
        <f t="shared" si="14"/>
        <v>#DIV/0!</v>
      </c>
      <c r="W28" s="175" t="e">
        <f t="shared" si="19"/>
        <v>#DIV/0!</v>
      </c>
    </row>
    <row r="29" spans="1:23" ht="12.75" customHeight="1" x14ac:dyDescent="0.2">
      <c r="A29" s="126"/>
      <c r="B29" s="128" t="s">
        <v>778</v>
      </c>
      <c r="C29" s="128"/>
      <c r="D29" s="174" t="s">
        <v>755</v>
      </c>
      <c r="E29" s="33" t="s">
        <v>268</v>
      </c>
      <c r="F29" s="33" t="s">
        <v>268</v>
      </c>
      <c r="G29" s="174" t="s">
        <v>1232</v>
      </c>
      <c r="H29" s="129">
        <v>97.98</v>
      </c>
      <c r="I29" s="7" t="str">
        <f>VLOOKUP(E29,Steuerung!$A$17:$E$500,5,FALSE)</f>
        <v>m</v>
      </c>
      <c r="J29" s="7">
        <f>VLOOKUP(E29,Steuerung!$A$17:$F$500,6,FALSE)</f>
        <v>6.7</v>
      </c>
      <c r="K29" s="7" t="str">
        <f>VLOOKUP(F29,Steuerung!$A$17:$G$500,7,FALSE)</f>
        <v>m</v>
      </c>
      <c r="L29" s="7">
        <f>VLOOKUP(F29,Steuerung!$A$17:$H$500,8,FALSE)</f>
        <v>5.3</v>
      </c>
      <c r="M29" s="7">
        <f t="shared" si="15"/>
        <v>12</v>
      </c>
      <c r="N29" s="130">
        <f t="shared" si="16"/>
        <v>1175.76</v>
      </c>
      <c r="O29" s="130">
        <f t="shared" si="17"/>
        <v>656.46600000000001</v>
      </c>
      <c r="P29" s="130">
        <f t="shared" si="18"/>
        <v>519.29399999999998</v>
      </c>
      <c r="Q29" s="64">
        <f>VLOOKUP(E29,Steuerung!$A$17:$B$500,2,FALSE)</f>
        <v>0</v>
      </c>
      <c r="R29" s="64">
        <f>VLOOKUP(F29,Steuerung!$A$17:$B$500,2,FALSE)</f>
        <v>0</v>
      </c>
      <c r="S29" s="164">
        <f t="shared" si="11"/>
        <v>0</v>
      </c>
      <c r="T29" s="164">
        <f t="shared" si="12"/>
        <v>0</v>
      </c>
      <c r="U29" s="175" t="e">
        <f t="shared" si="13"/>
        <v>#DIV/0!</v>
      </c>
      <c r="V29" s="175" t="e">
        <f t="shared" si="14"/>
        <v>#DIV/0!</v>
      </c>
      <c r="W29" s="175" t="e">
        <f t="shared" si="19"/>
        <v>#DIV/0!</v>
      </c>
    </row>
    <row r="30" spans="1:23" ht="12.75" customHeight="1" x14ac:dyDescent="0.2">
      <c r="A30" s="126" t="s">
        <v>1757</v>
      </c>
      <c r="B30" s="128" t="s">
        <v>781</v>
      </c>
      <c r="C30" s="128"/>
      <c r="D30" s="174" t="s">
        <v>782</v>
      </c>
      <c r="E30" s="33" t="s">
        <v>174</v>
      </c>
      <c r="F30" s="33" t="s">
        <v>174</v>
      </c>
      <c r="G30" s="174" t="s">
        <v>783</v>
      </c>
      <c r="H30" s="129">
        <v>9.14</v>
      </c>
      <c r="I30" s="7">
        <f>VLOOKUP(E30,Steuerung!$A$17:$E$500,5,FALSE)</f>
        <v>5</v>
      </c>
      <c r="J30" s="7">
        <f>VLOOKUP(E30,Steuerung!$A$17:$F$500,6,FALSE)</f>
        <v>137.33333333333334</v>
      </c>
      <c r="K30" s="7">
        <f>VLOOKUP(F30,Steuerung!$A$17:$G$500,7,FALSE)</f>
        <v>5</v>
      </c>
      <c r="L30" s="7">
        <f>VLOOKUP(F30,Steuerung!$A$17:$H$500,8,FALSE)</f>
        <v>113</v>
      </c>
      <c r="M30" s="7">
        <f t="shared" si="15"/>
        <v>250.33333333333334</v>
      </c>
      <c r="N30" s="130">
        <f t="shared" si="16"/>
        <v>2288.0466666666671</v>
      </c>
      <c r="O30" s="130">
        <f t="shared" si="17"/>
        <v>1255.2266666666669</v>
      </c>
      <c r="P30" s="130">
        <f t="shared" si="18"/>
        <v>1032.8200000000002</v>
      </c>
      <c r="Q30" s="64">
        <f>VLOOKUP(E30,Steuerung!$A$17:$B$500,2,FALSE)</f>
        <v>0</v>
      </c>
      <c r="R30" s="64">
        <f>VLOOKUP(F30,Steuerung!$A$17:$B$500,2,FALSE)</f>
        <v>0</v>
      </c>
      <c r="S30" s="164">
        <f t="shared" si="11"/>
        <v>0</v>
      </c>
      <c r="T30" s="164">
        <f t="shared" si="12"/>
        <v>0</v>
      </c>
      <c r="U30" s="175" t="e">
        <f t="shared" si="13"/>
        <v>#DIV/0!</v>
      </c>
      <c r="V30" s="175" t="e">
        <f t="shared" si="14"/>
        <v>#DIV/0!</v>
      </c>
      <c r="W30" s="175" t="e">
        <f t="shared" si="19"/>
        <v>#DIV/0!</v>
      </c>
    </row>
    <row r="31" spans="1:23" ht="12.75" customHeight="1" x14ac:dyDescent="0.2">
      <c r="A31" s="126"/>
      <c r="B31" s="128" t="s">
        <v>784</v>
      </c>
      <c r="C31" s="128"/>
      <c r="D31" s="174" t="s">
        <v>782</v>
      </c>
      <c r="E31" s="33" t="s">
        <v>174</v>
      </c>
      <c r="F31" s="33" t="s">
        <v>174</v>
      </c>
      <c r="G31" s="174" t="s">
        <v>783</v>
      </c>
      <c r="H31" s="129">
        <v>12.44</v>
      </c>
      <c r="I31" s="7">
        <f>VLOOKUP(E31,Steuerung!$A$17:$E$500,5,FALSE)</f>
        <v>5</v>
      </c>
      <c r="J31" s="7">
        <f>VLOOKUP(E31,Steuerung!$A$17:$F$500,6,FALSE)</f>
        <v>137.33333333333334</v>
      </c>
      <c r="K31" s="7">
        <f>VLOOKUP(F31,Steuerung!$A$17:$G$500,7,FALSE)</f>
        <v>5</v>
      </c>
      <c r="L31" s="7">
        <f>VLOOKUP(F31,Steuerung!$A$17:$H$500,8,FALSE)</f>
        <v>113</v>
      </c>
      <c r="M31" s="7">
        <f t="shared" si="15"/>
        <v>250.33333333333334</v>
      </c>
      <c r="N31" s="130">
        <f t="shared" si="16"/>
        <v>3114.1466666666665</v>
      </c>
      <c r="O31" s="130">
        <f t="shared" si="17"/>
        <v>1708.4266666666667</v>
      </c>
      <c r="P31" s="130">
        <f t="shared" si="18"/>
        <v>1405.72</v>
      </c>
      <c r="Q31" s="64">
        <f>VLOOKUP(E31,Steuerung!$A$17:$B$500,2,FALSE)</f>
        <v>0</v>
      </c>
      <c r="R31" s="64">
        <f>VLOOKUP(F31,Steuerung!$A$17:$B$500,2,FALSE)</f>
        <v>0</v>
      </c>
      <c r="S31" s="164">
        <f t="shared" si="11"/>
        <v>0</v>
      </c>
      <c r="T31" s="164">
        <f t="shared" si="12"/>
        <v>0</v>
      </c>
      <c r="U31" s="175" t="e">
        <f t="shared" si="13"/>
        <v>#DIV/0!</v>
      </c>
      <c r="V31" s="175" t="e">
        <f t="shared" si="14"/>
        <v>#DIV/0!</v>
      </c>
      <c r="W31" s="175" t="e">
        <f t="shared" si="19"/>
        <v>#DIV/0!</v>
      </c>
    </row>
    <row r="32" spans="1:23" ht="12.75" customHeight="1" x14ac:dyDescent="0.2">
      <c r="A32" s="126" t="s">
        <v>1758</v>
      </c>
      <c r="B32" s="128" t="s">
        <v>787</v>
      </c>
      <c r="C32" s="128"/>
      <c r="D32" s="174" t="s">
        <v>782</v>
      </c>
      <c r="E32" s="33" t="s">
        <v>174</v>
      </c>
      <c r="F32" s="33" t="s">
        <v>174</v>
      </c>
      <c r="G32" s="174" t="s">
        <v>783</v>
      </c>
      <c r="H32" s="129">
        <v>9.14</v>
      </c>
      <c r="I32" s="7">
        <f>VLOOKUP(E32,Steuerung!$A$17:$E$500,5,FALSE)</f>
        <v>5</v>
      </c>
      <c r="J32" s="7">
        <f>VLOOKUP(E32,Steuerung!$A$17:$F$500,6,FALSE)</f>
        <v>137.33333333333334</v>
      </c>
      <c r="K32" s="7">
        <f>VLOOKUP(F32,Steuerung!$A$17:$G$500,7,FALSE)</f>
        <v>5</v>
      </c>
      <c r="L32" s="7">
        <f>VLOOKUP(F32,Steuerung!$A$17:$H$500,8,FALSE)</f>
        <v>113</v>
      </c>
      <c r="M32" s="7">
        <f t="shared" si="15"/>
        <v>250.33333333333334</v>
      </c>
      <c r="N32" s="130">
        <f t="shared" si="16"/>
        <v>2288.0466666666671</v>
      </c>
      <c r="O32" s="130">
        <f t="shared" si="17"/>
        <v>1255.2266666666669</v>
      </c>
      <c r="P32" s="130">
        <f t="shared" si="18"/>
        <v>1032.8200000000002</v>
      </c>
      <c r="Q32" s="64">
        <f>VLOOKUP(E32,Steuerung!$A$17:$B$500,2,FALSE)</f>
        <v>0</v>
      </c>
      <c r="R32" s="64">
        <f>VLOOKUP(F32,Steuerung!$A$17:$B$500,2,FALSE)</f>
        <v>0</v>
      </c>
      <c r="S32" s="164">
        <f t="shared" si="11"/>
        <v>0</v>
      </c>
      <c r="T32" s="164">
        <f t="shared" si="12"/>
        <v>0</v>
      </c>
      <c r="U32" s="175" t="e">
        <f t="shared" si="13"/>
        <v>#DIV/0!</v>
      </c>
      <c r="V32" s="175" t="e">
        <f t="shared" si="14"/>
        <v>#DIV/0!</v>
      </c>
      <c r="W32" s="175" t="e">
        <f t="shared" si="19"/>
        <v>#DIV/0!</v>
      </c>
    </row>
    <row r="33" spans="1:23" ht="12.75" customHeight="1" x14ac:dyDescent="0.2">
      <c r="A33" s="126"/>
      <c r="B33" s="128" t="s">
        <v>788</v>
      </c>
      <c r="C33" s="128"/>
      <c r="D33" s="174" t="s">
        <v>782</v>
      </c>
      <c r="E33" s="33" t="s">
        <v>174</v>
      </c>
      <c r="F33" s="33" t="s">
        <v>174</v>
      </c>
      <c r="G33" s="174" t="s">
        <v>783</v>
      </c>
      <c r="H33" s="129">
        <v>18.940000000000001</v>
      </c>
      <c r="I33" s="7">
        <f>VLOOKUP(E33,Steuerung!$A$17:$E$500,5,FALSE)</f>
        <v>5</v>
      </c>
      <c r="J33" s="7">
        <f>VLOOKUP(E33,Steuerung!$A$17:$F$500,6,FALSE)</f>
        <v>137.33333333333334</v>
      </c>
      <c r="K33" s="7">
        <f>VLOOKUP(F33,Steuerung!$A$17:$G$500,7,FALSE)</f>
        <v>5</v>
      </c>
      <c r="L33" s="7">
        <f>VLOOKUP(F33,Steuerung!$A$17:$H$500,8,FALSE)</f>
        <v>113</v>
      </c>
      <c r="M33" s="7">
        <f t="shared" si="15"/>
        <v>250.33333333333334</v>
      </c>
      <c r="N33" s="130">
        <f t="shared" si="16"/>
        <v>4741.3133333333335</v>
      </c>
      <c r="O33" s="130">
        <f t="shared" si="17"/>
        <v>2601.0933333333337</v>
      </c>
      <c r="P33" s="130">
        <f t="shared" si="18"/>
        <v>2140.2200000000003</v>
      </c>
      <c r="Q33" s="64">
        <f>VLOOKUP(E33,Steuerung!$A$17:$B$500,2,FALSE)</f>
        <v>0</v>
      </c>
      <c r="R33" s="64">
        <f>VLOOKUP(F33,Steuerung!$A$17:$B$500,2,FALSE)</f>
        <v>0</v>
      </c>
      <c r="S33" s="164">
        <f t="shared" si="11"/>
        <v>0</v>
      </c>
      <c r="T33" s="164">
        <f t="shared" si="12"/>
        <v>0</v>
      </c>
      <c r="U33" s="175" t="e">
        <f t="shared" si="13"/>
        <v>#DIV/0!</v>
      </c>
      <c r="V33" s="175" t="e">
        <f t="shared" si="14"/>
        <v>#DIV/0!</v>
      </c>
      <c r="W33" s="175" t="e">
        <f t="shared" si="19"/>
        <v>#DIV/0!</v>
      </c>
    </row>
    <row r="34" spans="1:23" ht="12.75" customHeight="1" x14ac:dyDescent="0.2">
      <c r="A34" s="126" t="s">
        <v>1759</v>
      </c>
      <c r="B34" s="128" t="s">
        <v>980</v>
      </c>
      <c r="C34" s="128"/>
      <c r="D34" s="174" t="s">
        <v>766</v>
      </c>
      <c r="E34" s="33" t="s">
        <v>210</v>
      </c>
      <c r="F34" s="33" t="s">
        <v>210</v>
      </c>
      <c r="G34" s="174" t="s">
        <v>872</v>
      </c>
      <c r="H34" s="129">
        <v>6.04</v>
      </c>
      <c r="I34" s="7">
        <f>VLOOKUP(E34,Steuerung!$A$17:$E$500,5,FALSE)</f>
        <v>1</v>
      </c>
      <c r="J34" s="7">
        <f>VLOOKUP(E34,Steuerung!$A$17:$F$500,6,FALSE)</f>
        <v>29.166666666666657</v>
      </c>
      <c r="K34" s="7">
        <f>VLOOKUP(F34,Steuerung!$A$17:$G$500,7,FALSE)</f>
        <v>1</v>
      </c>
      <c r="L34" s="7">
        <f>VLOOKUP(F34,Steuerung!$A$17:$H$500,8,FALSE)</f>
        <v>23</v>
      </c>
      <c r="M34" s="7">
        <f t="shared" si="15"/>
        <v>52.166666666666657</v>
      </c>
      <c r="N34" s="130">
        <f t="shared" si="16"/>
        <v>315.08666666666659</v>
      </c>
      <c r="O34" s="130">
        <f t="shared" si="17"/>
        <v>176.1666666666666</v>
      </c>
      <c r="P34" s="130">
        <f t="shared" si="18"/>
        <v>138.91999999999999</v>
      </c>
      <c r="Q34" s="64">
        <f>VLOOKUP(E34,Steuerung!$A$17:$B$500,2,FALSE)</f>
        <v>0</v>
      </c>
      <c r="R34" s="64">
        <f>VLOOKUP(F34,Steuerung!$A$17:$B$500,2,FALSE)</f>
        <v>0</v>
      </c>
      <c r="S34" s="164">
        <f t="shared" si="11"/>
        <v>0</v>
      </c>
      <c r="T34" s="164">
        <f t="shared" si="12"/>
        <v>0</v>
      </c>
      <c r="U34" s="175" t="e">
        <f t="shared" si="13"/>
        <v>#DIV/0!</v>
      </c>
      <c r="V34" s="175" t="e">
        <f t="shared" si="14"/>
        <v>#DIV/0!</v>
      </c>
      <c r="W34" s="175" t="e">
        <f t="shared" si="19"/>
        <v>#DIV/0!</v>
      </c>
    </row>
    <row r="35" spans="1:23" ht="12.75" customHeight="1" x14ac:dyDescent="0.2">
      <c r="A35" s="126"/>
      <c r="B35" s="128" t="s">
        <v>984</v>
      </c>
      <c r="C35" s="128"/>
      <c r="D35" s="174" t="s">
        <v>766</v>
      </c>
      <c r="E35" s="33" t="s">
        <v>210</v>
      </c>
      <c r="F35" s="33" t="s">
        <v>210</v>
      </c>
      <c r="G35" s="174" t="s">
        <v>872</v>
      </c>
      <c r="H35" s="129">
        <v>5.5</v>
      </c>
      <c r="I35" s="7">
        <f>VLOOKUP(E35,Steuerung!$A$17:$E$500,5,FALSE)</f>
        <v>1</v>
      </c>
      <c r="J35" s="7">
        <f>VLOOKUP(E35,Steuerung!$A$17:$F$500,6,FALSE)</f>
        <v>29.166666666666657</v>
      </c>
      <c r="K35" s="7">
        <f>VLOOKUP(F35,Steuerung!$A$17:$G$500,7,FALSE)</f>
        <v>1</v>
      </c>
      <c r="L35" s="7">
        <f>VLOOKUP(F35,Steuerung!$A$17:$H$500,8,FALSE)</f>
        <v>23</v>
      </c>
      <c r="M35" s="7">
        <f t="shared" si="15"/>
        <v>52.166666666666657</v>
      </c>
      <c r="N35" s="130">
        <f t="shared" si="16"/>
        <v>286.91666666666663</v>
      </c>
      <c r="O35" s="130">
        <f t="shared" si="17"/>
        <v>160.41666666666663</v>
      </c>
      <c r="P35" s="130">
        <f t="shared" si="18"/>
        <v>126.5</v>
      </c>
      <c r="Q35" s="64">
        <f>VLOOKUP(E35,Steuerung!$A$17:$B$500,2,FALSE)</f>
        <v>0</v>
      </c>
      <c r="R35" s="64">
        <f>VLOOKUP(F35,Steuerung!$A$17:$B$500,2,FALSE)</f>
        <v>0</v>
      </c>
      <c r="S35" s="164">
        <f t="shared" si="11"/>
        <v>0</v>
      </c>
      <c r="T35" s="164">
        <f t="shared" si="12"/>
        <v>0</v>
      </c>
      <c r="U35" s="175" t="e">
        <f t="shared" si="13"/>
        <v>#DIV/0!</v>
      </c>
      <c r="V35" s="175" t="e">
        <f t="shared" si="14"/>
        <v>#DIV/0!</v>
      </c>
      <c r="W35" s="175" t="e">
        <f t="shared" si="19"/>
        <v>#DIV/0!</v>
      </c>
    </row>
    <row r="36" spans="1:23" ht="12.75" customHeight="1" x14ac:dyDescent="0.2">
      <c r="A36" s="83" t="s">
        <v>1745</v>
      </c>
      <c r="B36" s="128" t="s">
        <v>389</v>
      </c>
      <c r="C36" s="128"/>
      <c r="D36" s="174"/>
      <c r="E36" s="33"/>
      <c r="F36" s="33"/>
      <c r="G36" s="174"/>
      <c r="H36" s="129"/>
      <c r="I36" s="49"/>
      <c r="J36" s="49"/>
      <c r="K36" s="49"/>
      <c r="L36" s="49"/>
      <c r="M36" s="49"/>
      <c r="N36" s="49"/>
      <c r="O36" s="49"/>
      <c r="P36" s="49"/>
      <c r="Q36" s="49"/>
      <c r="R36" s="49"/>
      <c r="S36" s="49"/>
      <c r="T36" s="49"/>
      <c r="U36" s="175"/>
      <c r="V36" s="175"/>
      <c r="W36" s="175"/>
    </row>
    <row r="37" spans="1:23" ht="12.75" customHeight="1" x14ac:dyDescent="0.2">
      <c r="A37" s="126" t="s">
        <v>758</v>
      </c>
      <c r="B37" s="128" t="s">
        <v>1748</v>
      </c>
      <c r="C37" s="128"/>
      <c r="D37" s="174" t="s">
        <v>1017</v>
      </c>
      <c r="E37" s="33" t="s">
        <v>119</v>
      </c>
      <c r="F37" s="33" t="s">
        <v>117</v>
      </c>
      <c r="G37" s="174" t="s">
        <v>1232</v>
      </c>
      <c r="H37" s="129">
        <v>10.48</v>
      </c>
      <c r="I37" s="7">
        <f>VLOOKUP(E37,Steuerung!$A$17:$E$500,5,FALSE)</f>
        <v>2</v>
      </c>
      <c r="J37" s="7">
        <f>VLOOKUP(E37,Steuerung!$A$17:$F$500,6,FALSE)</f>
        <v>58.333333333333329</v>
      </c>
      <c r="K37" s="7">
        <f>VLOOKUP(F37,Steuerung!$A$17:$G$500,7,FALSE)</f>
        <v>1</v>
      </c>
      <c r="L37" s="7">
        <f>VLOOKUP(F37,Steuerung!$A$17:$H$500,8,FALSE)</f>
        <v>23</v>
      </c>
      <c r="M37" s="7">
        <f t="shared" si="15"/>
        <v>81.333333333333329</v>
      </c>
      <c r="N37" s="130">
        <f t="shared" si="16"/>
        <v>852.37333333333333</v>
      </c>
      <c r="O37" s="130">
        <f t="shared" si="17"/>
        <v>611.33333333333326</v>
      </c>
      <c r="P37" s="130">
        <f t="shared" si="18"/>
        <v>241.04000000000002</v>
      </c>
      <c r="Q37" s="64">
        <f>VLOOKUP(E37,Steuerung!$A$17:$B$500,2,FALSE)</f>
        <v>0</v>
      </c>
      <c r="R37" s="64">
        <f>VLOOKUP(F37,Steuerung!$A$17:$B$500,2,FALSE)</f>
        <v>0</v>
      </c>
      <c r="S37" s="164">
        <f t="shared" ref="S37:S44" si="20">IFERROR(O37/Q37,0)</f>
        <v>0</v>
      </c>
      <c r="T37" s="164">
        <f t="shared" ref="T37:T44" si="21">IFERROR(P37/R37,0)</f>
        <v>0</v>
      </c>
      <c r="U37" s="175" t="e">
        <f t="shared" ref="U37:U44" si="22">IF(J37&gt;0,O37/Q37*SVS_UHR,0)</f>
        <v>#DIV/0!</v>
      </c>
      <c r="V37" s="175" t="e">
        <f t="shared" ref="V37:V44" si="23">IF(L37&gt;0,P37/R37*SVS_UHR,0)</f>
        <v>#DIV/0!</v>
      </c>
      <c r="W37" s="175" t="e">
        <f t="shared" si="19"/>
        <v>#DIV/0!</v>
      </c>
    </row>
    <row r="38" spans="1:23" ht="12.75" customHeight="1" x14ac:dyDescent="0.2">
      <c r="A38" s="126"/>
      <c r="B38" s="128" t="s">
        <v>778</v>
      </c>
      <c r="C38" s="128"/>
      <c r="D38" s="174" t="s">
        <v>755</v>
      </c>
      <c r="E38" s="33" t="s">
        <v>268</v>
      </c>
      <c r="F38" s="33" t="s">
        <v>268</v>
      </c>
      <c r="G38" s="174" t="s">
        <v>1232</v>
      </c>
      <c r="H38" s="129">
        <v>62.46</v>
      </c>
      <c r="I38" s="7" t="str">
        <f>VLOOKUP(E38,Steuerung!$A$17:$E$500,5,FALSE)</f>
        <v>m</v>
      </c>
      <c r="J38" s="7">
        <f>VLOOKUP(E38,Steuerung!$A$17:$F$500,6,FALSE)</f>
        <v>6.7</v>
      </c>
      <c r="K38" s="7" t="str">
        <f>VLOOKUP(F38,Steuerung!$A$17:$G$500,7,FALSE)</f>
        <v>m</v>
      </c>
      <c r="L38" s="7">
        <f>VLOOKUP(F38,Steuerung!$A$17:$H$500,8,FALSE)</f>
        <v>5.3</v>
      </c>
      <c r="M38" s="7">
        <f t="shared" si="15"/>
        <v>12</v>
      </c>
      <c r="N38" s="130">
        <f t="shared" si="16"/>
        <v>749.52</v>
      </c>
      <c r="O38" s="130">
        <f t="shared" si="17"/>
        <v>418.48200000000003</v>
      </c>
      <c r="P38" s="130">
        <f t="shared" si="18"/>
        <v>331.03800000000001</v>
      </c>
      <c r="Q38" s="64">
        <f>VLOOKUP(E38,Steuerung!$A$17:$B$500,2,FALSE)</f>
        <v>0</v>
      </c>
      <c r="R38" s="64">
        <f>VLOOKUP(F38,Steuerung!$A$17:$B$500,2,FALSE)</f>
        <v>0</v>
      </c>
      <c r="S38" s="164">
        <f t="shared" si="20"/>
        <v>0</v>
      </c>
      <c r="T38" s="164">
        <f t="shared" si="21"/>
        <v>0</v>
      </c>
      <c r="U38" s="175" t="e">
        <f t="shared" si="22"/>
        <v>#DIV/0!</v>
      </c>
      <c r="V38" s="175" t="e">
        <f t="shared" si="23"/>
        <v>#DIV/0!</v>
      </c>
      <c r="W38" s="175" t="e">
        <f t="shared" si="19"/>
        <v>#DIV/0!</v>
      </c>
    </row>
    <row r="39" spans="1:23" ht="12.75" customHeight="1" x14ac:dyDescent="0.2">
      <c r="A39" s="126"/>
      <c r="B39" s="128" t="s">
        <v>1760</v>
      </c>
      <c r="C39" s="128"/>
      <c r="D39" s="174" t="s">
        <v>749</v>
      </c>
      <c r="E39" s="33" t="s">
        <v>137</v>
      </c>
      <c r="F39" s="33" t="s">
        <v>137</v>
      </c>
      <c r="G39" s="174" t="s">
        <v>1232</v>
      </c>
      <c r="H39" s="129">
        <v>71.099999999999994</v>
      </c>
      <c r="I39" s="7">
        <f>VLOOKUP(E39,Steuerung!$A$17:$E$500,5,FALSE)</f>
        <v>1</v>
      </c>
      <c r="J39" s="7">
        <f>VLOOKUP(E39,Steuerung!$A$17:$F$500,6,FALSE)</f>
        <v>29.166666666666657</v>
      </c>
      <c r="K39" s="7">
        <f>VLOOKUP(F39,Steuerung!$A$17:$G$500,7,FALSE)</f>
        <v>1</v>
      </c>
      <c r="L39" s="7">
        <f>VLOOKUP(F39,Steuerung!$A$17:$H$500,8,FALSE)</f>
        <v>23</v>
      </c>
      <c r="M39" s="7">
        <f t="shared" si="15"/>
        <v>52.166666666666657</v>
      </c>
      <c r="N39" s="130">
        <f t="shared" si="16"/>
        <v>3709.0499999999988</v>
      </c>
      <c r="O39" s="130">
        <f t="shared" si="17"/>
        <v>2073.7499999999991</v>
      </c>
      <c r="P39" s="130">
        <f t="shared" si="18"/>
        <v>1635.3</v>
      </c>
      <c r="Q39" s="64">
        <f>VLOOKUP(E39,Steuerung!$A$17:$B$500,2,FALSE)</f>
        <v>0</v>
      </c>
      <c r="R39" s="64">
        <f>VLOOKUP(F39,Steuerung!$A$17:$B$500,2,FALSE)</f>
        <v>0</v>
      </c>
      <c r="S39" s="164">
        <f t="shared" si="20"/>
        <v>0</v>
      </c>
      <c r="T39" s="164">
        <f t="shared" si="21"/>
        <v>0</v>
      </c>
      <c r="U39" s="175" t="e">
        <f t="shared" si="22"/>
        <v>#DIV/0!</v>
      </c>
      <c r="V39" s="175" t="e">
        <f t="shared" si="23"/>
        <v>#DIV/0!</v>
      </c>
      <c r="W39" s="175" t="e">
        <f t="shared" si="19"/>
        <v>#DIV/0!</v>
      </c>
    </row>
    <row r="40" spans="1:23" ht="12.75" customHeight="1" x14ac:dyDescent="0.2">
      <c r="A40" s="126"/>
      <c r="B40" s="128" t="s">
        <v>1761</v>
      </c>
      <c r="C40" s="128"/>
      <c r="D40" s="174" t="s">
        <v>749</v>
      </c>
      <c r="E40" s="33" t="s">
        <v>137</v>
      </c>
      <c r="F40" s="33" t="s">
        <v>137</v>
      </c>
      <c r="G40" s="174" t="s">
        <v>1232</v>
      </c>
      <c r="H40" s="129">
        <v>48.49</v>
      </c>
      <c r="I40" s="7">
        <f>VLOOKUP(E40,Steuerung!$A$17:$E$500,5,FALSE)</f>
        <v>1</v>
      </c>
      <c r="J40" s="7">
        <f>VLOOKUP(E40,Steuerung!$A$17:$F$500,6,FALSE)</f>
        <v>29.166666666666657</v>
      </c>
      <c r="K40" s="7">
        <f>VLOOKUP(F40,Steuerung!$A$17:$G$500,7,FALSE)</f>
        <v>1</v>
      </c>
      <c r="L40" s="7">
        <f>VLOOKUP(F40,Steuerung!$A$17:$H$500,8,FALSE)</f>
        <v>23</v>
      </c>
      <c r="M40" s="7">
        <f t="shared" si="15"/>
        <v>52.166666666666657</v>
      </c>
      <c r="N40" s="130">
        <f t="shared" si="16"/>
        <v>2529.5616666666665</v>
      </c>
      <c r="O40" s="130">
        <f t="shared" si="17"/>
        <v>1414.2916666666663</v>
      </c>
      <c r="P40" s="130">
        <f t="shared" si="18"/>
        <v>1115.27</v>
      </c>
      <c r="Q40" s="64">
        <f>VLOOKUP(E40,Steuerung!$A$17:$B$500,2,FALSE)</f>
        <v>0</v>
      </c>
      <c r="R40" s="64">
        <f>VLOOKUP(F40,Steuerung!$A$17:$B$500,2,FALSE)</f>
        <v>0</v>
      </c>
      <c r="S40" s="164">
        <f t="shared" si="20"/>
        <v>0</v>
      </c>
      <c r="T40" s="164">
        <f t="shared" si="21"/>
        <v>0</v>
      </c>
      <c r="U40" s="175" t="e">
        <f t="shared" si="22"/>
        <v>#DIV/0!</v>
      </c>
      <c r="V40" s="175" t="e">
        <f t="shared" si="23"/>
        <v>#DIV/0!</v>
      </c>
      <c r="W40" s="175" t="e">
        <f t="shared" si="19"/>
        <v>#DIV/0!</v>
      </c>
    </row>
    <row r="41" spans="1:23" ht="12.75" customHeight="1" x14ac:dyDescent="0.2">
      <c r="A41" s="126" t="s">
        <v>1762</v>
      </c>
      <c r="B41" s="128" t="s">
        <v>787</v>
      </c>
      <c r="C41" s="128"/>
      <c r="D41" s="174" t="s">
        <v>782</v>
      </c>
      <c r="E41" s="33" t="s">
        <v>177</v>
      </c>
      <c r="F41" s="33" t="s">
        <v>174</v>
      </c>
      <c r="G41" s="174" t="s">
        <v>783</v>
      </c>
      <c r="H41" s="129">
        <v>9.2899999999999991</v>
      </c>
      <c r="I41" s="7">
        <f>VLOOKUP(E41,Steuerung!$A$17:$E$500,5,FALSE)</f>
        <v>10</v>
      </c>
      <c r="J41" s="7">
        <f>VLOOKUP(E41,Steuerung!$A$17:$F$500,6,FALSE)</f>
        <v>274.66666666666669</v>
      </c>
      <c r="K41" s="7">
        <f>VLOOKUP(F41,Steuerung!$A$17:$G$500,7,FALSE)</f>
        <v>5</v>
      </c>
      <c r="L41" s="7">
        <f>VLOOKUP(F41,Steuerung!$A$17:$H$500,8,FALSE)</f>
        <v>113</v>
      </c>
      <c r="M41" s="7">
        <f t="shared" si="15"/>
        <v>387.66666666666669</v>
      </c>
      <c r="N41" s="130">
        <f t="shared" si="16"/>
        <v>3601.4233333333332</v>
      </c>
      <c r="O41" s="130">
        <f t="shared" si="17"/>
        <v>2551.6533333333332</v>
      </c>
      <c r="P41" s="130">
        <f t="shared" si="18"/>
        <v>1049.77</v>
      </c>
      <c r="Q41" s="64">
        <f>VLOOKUP(E41,Steuerung!$A$17:$B$500,2,FALSE)</f>
        <v>0</v>
      </c>
      <c r="R41" s="64">
        <f>VLOOKUP(F41,Steuerung!$A$17:$B$500,2,FALSE)</f>
        <v>0</v>
      </c>
      <c r="S41" s="164">
        <f t="shared" si="20"/>
        <v>0</v>
      </c>
      <c r="T41" s="164">
        <f t="shared" si="21"/>
        <v>0</v>
      </c>
      <c r="U41" s="175" t="e">
        <f t="shared" si="22"/>
        <v>#DIV/0!</v>
      </c>
      <c r="V41" s="175" t="e">
        <f t="shared" si="23"/>
        <v>#DIV/0!</v>
      </c>
      <c r="W41" s="175" t="e">
        <f t="shared" si="19"/>
        <v>#DIV/0!</v>
      </c>
    </row>
    <row r="42" spans="1:23" ht="12.75" customHeight="1" x14ac:dyDescent="0.2">
      <c r="A42" s="126" t="s">
        <v>1762</v>
      </c>
      <c r="B42" s="128" t="s">
        <v>788</v>
      </c>
      <c r="C42" s="128"/>
      <c r="D42" s="174" t="s">
        <v>782</v>
      </c>
      <c r="E42" s="33" t="s">
        <v>177</v>
      </c>
      <c r="F42" s="33" t="s">
        <v>174</v>
      </c>
      <c r="G42" s="174" t="s">
        <v>783</v>
      </c>
      <c r="H42" s="129">
        <v>13.57</v>
      </c>
      <c r="I42" s="7">
        <f>VLOOKUP(E42,Steuerung!$A$17:$E$500,5,FALSE)</f>
        <v>10</v>
      </c>
      <c r="J42" s="7">
        <f>VLOOKUP(E42,Steuerung!$A$17:$F$500,6,FALSE)</f>
        <v>274.66666666666669</v>
      </c>
      <c r="K42" s="7">
        <f>VLOOKUP(F42,Steuerung!$A$17:$G$500,7,FALSE)</f>
        <v>5</v>
      </c>
      <c r="L42" s="7">
        <f>VLOOKUP(F42,Steuerung!$A$17:$H$500,8,FALSE)</f>
        <v>113</v>
      </c>
      <c r="M42" s="7">
        <f t="shared" si="15"/>
        <v>387.66666666666669</v>
      </c>
      <c r="N42" s="130">
        <f t="shared" si="16"/>
        <v>5260.6366666666672</v>
      </c>
      <c r="O42" s="130">
        <f t="shared" si="17"/>
        <v>3727.2266666666669</v>
      </c>
      <c r="P42" s="130">
        <f t="shared" si="18"/>
        <v>1533.41</v>
      </c>
      <c r="Q42" s="64">
        <f>VLOOKUP(E42,Steuerung!$A$17:$B$500,2,FALSE)</f>
        <v>0</v>
      </c>
      <c r="R42" s="64">
        <f>VLOOKUP(F42,Steuerung!$A$17:$B$500,2,FALSE)</f>
        <v>0</v>
      </c>
      <c r="S42" s="164">
        <f t="shared" si="20"/>
        <v>0</v>
      </c>
      <c r="T42" s="164">
        <f t="shared" si="21"/>
        <v>0</v>
      </c>
      <c r="U42" s="175" t="e">
        <f t="shared" si="22"/>
        <v>#DIV/0!</v>
      </c>
      <c r="V42" s="175" t="e">
        <f t="shared" si="23"/>
        <v>#DIV/0!</v>
      </c>
      <c r="W42" s="175" t="e">
        <f t="shared" si="19"/>
        <v>#DIV/0!</v>
      </c>
    </row>
    <row r="43" spans="1:23" ht="12.75" customHeight="1" x14ac:dyDescent="0.2">
      <c r="A43" s="126" t="s">
        <v>1763</v>
      </c>
      <c r="B43" s="128" t="s">
        <v>781</v>
      </c>
      <c r="C43" s="128"/>
      <c r="D43" s="174" t="s">
        <v>782</v>
      </c>
      <c r="E43" s="33" t="s">
        <v>177</v>
      </c>
      <c r="F43" s="33" t="s">
        <v>174</v>
      </c>
      <c r="G43" s="174" t="s">
        <v>783</v>
      </c>
      <c r="H43" s="129">
        <v>9.2899999999999991</v>
      </c>
      <c r="I43" s="7">
        <f>VLOOKUP(E43,Steuerung!$A$17:$E$500,5,FALSE)</f>
        <v>10</v>
      </c>
      <c r="J43" s="7">
        <f>VLOOKUP(E43,Steuerung!$A$17:$F$500,6,FALSE)</f>
        <v>274.66666666666669</v>
      </c>
      <c r="K43" s="7">
        <f>VLOOKUP(F43,Steuerung!$A$17:$G$500,7,FALSE)</f>
        <v>5</v>
      </c>
      <c r="L43" s="7">
        <f>VLOOKUP(F43,Steuerung!$A$17:$H$500,8,FALSE)</f>
        <v>113</v>
      </c>
      <c r="M43" s="7">
        <f t="shared" si="15"/>
        <v>387.66666666666669</v>
      </c>
      <c r="N43" s="130">
        <f t="shared" si="16"/>
        <v>3601.4233333333332</v>
      </c>
      <c r="O43" s="130">
        <f t="shared" si="17"/>
        <v>2551.6533333333332</v>
      </c>
      <c r="P43" s="130">
        <f t="shared" si="18"/>
        <v>1049.77</v>
      </c>
      <c r="Q43" s="64">
        <f>VLOOKUP(E43,Steuerung!$A$17:$B$500,2,FALSE)</f>
        <v>0</v>
      </c>
      <c r="R43" s="64">
        <f>VLOOKUP(F43,Steuerung!$A$17:$B$500,2,FALSE)</f>
        <v>0</v>
      </c>
      <c r="S43" s="164">
        <f t="shared" si="20"/>
        <v>0</v>
      </c>
      <c r="T43" s="164">
        <f t="shared" si="21"/>
        <v>0</v>
      </c>
      <c r="U43" s="175" t="e">
        <f t="shared" si="22"/>
        <v>#DIV/0!</v>
      </c>
      <c r="V43" s="175" t="e">
        <f t="shared" si="23"/>
        <v>#DIV/0!</v>
      </c>
      <c r="W43" s="175" t="e">
        <f t="shared" si="19"/>
        <v>#DIV/0!</v>
      </c>
    </row>
    <row r="44" spans="1:23" ht="12.75" customHeight="1" x14ac:dyDescent="0.2">
      <c r="A44" s="126" t="s">
        <v>1763</v>
      </c>
      <c r="B44" s="128" t="s">
        <v>784</v>
      </c>
      <c r="C44" s="128"/>
      <c r="D44" s="174" t="s">
        <v>782</v>
      </c>
      <c r="E44" s="33" t="s">
        <v>177</v>
      </c>
      <c r="F44" s="33" t="s">
        <v>174</v>
      </c>
      <c r="G44" s="174" t="s">
        <v>783</v>
      </c>
      <c r="H44" s="129">
        <v>13.57</v>
      </c>
      <c r="I44" s="7">
        <f>VLOOKUP(E44,Steuerung!$A$17:$E$500,5,FALSE)</f>
        <v>10</v>
      </c>
      <c r="J44" s="7">
        <f>VLOOKUP(E44,Steuerung!$A$17:$F$500,6,FALSE)</f>
        <v>274.66666666666669</v>
      </c>
      <c r="K44" s="7">
        <f>VLOOKUP(F44,Steuerung!$A$17:$G$500,7,FALSE)</f>
        <v>5</v>
      </c>
      <c r="L44" s="7">
        <f>VLOOKUP(F44,Steuerung!$A$17:$H$500,8,FALSE)</f>
        <v>113</v>
      </c>
      <c r="M44" s="7">
        <f t="shared" si="15"/>
        <v>387.66666666666669</v>
      </c>
      <c r="N44" s="130">
        <f t="shared" si="16"/>
        <v>5260.6366666666672</v>
      </c>
      <c r="O44" s="130">
        <f t="shared" si="17"/>
        <v>3727.2266666666669</v>
      </c>
      <c r="P44" s="130">
        <f t="shared" si="18"/>
        <v>1533.41</v>
      </c>
      <c r="Q44" s="64">
        <f>VLOOKUP(E44,Steuerung!$A$17:$B$500,2,FALSE)</f>
        <v>0</v>
      </c>
      <c r="R44" s="64">
        <f>VLOOKUP(F44,Steuerung!$A$17:$B$500,2,FALSE)</f>
        <v>0</v>
      </c>
      <c r="S44" s="164">
        <f t="shared" si="20"/>
        <v>0</v>
      </c>
      <c r="T44" s="164">
        <f t="shared" si="21"/>
        <v>0</v>
      </c>
      <c r="U44" s="175" t="e">
        <f t="shared" si="22"/>
        <v>#DIV/0!</v>
      </c>
      <c r="V44" s="175" t="e">
        <f t="shared" si="23"/>
        <v>#DIV/0!</v>
      </c>
      <c r="W44" s="175" t="e">
        <f t="shared" si="19"/>
        <v>#DIV/0!</v>
      </c>
    </row>
    <row r="45" spans="1:23" ht="12.75" customHeight="1" x14ac:dyDescent="0.2">
      <c r="A45" s="83" t="s">
        <v>1764</v>
      </c>
      <c r="B45" s="128" t="s">
        <v>389</v>
      </c>
      <c r="C45" s="128"/>
      <c r="D45" s="174"/>
      <c r="E45" s="33"/>
      <c r="F45" s="33"/>
      <c r="G45" s="174"/>
      <c r="H45" s="129"/>
      <c r="I45" s="49"/>
      <c r="J45" s="49"/>
      <c r="K45" s="49"/>
      <c r="L45" s="49"/>
      <c r="M45" s="49"/>
      <c r="N45" s="49"/>
      <c r="O45" s="49"/>
      <c r="P45" s="49"/>
      <c r="Q45" s="49"/>
      <c r="R45" s="49"/>
      <c r="S45" s="49"/>
      <c r="T45" s="49"/>
      <c r="U45" s="175"/>
      <c r="V45" s="175"/>
      <c r="W45" s="175"/>
    </row>
    <row r="46" spans="1:23" ht="12.75" customHeight="1" x14ac:dyDescent="0.2">
      <c r="A46" s="126" t="s">
        <v>1765</v>
      </c>
      <c r="B46" s="128" t="s">
        <v>812</v>
      </c>
      <c r="C46" s="128"/>
      <c r="D46" s="174" t="s">
        <v>749</v>
      </c>
      <c r="E46" s="33" t="s">
        <v>119</v>
      </c>
      <c r="F46" s="33" t="s">
        <v>119</v>
      </c>
      <c r="G46" s="174" t="s">
        <v>1232</v>
      </c>
      <c r="H46" s="129">
        <v>45.25</v>
      </c>
      <c r="I46" s="7">
        <f>VLOOKUP(E46,Steuerung!$A$17:$E$500,5,FALSE)</f>
        <v>2</v>
      </c>
      <c r="J46" s="7">
        <f>VLOOKUP(E46,Steuerung!$A$17:$F$500,6,FALSE)</f>
        <v>58.333333333333329</v>
      </c>
      <c r="K46" s="7">
        <f>VLOOKUP(F46,Steuerung!$A$17:$G$500,7,FALSE)</f>
        <v>2</v>
      </c>
      <c r="L46" s="7">
        <f>VLOOKUP(F46,Steuerung!$A$17:$H$500,8,FALSE)</f>
        <v>46</v>
      </c>
      <c r="M46" s="7">
        <f t="shared" si="15"/>
        <v>104.33333333333333</v>
      </c>
      <c r="N46" s="130">
        <f t="shared" si="16"/>
        <v>4721.083333333333</v>
      </c>
      <c r="O46" s="130">
        <f t="shared" si="17"/>
        <v>2639.583333333333</v>
      </c>
      <c r="P46" s="130">
        <f t="shared" si="18"/>
        <v>2081.5</v>
      </c>
      <c r="Q46" s="64">
        <f>VLOOKUP(E46,Steuerung!$A$17:$B$500,2,FALSE)</f>
        <v>0</v>
      </c>
      <c r="R46" s="64">
        <f>VLOOKUP(F46,Steuerung!$A$17:$B$500,2,FALSE)</f>
        <v>0</v>
      </c>
      <c r="S46" s="164">
        <f t="shared" ref="S46:S62" si="24">IFERROR(O46/Q46,0)</f>
        <v>0</v>
      </c>
      <c r="T46" s="164">
        <f t="shared" ref="T46:T62" si="25">IFERROR(P46/R46,0)</f>
        <v>0</v>
      </c>
      <c r="U46" s="175" t="e">
        <f t="shared" ref="U46:U62" si="26">IF(J46&gt;0,O46/Q46*SVS_UHR,0)</f>
        <v>#DIV/0!</v>
      </c>
      <c r="V46" s="175" t="e">
        <f t="shared" ref="V46:V62" si="27">IF(L46&gt;0,P46/R46*SVS_UHR,0)</f>
        <v>#DIV/0!</v>
      </c>
      <c r="W46" s="175" t="e">
        <f t="shared" si="19"/>
        <v>#DIV/0!</v>
      </c>
    </row>
    <row r="47" spans="1:23" ht="12.75" customHeight="1" x14ac:dyDescent="0.2">
      <c r="A47" s="126" t="s">
        <v>760</v>
      </c>
      <c r="B47" s="128" t="s">
        <v>812</v>
      </c>
      <c r="C47" s="128"/>
      <c r="D47" s="174" t="s">
        <v>749</v>
      </c>
      <c r="E47" s="33" t="s">
        <v>119</v>
      </c>
      <c r="F47" s="33" t="s">
        <v>119</v>
      </c>
      <c r="G47" s="174" t="s">
        <v>1232</v>
      </c>
      <c r="H47" s="129">
        <v>45.25</v>
      </c>
      <c r="I47" s="7">
        <f>VLOOKUP(E47,Steuerung!$A$17:$E$500,5,FALSE)</f>
        <v>2</v>
      </c>
      <c r="J47" s="7">
        <f>VLOOKUP(E47,Steuerung!$A$17:$F$500,6,FALSE)</f>
        <v>58.333333333333329</v>
      </c>
      <c r="K47" s="7">
        <f>VLOOKUP(F47,Steuerung!$A$17:$G$500,7,FALSE)</f>
        <v>2</v>
      </c>
      <c r="L47" s="7">
        <f>VLOOKUP(F47,Steuerung!$A$17:$H$500,8,FALSE)</f>
        <v>46</v>
      </c>
      <c r="M47" s="7">
        <f t="shared" si="15"/>
        <v>104.33333333333333</v>
      </c>
      <c r="N47" s="130">
        <f t="shared" si="16"/>
        <v>4721.083333333333</v>
      </c>
      <c r="O47" s="130">
        <f t="shared" si="17"/>
        <v>2639.583333333333</v>
      </c>
      <c r="P47" s="130">
        <f t="shared" si="18"/>
        <v>2081.5</v>
      </c>
      <c r="Q47" s="64">
        <f>VLOOKUP(E47,Steuerung!$A$17:$B$500,2,FALSE)</f>
        <v>0</v>
      </c>
      <c r="R47" s="64">
        <f>VLOOKUP(F47,Steuerung!$A$17:$B$500,2,FALSE)</f>
        <v>0</v>
      </c>
      <c r="S47" s="164">
        <f t="shared" si="24"/>
        <v>0</v>
      </c>
      <c r="T47" s="164">
        <f t="shared" si="25"/>
        <v>0</v>
      </c>
      <c r="U47" s="175" t="e">
        <f t="shared" si="26"/>
        <v>#DIV/0!</v>
      </c>
      <c r="V47" s="175" t="e">
        <f t="shared" si="27"/>
        <v>#DIV/0!</v>
      </c>
      <c r="W47" s="175" t="e">
        <f t="shared" si="19"/>
        <v>#DIV/0!</v>
      </c>
    </row>
    <row r="48" spans="1:23" ht="12.75" customHeight="1" x14ac:dyDescent="0.2">
      <c r="A48" s="126" t="s">
        <v>1766</v>
      </c>
      <c r="B48" s="128" t="s">
        <v>812</v>
      </c>
      <c r="C48" s="128"/>
      <c r="D48" s="174" t="s">
        <v>749</v>
      </c>
      <c r="E48" s="33" t="s">
        <v>119</v>
      </c>
      <c r="F48" s="33" t="s">
        <v>119</v>
      </c>
      <c r="G48" s="174" t="s">
        <v>1232</v>
      </c>
      <c r="H48" s="129">
        <v>45.25</v>
      </c>
      <c r="I48" s="7">
        <f>VLOOKUP(E48,Steuerung!$A$17:$E$500,5,FALSE)</f>
        <v>2</v>
      </c>
      <c r="J48" s="7">
        <f>VLOOKUP(E48,Steuerung!$A$17:$F$500,6,FALSE)</f>
        <v>58.333333333333329</v>
      </c>
      <c r="K48" s="7">
        <f>VLOOKUP(F48,Steuerung!$A$17:$G$500,7,FALSE)</f>
        <v>2</v>
      </c>
      <c r="L48" s="7">
        <f>VLOOKUP(F48,Steuerung!$A$17:$H$500,8,FALSE)</f>
        <v>46</v>
      </c>
      <c r="M48" s="7">
        <f t="shared" si="15"/>
        <v>104.33333333333333</v>
      </c>
      <c r="N48" s="130">
        <f t="shared" si="16"/>
        <v>4721.083333333333</v>
      </c>
      <c r="O48" s="130">
        <f t="shared" si="17"/>
        <v>2639.583333333333</v>
      </c>
      <c r="P48" s="130">
        <f t="shared" si="18"/>
        <v>2081.5</v>
      </c>
      <c r="Q48" s="64">
        <f>VLOOKUP(E48,Steuerung!$A$17:$B$500,2,FALSE)</f>
        <v>0</v>
      </c>
      <c r="R48" s="64">
        <f>VLOOKUP(F48,Steuerung!$A$17:$B$500,2,FALSE)</f>
        <v>0</v>
      </c>
      <c r="S48" s="164">
        <f t="shared" si="24"/>
        <v>0</v>
      </c>
      <c r="T48" s="164">
        <f t="shared" si="25"/>
        <v>0</v>
      </c>
      <c r="U48" s="175" t="e">
        <f t="shared" si="26"/>
        <v>#DIV/0!</v>
      </c>
      <c r="V48" s="175" t="e">
        <f t="shared" si="27"/>
        <v>#DIV/0!</v>
      </c>
      <c r="W48" s="175" t="e">
        <f t="shared" si="19"/>
        <v>#DIV/0!</v>
      </c>
    </row>
    <row r="49" spans="1:23" ht="12.75" customHeight="1" x14ac:dyDescent="0.2">
      <c r="A49" s="126" t="s">
        <v>1767</v>
      </c>
      <c r="B49" s="128" t="s">
        <v>812</v>
      </c>
      <c r="C49" s="128"/>
      <c r="D49" s="174" t="s">
        <v>749</v>
      </c>
      <c r="E49" s="33" t="s">
        <v>119</v>
      </c>
      <c r="F49" s="33" t="s">
        <v>119</v>
      </c>
      <c r="G49" s="174" t="s">
        <v>1232</v>
      </c>
      <c r="H49" s="129">
        <v>45.25</v>
      </c>
      <c r="I49" s="7">
        <f>VLOOKUP(E49,Steuerung!$A$17:$E$500,5,FALSE)</f>
        <v>2</v>
      </c>
      <c r="J49" s="7">
        <f>VLOOKUP(E49,Steuerung!$A$17:$F$500,6,FALSE)</f>
        <v>58.333333333333329</v>
      </c>
      <c r="K49" s="7">
        <f>VLOOKUP(F49,Steuerung!$A$17:$G$500,7,FALSE)</f>
        <v>2</v>
      </c>
      <c r="L49" s="7">
        <f>VLOOKUP(F49,Steuerung!$A$17:$H$500,8,FALSE)</f>
        <v>46</v>
      </c>
      <c r="M49" s="7">
        <f t="shared" si="15"/>
        <v>104.33333333333333</v>
      </c>
      <c r="N49" s="130">
        <f t="shared" si="16"/>
        <v>4721.083333333333</v>
      </c>
      <c r="O49" s="130">
        <f t="shared" si="17"/>
        <v>2639.583333333333</v>
      </c>
      <c r="P49" s="130">
        <f t="shared" si="18"/>
        <v>2081.5</v>
      </c>
      <c r="Q49" s="64">
        <f>VLOOKUP(E49,Steuerung!$A$17:$B$500,2,FALSE)</f>
        <v>0</v>
      </c>
      <c r="R49" s="64">
        <f>VLOOKUP(F49,Steuerung!$A$17:$B$500,2,FALSE)</f>
        <v>0</v>
      </c>
      <c r="S49" s="164">
        <f t="shared" si="24"/>
        <v>0</v>
      </c>
      <c r="T49" s="164">
        <f t="shared" si="25"/>
        <v>0</v>
      </c>
      <c r="U49" s="175" t="e">
        <f t="shared" si="26"/>
        <v>#DIV/0!</v>
      </c>
      <c r="V49" s="175" t="e">
        <f t="shared" si="27"/>
        <v>#DIV/0!</v>
      </c>
      <c r="W49" s="175" t="e">
        <f t="shared" si="19"/>
        <v>#DIV/0!</v>
      </c>
    </row>
    <row r="50" spans="1:23" ht="12.75" customHeight="1" x14ac:dyDescent="0.2">
      <c r="A50" s="126" t="s">
        <v>1768</v>
      </c>
      <c r="B50" s="128" t="s">
        <v>761</v>
      </c>
      <c r="C50" s="128"/>
      <c r="D50" s="174" t="s">
        <v>749</v>
      </c>
      <c r="E50" s="33" t="s">
        <v>137</v>
      </c>
      <c r="F50" s="33" t="s">
        <v>137</v>
      </c>
      <c r="G50" s="174" t="s">
        <v>1232</v>
      </c>
      <c r="H50" s="129">
        <v>1057.49</v>
      </c>
      <c r="I50" s="7">
        <f>VLOOKUP(E50,Steuerung!$A$17:$E$500,5,FALSE)</f>
        <v>1</v>
      </c>
      <c r="J50" s="7">
        <f>VLOOKUP(E50,Steuerung!$A$17:$F$500,6,FALSE)</f>
        <v>29.166666666666657</v>
      </c>
      <c r="K50" s="7">
        <f>VLOOKUP(F50,Steuerung!$A$17:$G$500,7,FALSE)</f>
        <v>1</v>
      </c>
      <c r="L50" s="7">
        <f>VLOOKUP(F50,Steuerung!$A$17:$H$500,8,FALSE)</f>
        <v>23</v>
      </c>
      <c r="M50" s="7">
        <f t="shared" si="15"/>
        <v>52.166666666666657</v>
      </c>
      <c r="N50" s="130">
        <f t="shared" si="16"/>
        <v>55165.728333333325</v>
      </c>
      <c r="O50" s="130">
        <f t="shared" si="17"/>
        <v>30843.458333333325</v>
      </c>
      <c r="P50" s="130">
        <f t="shared" si="18"/>
        <v>24322.27</v>
      </c>
      <c r="Q50" s="64">
        <f>VLOOKUP(E50,Steuerung!$A$17:$B$500,2,FALSE)</f>
        <v>0</v>
      </c>
      <c r="R50" s="64">
        <f>VLOOKUP(F50,Steuerung!$A$17:$B$500,2,FALSE)</f>
        <v>0</v>
      </c>
      <c r="S50" s="164">
        <f t="shared" si="24"/>
        <v>0</v>
      </c>
      <c r="T50" s="164">
        <f t="shared" si="25"/>
        <v>0</v>
      </c>
      <c r="U50" s="175" t="e">
        <f t="shared" si="26"/>
        <v>#DIV/0!</v>
      </c>
      <c r="V50" s="175" t="e">
        <f t="shared" si="27"/>
        <v>#DIV/0!</v>
      </c>
      <c r="W50" s="175" t="e">
        <f t="shared" si="19"/>
        <v>#DIV/0!</v>
      </c>
    </row>
    <row r="51" spans="1:23" ht="12.75" customHeight="1" x14ac:dyDescent="0.2">
      <c r="A51" s="126" t="s">
        <v>1769</v>
      </c>
      <c r="B51" s="128" t="s">
        <v>864</v>
      </c>
      <c r="C51" s="128"/>
      <c r="D51" s="174" t="s">
        <v>766</v>
      </c>
      <c r="E51" s="33" t="s">
        <v>210</v>
      </c>
      <c r="F51" s="33" t="s">
        <v>210</v>
      </c>
      <c r="G51" s="174" t="s">
        <v>872</v>
      </c>
      <c r="H51" s="129">
        <v>8.36</v>
      </c>
      <c r="I51" s="7">
        <f>VLOOKUP(E51,Steuerung!$A$17:$E$500,5,FALSE)</f>
        <v>1</v>
      </c>
      <c r="J51" s="7">
        <f>VLOOKUP(E51,Steuerung!$A$17:$F$500,6,FALSE)</f>
        <v>29.166666666666657</v>
      </c>
      <c r="K51" s="7">
        <f>VLOOKUP(F51,Steuerung!$A$17:$G$500,7,FALSE)</f>
        <v>1</v>
      </c>
      <c r="L51" s="7">
        <f>VLOOKUP(F51,Steuerung!$A$17:$H$500,8,FALSE)</f>
        <v>23</v>
      </c>
      <c r="M51" s="7">
        <f t="shared" si="15"/>
        <v>52.166666666666657</v>
      </c>
      <c r="N51" s="130">
        <f t="shared" si="16"/>
        <v>436.11333333333323</v>
      </c>
      <c r="O51" s="130">
        <f t="shared" si="17"/>
        <v>243.83333333333323</v>
      </c>
      <c r="P51" s="130">
        <f t="shared" si="18"/>
        <v>192.27999999999997</v>
      </c>
      <c r="Q51" s="64">
        <f>VLOOKUP(E51,Steuerung!$A$17:$B$500,2,FALSE)</f>
        <v>0</v>
      </c>
      <c r="R51" s="64">
        <f>VLOOKUP(F51,Steuerung!$A$17:$B$500,2,FALSE)</f>
        <v>0</v>
      </c>
      <c r="S51" s="164">
        <f t="shared" si="24"/>
        <v>0</v>
      </c>
      <c r="T51" s="164">
        <f t="shared" si="25"/>
        <v>0</v>
      </c>
      <c r="U51" s="175" t="e">
        <f t="shared" si="26"/>
        <v>#DIV/0!</v>
      </c>
      <c r="V51" s="175" t="e">
        <f t="shared" si="27"/>
        <v>#DIV/0!</v>
      </c>
      <c r="W51" s="175" t="e">
        <f t="shared" si="19"/>
        <v>#DIV/0!</v>
      </c>
    </row>
    <row r="52" spans="1:23" ht="12.75" customHeight="1" x14ac:dyDescent="0.2">
      <c r="A52" s="126" t="s">
        <v>1770</v>
      </c>
      <c r="B52" s="128" t="s">
        <v>864</v>
      </c>
      <c r="C52" s="128"/>
      <c r="D52" s="174" t="s">
        <v>766</v>
      </c>
      <c r="E52" s="33" t="s">
        <v>210</v>
      </c>
      <c r="F52" s="33" t="s">
        <v>210</v>
      </c>
      <c r="G52" s="174" t="s">
        <v>872</v>
      </c>
      <c r="H52" s="129">
        <v>26.29</v>
      </c>
      <c r="I52" s="7">
        <f>VLOOKUP(E52,Steuerung!$A$17:$E$500,5,FALSE)</f>
        <v>1</v>
      </c>
      <c r="J52" s="7">
        <f>VLOOKUP(E52,Steuerung!$A$17:$F$500,6,FALSE)</f>
        <v>29.166666666666657</v>
      </c>
      <c r="K52" s="7">
        <f>VLOOKUP(F52,Steuerung!$A$17:$G$500,7,FALSE)</f>
        <v>1</v>
      </c>
      <c r="L52" s="7">
        <f>VLOOKUP(F52,Steuerung!$A$17:$H$500,8,FALSE)</f>
        <v>23</v>
      </c>
      <c r="M52" s="7">
        <f t="shared" si="15"/>
        <v>52.166666666666657</v>
      </c>
      <c r="N52" s="130">
        <f t="shared" si="16"/>
        <v>1371.4616666666664</v>
      </c>
      <c r="O52" s="130">
        <f t="shared" si="17"/>
        <v>766.7916666666664</v>
      </c>
      <c r="P52" s="130">
        <f t="shared" si="18"/>
        <v>604.66999999999996</v>
      </c>
      <c r="Q52" s="64">
        <f>VLOOKUP(E52,Steuerung!$A$17:$B$500,2,FALSE)</f>
        <v>0</v>
      </c>
      <c r="R52" s="64">
        <f>VLOOKUP(F52,Steuerung!$A$17:$B$500,2,FALSE)</f>
        <v>0</v>
      </c>
      <c r="S52" s="164">
        <f t="shared" si="24"/>
        <v>0</v>
      </c>
      <c r="T52" s="164">
        <f t="shared" si="25"/>
        <v>0</v>
      </c>
      <c r="U52" s="175" t="e">
        <f t="shared" si="26"/>
        <v>#DIV/0!</v>
      </c>
      <c r="V52" s="175" t="e">
        <f t="shared" si="27"/>
        <v>#DIV/0!</v>
      </c>
      <c r="W52" s="175" t="e">
        <f t="shared" si="19"/>
        <v>#DIV/0!</v>
      </c>
    </row>
    <row r="53" spans="1:23" ht="12.75" customHeight="1" x14ac:dyDescent="0.2">
      <c r="A53" s="126" t="s">
        <v>1771</v>
      </c>
      <c r="B53" s="128" t="s">
        <v>864</v>
      </c>
      <c r="C53" s="128"/>
      <c r="D53" s="174" t="s">
        <v>766</v>
      </c>
      <c r="E53" s="33" t="s">
        <v>209</v>
      </c>
      <c r="F53" s="33" t="s">
        <v>209</v>
      </c>
      <c r="G53" s="174" t="s">
        <v>762</v>
      </c>
      <c r="H53" s="129">
        <v>38.869999999999997</v>
      </c>
      <c r="I53" s="7">
        <f>VLOOKUP(E53,Steuerung!$A$17:$E$500,5,FALSE)</f>
        <v>1</v>
      </c>
      <c r="J53" s="7">
        <f>VLOOKUP(E53,Steuerung!$A$17:$F$500,6,FALSE)</f>
        <v>29.166666666666657</v>
      </c>
      <c r="K53" s="7">
        <f>VLOOKUP(F53,Steuerung!$A$17:$G$500,7,FALSE)</f>
        <v>1</v>
      </c>
      <c r="L53" s="7">
        <f>VLOOKUP(F53,Steuerung!$A$17:$H$500,8,FALSE)</f>
        <v>23</v>
      </c>
      <c r="M53" s="7">
        <f t="shared" si="15"/>
        <v>52.166666666666657</v>
      </c>
      <c r="N53" s="130">
        <f t="shared" si="16"/>
        <v>2027.7183333333328</v>
      </c>
      <c r="O53" s="130">
        <f t="shared" si="17"/>
        <v>1133.7083333333328</v>
      </c>
      <c r="P53" s="130">
        <f t="shared" si="18"/>
        <v>894.01</v>
      </c>
      <c r="Q53" s="64">
        <f>VLOOKUP(E53,Steuerung!$A$17:$B$500,2,FALSE)</f>
        <v>0</v>
      </c>
      <c r="R53" s="64">
        <f>VLOOKUP(F53,Steuerung!$A$17:$B$500,2,FALSE)</f>
        <v>0</v>
      </c>
      <c r="S53" s="164">
        <f t="shared" si="24"/>
        <v>0</v>
      </c>
      <c r="T53" s="164">
        <f t="shared" si="25"/>
        <v>0</v>
      </c>
      <c r="U53" s="175" t="e">
        <f t="shared" si="26"/>
        <v>#DIV/0!</v>
      </c>
      <c r="V53" s="175" t="e">
        <f t="shared" si="27"/>
        <v>#DIV/0!</v>
      </c>
      <c r="W53" s="175" t="e">
        <f t="shared" si="19"/>
        <v>#DIV/0!</v>
      </c>
    </row>
    <row r="54" spans="1:23" ht="12.75" customHeight="1" x14ac:dyDescent="0.2">
      <c r="A54" s="126" t="s">
        <v>1772</v>
      </c>
      <c r="B54" s="128" t="s">
        <v>805</v>
      </c>
      <c r="C54" s="128"/>
      <c r="D54" s="174" t="s">
        <v>806</v>
      </c>
      <c r="E54" s="33" t="s">
        <v>159</v>
      </c>
      <c r="F54" s="33" t="s">
        <v>159</v>
      </c>
      <c r="G54" s="174" t="s">
        <v>762</v>
      </c>
      <c r="H54" s="129">
        <v>38.47</v>
      </c>
      <c r="I54" s="7">
        <f>VLOOKUP(E54,Steuerung!$A$17:$E$500,5,FALSE)</f>
        <v>2</v>
      </c>
      <c r="J54" s="7">
        <f>VLOOKUP(E54,Steuerung!$A$17:$F$500,6,FALSE)</f>
        <v>58.333333333333329</v>
      </c>
      <c r="K54" s="7">
        <f>VLOOKUP(F54,Steuerung!$A$17:$G$500,7,FALSE)</f>
        <v>2</v>
      </c>
      <c r="L54" s="7">
        <f>VLOOKUP(F54,Steuerung!$A$17:$H$500,8,FALSE)</f>
        <v>46</v>
      </c>
      <c r="M54" s="7">
        <f t="shared" si="15"/>
        <v>104.33333333333333</v>
      </c>
      <c r="N54" s="130">
        <f t="shared" si="16"/>
        <v>4013.7033333333329</v>
      </c>
      <c r="O54" s="130">
        <f t="shared" si="17"/>
        <v>2244.083333333333</v>
      </c>
      <c r="P54" s="130">
        <f t="shared" si="18"/>
        <v>1769.62</v>
      </c>
      <c r="Q54" s="64">
        <f>VLOOKUP(E54,Steuerung!$A$17:$B$500,2,FALSE)</f>
        <v>0</v>
      </c>
      <c r="R54" s="64">
        <f>VLOOKUP(F54,Steuerung!$A$17:$B$500,2,FALSE)</f>
        <v>0</v>
      </c>
      <c r="S54" s="164">
        <f t="shared" si="24"/>
        <v>0</v>
      </c>
      <c r="T54" s="164">
        <f t="shared" si="25"/>
        <v>0</v>
      </c>
      <c r="U54" s="175" t="e">
        <f t="shared" si="26"/>
        <v>#DIV/0!</v>
      </c>
      <c r="V54" s="175" t="e">
        <f t="shared" si="27"/>
        <v>#DIV/0!</v>
      </c>
      <c r="W54" s="175" t="e">
        <f t="shared" si="19"/>
        <v>#DIV/0!</v>
      </c>
    </row>
    <row r="55" spans="1:23" ht="12.75" customHeight="1" x14ac:dyDescent="0.2">
      <c r="A55" s="126" t="s">
        <v>1773</v>
      </c>
      <c r="B55" s="128" t="s">
        <v>805</v>
      </c>
      <c r="C55" s="128"/>
      <c r="D55" s="174" t="s">
        <v>806</v>
      </c>
      <c r="E55" s="33" t="s">
        <v>159</v>
      </c>
      <c r="F55" s="33" t="s">
        <v>159</v>
      </c>
      <c r="G55" s="174" t="s">
        <v>762</v>
      </c>
      <c r="H55" s="129">
        <v>36.979999999999997</v>
      </c>
      <c r="I55" s="7">
        <f>VLOOKUP(E55,Steuerung!$A$17:$E$500,5,FALSE)</f>
        <v>2</v>
      </c>
      <c r="J55" s="7">
        <f>VLOOKUP(E55,Steuerung!$A$17:$F$500,6,FALSE)</f>
        <v>58.333333333333329</v>
      </c>
      <c r="K55" s="7">
        <f>VLOOKUP(F55,Steuerung!$A$17:$G$500,7,FALSE)</f>
        <v>2</v>
      </c>
      <c r="L55" s="7">
        <f>VLOOKUP(F55,Steuerung!$A$17:$H$500,8,FALSE)</f>
        <v>46</v>
      </c>
      <c r="M55" s="7">
        <f t="shared" si="15"/>
        <v>104.33333333333333</v>
      </c>
      <c r="N55" s="130">
        <f t="shared" si="16"/>
        <v>3858.246666666666</v>
      </c>
      <c r="O55" s="130">
        <f t="shared" si="17"/>
        <v>2157.1666666666665</v>
      </c>
      <c r="P55" s="130">
        <f t="shared" si="18"/>
        <v>1701.08</v>
      </c>
      <c r="Q55" s="64">
        <f>VLOOKUP(E55,Steuerung!$A$17:$B$500,2,FALSE)</f>
        <v>0</v>
      </c>
      <c r="R55" s="64">
        <f>VLOOKUP(F55,Steuerung!$A$17:$B$500,2,FALSE)</f>
        <v>0</v>
      </c>
      <c r="S55" s="164">
        <f t="shared" si="24"/>
        <v>0</v>
      </c>
      <c r="T55" s="164">
        <f t="shared" si="25"/>
        <v>0</v>
      </c>
      <c r="U55" s="175" t="e">
        <f t="shared" si="26"/>
        <v>#DIV/0!</v>
      </c>
      <c r="V55" s="175" t="e">
        <f t="shared" si="27"/>
        <v>#DIV/0!</v>
      </c>
      <c r="W55" s="175" t="e">
        <f t="shared" si="19"/>
        <v>#DIV/0!</v>
      </c>
    </row>
    <row r="56" spans="1:23" ht="12.75" customHeight="1" x14ac:dyDescent="0.2">
      <c r="A56" s="126"/>
      <c r="B56" s="128" t="s">
        <v>103</v>
      </c>
      <c r="C56" s="128"/>
      <c r="D56" s="174" t="s">
        <v>1025</v>
      </c>
      <c r="E56" s="33" t="s">
        <v>107</v>
      </c>
      <c r="F56" s="33" t="s">
        <v>107</v>
      </c>
      <c r="G56" s="174" t="s">
        <v>1774</v>
      </c>
      <c r="H56" s="129">
        <v>5.64</v>
      </c>
      <c r="I56" s="7">
        <f>VLOOKUP(E56,Steuerung!$A$17:$E$500,5,FALSE)</f>
        <v>2</v>
      </c>
      <c r="J56" s="7">
        <f>VLOOKUP(E56,Steuerung!$A$17:$F$500,6,FALSE)</f>
        <v>58.333333333333329</v>
      </c>
      <c r="K56" s="7">
        <f>VLOOKUP(F56,Steuerung!$A$17:$G$500,7,FALSE)</f>
        <v>2</v>
      </c>
      <c r="L56" s="7">
        <f>VLOOKUP(F56,Steuerung!$A$17:$H$500,8,FALSE)</f>
        <v>46</v>
      </c>
      <c r="M56" s="7">
        <f t="shared" si="15"/>
        <v>104.33333333333333</v>
      </c>
      <c r="N56" s="130">
        <f t="shared" si="16"/>
        <v>588.43999999999994</v>
      </c>
      <c r="O56" s="130">
        <f t="shared" si="17"/>
        <v>328.99999999999994</v>
      </c>
      <c r="P56" s="130">
        <f t="shared" si="18"/>
        <v>259.44</v>
      </c>
      <c r="Q56" s="64">
        <f>VLOOKUP(E56,Steuerung!$A$17:$B$500,2,FALSE)</f>
        <v>0</v>
      </c>
      <c r="R56" s="64">
        <f>VLOOKUP(F56,Steuerung!$A$17:$B$500,2,FALSE)</f>
        <v>0</v>
      </c>
      <c r="S56" s="164">
        <f t="shared" si="24"/>
        <v>0</v>
      </c>
      <c r="T56" s="164">
        <f t="shared" si="25"/>
        <v>0</v>
      </c>
      <c r="U56" s="175" t="e">
        <f t="shared" si="26"/>
        <v>#DIV/0!</v>
      </c>
      <c r="V56" s="175" t="e">
        <f t="shared" si="27"/>
        <v>#DIV/0!</v>
      </c>
      <c r="W56" s="175" t="e">
        <f t="shared" si="19"/>
        <v>#DIV/0!</v>
      </c>
    </row>
    <row r="57" spans="1:23" ht="12.75" customHeight="1" x14ac:dyDescent="0.2">
      <c r="A57" s="126"/>
      <c r="B57" s="128" t="s">
        <v>103</v>
      </c>
      <c r="C57" s="128"/>
      <c r="D57" s="174" t="s">
        <v>1025</v>
      </c>
      <c r="E57" s="33" t="s">
        <v>107</v>
      </c>
      <c r="F57" s="33" t="s">
        <v>107</v>
      </c>
      <c r="G57" s="174" t="s">
        <v>1774</v>
      </c>
      <c r="H57" s="129">
        <v>5.64</v>
      </c>
      <c r="I57" s="7">
        <f>VLOOKUP(E57,Steuerung!$A$17:$E$500,5,FALSE)</f>
        <v>2</v>
      </c>
      <c r="J57" s="7">
        <f>VLOOKUP(E57,Steuerung!$A$17:$F$500,6,FALSE)</f>
        <v>58.333333333333329</v>
      </c>
      <c r="K57" s="7">
        <f>VLOOKUP(F57,Steuerung!$A$17:$G$500,7,FALSE)</f>
        <v>2</v>
      </c>
      <c r="L57" s="7">
        <f>VLOOKUP(F57,Steuerung!$A$17:$H$500,8,FALSE)</f>
        <v>46</v>
      </c>
      <c r="M57" s="7">
        <f t="shared" si="15"/>
        <v>104.33333333333333</v>
      </c>
      <c r="N57" s="130">
        <f t="shared" si="16"/>
        <v>588.43999999999994</v>
      </c>
      <c r="O57" s="130">
        <f t="shared" si="17"/>
        <v>328.99999999999994</v>
      </c>
      <c r="P57" s="130">
        <f t="shared" si="18"/>
        <v>259.44</v>
      </c>
      <c r="Q57" s="64">
        <f>VLOOKUP(E57,Steuerung!$A$17:$B$500,2,FALSE)</f>
        <v>0</v>
      </c>
      <c r="R57" s="64">
        <f>VLOOKUP(F57,Steuerung!$A$17:$B$500,2,FALSE)</f>
        <v>0</v>
      </c>
      <c r="S57" s="164">
        <f t="shared" si="24"/>
        <v>0</v>
      </c>
      <c r="T57" s="164">
        <f t="shared" si="25"/>
        <v>0</v>
      </c>
      <c r="U57" s="175" t="e">
        <f t="shared" si="26"/>
        <v>#DIV/0!</v>
      </c>
      <c r="V57" s="175" t="e">
        <f t="shared" si="27"/>
        <v>#DIV/0!</v>
      </c>
      <c r="W57" s="175" t="e">
        <f t="shared" si="19"/>
        <v>#DIV/0!</v>
      </c>
    </row>
    <row r="58" spans="1:23" ht="12.75" customHeight="1" x14ac:dyDescent="0.2">
      <c r="A58" s="126"/>
      <c r="B58" s="128" t="s">
        <v>103</v>
      </c>
      <c r="C58" s="128"/>
      <c r="D58" s="174" t="s">
        <v>1025</v>
      </c>
      <c r="E58" s="33" t="s">
        <v>107</v>
      </c>
      <c r="F58" s="33" t="s">
        <v>107</v>
      </c>
      <c r="G58" s="174" t="s">
        <v>1774</v>
      </c>
      <c r="H58" s="129">
        <v>8.4700000000000006</v>
      </c>
      <c r="I58" s="7">
        <f>VLOOKUP(E58,Steuerung!$A$17:$E$500,5,FALSE)</f>
        <v>2</v>
      </c>
      <c r="J58" s="7">
        <f>VLOOKUP(E58,Steuerung!$A$17:$F$500,6,FALSE)</f>
        <v>58.333333333333329</v>
      </c>
      <c r="K58" s="7">
        <f>VLOOKUP(F58,Steuerung!$A$17:$G$500,7,FALSE)</f>
        <v>2</v>
      </c>
      <c r="L58" s="7">
        <f>VLOOKUP(F58,Steuerung!$A$17:$H$500,8,FALSE)</f>
        <v>46</v>
      </c>
      <c r="M58" s="7">
        <f t="shared" si="15"/>
        <v>104.33333333333333</v>
      </c>
      <c r="N58" s="130">
        <f t="shared" si="16"/>
        <v>883.70333333333338</v>
      </c>
      <c r="O58" s="130">
        <f t="shared" si="17"/>
        <v>494.08333333333331</v>
      </c>
      <c r="P58" s="130">
        <f t="shared" si="18"/>
        <v>389.62</v>
      </c>
      <c r="Q58" s="64">
        <f>VLOOKUP(E58,Steuerung!$A$17:$B$500,2,FALSE)</f>
        <v>0</v>
      </c>
      <c r="R58" s="64">
        <f>VLOOKUP(F58,Steuerung!$A$17:$B$500,2,FALSE)</f>
        <v>0</v>
      </c>
      <c r="S58" s="164">
        <f t="shared" si="24"/>
        <v>0</v>
      </c>
      <c r="T58" s="164">
        <f t="shared" si="25"/>
        <v>0</v>
      </c>
      <c r="U58" s="175" t="e">
        <f t="shared" si="26"/>
        <v>#DIV/0!</v>
      </c>
      <c r="V58" s="175" t="e">
        <f t="shared" si="27"/>
        <v>#DIV/0!</v>
      </c>
      <c r="W58" s="175" t="e">
        <f t="shared" si="19"/>
        <v>#DIV/0!</v>
      </c>
    </row>
    <row r="59" spans="1:23" ht="12.75" customHeight="1" x14ac:dyDescent="0.2">
      <c r="A59" s="135" t="s">
        <v>1775</v>
      </c>
      <c r="B59" s="135" t="s">
        <v>1776</v>
      </c>
      <c r="C59" s="135"/>
      <c r="D59" s="134" t="s">
        <v>755</v>
      </c>
      <c r="E59" s="134" t="s">
        <v>266</v>
      </c>
      <c r="F59" s="134" t="s">
        <v>266</v>
      </c>
      <c r="G59" s="134" t="s">
        <v>762</v>
      </c>
      <c r="H59" s="136">
        <v>208.25</v>
      </c>
      <c r="I59" s="7" t="str">
        <f>VLOOKUP(E59,Steuerung!$A$17:$E$500,5,FALSE)</f>
        <v>v</v>
      </c>
      <c r="J59" s="7">
        <f>VLOOKUP(E59,Steuerung!$A$17:$F$500,6,FALSE)</f>
        <v>3</v>
      </c>
      <c r="K59" s="7" t="str">
        <f>VLOOKUP(F59,Steuerung!$A$17:$G$500,7,FALSE)</f>
        <v>v</v>
      </c>
      <c r="L59" s="7">
        <f>VLOOKUP(F59,Steuerung!$A$17:$H$500,8,FALSE)</f>
        <v>1</v>
      </c>
      <c r="M59" s="7">
        <f>J59+L59</f>
        <v>4</v>
      </c>
      <c r="N59" s="130">
        <f>H59*M59</f>
        <v>833</v>
      </c>
      <c r="O59" s="130">
        <f>H59*J59</f>
        <v>624.75</v>
      </c>
      <c r="P59" s="130">
        <f>H59*L59</f>
        <v>208.25</v>
      </c>
      <c r="Q59" s="64">
        <f>VLOOKUP(E59,Steuerung!$A$17:$B$500,2,FALSE)</f>
        <v>0</v>
      </c>
      <c r="R59" s="64">
        <f>VLOOKUP(F59,Steuerung!$A$17:$B$500,2,FALSE)</f>
        <v>0</v>
      </c>
      <c r="S59" s="164">
        <f t="shared" si="24"/>
        <v>0</v>
      </c>
      <c r="T59" s="164">
        <f t="shared" si="25"/>
        <v>0</v>
      </c>
      <c r="U59" s="175" t="e">
        <f t="shared" si="26"/>
        <v>#DIV/0!</v>
      </c>
      <c r="V59" s="175" t="e">
        <f t="shared" si="27"/>
        <v>#DIV/0!</v>
      </c>
      <c r="W59" s="175" t="e">
        <f t="shared" si="19"/>
        <v>#DIV/0!</v>
      </c>
    </row>
    <row r="60" spans="1:23" ht="12.75" customHeight="1" x14ac:dyDescent="0.2">
      <c r="A60" s="126" t="s">
        <v>1777</v>
      </c>
      <c r="B60" s="128" t="s">
        <v>1076</v>
      </c>
      <c r="C60" s="128"/>
      <c r="D60" s="174" t="s">
        <v>749</v>
      </c>
      <c r="E60" s="33" t="s">
        <v>137</v>
      </c>
      <c r="F60" s="33" t="s">
        <v>137</v>
      </c>
      <c r="G60" s="174" t="s">
        <v>756</v>
      </c>
      <c r="H60" s="129">
        <v>8.5299999999999994</v>
      </c>
      <c r="I60" s="7">
        <f>VLOOKUP(E60,Steuerung!$A$17:$E$500,5,FALSE)</f>
        <v>1</v>
      </c>
      <c r="J60" s="7">
        <f>VLOOKUP(E60,Steuerung!$A$17:$F$500,6,FALSE)</f>
        <v>29.166666666666657</v>
      </c>
      <c r="K60" s="7">
        <f>VLOOKUP(F60,Steuerung!$A$17:$G$500,7,FALSE)</f>
        <v>1</v>
      </c>
      <c r="L60" s="7">
        <f>VLOOKUP(F60,Steuerung!$A$17:$H$500,8,FALSE)</f>
        <v>23</v>
      </c>
      <c r="M60" s="7">
        <f t="shared" si="15"/>
        <v>52.166666666666657</v>
      </c>
      <c r="N60" s="130">
        <f t="shared" si="16"/>
        <v>444.98166666666657</v>
      </c>
      <c r="O60" s="130">
        <f t="shared" si="17"/>
        <v>248.79166666666657</v>
      </c>
      <c r="P60" s="130">
        <f t="shared" si="18"/>
        <v>196.19</v>
      </c>
      <c r="Q60" s="64">
        <f>VLOOKUP(E60,Steuerung!$A$17:$B$500,2,FALSE)</f>
        <v>0</v>
      </c>
      <c r="R60" s="64">
        <f>VLOOKUP(F60,Steuerung!$A$17:$B$500,2,FALSE)</f>
        <v>0</v>
      </c>
      <c r="S60" s="164">
        <f t="shared" si="24"/>
        <v>0</v>
      </c>
      <c r="T60" s="164">
        <f t="shared" si="25"/>
        <v>0</v>
      </c>
      <c r="U60" s="175" t="e">
        <f t="shared" si="26"/>
        <v>#DIV/0!</v>
      </c>
      <c r="V60" s="175" t="e">
        <f t="shared" si="27"/>
        <v>#DIV/0!</v>
      </c>
      <c r="W60" s="175" t="e">
        <f t="shared" si="19"/>
        <v>#DIV/0!</v>
      </c>
    </row>
    <row r="61" spans="1:23" ht="12.75" customHeight="1" x14ac:dyDescent="0.2">
      <c r="A61" s="126" t="s">
        <v>1778</v>
      </c>
      <c r="B61" s="128" t="s">
        <v>864</v>
      </c>
      <c r="C61" s="128"/>
      <c r="D61" s="174" t="s">
        <v>766</v>
      </c>
      <c r="E61" s="33" t="s">
        <v>209</v>
      </c>
      <c r="F61" s="33" t="s">
        <v>209</v>
      </c>
      <c r="G61" s="174" t="s">
        <v>756</v>
      </c>
      <c r="H61" s="129">
        <v>26.16</v>
      </c>
      <c r="I61" s="7">
        <f>VLOOKUP(E61,Steuerung!$A$17:$E$500,5,FALSE)</f>
        <v>1</v>
      </c>
      <c r="J61" s="7">
        <f>VLOOKUP(E61,Steuerung!$A$17:$F$500,6,FALSE)</f>
        <v>29.166666666666657</v>
      </c>
      <c r="K61" s="7">
        <f>VLOOKUP(F61,Steuerung!$A$17:$G$500,7,FALSE)</f>
        <v>1</v>
      </c>
      <c r="L61" s="7">
        <f>VLOOKUP(F61,Steuerung!$A$17:$H$500,8,FALSE)</f>
        <v>23</v>
      </c>
      <c r="M61" s="7">
        <f t="shared" si="15"/>
        <v>52.166666666666657</v>
      </c>
      <c r="N61" s="130">
        <f t="shared" si="16"/>
        <v>1364.6799999999998</v>
      </c>
      <c r="O61" s="130">
        <f t="shared" si="17"/>
        <v>762.99999999999977</v>
      </c>
      <c r="P61" s="130">
        <f t="shared" si="18"/>
        <v>601.67999999999995</v>
      </c>
      <c r="Q61" s="64">
        <f>VLOOKUP(E61,Steuerung!$A$17:$B$500,2,FALSE)</f>
        <v>0</v>
      </c>
      <c r="R61" s="64">
        <f>VLOOKUP(F61,Steuerung!$A$17:$B$500,2,FALSE)</f>
        <v>0</v>
      </c>
      <c r="S61" s="164">
        <f t="shared" si="24"/>
        <v>0</v>
      </c>
      <c r="T61" s="164">
        <f t="shared" si="25"/>
        <v>0</v>
      </c>
      <c r="U61" s="175" t="e">
        <f t="shared" si="26"/>
        <v>#DIV/0!</v>
      </c>
      <c r="V61" s="175" t="e">
        <f t="shared" si="27"/>
        <v>#DIV/0!</v>
      </c>
      <c r="W61" s="175" t="e">
        <f t="shared" si="19"/>
        <v>#DIV/0!</v>
      </c>
    </row>
    <row r="62" spans="1:23" ht="12.75" customHeight="1" x14ac:dyDescent="0.2">
      <c r="A62" s="126" t="s">
        <v>1779</v>
      </c>
      <c r="B62" s="128" t="s">
        <v>1780</v>
      </c>
      <c r="C62" s="128"/>
      <c r="D62" s="174" t="s">
        <v>766</v>
      </c>
      <c r="E62" s="33" t="s">
        <v>210</v>
      </c>
      <c r="F62" s="33" t="s">
        <v>210</v>
      </c>
      <c r="G62" s="174" t="s">
        <v>872</v>
      </c>
      <c r="H62" s="129">
        <v>28.76</v>
      </c>
      <c r="I62" s="7">
        <f>VLOOKUP(E62,Steuerung!$A$17:$E$500,5,FALSE)</f>
        <v>1</v>
      </c>
      <c r="J62" s="7">
        <f>VLOOKUP(E62,Steuerung!$A$17:$F$500,6,FALSE)</f>
        <v>29.166666666666657</v>
      </c>
      <c r="K62" s="7">
        <f>VLOOKUP(F62,Steuerung!$A$17:$G$500,7,FALSE)</f>
        <v>1</v>
      </c>
      <c r="L62" s="7">
        <f>VLOOKUP(F62,Steuerung!$A$17:$H$500,8,FALSE)</f>
        <v>23</v>
      </c>
      <c r="M62" s="7">
        <f t="shared" si="15"/>
        <v>52.166666666666657</v>
      </c>
      <c r="N62" s="130">
        <f t="shared" si="16"/>
        <v>1500.313333333333</v>
      </c>
      <c r="O62" s="130">
        <f t="shared" si="17"/>
        <v>838.83333333333314</v>
      </c>
      <c r="P62" s="130">
        <f t="shared" si="18"/>
        <v>661.48</v>
      </c>
      <c r="Q62" s="64">
        <f>VLOOKUP(E62,Steuerung!$A$17:$B$500,2,FALSE)</f>
        <v>0</v>
      </c>
      <c r="R62" s="64">
        <f>VLOOKUP(F62,Steuerung!$A$17:$B$500,2,FALSE)</f>
        <v>0</v>
      </c>
      <c r="S62" s="164">
        <f t="shared" si="24"/>
        <v>0</v>
      </c>
      <c r="T62" s="164">
        <f t="shared" si="25"/>
        <v>0</v>
      </c>
      <c r="U62" s="175" t="e">
        <f t="shared" si="26"/>
        <v>#DIV/0!</v>
      </c>
      <c r="V62" s="175" t="e">
        <f t="shared" si="27"/>
        <v>#DIV/0!</v>
      </c>
      <c r="W62" s="175" t="e">
        <f t="shared" si="19"/>
        <v>#DIV/0!</v>
      </c>
    </row>
    <row r="63" spans="1:23" ht="12.75" customHeight="1" x14ac:dyDescent="0.2">
      <c r="A63" s="83" t="s">
        <v>1754</v>
      </c>
      <c r="B63" s="128" t="s">
        <v>389</v>
      </c>
      <c r="C63" s="128"/>
      <c r="D63" s="174"/>
      <c r="E63" s="33"/>
      <c r="F63" s="33"/>
      <c r="G63" s="174"/>
      <c r="H63" s="129"/>
      <c r="I63" s="49"/>
      <c r="J63" s="49"/>
      <c r="K63" s="49"/>
      <c r="L63" s="49"/>
      <c r="M63" s="49"/>
      <c r="N63" s="49"/>
      <c r="O63" s="49"/>
      <c r="P63" s="49"/>
      <c r="Q63" s="49"/>
      <c r="R63" s="49"/>
      <c r="S63" s="49"/>
      <c r="T63" s="49"/>
      <c r="U63" s="175"/>
      <c r="V63" s="175"/>
      <c r="W63" s="175"/>
    </row>
    <row r="64" spans="1:23" ht="12.75" customHeight="1" x14ac:dyDescent="0.2">
      <c r="A64" s="126" t="s">
        <v>1781</v>
      </c>
      <c r="B64" s="128" t="s">
        <v>812</v>
      </c>
      <c r="C64" s="128"/>
      <c r="D64" s="174" t="s">
        <v>1017</v>
      </c>
      <c r="E64" s="33" t="s">
        <v>117</v>
      </c>
      <c r="F64" s="33" t="s">
        <v>117</v>
      </c>
      <c r="G64" s="174" t="s">
        <v>1232</v>
      </c>
      <c r="H64" s="129">
        <v>34.15</v>
      </c>
      <c r="I64" s="7">
        <f>VLOOKUP(E64,Steuerung!$A$17:$E$500,5,FALSE)</f>
        <v>1</v>
      </c>
      <c r="J64" s="7">
        <f>VLOOKUP(E64,Steuerung!$A$17:$F$500,6,FALSE)</f>
        <v>29.166666666666657</v>
      </c>
      <c r="K64" s="7">
        <f>VLOOKUP(F64,Steuerung!$A$17:$G$500,7,FALSE)</f>
        <v>1</v>
      </c>
      <c r="L64" s="7">
        <f>VLOOKUP(F64,Steuerung!$A$17:$H$500,8,FALSE)</f>
        <v>23</v>
      </c>
      <c r="M64" s="7">
        <f t="shared" si="15"/>
        <v>52.166666666666657</v>
      </c>
      <c r="N64" s="130">
        <f t="shared" si="16"/>
        <v>1781.4916666666663</v>
      </c>
      <c r="O64" s="130">
        <f t="shared" si="17"/>
        <v>996.04166666666629</v>
      </c>
      <c r="P64" s="130">
        <f t="shared" si="18"/>
        <v>785.44999999999993</v>
      </c>
      <c r="Q64" s="64">
        <f>VLOOKUP(E64,Steuerung!$A$17:$B$500,2,FALSE)</f>
        <v>0</v>
      </c>
      <c r="R64" s="64">
        <f>VLOOKUP(F64,Steuerung!$A$17:$B$500,2,FALSE)</f>
        <v>0</v>
      </c>
      <c r="S64" s="164">
        <f t="shared" ref="S64:S101" si="28">IFERROR(O64/Q64,0)</f>
        <v>0</v>
      </c>
      <c r="T64" s="164">
        <f t="shared" ref="T64:T101" si="29">IFERROR(P64/R64,0)</f>
        <v>0</v>
      </c>
      <c r="U64" s="175" t="e">
        <f t="shared" ref="U64:U101" si="30">IF(J64&gt;0,O64/Q64*SVS_UHR,0)</f>
        <v>#DIV/0!</v>
      </c>
      <c r="V64" s="175" t="e">
        <f t="shared" ref="V64:V101" si="31">IF(L64&gt;0,P64/R64*SVS_UHR,0)</f>
        <v>#DIV/0!</v>
      </c>
      <c r="W64" s="175" t="e">
        <f t="shared" si="19"/>
        <v>#DIV/0!</v>
      </c>
    </row>
    <row r="65" spans="1:23" ht="12.75" customHeight="1" x14ac:dyDescent="0.2">
      <c r="A65" s="126" t="s">
        <v>1782</v>
      </c>
      <c r="B65" s="128" t="s">
        <v>812</v>
      </c>
      <c r="C65" s="128"/>
      <c r="D65" s="174" t="s">
        <v>1017</v>
      </c>
      <c r="E65" s="33" t="s">
        <v>117</v>
      </c>
      <c r="F65" s="33" t="s">
        <v>117</v>
      </c>
      <c r="G65" s="174" t="s">
        <v>1232</v>
      </c>
      <c r="H65" s="129">
        <v>30.83</v>
      </c>
      <c r="I65" s="7">
        <f>VLOOKUP(E65,Steuerung!$A$17:$E$500,5,FALSE)</f>
        <v>1</v>
      </c>
      <c r="J65" s="7">
        <f>VLOOKUP(E65,Steuerung!$A$17:$F$500,6,FALSE)</f>
        <v>29.166666666666657</v>
      </c>
      <c r="K65" s="7">
        <f>VLOOKUP(F65,Steuerung!$A$17:$G$500,7,FALSE)</f>
        <v>1</v>
      </c>
      <c r="L65" s="7">
        <f>VLOOKUP(F65,Steuerung!$A$17:$H$500,8,FALSE)</f>
        <v>23</v>
      </c>
      <c r="M65" s="7">
        <f t="shared" si="15"/>
        <v>52.166666666666657</v>
      </c>
      <c r="N65" s="130">
        <f t="shared" si="16"/>
        <v>1608.2983333333329</v>
      </c>
      <c r="O65" s="130">
        <f t="shared" si="17"/>
        <v>899.20833333333303</v>
      </c>
      <c r="P65" s="130">
        <f t="shared" si="18"/>
        <v>709.08999999999992</v>
      </c>
      <c r="Q65" s="64">
        <f>VLOOKUP(E65,Steuerung!$A$17:$B$500,2,FALSE)</f>
        <v>0</v>
      </c>
      <c r="R65" s="64">
        <f>VLOOKUP(F65,Steuerung!$A$17:$B$500,2,FALSE)</f>
        <v>0</v>
      </c>
      <c r="S65" s="164">
        <f t="shared" si="28"/>
        <v>0</v>
      </c>
      <c r="T65" s="164">
        <f t="shared" si="29"/>
        <v>0</v>
      </c>
      <c r="U65" s="175" t="e">
        <f t="shared" si="30"/>
        <v>#DIV/0!</v>
      </c>
      <c r="V65" s="175" t="e">
        <f t="shared" si="31"/>
        <v>#DIV/0!</v>
      </c>
      <c r="W65" s="175" t="e">
        <f t="shared" si="19"/>
        <v>#DIV/0!</v>
      </c>
    </row>
    <row r="66" spans="1:23" ht="12.75" customHeight="1" x14ac:dyDescent="0.2">
      <c r="A66" s="126" t="s">
        <v>1783</v>
      </c>
      <c r="B66" s="128" t="s">
        <v>812</v>
      </c>
      <c r="C66" s="128"/>
      <c r="D66" s="174" t="s">
        <v>1017</v>
      </c>
      <c r="E66" s="33" t="s">
        <v>117</v>
      </c>
      <c r="F66" s="33" t="s">
        <v>117</v>
      </c>
      <c r="G66" s="174" t="s">
        <v>1232</v>
      </c>
      <c r="H66" s="129">
        <v>34.15</v>
      </c>
      <c r="I66" s="7">
        <f>VLOOKUP(E66,Steuerung!$A$17:$E$500,5,FALSE)</f>
        <v>1</v>
      </c>
      <c r="J66" s="7">
        <f>VLOOKUP(E66,Steuerung!$A$17:$F$500,6,FALSE)</f>
        <v>29.166666666666657</v>
      </c>
      <c r="K66" s="7">
        <f>VLOOKUP(F66,Steuerung!$A$17:$G$500,7,FALSE)</f>
        <v>1</v>
      </c>
      <c r="L66" s="7">
        <f>VLOOKUP(F66,Steuerung!$A$17:$H$500,8,FALSE)</f>
        <v>23</v>
      </c>
      <c r="M66" s="7">
        <f t="shared" si="15"/>
        <v>52.166666666666657</v>
      </c>
      <c r="N66" s="130">
        <f t="shared" si="16"/>
        <v>1781.4916666666663</v>
      </c>
      <c r="O66" s="130">
        <f t="shared" si="17"/>
        <v>996.04166666666629</v>
      </c>
      <c r="P66" s="130">
        <f t="shared" si="18"/>
        <v>785.44999999999993</v>
      </c>
      <c r="Q66" s="64">
        <f>VLOOKUP(E66,Steuerung!$A$17:$B$500,2,FALSE)</f>
        <v>0</v>
      </c>
      <c r="R66" s="64">
        <f>VLOOKUP(F66,Steuerung!$A$17:$B$500,2,FALSE)</f>
        <v>0</v>
      </c>
      <c r="S66" s="164">
        <f t="shared" si="28"/>
        <v>0</v>
      </c>
      <c r="T66" s="164">
        <f t="shared" si="29"/>
        <v>0</v>
      </c>
      <c r="U66" s="175" t="e">
        <f t="shared" si="30"/>
        <v>#DIV/0!</v>
      </c>
      <c r="V66" s="175" t="e">
        <f t="shared" si="31"/>
        <v>#DIV/0!</v>
      </c>
      <c r="W66" s="175" t="e">
        <f t="shared" si="19"/>
        <v>#DIV/0!</v>
      </c>
    </row>
    <row r="67" spans="1:23" ht="12.75" customHeight="1" x14ac:dyDescent="0.2">
      <c r="A67" s="126" t="s">
        <v>1784</v>
      </c>
      <c r="B67" s="128" t="s">
        <v>812</v>
      </c>
      <c r="C67" s="128"/>
      <c r="D67" s="174" t="s">
        <v>1017</v>
      </c>
      <c r="E67" s="33" t="s">
        <v>117</v>
      </c>
      <c r="F67" s="33" t="s">
        <v>117</v>
      </c>
      <c r="G67" s="174" t="s">
        <v>1232</v>
      </c>
      <c r="H67" s="129">
        <v>34.15</v>
      </c>
      <c r="I67" s="7">
        <f>VLOOKUP(E67,Steuerung!$A$17:$E$500,5,FALSE)</f>
        <v>1</v>
      </c>
      <c r="J67" s="7">
        <f>VLOOKUP(E67,Steuerung!$A$17:$F$500,6,FALSE)</f>
        <v>29.166666666666657</v>
      </c>
      <c r="K67" s="7">
        <f>VLOOKUP(F67,Steuerung!$A$17:$G$500,7,FALSE)</f>
        <v>1</v>
      </c>
      <c r="L67" s="7">
        <f>VLOOKUP(F67,Steuerung!$A$17:$H$500,8,FALSE)</f>
        <v>23</v>
      </c>
      <c r="M67" s="7">
        <f t="shared" si="15"/>
        <v>52.166666666666657</v>
      </c>
      <c r="N67" s="130">
        <f t="shared" si="16"/>
        <v>1781.4916666666663</v>
      </c>
      <c r="O67" s="130">
        <f t="shared" si="17"/>
        <v>996.04166666666629</v>
      </c>
      <c r="P67" s="130">
        <f t="shared" si="18"/>
        <v>785.44999999999993</v>
      </c>
      <c r="Q67" s="64">
        <f>VLOOKUP(E67,Steuerung!$A$17:$B$500,2,FALSE)</f>
        <v>0</v>
      </c>
      <c r="R67" s="64">
        <f>VLOOKUP(F67,Steuerung!$A$17:$B$500,2,FALSE)</f>
        <v>0</v>
      </c>
      <c r="S67" s="164">
        <f t="shared" si="28"/>
        <v>0</v>
      </c>
      <c r="T67" s="164">
        <f t="shared" si="29"/>
        <v>0</v>
      </c>
      <c r="U67" s="175" t="e">
        <f t="shared" si="30"/>
        <v>#DIV/0!</v>
      </c>
      <c r="V67" s="175" t="e">
        <f t="shared" si="31"/>
        <v>#DIV/0!</v>
      </c>
      <c r="W67" s="175" t="e">
        <f t="shared" si="19"/>
        <v>#DIV/0!</v>
      </c>
    </row>
    <row r="68" spans="1:23" x14ac:dyDescent="0.2">
      <c r="A68" s="49"/>
      <c r="B68" s="49" t="s">
        <v>103</v>
      </c>
      <c r="C68" s="49"/>
      <c r="D68" s="7" t="s">
        <v>1025</v>
      </c>
      <c r="E68" s="7" t="s">
        <v>107</v>
      </c>
      <c r="F68" s="7" t="s">
        <v>107</v>
      </c>
      <c r="G68" s="7" t="s">
        <v>1232</v>
      </c>
      <c r="H68" s="129">
        <v>1.65</v>
      </c>
      <c r="I68" s="7">
        <f>VLOOKUP(E68,Steuerung!$A$17:$E$500,5,FALSE)</f>
        <v>2</v>
      </c>
      <c r="J68" s="7">
        <f>VLOOKUP(E68,Steuerung!$A$17:$F$500,6,FALSE)</f>
        <v>58.333333333333329</v>
      </c>
      <c r="K68" s="7">
        <f>VLOOKUP(F68,Steuerung!$A$17:$G$500,7,FALSE)</f>
        <v>2</v>
      </c>
      <c r="L68" s="7">
        <f>VLOOKUP(F68,Steuerung!$A$17:$H$500,8,FALSE)</f>
        <v>46</v>
      </c>
      <c r="M68" s="7">
        <f t="shared" si="15"/>
        <v>104.33333333333333</v>
      </c>
      <c r="N68" s="130">
        <f t="shared" si="16"/>
        <v>172.14999999999998</v>
      </c>
      <c r="O68" s="130">
        <f t="shared" si="17"/>
        <v>96.249999999999986</v>
      </c>
      <c r="P68" s="130">
        <f t="shared" si="18"/>
        <v>75.899999999999991</v>
      </c>
      <c r="Q68" s="64">
        <f>VLOOKUP(E68,Steuerung!$A$17:$B$500,2,FALSE)</f>
        <v>0</v>
      </c>
      <c r="R68" s="64">
        <f>VLOOKUP(F68,Steuerung!$A$17:$B$500,2,FALSE)</f>
        <v>0</v>
      </c>
      <c r="S68" s="164">
        <f t="shared" si="28"/>
        <v>0</v>
      </c>
      <c r="T68" s="164">
        <f t="shared" si="29"/>
        <v>0</v>
      </c>
      <c r="U68" s="175" t="e">
        <f t="shared" si="30"/>
        <v>#DIV/0!</v>
      </c>
      <c r="V68" s="175" t="e">
        <f t="shared" si="31"/>
        <v>#DIV/0!</v>
      </c>
      <c r="W68" s="175" t="e">
        <f t="shared" si="19"/>
        <v>#DIV/0!</v>
      </c>
    </row>
    <row r="69" spans="1:23" ht="12.75" customHeight="1" x14ac:dyDescent="0.2">
      <c r="A69" s="126" t="s">
        <v>1785</v>
      </c>
      <c r="B69" s="128" t="s">
        <v>761</v>
      </c>
      <c r="C69" s="128"/>
      <c r="D69" s="174" t="s">
        <v>749</v>
      </c>
      <c r="E69" s="33" t="s">
        <v>137</v>
      </c>
      <c r="F69" s="33" t="s">
        <v>137</v>
      </c>
      <c r="G69" s="174" t="s">
        <v>762</v>
      </c>
      <c r="H69" s="129">
        <v>31.67</v>
      </c>
      <c r="I69" s="7">
        <f>VLOOKUP(E69,Steuerung!$A$17:$E$500,5,FALSE)</f>
        <v>1</v>
      </c>
      <c r="J69" s="7">
        <f>VLOOKUP(E69,Steuerung!$A$17:$F$500,6,FALSE)</f>
        <v>29.166666666666657</v>
      </c>
      <c r="K69" s="7">
        <f>VLOOKUP(F69,Steuerung!$A$17:$G$500,7,FALSE)</f>
        <v>1</v>
      </c>
      <c r="L69" s="7">
        <f>VLOOKUP(F69,Steuerung!$A$17:$H$500,8,FALSE)</f>
        <v>23</v>
      </c>
      <c r="M69" s="7">
        <f t="shared" si="15"/>
        <v>52.166666666666657</v>
      </c>
      <c r="N69" s="130">
        <f t="shared" si="16"/>
        <v>1652.1183333333331</v>
      </c>
      <c r="O69" s="130">
        <f t="shared" si="17"/>
        <v>923.70833333333303</v>
      </c>
      <c r="P69" s="130">
        <f t="shared" si="18"/>
        <v>728.41000000000008</v>
      </c>
      <c r="Q69" s="64">
        <f>VLOOKUP(E69,Steuerung!$A$17:$B$500,2,FALSE)</f>
        <v>0</v>
      </c>
      <c r="R69" s="64">
        <f>VLOOKUP(F69,Steuerung!$A$17:$B$500,2,FALSE)</f>
        <v>0</v>
      </c>
      <c r="S69" s="164">
        <f t="shared" si="28"/>
        <v>0</v>
      </c>
      <c r="T69" s="164">
        <f t="shared" si="29"/>
        <v>0</v>
      </c>
      <c r="U69" s="175" t="e">
        <f t="shared" si="30"/>
        <v>#DIV/0!</v>
      </c>
      <c r="V69" s="175" t="e">
        <f t="shared" si="31"/>
        <v>#DIV/0!</v>
      </c>
      <c r="W69" s="175" t="e">
        <f t="shared" si="19"/>
        <v>#DIV/0!</v>
      </c>
    </row>
    <row r="70" spans="1:23" ht="12.75" customHeight="1" x14ac:dyDescent="0.2">
      <c r="A70" s="126" t="s">
        <v>1786</v>
      </c>
      <c r="B70" s="200" t="s">
        <v>1787</v>
      </c>
      <c r="C70" s="200"/>
      <c r="D70" s="174" t="s">
        <v>806</v>
      </c>
      <c r="E70" s="33" t="s">
        <v>157</v>
      </c>
      <c r="F70" s="33" t="s">
        <v>157</v>
      </c>
      <c r="G70" s="174" t="s">
        <v>762</v>
      </c>
      <c r="H70" s="129">
        <v>6.53</v>
      </c>
      <c r="I70" s="7">
        <f>VLOOKUP(E70,Steuerung!$A$17:$E$500,5,FALSE)</f>
        <v>1</v>
      </c>
      <c r="J70" s="7">
        <f>VLOOKUP(E70,Steuerung!$A$17:$F$500,6,FALSE)</f>
        <v>29.166666666666657</v>
      </c>
      <c r="K70" s="7">
        <f>VLOOKUP(F70,Steuerung!$A$17:$G$500,7,FALSE)</f>
        <v>1</v>
      </c>
      <c r="L70" s="7">
        <f>VLOOKUP(F70,Steuerung!$A$17:$H$500,8,FALSE)</f>
        <v>23</v>
      </c>
      <c r="M70" s="7">
        <f t="shared" si="15"/>
        <v>52.166666666666657</v>
      </c>
      <c r="N70" s="130">
        <f t="shared" si="16"/>
        <v>340.64833333333331</v>
      </c>
      <c r="O70" s="130">
        <f t="shared" si="17"/>
        <v>190.45833333333329</v>
      </c>
      <c r="P70" s="130">
        <f t="shared" si="18"/>
        <v>150.19</v>
      </c>
      <c r="Q70" s="64">
        <f>VLOOKUP(E70,Steuerung!$A$17:$B$500,2,FALSE)</f>
        <v>0</v>
      </c>
      <c r="R70" s="64">
        <f>VLOOKUP(F70,Steuerung!$A$17:$B$500,2,FALSE)</f>
        <v>0</v>
      </c>
      <c r="S70" s="164">
        <f t="shared" si="28"/>
        <v>0</v>
      </c>
      <c r="T70" s="164">
        <f t="shared" si="29"/>
        <v>0</v>
      </c>
      <c r="U70" s="175" t="e">
        <f t="shared" si="30"/>
        <v>#DIV/0!</v>
      </c>
      <c r="V70" s="175" t="e">
        <f t="shared" si="31"/>
        <v>#DIV/0!</v>
      </c>
      <c r="W70" s="175" t="e">
        <f t="shared" si="19"/>
        <v>#DIV/0!</v>
      </c>
    </row>
    <row r="71" spans="1:23" ht="12.75" customHeight="1" x14ac:dyDescent="0.2">
      <c r="A71" s="126" t="s">
        <v>1788</v>
      </c>
      <c r="B71" s="200" t="s">
        <v>774</v>
      </c>
      <c r="C71" s="200"/>
      <c r="D71" s="174" t="s">
        <v>755</v>
      </c>
      <c r="E71" s="33" t="s">
        <v>268</v>
      </c>
      <c r="F71" s="33" t="s">
        <v>268</v>
      </c>
      <c r="G71" s="174" t="s">
        <v>762</v>
      </c>
      <c r="H71" s="129">
        <v>68.849999999999994</v>
      </c>
      <c r="I71" s="7" t="str">
        <f>VLOOKUP(E71,Steuerung!$A$17:$E$500,5,FALSE)</f>
        <v>m</v>
      </c>
      <c r="J71" s="7">
        <f>VLOOKUP(E71,Steuerung!$A$17:$F$500,6,FALSE)</f>
        <v>6.7</v>
      </c>
      <c r="K71" s="7" t="str">
        <f>VLOOKUP(F71,Steuerung!$A$17:$G$500,7,FALSE)</f>
        <v>m</v>
      </c>
      <c r="L71" s="7">
        <f>VLOOKUP(F71,Steuerung!$A$17:$H$500,8,FALSE)</f>
        <v>5.3</v>
      </c>
      <c r="M71" s="7">
        <f t="shared" si="15"/>
        <v>12</v>
      </c>
      <c r="N71" s="130">
        <f t="shared" si="16"/>
        <v>826.19999999999993</v>
      </c>
      <c r="O71" s="130">
        <f t="shared" si="17"/>
        <v>461.29499999999996</v>
      </c>
      <c r="P71" s="130">
        <f t="shared" si="18"/>
        <v>364.90499999999997</v>
      </c>
      <c r="Q71" s="64">
        <f>VLOOKUP(E71,Steuerung!$A$17:$B$500,2,FALSE)</f>
        <v>0</v>
      </c>
      <c r="R71" s="64">
        <f>VLOOKUP(F71,Steuerung!$A$17:$B$500,2,FALSE)</f>
        <v>0</v>
      </c>
      <c r="S71" s="164">
        <f t="shared" si="28"/>
        <v>0</v>
      </c>
      <c r="T71" s="164">
        <f t="shared" si="29"/>
        <v>0</v>
      </c>
      <c r="U71" s="175" t="e">
        <f t="shared" si="30"/>
        <v>#DIV/0!</v>
      </c>
      <c r="V71" s="175" t="e">
        <f t="shared" si="31"/>
        <v>#DIV/0!</v>
      </c>
      <c r="W71" s="175" t="e">
        <f t="shared" si="19"/>
        <v>#DIV/0!</v>
      </c>
    </row>
    <row r="72" spans="1:23" ht="12.75" customHeight="1" x14ac:dyDescent="0.2">
      <c r="A72" s="126" t="s">
        <v>1789</v>
      </c>
      <c r="B72" s="200" t="s">
        <v>774</v>
      </c>
      <c r="C72" s="200"/>
      <c r="D72" s="174" t="s">
        <v>755</v>
      </c>
      <c r="E72" s="33" t="s">
        <v>270</v>
      </c>
      <c r="F72" s="33" t="s">
        <v>270</v>
      </c>
      <c r="G72" s="174" t="s">
        <v>762</v>
      </c>
      <c r="H72" s="129">
        <v>68.849999999999994</v>
      </c>
      <c r="I72" s="7">
        <f>VLOOKUP(E72,Steuerung!$A$17:$E$500,5,FALSE)</f>
        <v>1</v>
      </c>
      <c r="J72" s="7">
        <f>VLOOKUP(E72,Steuerung!$A$17:$F$500,6,FALSE)</f>
        <v>29.166666666666657</v>
      </c>
      <c r="K72" s="7">
        <f>VLOOKUP(F72,Steuerung!$A$17:$G$500,7,FALSE)</f>
        <v>1</v>
      </c>
      <c r="L72" s="7">
        <f>VLOOKUP(F72,Steuerung!$A$17:$H$500,8,FALSE)</f>
        <v>23</v>
      </c>
      <c r="M72" s="7">
        <f t="shared" si="15"/>
        <v>52.166666666666657</v>
      </c>
      <c r="N72" s="130">
        <f t="shared" si="16"/>
        <v>3591.6749999999993</v>
      </c>
      <c r="O72" s="130">
        <f t="shared" si="17"/>
        <v>2008.1249999999991</v>
      </c>
      <c r="P72" s="130">
        <f t="shared" si="18"/>
        <v>1583.55</v>
      </c>
      <c r="Q72" s="64">
        <f>VLOOKUP(E72,Steuerung!$A$17:$B$500,2,FALSE)</f>
        <v>0</v>
      </c>
      <c r="R72" s="64">
        <f>VLOOKUP(F72,Steuerung!$A$17:$B$500,2,FALSE)</f>
        <v>0</v>
      </c>
      <c r="S72" s="164">
        <f t="shared" si="28"/>
        <v>0</v>
      </c>
      <c r="T72" s="164">
        <f t="shared" si="29"/>
        <v>0</v>
      </c>
      <c r="U72" s="175" t="e">
        <f t="shared" si="30"/>
        <v>#DIV/0!</v>
      </c>
      <c r="V72" s="175" t="e">
        <f t="shared" si="31"/>
        <v>#DIV/0!</v>
      </c>
      <c r="W72" s="175" t="e">
        <f t="shared" si="19"/>
        <v>#DIV/0!</v>
      </c>
    </row>
    <row r="73" spans="1:23" ht="12.75" customHeight="1" x14ac:dyDescent="0.2">
      <c r="A73" s="126" t="s">
        <v>1790</v>
      </c>
      <c r="B73" s="128" t="s">
        <v>774</v>
      </c>
      <c r="C73" s="128"/>
      <c r="D73" s="174" t="s">
        <v>755</v>
      </c>
      <c r="E73" s="33" t="s">
        <v>268</v>
      </c>
      <c r="F73" s="33" t="s">
        <v>268</v>
      </c>
      <c r="G73" s="174" t="s">
        <v>762</v>
      </c>
      <c r="H73" s="129">
        <v>31.67</v>
      </c>
      <c r="I73" s="7" t="str">
        <f>VLOOKUP(E73,Steuerung!$A$17:$E$500,5,FALSE)</f>
        <v>m</v>
      </c>
      <c r="J73" s="7">
        <f>VLOOKUP(E73,Steuerung!$A$17:$F$500,6,FALSE)</f>
        <v>6.7</v>
      </c>
      <c r="K73" s="7" t="str">
        <f>VLOOKUP(F73,Steuerung!$A$17:$G$500,7,FALSE)</f>
        <v>m</v>
      </c>
      <c r="L73" s="7">
        <f>VLOOKUP(F73,Steuerung!$A$17:$H$500,8,FALSE)</f>
        <v>5.3</v>
      </c>
      <c r="M73" s="7">
        <f t="shared" si="15"/>
        <v>12</v>
      </c>
      <c r="N73" s="130">
        <f t="shared" si="16"/>
        <v>380.04</v>
      </c>
      <c r="O73" s="130">
        <f t="shared" si="17"/>
        <v>212.18900000000002</v>
      </c>
      <c r="P73" s="130">
        <f t="shared" si="18"/>
        <v>167.851</v>
      </c>
      <c r="Q73" s="64">
        <f>VLOOKUP(E73,Steuerung!$A$17:$B$500,2,FALSE)</f>
        <v>0</v>
      </c>
      <c r="R73" s="64">
        <f>VLOOKUP(F73,Steuerung!$A$17:$B$500,2,FALSE)</f>
        <v>0</v>
      </c>
      <c r="S73" s="164">
        <f t="shared" si="28"/>
        <v>0</v>
      </c>
      <c r="T73" s="164">
        <f t="shared" si="29"/>
        <v>0</v>
      </c>
      <c r="U73" s="175" t="e">
        <f t="shared" si="30"/>
        <v>#DIV/0!</v>
      </c>
      <c r="V73" s="175" t="e">
        <f t="shared" si="31"/>
        <v>#DIV/0!</v>
      </c>
      <c r="W73" s="175" t="e">
        <f t="shared" si="19"/>
        <v>#DIV/0!</v>
      </c>
    </row>
    <row r="74" spans="1:23" ht="12.75" customHeight="1" x14ac:dyDescent="0.2">
      <c r="A74" s="126" t="s">
        <v>1791</v>
      </c>
      <c r="B74" s="128" t="s">
        <v>761</v>
      </c>
      <c r="C74" s="128"/>
      <c r="D74" s="174" t="s">
        <v>749</v>
      </c>
      <c r="E74" s="33" t="s">
        <v>137</v>
      </c>
      <c r="F74" s="33" t="s">
        <v>137</v>
      </c>
      <c r="G74" s="174" t="s">
        <v>762</v>
      </c>
      <c r="H74" s="129">
        <v>67.709999999999994</v>
      </c>
      <c r="I74" s="7">
        <f>VLOOKUP(E74,Steuerung!$A$17:$E$500,5,FALSE)</f>
        <v>1</v>
      </c>
      <c r="J74" s="7">
        <f>VLOOKUP(E74,Steuerung!$A$17:$F$500,6,FALSE)</f>
        <v>29.166666666666657</v>
      </c>
      <c r="K74" s="7">
        <f>VLOOKUP(F74,Steuerung!$A$17:$G$500,7,FALSE)</f>
        <v>1</v>
      </c>
      <c r="L74" s="7">
        <f>VLOOKUP(F74,Steuerung!$A$17:$H$500,8,FALSE)</f>
        <v>23</v>
      </c>
      <c r="M74" s="7">
        <f t="shared" si="15"/>
        <v>52.166666666666657</v>
      </c>
      <c r="N74" s="130">
        <f t="shared" si="16"/>
        <v>3532.204999999999</v>
      </c>
      <c r="O74" s="130">
        <f t="shared" si="17"/>
        <v>1974.8749999999991</v>
      </c>
      <c r="P74" s="130">
        <f t="shared" si="18"/>
        <v>1557.33</v>
      </c>
      <c r="Q74" s="64">
        <f>VLOOKUP(E74,Steuerung!$A$17:$B$500,2,FALSE)</f>
        <v>0</v>
      </c>
      <c r="R74" s="64">
        <f>VLOOKUP(F74,Steuerung!$A$17:$B$500,2,FALSE)</f>
        <v>0</v>
      </c>
      <c r="S74" s="164">
        <f t="shared" si="28"/>
        <v>0</v>
      </c>
      <c r="T74" s="164">
        <f t="shared" si="29"/>
        <v>0</v>
      </c>
      <c r="U74" s="175" t="e">
        <f t="shared" si="30"/>
        <v>#DIV/0!</v>
      </c>
      <c r="V74" s="175" t="e">
        <f t="shared" si="31"/>
        <v>#DIV/0!</v>
      </c>
      <c r="W74" s="175" t="e">
        <f t="shared" si="19"/>
        <v>#DIV/0!</v>
      </c>
    </row>
    <row r="75" spans="1:23" ht="12.75" customHeight="1" x14ac:dyDescent="0.2">
      <c r="A75" s="126" t="s">
        <v>1792</v>
      </c>
      <c r="B75" s="128" t="s">
        <v>103</v>
      </c>
      <c r="C75" s="128"/>
      <c r="D75" s="174" t="s">
        <v>1025</v>
      </c>
      <c r="E75" s="33" t="s">
        <v>107</v>
      </c>
      <c r="F75" s="33" t="s">
        <v>107</v>
      </c>
      <c r="G75" s="174" t="s">
        <v>762</v>
      </c>
      <c r="H75" s="129">
        <v>6.06</v>
      </c>
      <c r="I75" s="7">
        <f>VLOOKUP(E75,Steuerung!$A$17:$E$500,5,FALSE)</f>
        <v>2</v>
      </c>
      <c r="J75" s="7">
        <f>VLOOKUP(E75,Steuerung!$A$17:$F$500,6,FALSE)</f>
        <v>58.333333333333329</v>
      </c>
      <c r="K75" s="7">
        <f>VLOOKUP(F75,Steuerung!$A$17:$G$500,7,FALSE)</f>
        <v>2</v>
      </c>
      <c r="L75" s="7">
        <f>VLOOKUP(F75,Steuerung!$A$17:$H$500,8,FALSE)</f>
        <v>46</v>
      </c>
      <c r="M75" s="7">
        <f t="shared" si="15"/>
        <v>104.33333333333333</v>
      </c>
      <c r="N75" s="130">
        <f t="shared" si="16"/>
        <v>632.25999999999988</v>
      </c>
      <c r="O75" s="130">
        <f t="shared" si="17"/>
        <v>353.49999999999994</v>
      </c>
      <c r="P75" s="130">
        <f t="shared" si="18"/>
        <v>278.76</v>
      </c>
      <c r="Q75" s="64">
        <f>VLOOKUP(E75,Steuerung!$A$17:$B$500,2,FALSE)</f>
        <v>0</v>
      </c>
      <c r="R75" s="64">
        <f>VLOOKUP(F75,Steuerung!$A$17:$B$500,2,FALSE)</f>
        <v>0</v>
      </c>
      <c r="S75" s="164">
        <f t="shared" si="28"/>
        <v>0</v>
      </c>
      <c r="T75" s="164">
        <f t="shared" si="29"/>
        <v>0</v>
      </c>
      <c r="U75" s="175" t="e">
        <f t="shared" si="30"/>
        <v>#DIV/0!</v>
      </c>
      <c r="V75" s="175" t="e">
        <f t="shared" si="31"/>
        <v>#DIV/0!</v>
      </c>
      <c r="W75" s="175" t="e">
        <f t="shared" si="19"/>
        <v>#DIV/0!</v>
      </c>
    </row>
    <row r="76" spans="1:23" ht="12.75" customHeight="1" x14ac:dyDescent="0.2">
      <c r="A76" s="126" t="s">
        <v>1793</v>
      </c>
      <c r="B76" s="128" t="s">
        <v>781</v>
      </c>
      <c r="C76" s="128"/>
      <c r="D76" s="174" t="s">
        <v>782</v>
      </c>
      <c r="E76" s="33" t="s">
        <v>174</v>
      </c>
      <c r="F76" s="33" t="s">
        <v>174</v>
      </c>
      <c r="G76" s="174" t="s">
        <v>783</v>
      </c>
      <c r="H76" s="129">
        <v>2.62</v>
      </c>
      <c r="I76" s="7">
        <f>VLOOKUP(E76,Steuerung!$A$17:$E$500,5,FALSE)</f>
        <v>5</v>
      </c>
      <c r="J76" s="7">
        <f>VLOOKUP(E76,Steuerung!$A$17:$F$500,6,FALSE)</f>
        <v>137.33333333333334</v>
      </c>
      <c r="K76" s="7">
        <f>VLOOKUP(F76,Steuerung!$A$17:$G$500,7,FALSE)</f>
        <v>5</v>
      </c>
      <c r="L76" s="7">
        <f>VLOOKUP(F76,Steuerung!$A$17:$H$500,8,FALSE)</f>
        <v>113</v>
      </c>
      <c r="M76" s="7">
        <f t="shared" si="15"/>
        <v>250.33333333333334</v>
      </c>
      <c r="N76" s="130">
        <f t="shared" si="16"/>
        <v>655.87333333333333</v>
      </c>
      <c r="O76" s="130">
        <f t="shared" si="17"/>
        <v>359.81333333333339</v>
      </c>
      <c r="P76" s="130">
        <f t="shared" si="18"/>
        <v>296.06</v>
      </c>
      <c r="Q76" s="64">
        <f>VLOOKUP(E76,Steuerung!$A$17:$B$500,2,FALSE)</f>
        <v>0</v>
      </c>
      <c r="R76" s="64">
        <f>VLOOKUP(F76,Steuerung!$A$17:$B$500,2,FALSE)</f>
        <v>0</v>
      </c>
      <c r="S76" s="164">
        <f t="shared" si="28"/>
        <v>0</v>
      </c>
      <c r="T76" s="164">
        <f t="shared" si="29"/>
        <v>0</v>
      </c>
      <c r="U76" s="175" t="e">
        <f t="shared" si="30"/>
        <v>#DIV/0!</v>
      </c>
      <c r="V76" s="175" t="e">
        <f t="shared" si="31"/>
        <v>#DIV/0!</v>
      </c>
      <c r="W76" s="175" t="e">
        <f t="shared" si="19"/>
        <v>#DIV/0!</v>
      </c>
    </row>
    <row r="77" spans="1:23" ht="12.75" customHeight="1" x14ac:dyDescent="0.2">
      <c r="A77" s="126"/>
      <c r="B77" s="128" t="s">
        <v>784</v>
      </c>
      <c r="C77" s="128"/>
      <c r="D77" s="174" t="s">
        <v>782</v>
      </c>
      <c r="E77" s="33" t="s">
        <v>174</v>
      </c>
      <c r="F77" s="33" t="s">
        <v>174</v>
      </c>
      <c r="G77" s="174" t="s">
        <v>783</v>
      </c>
      <c r="H77" s="129">
        <v>5.5</v>
      </c>
      <c r="I77" s="7">
        <f>VLOOKUP(E77,Steuerung!$A$17:$E$500,5,FALSE)</f>
        <v>5</v>
      </c>
      <c r="J77" s="7">
        <f>VLOOKUP(E77,Steuerung!$A$17:$F$500,6,FALSE)</f>
        <v>137.33333333333334</v>
      </c>
      <c r="K77" s="7">
        <f>VLOOKUP(F77,Steuerung!$A$17:$G$500,7,FALSE)</f>
        <v>5</v>
      </c>
      <c r="L77" s="7">
        <f>VLOOKUP(F77,Steuerung!$A$17:$H$500,8,FALSE)</f>
        <v>113</v>
      </c>
      <c r="M77" s="7">
        <f t="shared" si="15"/>
        <v>250.33333333333334</v>
      </c>
      <c r="N77" s="130">
        <f t="shared" si="16"/>
        <v>1376.8333333333335</v>
      </c>
      <c r="O77" s="130">
        <f t="shared" si="17"/>
        <v>755.33333333333337</v>
      </c>
      <c r="P77" s="130">
        <f t="shared" si="18"/>
        <v>621.5</v>
      </c>
      <c r="Q77" s="64">
        <f>VLOOKUP(E77,Steuerung!$A$17:$B$500,2,FALSE)</f>
        <v>0</v>
      </c>
      <c r="R77" s="64">
        <f>VLOOKUP(F77,Steuerung!$A$17:$B$500,2,FALSE)</f>
        <v>0</v>
      </c>
      <c r="S77" s="164">
        <f t="shared" si="28"/>
        <v>0</v>
      </c>
      <c r="T77" s="164">
        <f t="shared" si="29"/>
        <v>0</v>
      </c>
      <c r="U77" s="175" t="e">
        <f t="shared" si="30"/>
        <v>#DIV/0!</v>
      </c>
      <c r="V77" s="175" t="e">
        <f t="shared" si="31"/>
        <v>#DIV/0!</v>
      </c>
      <c r="W77" s="175" t="e">
        <f t="shared" si="19"/>
        <v>#DIV/0!</v>
      </c>
    </row>
    <row r="78" spans="1:23" ht="12.75" customHeight="1" x14ac:dyDescent="0.2">
      <c r="A78" s="126" t="s">
        <v>1794</v>
      </c>
      <c r="B78" s="128" t="s">
        <v>787</v>
      </c>
      <c r="C78" s="128"/>
      <c r="D78" s="174" t="s">
        <v>782</v>
      </c>
      <c r="E78" s="33" t="s">
        <v>174</v>
      </c>
      <c r="F78" s="33" t="s">
        <v>174</v>
      </c>
      <c r="G78" s="174" t="s">
        <v>783</v>
      </c>
      <c r="H78" s="129">
        <v>2.62</v>
      </c>
      <c r="I78" s="7">
        <f>VLOOKUP(E78,Steuerung!$A$17:$E$500,5,FALSE)</f>
        <v>5</v>
      </c>
      <c r="J78" s="7">
        <f>VLOOKUP(E78,Steuerung!$A$17:$F$500,6,FALSE)</f>
        <v>137.33333333333334</v>
      </c>
      <c r="K78" s="7">
        <f>VLOOKUP(F78,Steuerung!$A$17:$G$500,7,FALSE)</f>
        <v>5</v>
      </c>
      <c r="L78" s="7">
        <f>VLOOKUP(F78,Steuerung!$A$17:$H$500,8,FALSE)</f>
        <v>113</v>
      </c>
      <c r="M78" s="7">
        <f t="shared" si="15"/>
        <v>250.33333333333334</v>
      </c>
      <c r="N78" s="130">
        <f t="shared" si="16"/>
        <v>655.87333333333333</v>
      </c>
      <c r="O78" s="130">
        <f t="shared" si="17"/>
        <v>359.81333333333339</v>
      </c>
      <c r="P78" s="130">
        <f t="shared" si="18"/>
        <v>296.06</v>
      </c>
      <c r="Q78" s="64">
        <f>VLOOKUP(E78,Steuerung!$A$17:$B$500,2,FALSE)</f>
        <v>0</v>
      </c>
      <c r="R78" s="64">
        <f>VLOOKUP(F78,Steuerung!$A$17:$B$500,2,FALSE)</f>
        <v>0</v>
      </c>
      <c r="S78" s="164">
        <f t="shared" si="28"/>
        <v>0</v>
      </c>
      <c r="T78" s="164">
        <f t="shared" si="29"/>
        <v>0</v>
      </c>
      <c r="U78" s="175" t="e">
        <f t="shared" si="30"/>
        <v>#DIV/0!</v>
      </c>
      <c r="V78" s="175" t="e">
        <f t="shared" si="31"/>
        <v>#DIV/0!</v>
      </c>
      <c r="W78" s="175" t="e">
        <f t="shared" si="19"/>
        <v>#DIV/0!</v>
      </c>
    </row>
    <row r="79" spans="1:23" ht="12.75" customHeight="1" x14ac:dyDescent="0.2">
      <c r="A79" s="126"/>
      <c r="B79" s="128" t="s">
        <v>788</v>
      </c>
      <c r="C79" s="128"/>
      <c r="D79" s="174" t="s">
        <v>782</v>
      </c>
      <c r="E79" s="33" t="s">
        <v>174</v>
      </c>
      <c r="F79" s="33" t="s">
        <v>174</v>
      </c>
      <c r="G79" s="174" t="s">
        <v>783</v>
      </c>
      <c r="H79" s="129">
        <v>5.5</v>
      </c>
      <c r="I79" s="7">
        <f>VLOOKUP(E79,Steuerung!$A$17:$E$500,5,FALSE)</f>
        <v>5</v>
      </c>
      <c r="J79" s="7">
        <f>VLOOKUP(E79,Steuerung!$A$17:$F$500,6,FALSE)</f>
        <v>137.33333333333334</v>
      </c>
      <c r="K79" s="7">
        <f>VLOOKUP(F79,Steuerung!$A$17:$G$500,7,FALSE)</f>
        <v>5</v>
      </c>
      <c r="L79" s="7">
        <f>VLOOKUP(F79,Steuerung!$A$17:$H$500,8,FALSE)</f>
        <v>113</v>
      </c>
      <c r="M79" s="7">
        <f t="shared" si="15"/>
        <v>250.33333333333334</v>
      </c>
      <c r="N79" s="130">
        <f t="shared" si="16"/>
        <v>1376.8333333333335</v>
      </c>
      <c r="O79" s="130">
        <f t="shared" si="17"/>
        <v>755.33333333333337</v>
      </c>
      <c r="P79" s="130">
        <f t="shared" si="18"/>
        <v>621.5</v>
      </c>
      <c r="Q79" s="64">
        <f>VLOOKUP(E79,Steuerung!$A$17:$B$500,2,FALSE)</f>
        <v>0</v>
      </c>
      <c r="R79" s="64">
        <f>VLOOKUP(F79,Steuerung!$A$17:$B$500,2,FALSE)</f>
        <v>0</v>
      </c>
      <c r="S79" s="164">
        <f t="shared" si="28"/>
        <v>0</v>
      </c>
      <c r="T79" s="164">
        <f t="shared" si="29"/>
        <v>0</v>
      </c>
      <c r="U79" s="175" t="e">
        <f t="shared" si="30"/>
        <v>#DIV/0!</v>
      </c>
      <c r="V79" s="175" t="e">
        <f t="shared" si="31"/>
        <v>#DIV/0!</v>
      </c>
      <c r="W79" s="175" t="e">
        <f t="shared" si="19"/>
        <v>#DIV/0!</v>
      </c>
    </row>
    <row r="80" spans="1:23" ht="12.75" customHeight="1" x14ac:dyDescent="0.2">
      <c r="A80" s="126" t="s">
        <v>1795</v>
      </c>
      <c r="B80" s="128" t="s">
        <v>761</v>
      </c>
      <c r="C80" s="128"/>
      <c r="D80" s="174" t="s">
        <v>749</v>
      </c>
      <c r="E80" s="33" t="s">
        <v>137</v>
      </c>
      <c r="F80" s="33" t="s">
        <v>137</v>
      </c>
      <c r="G80" s="174" t="s">
        <v>762</v>
      </c>
      <c r="H80" s="129">
        <v>45.94</v>
      </c>
      <c r="I80" s="7">
        <f>VLOOKUP(E80,Steuerung!$A$17:$E$500,5,FALSE)</f>
        <v>1</v>
      </c>
      <c r="J80" s="7">
        <f>VLOOKUP(E80,Steuerung!$A$17:$F$500,6,FALSE)</f>
        <v>29.166666666666657</v>
      </c>
      <c r="K80" s="7">
        <f>VLOOKUP(F80,Steuerung!$A$17:$G$500,7,FALSE)</f>
        <v>1</v>
      </c>
      <c r="L80" s="7">
        <f>VLOOKUP(F80,Steuerung!$A$17:$H$500,8,FALSE)</f>
        <v>23</v>
      </c>
      <c r="M80" s="7">
        <f t="shared" si="15"/>
        <v>52.166666666666657</v>
      </c>
      <c r="N80" s="130">
        <f t="shared" si="16"/>
        <v>2396.536666666666</v>
      </c>
      <c r="O80" s="130">
        <f t="shared" si="17"/>
        <v>1339.9166666666661</v>
      </c>
      <c r="P80" s="130">
        <f t="shared" si="18"/>
        <v>1056.6199999999999</v>
      </c>
      <c r="Q80" s="64">
        <f>VLOOKUP(E80,Steuerung!$A$17:$B$500,2,FALSE)</f>
        <v>0</v>
      </c>
      <c r="R80" s="64">
        <f>VLOOKUP(F80,Steuerung!$A$17:$B$500,2,FALSE)</f>
        <v>0</v>
      </c>
      <c r="S80" s="164">
        <f t="shared" si="28"/>
        <v>0</v>
      </c>
      <c r="T80" s="164">
        <f t="shared" si="29"/>
        <v>0</v>
      </c>
      <c r="U80" s="175" t="e">
        <f t="shared" si="30"/>
        <v>#DIV/0!</v>
      </c>
      <c r="V80" s="175" t="e">
        <f t="shared" si="31"/>
        <v>#DIV/0!</v>
      </c>
      <c r="W80" s="175" t="e">
        <f t="shared" si="19"/>
        <v>#DIV/0!</v>
      </c>
    </row>
    <row r="81" spans="1:23" ht="12.75" customHeight="1" x14ac:dyDescent="0.2">
      <c r="A81" s="126" t="s">
        <v>1796</v>
      </c>
      <c r="B81" s="128" t="s">
        <v>761</v>
      </c>
      <c r="C81" s="128"/>
      <c r="D81" s="174" t="s">
        <v>749</v>
      </c>
      <c r="E81" s="33" t="s">
        <v>137</v>
      </c>
      <c r="F81" s="33" t="s">
        <v>137</v>
      </c>
      <c r="G81" s="174" t="s">
        <v>762</v>
      </c>
      <c r="H81" s="129">
        <v>67.709999999999994</v>
      </c>
      <c r="I81" s="7">
        <f>VLOOKUP(E81,Steuerung!$A$17:$E$500,5,FALSE)</f>
        <v>1</v>
      </c>
      <c r="J81" s="7">
        <f>VLOOKUP(E81,Steuerung!$A$17:$F$500,6,FALSE)</f>
        <v>29.166666666666657</v>
      </c>
      <c r="K81" s="7">
        <f>VLOOKUP(F81,Steuerung!$A$17:$G$500,7,FALSE)</f>
        <v>1</v>
      </c>
      <c r="L81" s="7">
        <f>VLOOKUP(F81,Steuerung!$A$17:$H$500,8,FALSE)</f>
        <v>23</v>
      </c>
      <c r="M81" s="7">
        <f t="shared" si="15"/>
        <v>52.166666666666657</v>
      </c>
      <c r="N81" s="130">
        <f t="shared" si="16"/>
        <v>3532.204999999999</v>
      </c>
      <c r="O81" s="130">
        <f t="shared" si="17"/>
        <v>1974.8749999999991</v>
      </c>
      <c r="P81" s="130">
        <f t="shared" si="18"/>
        <v>1557.33</v>
      </c>
      <c r="Q81" s="64">
        <f>VLOOKUP(E81,Steuerung!$A$17:$B$500,2,FALSE)</f>
        <v>0</v>
      </c>
      <c r="R81" s="64">
        <f>VLOOKUP(F81,Steuerung!$A$17:$B$500,2,FALSE)</f>
        <v>0</v>
      </c>
      <c r="S81" s="164">
        <f t="shared" si="28"/>
        <v>0</v>
      </c>
      <c r="T81" s="164">
        <f t="shared" si="29"/>
        <v>0</v>
      </c>
      <c r="U81" s="175" t="e">
        <f t="shared" si="30"/>
        <v>#DIV/0!</v>
      </c>
      <c r="V81" s="175" t="e">
        <f t="shared" si="31"/>
        <v>#DIV/0!</v>
      </c>
      <c r="W81" s="175" t="e">
        <f t="shared" si="19"/>
        <v>#DIV/0!</v>
      </c>
    </row>
    <row r="82" spans="1:23" ht="12.75" customHeight="1" x14ac:dyDescent="0.2">
      <c r="A82" s="126" t="s">
        <v>1797</v>
      </c>
      <c r="B82" s="128" t="s">
        <v>805</v>
      </c>
      <c r="C82" s="128"/>
      <c r="D82" s="174" t="s">
        <v>806</v>
      </c>
      <c r="E82" s="33" t="s">
        <v>159</v>
      </c>
      <c r="F82" s="33" t="s">
        <v>157</v>
      </c>
      <c r="G82" s="174" t="s">
        <v>762</v>
      </c>
      <c r="H82" s="129">
        <v>57.92</v>
      </c>
      <c r="I82" s="7">
        <f>VLOOKUP(E82,Steuerung!$A$17:$E$500,5,FALSE)</f>
        <v>2</v>
      </c>
      <c r="J82" s="7">
        <f>VLOOKUP(E82,Steuerung!$A$17:$F$500,6,FALSE)</f>
        <v>58.333333333333329</v>
      </c>
      <c r="K82" s="7">
        <f>VLOOKUP(F82,Steuerung!$A$17:$G$500,7,FALSE)</f>
        <v>1</v>
      </c>
      <c r="L82" s="7">
        <f>VLOOKUP(F82,Steuerung!$A$17:$H$500,8,FALSE)</f>
        <v>23</v>
      </c>
      <c r="M82" s="7">
        <f t="shared" si="15"/>
        <v>81.333333333333329</v>
      </c>
      <c r="N82" s="130">
        <f t="shared" si="16"/>
        <v>4710.8266666666668</v>
      </c>
      <c r="O82" s="130">
        <f t="shared" si="17"/>
        <v>3378.6666666666665</v>
      </c>
      <c r="P82" s="130">
        <f t="shared" si="18"/>
        <v>1332.16</v>
      </c>
      <c r="Q82" s="64">
        <f>VLOOKUP(E82,Steuerung!$A$17:$B$500,2,FALSE)</f>
        <v>0</v>
      </c>
      <c r="R82" s="64">
        <f>VLOOKUP(F82,Steuerung!$A$17:$B$500,2,FALSE)</f>
        <v>0</v>
      </c>
      <c r="S82" s="164">
        <f t="shared" si="28"/>
        <v>0</v>
      </c>
      <c r="T82" s="164">
        <f t="shared" si="29"/>
        <v>0</v>
      </c>
      <c r="U82" s="175" t="e">
        <f t="shared" si="30"/>
        <v>#DIV/0!</v>
      </c>
      <c r="V82" s="175" t="e">
        <f t="shared" si="31"/>
        <v>#DIV/0!</v>
      </c>
      <c r="W82" s="175" t="e">
        <f t="shared" si="19"/>
        <v>#DIV/0!</v>
      </c>
    </row>
    <row r="83" spans="1:23" ht="12.75" customHeight="1" x14ac:dyDescent="0.2">
      <c r="A83" s="126" t="s">
        <v>1798</v>
      </c>
      <c r="B83" s="128" t="s">
        <v>864</v>
      </c>
      <c r="C83" s="128"/>
      <c r="D83" s="174" t="s">
        <v>766</v>
      </c>
      <c r="E83" s="33" t="s">
        <v>209</v>
      </c>
      <c r="F83" s="33" t="s">
        <v>209</v>
      </c>
      <c r="G83" s="174" t="s">
        <v>762</v>
      </c>
      <c r="H83" s="129">
        <v>48.47</v>
      </c>
      <c r="I83" s="7">
        <f>VLOOKUP(E83,Steuerung!$A$17:$E$500,5,FALSE)</f>
        <v>1</v>
      </c>
      <c r="J83" s="7">
        <f>VLOOKUP(E83,Steuerung!$A$17:$F$500,6,FALSE)</f>
        <v>29.166666666666657</v>
      </c>
      <c r="K83" s="7">
        <f>VLOOKUP(F83,Steuerung!$A$17:$G$500,7,FALSE)</f>
        <v>1</v>
      </c>
      <c r="L83" s="7">
        <f>VLOOKUP(F83,Steuerung!$A$17:$H$500,8,FALSE)</f>
        <v>23</v>
      </c>
      <c r="M83" s="7">
        <f t="shared" si="15"/>
        <v>52.166666666666657</v>
      </c>
      <c r="N83" s="130">
        <f t="shared" si="16"/>
        <v>2528.518333333333</v>
      </c>
      <c r="O83" s="130">
        <f t="shared" si="17"/>
        <v>1413.7083333333328</v>
      </c>
      <c r="P83" s="130">
        <f t="shared" si="18"/>
        <v>1114.81</v>
      </c>
      <c r="Q83" s="64">
        <f>VLOOKUP(E83,Steuerung!$A$17:$B$500,2,FALSE)</f>
        <v>0</v>
      </c>
      <c r="R83" s="64">
        <f>VLOOKUP(F83,Steuerung!$A$17:$B$500,2,FALSE)</f>
        <v>0</v>
      </c>
      <c r="S83" s="164">
        <f t="shared" si="28"/>
        <v>0</v>
      </c>
      <c r="T83" s="164">
        <f t="shared" si="29"/>
        <v>0</v>
      </c>
      <c r="U83" s="175" t="e">
        <f t="shared" si="30"/>
        <v>#DIV/0!</v>
      </c>
      <c r="V83" s="175" t="e">
        <f t="shared" si="31"/>
        <v>#DIV/0!</v>
      </c>
      <c r="W83" s="175" t="e">
        <f t="shared" si="19"/>
        <v>#DIV/0!</v>
      </c>
    </row>
    <row r="84" spans="1:23" ht="12.75" customHeight="1" x14ac:dyDescent="0.2">
      <c r="A84" s="126" t="s">
        <v>1799</v>
      </c>
      <c r="B84" s="128" t="s">
        <v>1800</v>
      </c>
      <c r="C84" s="128"/>
      <c r="D84" s="174" t="s">
        <v>806</v>
      </c>
      <c r="E84" s="33" t="s">
        <v>159</v>
      </c>
      <c r="F84" s="33" t="s">
        <v>159</v>
      </c>
      <c r="G84" s="174" t="s">
        <v>762</v>
      </c>
      <c r="H84" s="129">
        <v>31.67</v>
      </c>
      <c r="I84" s="7">
        <f>VLOOKUP(E84,Steuerung!$A$17:$E$500,5,FALSE)</f>
        <v>2</v>
      </c>
      <c r="J84" s="7">
        <f>VLOOKUP(E84,Steuerung!$A$17:$F$500,6,FALSE)</f>
        <v>58.333333333333329</v>
      </c>
      <c r="K84" s="7">
        <f>VLOOKUP(F84,Steuerung!$A$17:$G$500,7,FALSE)</f>
        <v>2</v>
      </c>
      <c r="L84" s="7">
        <f>VLOOKUP(F84,Steuerung!$A$17:$H$500,8,FALSE)</f>
        <v>46</v>
      </c>
      <c r="M84" s="7">
        <f t="shared" si="15"/>
        <v>104.33333333333333</v>
      </c>
      <c r="N84" s="130">
        <f t="shared" si="16"/>
        <v>3304.2366666666667</v>
      </c>
      <c r="O84" s="130">
        <f t="shared" si="17"/>
        <v>1847.4166666666665</v>
      </c>
      <c r="P84" s="130">
        <f t="shared" si="18"/>
        <v>1456.8200000000002</v>
      </c>
      <c r="Q84" s="64">
        <f>VLOOKUP(E84,Steuerung!$A$17:$B$500,2,FALSE)</f>
        <v>0</v>
      </c>
      <c r="R84" s="64">
        <f>VLOOKUP(F84,Steuerung!$A$17:$B$500,2,FALSE)</f>
        <v>0</v>
      </c>
      <c r="S84" s="164">
        <f t="shared" si="28"/>
        <v>0</v>
      </c>
      <c r="T84" s="164">
        <f t="shared" si="29"/>
        <v>0</v>
      </c>
      <c r="U84" s="175" t="e">
        <f t="shared" si="30"/>
        <v>#DIV/0!</v>
      </c>
      <c r="V84" s="175" t="e">
        <f t="shared" si="31"/>
        <v>#DIV/0!</v>
      </c>
      <c r="W84" s="175" t="e">
        <f t="shared" si="19"/>
        <v>#DIV/0!</v>
      </c>
    </row>
    <row r="85" spans="1:23" ht="12.75" customHeight="1" x14ac:dyDescent="0.2">
      <c r="A85" s="126" t="s">
        <v>1801</v>
      </c>
      <c r="B85" s="128" t="s">
        <v>761</v>
      </c>
      <c r="C85" s="128"/>
      <c r="D85" s="174" t="s">
        <v>749</v>
      </c>
      <c r="E85" s="33" t="s">
        <v>135</v>
      </c>
      <c r="F85" s="33" t="s">
        <v>135</v>
      </c>
      <c r="G85" s="174" t="s">
        <v>762</v>
      </c>
      <c r="H85" s="129">
        <v>4.2300000000000004</v>
      </c>
      <c r="I85" s="7" t="str">
        <f>VLOOKUP(E85,Steuerung!$A$17:$E$500,5,FALSE)</f>
        <v>m</v>
      </c>
      <c r="J85" s="7">
        <f>VLOOKUP(E85,Steuerung!$A$17:$F$500,6,FALSE)</f>
        <v>6.7</v>
      </c>
      <c r="K85" s="7" t="str">
        <f>VLOOKUP(F85,Steuerung!$A$17:$G$500,7,FALSE)</f>
        <v>m</v>
      </c>
      <c r="L85" s="7">
        <f>VLOOKUP(F85,Steuerung!$A$17:$H$500,8,FALSE)</f>
        <v>5.3</v>
      </c>
      <c r="M85" s="7">
        <f t="shared" si="15"/>
        <v>12</v>
      </c>
      <c r="N85" s="130">
        <f t="shared" si="16"/>
        <v>50.760000000000005</v>
      </c>
      <c r="O85" s="130">
        <f t="shared" si="17"/>
        <v>28.341000000000005</v>
      </c>
      <c r="P85" s="130">
        <f t="shared" si="18"/>
        <v>22.419</v>
      </c>
      <c r="Q85" s="64">
        <f>VLOOKUP(E85,Steuerung!$A$17:$B$500,2,FALSE)</f>
        <v>0</v>
      </c>
      <c r="R85" s="64">
        <f>VLOOKUP(F85,Steuerung!$A$17:$B$500,2,FALSE)</f>
        <v>0</v>
      </c>
      <c r="S85" s="164">
        <f t="shared" si="28"/>
        <v>0</v>
      </c>
      <c r="T85" s="164">
        <f t="shared" si="29"/>
        <v>0</v>
      </c>
      <c r="U85" s="175" t="e">
        <f t="shared" si="30"/>
        <v>#DIV/0!</v>
      </c>
      <c r="V85" s="175" t="e">
        <f t="shared" si="31"/>
        <v>#DIV/0!</v>
      </c>
      <c r="W85" s="175" t="e">
        <f t="shared" si="19"/>
        <v>#DIV/0!</v>
      </c>
    </row>
    <row r="86" spans="1:23" ht="12.75" customHeight="1" x14ac:dyDescent="0.2">
      <c r="A86" s="126" t="s">
        <v>1802</v>
      </c>
      <c r="B86" s="128" t="s">
        <v>1388</v>
      </c>
      <c r="C86" s="128"/>
      <c r="D86" s="174" t="s">
        <v>770</v>
      </c>
      <c r="E86" s="33" t="s">
        <v>186</v>
      </c>
      <c r="F86" s="33" t="s">
        <v>186</v>
      </c>
      <c r="G86" s="174" t="s">
        <v>762</v>
      </c>
      <c r="H86" s="129">
        <v>10.9</v>
      </c>
      <c r="I86" s="7" t="str">
        <f>VLOOKUP(E86,Steuerung!$A$17:$E$500,5,FALSE)</f>
        <v>m</v>
      </c>
      <c r="J86" s="7">
        <f>VLOOKUP(E86,Steuerung!$A$17:$F$500,6,FALSE)</f>
        <v>6.7</v>
      </c>
      <c r="K86" s="7" t="str">
        <f>VLOOKUP(F86,Steuerung!$A$17:$G$500,7,FALSE)</f>
        <v>m</v>
      </c>
      <c r="L86" s="7">
        <f>VLOOKUP(F86,Steuerung!$A$17:$H$500,8,FALSE)</f>
        <v>5.3</v>
      </c>
      <c r="M86" s="7">
        <f t="shared" si="15"/>
        <v>12</v>
      </c>
      <c r="N86" s="130">
        <f t="shared" si="16"/>
        <v>130.80000000000001</v>
      </c>
      <c r="O86" s="130">
        <f t="shared" si="17"/>
        <v>73.03</v>
      </c>
      <c r="P86" s="130">
        <f t="shared" si="18"/>
        <v>57.77</v>
      </c>
      <c r="Q86" s="64">
        <f>VLOOKUP(E86,Steuerung!$A$17:$B$500,2,FALSE)</f>
        <v>0</v>
      </c>
      <c r="R86" s="64">
        <f>VLOOKUP(F86,Steuerung!$A$17:$B$500,2,FALSE)</f>
        <v>0</v>
      </c>
      <c r="S86" s="164">
        <f t="shared" si="28"/>
        <v>0</v>
      </c>
      <c r="T86" s="164">
        <f t="shared" si="29"/>
        <v>0</v>
      </c>
      <c r="U86" s="175" t="e">
        <f t="shared" si="30"/>
        <v>#DIV/0!</v>
      </c>
      <c r="V86" s="175" t="e">
        <f t="shared" si="31"/>
        <v>#DIV/0!</v>
      </c>
      <c r="W86" s="175" t="e">
        <f t="shared" si="19"/>
        <v>#DIV/0!</v>
      </c>
    </row>
    <row r="87" spans="1:23" ht="12.75" customHeight="1" x14ac:dyDescent="0.2">
      <c r="A87" s="126" t="s">
        <v>1803</v>
      </c>
      <c r="B87" s="128" t="s">
        <v>781</v>
      </c>
      <c r="C87" s="128"/>
      <c r="D87" s="174" t="s">
        <v>782</v>
      </c>
      <c r="E87" s="33" t="s">
        <v>174</v>
      </c>
      <c r="F87" s="33" t="s">
        <v>174</v>
      </c>
      <c r="G87" s="174" t="s">
        <v>783</v>
      </c>
      <c r="H87" s="129">
        <v>2.85</v>
      </c>
      <c r="I87" s="7">
        <f>VLOOKUP(E87,Steuerung!$A$17:$E$500,5,FALSE)</f>
        <v>5</v>
      </c>
      <c r="J87" s="7">
        <f>VLOOKUP(E87,Steuerung!$A$17:$F$500,6,FALSE)</f>
        <v>137.33333333333334</v>
      </c>
      <c r="K87" s="7">
        <f>VLOOKUP(F87,Steuerung!$A$17:$G$500,7,FALSE)</f>
        <v>5</v>
      </c>
      <c r="L87" s="7">
        <f>VLOOKUP(F87,Steuerung!$A$17:$H$500,8,FALSE)</f>
        <v>113</v>
      </c>
      <c r="M87" s="7">
        <f t="shared" si="15"/>
        <v>250.33333333333334</v>
      </c>
      <c r="N87" s="130">
        <f t="shared" si="16"/>
        <v>713.45</v>
      </c>
      <c r="O87" s="130">
        <f t="shared" si="17"/>
        <v>391.40000000000003</v>
      </c>
      <c r="P87" s="130">
        <f t="shared" si="18"/>
        <v>322.05</v>
      </c>
      <c r="Q87" s="64">
        <f>VLOOKUP(E87,Steuerung!$A$17:$B$500,2,FALSE)</f>
        <v>0</v>
      </c>
      <c r="R87" s="64">
        <f>VLOOKUP(F87,Steuerung!$A$17:$B$500,2,FALSE)</f>
        <v>0</v>
      </c>
      <c r="S87" s="164">
        <f t="shared" si="28"/>
        <v>0</v>
      </c>
      <c r="T87" s="164">
        <f t="shared" si="29"/>
        <v>0</v>
      </c>
      <c r="U87" s="175" t="e">
        <f t="shared" si="30"/>
        <v>#DIV/0!</v>
      </c>
      <c r="V87" s="175" t="e">
        <f t="shared" si="31"/>
        <v>#DIV/0!</v>
      </c>
      <c r="W87" s="175" t="e">
        <f t="shared" si="19"/>
        <v>#DIV/0!</v>
      </c>
    </row>
    <row r="88" spans="1:23" ht="12.75" customHeight="1" x14ac:dyDescent="0.2">
      <c r="A88" s="126" t="s">
        <v>389</v>
      </c>
      <c r="B88" s="128" t="s">
        <v>784</v>
      </c>
      <c r="C88" s="128"/>
      <c r="D88" s="174" t="s">
        <v>782</v>
      </c>
      <c r="E88" s="33" t="s">
        <v>174</v>
      </c>
      <c r="F88" s="33" t="s">
        <v>174</v>
      </c>
      <c r="G88" s="174" t="s">
        <v>783</v>
      </c>
      <c r="H88" s="129">
        <v>1.64</v>
      </c>
      <c r="I88" s="7">
        <f>VLOOKUP(E88,Steuerung!$A$17:$E$500,5,FALSE)</f>
        <v>5</v>
      </c>
      <c r="J88" s="7">
        <f>VLOOKUP(E88,Steuerung!$A$17:$F$500,6,FALSE)</f>
        <v>137.33333333333334</v>
      </c>
      <c r="K88" s="7">
        <f>VLOOKUP(F88,Steuerung!$A$17:$G$500,7,FALSE)</f>
        <v>5</v>
      </c>
      <c r="L88" s="7">
        <f>VLOOKUP(F88,Steuerung!$A$17:$H$500,8,FALSE)</f>
        <v>113</v>
      </c>
      <c r="M88" s="7">
        <f t="shared" si="15"/>
        <v>250.33333333333334</v>
      </c>
      <c r="N88" s="130">
        <f t="shared" si="16"/>
        <v>410.54666666666668</v>
      </c>
      <c r="O88" s="130">
        <f t="shared" si="17"/>
        <v>225.22666666666666</v>
      </c>
      <c r="P88" s="130">
        <f t="shared" si="18"/>
        <v>185.32</v>
      </c>
      <c r="Q88" s="64">
        <f>VLOOKUP(E88,Steuerung!$A$17:$B$500,2,FALSE)</f>
        <v>0</v>
      </c>
      <c r="R88" s="64">
        <f>VLOOKUP(F88,Steuerung!$A$17:$B$500,2,FALSE)</f>
        <v>0</v>
      </c>
      <c r="S88" s="164">
        <f t="shared" si="28"/>
        <v>0</v>
      </c>
      <c r="T88" s="164">
        <f t="shared" si="29"/>
        <v>0</v>
      </c>
      <c r="U88" s="175" t="e">
        <f t="shared" si="30"/>
        <v>#DIV/0!</v>
      </c>
      <c r="V88" s="175" t="e">
        <f t="shared" si="31"/>
        <v>#DIV/0!</v>
      </c>
      <c r="W88" s="175" t="e">
        <f t="shared" si="19"/>
        <v>#DIV/0!</v>
      </c>
    </row>
    <row r="89" spans="1:23" ht="12.75" customHeight="1" x14ac:dyDescent="0.2">
      <c r="A89" s="126" t="s">
        <v>1804</v>
      </c>
      <c r="B89" s="128" t="s">
        <v>864</v>
      </c>
      <c r="C89" s="128"/>
      <c r="D89" s="174" t="s">
        <v>766</v>
      </c>
      <c r="E89" s="33" t="s">
        <v>209</v>
      </c>
      <c r="F89" s="33" t="s">
        <v>209</v>
      </c>
      <c r="G89" s="174" t="s">
        <v>762</v>
      </c>
      <c r="H89" s="129">
        <v>15.89</v>
      </c>
      <c r="I89" s="7">
        <f>VLOOKUP(E89,Steuerung!$A$17:$E$500,5,FALSE)</f>
        <v>1</v>
      </c>
      <c r="J89" s="7">
        <f>VLOOKUP(E89,Steuerung!$A$17:$F$500,6,FALSE)</f>
        <v>29.166666666666657</v>
      </c>
      <c r="K89" s="7">
        <f>VLOOKUP(F89,Steuerung!$A$17:$G$500,7,FALSE)</f>
        <v>1</v>
      </c>
      <c r="L89" s="7">
        <f>VLOOKUP(F89,Steuerung!$A$17:$H$500,8,FALSE)</f>
        <v>23</v>
      </c>
      <c r="M89" s="7">
        <f t="shared" si="15"/>
        <v>52.166666666666657</v>
      </c>
      <c r="N89" s="130">
        <f t="shared" si="16"/>
        <v>828.92833333333317</v>
      </c>
      <c r="O89" s="130">
        <f t="shared" si="17"/>
        <v>463.4583333333332</v>
      </c>
      <c r="P89" s="130">
        <f t="shared" si="18"/>
        <v>365.47</v>
      </c>
      <c r="Q89" s="64">
        <f>VLOOKUP(E89,Steuerung!$A$17:$B$500,2,FALSE)</f>
        <v>0</v>
      </c>
      <c r="R89" s="64">
        <f>VLOOKUP(F89,Steuerung!$A$17:$B$500,2,FALSE)</f>
        <v>0</v>
      </c>
      <c r="S89" s="164">
        <f t="shared" si="28"/>
        <v>0</v>
      </c>
      <c r="T89" s="164">
        <f t="shared" si="29"/>
        <v>0</v>
      </c>
      <c r="U89" s="175" t="e">
        <f t="shared" si="30"/>
        <v>#DIV/0!</v>
      </c>
      <c r="V89" s="175" t="e">
        <f t="shared" si="31"/>
        <v>#DIV/0!</v>
      </c>
      <c r="W89" s="175" t="e">
        <f t="shared" si="19"/>
        <v>#DIV/0!</v>
      </c>
    </row>
    <row r="90" spans="1:23" ht="12.75" customHeight="1" x14ac:dyDescent="0.2">
      <c r="A90" s="126" t="s">
        <v>1805</v>
      </c>
      <c r="B90" s="128" t="s">
        <v>787</v>
      </c>
      <c r="C90" s="128"/>
      <c r="D90" s="174" t="s">
        <v>782</v>
      </c>
      <c r="E90" s="33" t="s">
        <v>174</v>
      </c>
      <c r="F90" s="33" t="s">
        <v>174</v>
      </c>
      <c r="G90" s="174" t="s">
        <v>783</v>
      </c>
      <c r="H90" s="129">
        <v>2.85</v>
      </c>
      <c r="I90" s="7">
        <f>VLOOKUP(E90,Steuerung!$A$17:$E$500,5,FALSE)</f>
        <v>5</v>
      </c>
      <c r="J90" s="7">
        <f>VLOOKUP(E90,Steuerung!$A$17:$F$500,6,FALSE)</f>
        <v>137.33333333333334</v>
      </c>
      <c r="K90" s="7">
        <f>VLOOKUP(F90,Steuerung!$A$17:$G$500,7,FALSE)</f>
        <v>5</v>
      </c>
      <c r="L90" s="7">
        <f>VLOOKUP(F90,Steuerung!$A$17:$H$500,8,FALSE)</f>
        <v>113</v>
      </c>
      <c r="M90" s="7">
        <f t="shared" si="15"/>
        <v>250.33333333333334</v>
      </c>
      <c r="N90" s="130">
        <f t="shared" si="16"/>
        <v>713.45</v>
      </c>
      <c r="O90" s="130">
        <f t="shared" si="17"/>
        <v>391.40000000000003</v>
      </c>
      <c r="P90" s="130">
        <f t="shared" si="18"/>
        <v>322.05</v>
      </c>
      <c r="Q90" s="64">
        <f>VLOOKUP(E90,Steuerung!$A$17:$B$500,2,FALSE)</f>
        <v>0</v>
      </c>
      <c r="R90" s="64">
        <f>VLOOKUP(F90,Steuerung!$A$17:$B$500,2,FALSE)</f>
        <v>0</v>
      </c>
      <c r="S90" s="164">
        <f t="shared" si="28"/>
        <v>0</v>
      </c>
      <c r="T90" s="164">
        <f t="shared" si="29"/>
        <v>0</v>
      </c>
      <c r="U90" s="175" t="e">
        <f t="shared" si="30"/>
        <v>#DIV/0!</v>
      </c>
      <c r="V90" s="175" t="e">
        <f t="shared" si="31"/>
        <v>#DIV/0!</v>
      </c>
      <c r="W90" s="175" t="e">
        <f t="shared" si="19"/>
        <v>#DIV/0!</v>
      </c>
    </row>
    <row r="91" spans="1:23" ht="12.75" customHeight="1" x14ac:dyDescent="0.2">
      <c r="A91" s="126" t="s">
        <v>389</v>
      </c>
      <c r="B91" s="128" t="s">
        <v>788</v>
      </c>
      <c r="C91" s="128"/>
      <c r="D91" s="174" t="s">
        <v>782</v>
      </c>
      <c r="E91" s="33" t="s">
        <v>174</v>
      </c>
      <c r="F91" s="33" t="s">
        <v>174</v>
      </c>
      <c r="G91" s="174" t="s">
        <v>783</v>
      </c>
      <c r="H91" s="129">
        <v>5.49</v>
      </c>
      <c r="I91" s="7">
        <f>VLOOKUP(E91,Steuerung!$A$17:$E$500,5,FALSE)</f>
        <v>5</v>
      </c>
      <c r="J91" s="7">
        <f>VLOOKUP(E91,Steuerung!$A$17:$F$500,6,FALSE)</f>
        <v>137.33333333333334</v>
      </c>
      <c r="K91" s="7">
        <f>VLOOKUP(F91,Steuerung!$A$17:$G$500,7,FALSE)</f>
        <v>5</v>
      </c>
      <c r="L91" s="7">
        <f>VLOOKUP(F91,Steuerung!$A$17:$H$500,8,FALSE)</f>
        <v>113</v>
      </c>
      <c r="M91" s="7">
        <f t="shared" si="15"/>
        <v>250.33333333333334</v>
      </c>
      <c r="N91" s="130">
        <f t="shared" si="16"/>
        <v>1374.3300000000002</v>
      </c>
      <c r="O91" s="130">
        <f t="shared" si="17"/>
        <v>753.96</v>
      </c>
      <c r="P91" s="130">
        <f t="shared" si="18"/>
        <v>620.37</v>
      </c>
      <c r="Q91" s="64">
        <f>VLOOKUP(E91,Steuerung!$A$17:$B$500,2,FALSE)</f>
        <v>0</v>
      </c>
      <c r="R91" s="64">
        <f>VLOOKUP(F91,Steuerung!$A$17:$B$500,2,FALSE)</f>
        <v>0</v>
      </c>
      <c r="S91" s="164">
        <f t="shared" si="28"/>
        <v>0</v>
      </c>
      <c r="T91" s="164">
        <f t="shared" si="29"/>
        <v>0</v>
      </c>
      <c r="U91" s="175" t="e">
        <f t="shared" si="30"/>
        <v>#DIV/0!</v>
      </c>
      <c r="V91" s="175" t="e">
        <f t="shared" si="31"/>
        <v>#DIV/0!</v>
      </c>
      <c r="W91" s="175" t="e">
        <f t="shared" ref="W91:W132" si="32">U91+V91</f>
        <v>#DIV/0!</v>
      </c>
    </row>
    <row r="92" spans="1:23" ht="12.75" customHeight="1" x14ac:dyDescent="0.2">
      <c r="A92" s="126" t="s">
        <v>1806</v>
      </c>
      <c r="B92" s="128" t="s">
        <v>761</v>
      </c>
      <c r="C92" s="128"/>
      <c r="D92" s="174" t="s">
        <v>749</v>
      </c>
      <c r="E92" s="33" t="s">
        <v>137</v>
      </c>
      <c r="F92" s="33" t="s">
        <v>137</v>
      </c>
      <c r="G92" s="174" t="s">
        <v>762</v>
      </c>
      <c r="H92" s="129">
        <v>45.94</v>
      </c>
      <c r="I92" s="7">
        <f>VLOOKUP(E92,Steuerung!$A$17:$E$500,5,FALSE)</f>
        <v>1</v>
      </c>
      <c r="J92" s="7">
        <f>VLOOKUP(E92,Steuerung!$A$17:$F$500,6,FALSE)</f>
        <v>29.166666666666657</v>
      </c>
      <c r="K92" s="7">
        <f>VLOOKUP(F92,Steuerung!$A$17:$G$500,7,FALSE)</f>
        <v>1</v>
      </c>
      <c r="L92" s="7">
        <f>VLOOKUP(F92,Steuerung!$A$17:$H$500,8,FALSE)</f>
        <v>23</v>
      </c>
      <c r="M92" s="7">
        <f t="shared" si="15"/>
        <v>52.166666666666657</v>
      </c>
      <c r="N92" s="130">
        <f t="shared" si="16"/>
        <v>2396.536666666666</v>
      </c>
      <c r="O92" s="130">
        <f t="shared" si="17"/>
        <v>1339.9166666666661</v>
      </c>
      <c r="P92" s="130">
        <f t="shared" si="18"/>
        <v>1056.6199999999999</v>
      </c>
      <c r="Q92" s="64">
        <f>VLOOKUP(E92,Steuerung!$A$17:$B$500,2,FALSE)</f>
        <v>0</v>
      </c>
      <c r="R92" s="64">
        <f>VLOOKUP(F92,Steuerung!$A$17:$B$500,2,FALSE)</f>
        <v>0</v>
      </c>
      <c r="S92" s="164">
        <f t="shared" si="28"/>
        <v>0</v>
      </c>
      <c r="T92" s="164">
        <f t="shared" si="29"/>
        <v>0</v>
      </c>
      <c r="U92" s="175" t="e">
        <f t="shared" si="30"/>
        <v>#DIV/0!</v>
      </c>
      <c r="V92" s="175" t="e">
        <f t="shared" si="31"/>
        <v>#DIV/0!</v>
      </c>
      <c r="W92" s="175" t="e">
        <f t="shared" si="32"/>
        <v>#DIV/0!</v>
      </c>
    </row>
    <row r="93" spans="1:23" ht="12.75" customHeight="1" x14ac:dyDescent="0.2">
      <c r="A93" s="126" t="s">
        <v>1807</v>
      </c>
      <c r="B93" s="128" t="s">
        <v>761</v>
      </c>
      <c r="C93" s="128"/>
      <c r="D93" s="174" t="s">
        <v>749</v>
      </c>
      <c r="E93" s="33" t="s">
        <v>137</v>
      </c>
      <c r="F93" s="33" t="s">
        <v>137</v>
      </c>
      <c r="G93" s="174" t="s">
        <v>762</v>
      </c>
      <c r="H93" s="129">
        <v>66.7</v>
      </c>
      <c r="I93" s="7">
        <f>VLOOKUP(E93,Steuerung!$A$17:$E$500,5,FALSE)</f>
        <v>1</v>
      </c>
      <c r="J93" s="7">
        <f>VLOOKUP(E93,Steuerung!$A$17:$F$500,6,FALSE)</f>
        <v>29.166666666666657</v>
      </c>
      <c r="K93" s="7">
        <f>VLOOKUP(F93,Steuerung!$A$17:$G$500,7,FALSE)</f>
        <v>1</v>
      </c>
      <c r="L93" s="7">
        <f>VLOOKUP(F93,Steuerung!$A$17:$H$500,8,FALSE)</f>
        <v>23</v>
      </c>
      <c r="M93" s="7">
        <f t="shared" ref="M93:M132" si="33">J93+L93</f>
        <v>52.166666666666657</v>
      </c>
      <c r="N93" s="130">
        <f t="shared" ref="N93:N132" si="34">H93*M93</f>
        <v>3479.516666666666</v>
      </c>
      <c r="O93" s="130">
        <f t="shared" ref="O93:O132" si="35">H93*J93</f>
        <v>1945.4166666666661</v>
      </c>
      <c r="P93" s="130">
        <f t="shared" ref="P93:P132" si="36">H93*L93</f>
        <v>1534.1000000000001</v>
      </c>
      <c r="Q93" s="64">
        <f>VLOOKUP(E93,Steuerung!$A$17:$B$500,2,FALSE)</f>
        <v>0</v>
      </c>
      <c r="R93" s="64">
        <f>VLOOKUP(F93,Steuerung!$A$17:$B$500,2,FALSE)</f>
        <v>0</v>
      </c>
      <c r="S93" s="164">
        <f t="shared" si="28"/>
        <v>0</v>
      </c>
      <c r="T93" s="164">
        <f t="shared" si="29"/>
        <v>0</v>
      </c>
      <c r="U93" s="175" t="e">
        <f t="shared" si="30"/>
        <v>#DIV/0!</v>
      </c>
      <c r="V93" s="175" t="e">
        <f t="shared" si="31"/>
        <v>#DIV/0!</v>
      </c>
      <c r="W93" s="175" t="e">
        <f t="shared" si="32"/>
        <v>#DIV/0!</v>
      </c>
    </row>
    <row r="94" spans="1:23" ht="12.75" customHeight="1" x14ac:dyDescent="0.2">
      <c r="A94" s="126" t="s">
        <v>1808</v>
      </c>
      <c r="B94" s="128" t="s">
        <v>774</v>
      </c>
      <c r="C94" s="128"/>
      <c r="D94" s="174" t="s">
        <v>755</v>
      </c>
      <c r="E94" s="33" t="s">
        <v>270</v>
      </c>
      <c r="F94" s="33" t="s">
        <v>270</v>
      </c>
      <c r="G94" s="174" t="s">
        <v>762</v>
      </c>
      <c r="H94" s="129">
        <v>168.52</v>
      </c>
      <c r="I94" s="7">
        <f>VLOOKUP(E94,Steuerung!$A$17:$E$500,5,FALSE)</f>
        <v>1</v>
      </c>
      <c r="J94" s="7">
        <f>VLOOKUP(E94,Steuerung!$A$17:$F$500,6,FALSE)</f>
        <v>29.166666666666657</v>
      </c>
      <c r="K94" s="7">
        <f>VLOOKUP(F94,Steuerung!$A$17:$G$500,7,FALSE)</f>
        <v>1</v>
      </c>
      <c r="L94" s="7">
        <f>VLOOKUP(F94,Steuerung!$A$17:$H$500,8,FALSE)</f>
        <v>23</v>
      </c>
      <c r="M94" s="7">
        <f t="shared" si="33"/>
        <v>52.166666666666657</v>
      </c>
      <c r="N94" s="130">
        <f t="shared" si="34"/>
        <v>8791.1266666666652</v>
      </c>
      <c r="O94" s="130">
        <f t="shared" si="35"/>
        <v>4915.1666666666652</v>
      </c>
      <c r="P94" s="130">
        <f t="shared" si="36"/>
        <v>3875.96</v>
      </c>
      <c r="Q94" s="64">
        <f>VLOOKUP(E94,Steuerung!$A$17:$B$500,2,FALSE)</f>
        <v>0</v>
      </c>
      <c r="R94" s="64">
        <f>VLOOKUP(F94,Steuerung!$A$17:$B$500,2,FALSE)</f>
        <v>0</v>
      </c>
      <c r="S94" s="164">
        <f t="shared" si="28"/>
        <v>0</v>
      </c>
      <c r="T94" s="164">
        <f t="shared" si="29"/>
        <v>0</v>
      </c>
      <c r="U94" s="175" t="e">
        <f t="shared" si="30"/>
        <v>#DIV/0!</v>
      </c>
      <c r="V94" s="175" t="e">
        <f t="shared" si="31"/>
        <v>#DIV/0!</v>
      </c>
      <c r="W94" s="175" t="e">
        <f t="shared" si="32"/>
        <v>#DIV/0!</v>
      </c>
    </row>
    <row r="95" spans="1:23" ht="12.75" customHeight="1" x14ac:dyDescent="0.2">
      <c r="A95" s="126" t="s">
        <v>1809</v>
      </c>
      <c r="B95" s="128" t="s">
        <v>781</v>
      </c>
      <c r="C95" s="128"/>
      <c r="D95" s="174" t="s">
        <v>782</v>
      </c>
      <c r="E95" s="33" t="s">
        <v>174</v>
      </c>
      <c r="F95" s="33" t="s">
        <v>174</v>
      </c>
      <c r="G95" s="174" t="s">
        <v>783</v>
      </c>
      <c r="H95" s="129">
        <v>2.85</v>
      </c>
      <c r="I95" s="7">
        <f>VLOOKUP(E95,Steuerung!$A$17:$E$500,5,FALSE)</f>
        <v>5</v>
      </c>
      <c r="J95" s="7">
        <f>VLOOKUP(E95,Steuerung!$A$17:$F$500,6,FALSE)</f>
        <v>137.33333333333334</v>
      </c>
      <c r="K95" s="7">
        <f>VLOOKUP(F95,Steuerung!$A$17:$G$500,7,FALSE)</f>
        <v>5</v>
      </c>
      <c r="L95" s="7">
        <f>VLOOKUP(F95,Steuerung!$A$17:$H$500,8,FALSE)</f>
        <v>113</v>
      </c>
      <c r="M95" s="7">
        <f t="shared" si="33"/>
        <v>250.33333333333334</v>
      </c>
      <c r="N95" s="130">
        <f t="shared" si="34"/>
        <v>713.45</v>
      </c>
      <c r="O95" s="130">
        <f t="shared" si="35"/>
        <v>391.40000000000003</v>
      </c>
      <c r="P95" s="130">
        <f t="shared" si="36"/>
        <v>322.05</v>
      </c>
      <c r="Q95" s="64">
        <f>VLOOKUP(E95,Steuerung!$A$17:$B$500,2,FALSE)</f>
        <v>0</v>
      </c>
      <c r="R95" s="64">
        <f>VLOOKUP(F95,Steuerung!$A$17:$B$500,2,FALSE)</f>
        <v>0</v>
      </c>
      <c r="S95" s="164">
        <f t="shared" si="28"/>
        <v>0</v>
      </c>
      <c r="T95" s="164">
        <f t="shared" si="29"/>
        <v>0</v>
      </c>
      <c r="U95" s="175" t="e">
        <f t="shared" si="30"/>
        <v>#DIV/0!</v>
      </c>
      <c r="V95" s="175" t="e">
        <f t="shared" si="31"/>
        <v>#DIV/0!</v>
      </c>
      <c r="W95" s="175" t="e">
        <f t="shared" si="32"/>
        <v>#DIV/0!</v>
      </c>
    </row>
    <row r="96" spans="1:23" ht="12.75" customHeight="1" x14ac:dyDescent="0.2">
      <c r="A96" s="126"/>
      <c r="B96" s="128" t="s">
        <v>784</v>
      </c>
      <c r="C96" s="128"/>
      <c r="D96" s="174" t="s">
        <v>782</v>
      </c>
      <c r="E96" s="33" t="s">
        <v>174</v>
      </c>
      <c r="F96" s="33" t="s">
        <v>174</v>
      </c>
      <c r="G96" s="174" t="s">
        <v>783</v>
      </c>
      <c r="H96" s="129">
        <v>1.64</v>
      </c>
      <c r="I96" s="7">
        <f>VLOOKUP(E96,Steuerung!$A$17:$E$500,5,FALSE)</f>
        <v>5</v>
      </c>
      <c r="J96" s="7">
        <f>VLOOKUP(E96,Steuerung!$A$17:$F$500,6,FALSE)</f>
        <v>137.33333333333334</v>
      </c>
      <c r="K96" s="7">
        <f>VLOOKUP(F96,Steuerung!$A$17:$G$500,7,FALSE)</f>
        <v>5</v>
      </c>
      <c r="L96" s="7">
        <f>VLOOKUP(F96,Steuerung!$A$17:$H$500,8,FALSE)</f>
        <v>113</v>
      </c>
      <c r="M96" s="7">
        <f t="shared" si="33"/>
        <v>250.33333333333334</v>
      </c>
      <c r="N96" s="130">
        <f t="shared" si="34"/>
        <v>410.54666666666668</v>
      </c>
      <c r="O96" s="130">
        <f t="shared" si="35"/>
        <v>225.22666666666666</v>
      </c>
      <c r="P96" s="130">
        <f t="shared" si="36"/>
        <v>185.32</v>
      </c>
      <c r="Q96" s="64">
        <f>VLOOKUP(E96,Steuerung!$A$17:$B$500,2,FALSE)</f>
        <v>0</v>
      </c>
      <c r="R96" s="64">
        <f>VLOOKUP(F96,Steuerung!$A$17:$B$500,2,FALSE)</f>
        <v>0</v>
      </c>
      <c r="S96" s="164">
        <f t="shared" si="28"/>
        <v>0</v>
      </c>
      <c r="T96" s="164">
        <f t="shared" si="29"/>
        <v>0</v>
      </c>
      <c r="U96" s="175" t="e">
        <f t="shared" si="30"/>
        <v>#DIV/0!</v>
      </c>
      <c r="V96" s="175" t="e">
        <f t="shared" si="31"/>
        <v>#DIV/0!</v>
      </c>
      <c r="W96" s="175" t="e">
        <f t="shared" si="32"/>
        <v>#DIV/0!</v>
      </c>
    </row>
    <row r="97" spans="1:24" ht="12.75" customHeight="1" x14ac:dyDescent="0.2">
      <c r="A97" s="126" t="s">
        <v>1810</v>
      </c>
      <c r="B97" s="128" t="s">
        <v>787</v>
      </c>
      <c r="C97" s="128"/>
      <c r="D97" s="174" t="s">
        <v>782</v>
      </c>
      <c r="E97" s="33" t="s">
        <v>174</v>
      </c>
      <c r="F97" s="33" t="s">
        <v>174</v>
      </c>
      <c r="G97" s="174" t="s">
        <v>783</v>
      </c>
      <c r="H97" s="129">
        <v>2.85</v>
      </c>
      <c r="I97" s="7">
        <f>VLOOKUP(E97,Steuerung!$A$17:$E$500,5,FALSE)</f>
        <v>5</v>
      </c>
      <c r="J97" s="7">
        <f>VLOOKUP(E97,Steuerung!$A$17:$F$500,6,FALSE)</f>
        <v>137.33333333333334</v>
      </c>
      <c r="K97" s="7">
        <f>VLOOKUP(F97,Steuerung!$A$17:$G$500,7,FALSE)</f>
        <v>5</v>
      </c>
      <c r="L97" s="7">
        <f>VLOOKUP(F97,Steuerung!$A$17:$H$500,8,FALSE)</f>
        <v>113</v>
      </c>
      <c r="M97" s="7">
        <f t="shared" si="33"/>
        <v>250.33333333333334</v>
      </c>
      <c r="N97" s="130">
        <f t="shared" si="34"/>
        <v>713.45</v>
      </c>
      <c r="O97" s="130">
        <f t="shared" si="35"/>
        <v>391.40000000000003</v>
      </c>
      <c r="P97" s="130">
        <f t="shared" si="36"/>
        <v>322.05</v>
      </c>
      <c r="Q97" s="64">
        <f>VLOOKUP(E97,Steuerung!$A$17:$B$500,2,FALSE)</f>
        <v>0</v>
      </c>
      <c r="R97" s="64">
        <f>VLOOKUP(F97,Steuerung!$A$17:$B$500,2,FALSE)</f>
        <v>0</v>
      </c>
      <c r="S97" s="164">
        <f t="shared" si="28"/>
        <v>0</v>
      </c>
      <c r="T97" s="164">
        <f t="shared" si="29"/>
        <v>0</v>
      </c>
      <c r="U97" s="175" t="e">
        <f t="shared" si="30"/>
        <v>#DIV/0!</v>
      </c>
      <c r="V97" s="175" t="e">
        <f t="shared" si="31"/>
        <v>#DIV/0!</v>
      </c>
      <c r="W97" s="175" t="e">
        <f t="shared" si="32"/>
        <v>#DIV/0!</v>
      </c>
      <c r="X97" s="49"/>
    </row>
    <row r="98" spans="1:24" ht="12.75" customHeight="1" x14ac:dyDescent="0.2">
      <c r="A98" s="126"/>
      <c r="B98" s="128" t="s">
        <v>788</v>
      </c>
      <c r="C98" s="128"/>
      <c r="D98" s="174" t="s">
        <v>782</v>
      </c>
      <c r="E98" s="33" t="s">
        <v>174</v>
      </c>
      <c r="F98" s="33" t="s">
        <v>174</v>
      </c>
      <c r="G98" s="174" t="s">
        <v>783</v>
      </c>
      <c r="H98" s="129">
        <v>5.49</v>
      </c>
      <c r="I98" s="7">
        <f>VLOOKUP(E98,Steuerung!$A$17:$E$500,5,FALSE)</f>
        <v>5</v>
      </c>
      <c r="J98" s="7">
        <f>VLOOKUP(E98,Steuerung!$A$17:$F$500,6,FALSE)</f>
        <v>137.33333333333334</v>
      </c>
      <c r="K98" s="7">
        <f>VLOOKUP(F98,Steuerung!$A$17:$G$500,7,FALSE)</f>
        <v>5</v>
      </c>
      <c r="L98" s="7">
        <f>VLOOKUP(F98,Steuerung!$A$17:$H$500,8,FALSE)</f>
        <v>113</v>
      </c>
      <c r="M98" s="7">
        <f t="shared" si="33"/>
        <v>250.33333333333334</v>
      </c>
      <c r="N98" s="130">
        <f t="shared" si="34"/>
        <v>1374.3300000000002</v>
      </c>
      <c r="O98" s="130">
        <f t="shared" si="35"/>
        <v>753.96</v>
      </c>
      <c r="P98" s="130">
        <f t="shared" si="36"/>
        <v>620.37</v>
      </c>
      <c r="Q98" s="64">
        <f>VLOOKUP(E98,Steuerung!$A$17:$B$500,2,FALSE)</f>
        <v>0</v>
      </c>
      <c r="R98" s="64">
        <f>VLOOKUP(F98,Steuerung!$A$17:$B$500,2,FALSE)</f>
        <v>0</v>
      </c>
      <c r="S98" s="164">
        <f t="shared" si="28"/>
        <v>0</v>
      </c>
      <c r="T98" s="164">
        <f t="shared" si="29"/>
        <v>0</v>
      </c>
      <c r="U98" s="175" t="e">
        <f t="shared" si="30"/>
        <v>#DIV/0!</v>
      </c>
      <c r="V98" s="175" t="e">
        <f t="shared" si="31"/>
        <v>#DIV/0!</v>
      </c>
      <c r="W98" s="175" t="e">
        <f t="shared" si="32"/>
        <v>#DIV/0!</v>
      </c>
      <c r="X98" s="49"/>
    </row>
    <row r="99" spans="1:24" ht="12.75" customHeight="1" x14ac:dyDescent="0.2">
      <c r="A99" s="126" t="s">
        <v>1811</v>
      </c>
      <c r="B99" s="128" t="s">
        <v>761</v>
      </c>
      <c r="C99" s="128"/>
      <c r="D99" s="174" t="s">
        <v>749</v>
      </c>
      <c r="E99" s="33" t="s">
        <v>137</v>
      </c>
      <c r="F99" s="33" t="s">
        <v>137</v>
      </c>
      <c r="G99" s="174" t="s">
        <v>762</v>
      </c>
      <c r="H99" s="129">
        <v>46.88</v>
      </c>
      <c r="I99" s="7">
        <f>VLOOKUP(E99,Steuerung!$A$17:$E$500,5,FALSE)</f>
        <v>1</v>
      </c>
      <c r="J99" s="7">
        <f>VLOOKUP(E99,Steuerung!$A$17:$F$500,6,FALSE)</f>
        <v>29.166666666666657</v>
      </c>
      <c r="K99" s="7">
        <f>VLOOKUP(F99,Steuerung!$A$17:$G$500,7,FALSE)</f>
        <v>1</v>
      </c>
      <c r="L99" s="7">
        <f>VLOOKUP(F99,Steuerung!$A$17:$H$500,8,FALSE)</f>
        <v>23</v>
      </c>
      <c r="M99" s="7">
        <f t="shared" si="33"/>
        <v>52.166666666666657</v>
      </c>
      <c r="N99" s="130">
        <f t="shared" si="34"/>
        <v>2445.5733333333328</v>
      </c>
      <c r="O99" s="130">
        <f t="shared" si="35"/>
        <v>1367.333333333333</v>
      </c>
      <c r="P99" s="130">
        <f t="shared" si="36"/>
        <v>1078.24</v>
      </c>
      <c r="Q99" s="64">
        <f>VLOOKUP(E99,Steuerung!$A$17:$B$500,2,FALSE)</f>
        <v>0</v>
      </c>
      <c r="R99" s="64">
        <f>VLOOKUP(F99,Steuerung!$A$17:$B$500,2,FALSE)</f>
        <v>0</v>
      </c>
      <c r="S99" s="164">
        <f t="shared" si="28"/>
        <v>0</v>
      </c>
      <c r="T99" s="164">
        <f t="shared" si="29"/>
        <v>0</v>
      </c>
      <c r="U99" s="175" t="e">
        <f t="shared" si="30"/>
        <v>#DIV/0!</v>
      </c>
      <c r="V99" s="175" t="e">
        <f t="shared" si="31"/>
        <v>#DIV/0!</v>
      </c>
      <c r="W99" s="175" t="e">
        <f t="shared" si="32"/>
        <v>#DIV/0!</v>
      </c>
      <c r="X99" s="49"/>
    </row>
    <row r="100" spans="1:24" ht="12.75" customHeight="1" x14ac:dyDescent="0.2">
      <c r="A100" s="126" t="s">
        <v>1812</v>
      </c>
      <c r="B100" s="128" t="s">
        <v>864</v>
      </c>
      <c r="C100" s="128"/>
      <c r="D100" s="174" t="s">
        <v>766</v>
      </c>
      <c r="E100" s="33" t="s">
        <v>209</v>
      </c>
      <c r="F100" s="33" t="s">
        <v>209</v>
      </c>
      <c r="G100" s="174" t="s">
        <v>762</v>
      </c>
      <c r="H100" s="129">
        <v>24.86</v>
      </c>
      <c r="I100" s="7">
        <f>VLOOKUP(E100,Steuerung!$A$17:$E$500,5,FALSE)</f>
        <v>1</v>
      </c>
      <c r="J100" s="7">
        <f>VLOOKUP(E100,Steuerung!$A$17:$F$500,6,FALSE)</f>
        <v>29.166666666666657</v>
      </c>
      <c r="K100" s="7">
        <f>VLOOKUP(F100,Steuerung!$A$17:$G$500,7,FALSE)</f>
        <v>1</v>
      </c>
      <c r="L100" s="7">
        <f>VLOOKUP(F100,Steuerung!$A$17:$H$500,8,FALSE)</f>
        <v>23</v>
      </c>
      <c r="M100" s="7">
        <f t="shared" si="33"/>
        <v>52.166666666666657</v>
      </c>
      <c r="N100" s="130">
        <f t="shared" si="34"/>
        <v>1296.863333333333</v>
      </c>
      <c r="O100" s="130">
        <f t="shared" si="35"/>
        <v>725.08333333333303</v>
      </c>
      <c r="P100" s="130">
        <f t="shared" si="36"/>
        <v>571.78</v>
      </c>
      <c r="Q100" s="64">
        <f>VLOOKUP(E100,Steuerung!$A$17:$B$500,2,FALSE)</f>
        <v>0</v>
      </c>
      <c r="R100" s="64">
        <f>VLOOKUP(F100,Steuerung!$A$17:$B$500,2,FALSE)</f>
        <v>0</v>
      </c>
      <c r="S100" s="164">
        <f t="shared" si="28"/>
        <v>0</v>
      </c>
      <c r="T100" s="164">
        <f t="shared" si="29"/>
        <v>0</v>
      </c>
      <c r="U100" s="175" t="e">
        <f t="shared" si="30"/>
        <v>#DIV/0!</v>
      </c>
      <c r="V100" s="175" t="e">
        <f t="shared" si="31"/>
        <v>#DIV/0!</v>
      </c>
      <c r="W100" s="175" t="e">
        <f t="shared" si="32"/>
        <v>#DIV/0!</v>
      </c>
      <c r="X100" s="49"/>
    </row>
    <row r="101" spans="1:24" ht="12.75" customHeight="1" x14ac:dyDescent="0.2">
      <c r="A101" s="126" t="s">
        <v>1813</v>
      </c>
      <c r="B101" s="128" t="s">
        <v>864</v>
      </c>
      <c r="C101" s="128"/>
      <c r="D101" s="174" t="s">
        <v>766</v>
      </c>
      <c r="E101" s="33" t="s">
        <v>209</v>
      </c>
      <c r="F101" s="33" t="s">
        <v>209</v>
      </c>
      <c r="G101" s="174" t="s">
        <v>762</v>
      </c>
      <c r="H101" s="129">
        <v>24.86</v>
      </c>
      <c r="I101" s="7">
        <f>VLOOKUP(E101,Steuerung!$A$17:$E$500,5,FALSE)</f>
        <v>1</v>
      </c>
      <c r="J101" s="7">
        <f>VLOOKUP(E101,Steuerung!$A$17:$F$500,6,FALSE)</f>
        <v>29.166666666666657</v>
      </c>
      <c r="K101" s="7">
        <f>VLOOKUP(F101,Steuerung!$A$17:$G$500,7,FALSE)</f>
        <v>1</v>
      </c>
      <c r="L101" s="7">
        <f>VLOOKUP(F101,Steuerung!$A$17:$H$500,8,FALSE)</f>
        <v>23</v>
      </c>
      <c r="M101" s="7">
        <f t="shared" si="33"/>
        <v>52.166666666666657</v>
      </c>
      <c r="N101" s="130">
        <f t="shared" si="34"/>
        <v>1296.863333333333</v>
      </c>
      <c r="O101" s="130">
        <f t="shared" si="35"/>
        <v>725.08333333333303</v>
      </c>
      <c r="P101" s="130">
        <f t="shared" si="36"/>
        <v>571.78</v>
      </c>
      <c r="Q101" s="64">
        <f>VLOOKUP(E101,Steuerung!$A$17:$B$500,2,FALSE)</f>
        <v>0</v>
      </c>
      <c r="R101" s="64">
        <f>VLOOKUP(F101,Steuerung!$A$17:$B$500,2,FALSE)</f>
        <v>0</v>
      </c>
      <c r="S101" s="164">
        <f t="shared" si="28"/>
        <v>0</v>
      </c>
      <c r="T101" s="164">
        <f t="shared" si="29"/>
        <v>0</v>
      </c>
      <c r="U101" s="175" t="e">
        <f t="shared" si="30"/>
        <v>#DIV/0!</v>
      </c>
      <c r="V101" s="175" t="e">
        <f t="shared" si="31"/>
        <v>#DIV/0!</v>
      </c>
      <c r="W101" s="175" t="e">
        <f t="shared" si="32"/>
        <v>#DIV/0!</v>
      </c>
      <c r="X101" s="49"/>
    </row>
    <row r="102" spans="1:24" ht="12.75" customHeight="1" x14ac:dyDescent="0.2">
      <c r="A102" s="83" t="s">
        <v>1814</v>
      </c>
      <c r="B102" s="128" t="s">
        <v>389</v>
      </c>
      <c r="C102" s="128"/>
      <c r="D102" s="174"/>
      <c r="E102" s="33"/>
      <c r="F102" s="33"/>
      <c r="G102" s="174"/>
      <c r="H102" s="129"/>
      <c r="I102" s="49"/>
      <c r="J102" s="49"/>
      <c r="K102" s="49"/>
      <c r="L102" s="49"/>
      <c r="M102" s="49"/>
      <c r="N102" s="49"/>
      <c r="O102" s="49"/>
      <c r="P102" s="49"/>
      <c r="Q102" s="49"/>
      <c r="R102" s="49"/>
      <c r="S102" s="49"/>
      <c r="T102" s="49"/>
      <c r="U102" s="175"/>
      <c r="V102" s="175"/>
      <c r="W102" s="175"/>
      <c r="X102" s="49"/>
    </row>
    <row r="103" spans="1:24" ht="12.75" customHeight="1" x14ac:dyDescent="0.2">
      <c r="A103" s="126" t="s">
        <v>1815</v>
      </c>
      <c r="B103" s="128" t="s">
        <v>761</v>
      </c>
      <c r="C103" s="128"/>
      <c r="D103" s="174" t="s">
        <v>749</v>
      </c>
      <c r="E103" s="33" t="s">
        <v>139</v>
      </c>
      <c r="F103" s="33" t="s">
        <v>139</v>
      </c>
      <c r="G103" s="174" t="s">
        <v>762</v>
      </c>
      <c r="H103" s="129">
        <v>58.09</v>
      </c>
      <c r="I103" s="7">
        <f>VLOOKUP(E103,Steuerung!$A$17:$E$500,5,FALSE)</f>
        <v>2</v>
      </c>
      <c r="J103" s="7">
        <f>VLOOKUP(E103,Steuerung!$A$17:$F$500,6,FALSE)</f>
        <v>58.333333333333329</v>
      </c>
      <c r="K103" s="7">
        <f>VLOOKUP(F103,Steuerung!$A$17:$G$500,7,FALSE)</f>
        <v>2</v>
      </c>
      <c r="L103" s="7">
        <f>VLOOKUP(F103,Steuerung!$A$17:$H$500,8,FALSE)</f>
        <v>46</v>
      </c>
      <c r="M103" s="7">
        <f t="shared" si="33"/>
        <v>104.33333333333333</v>
      </c>
      <c r="N103" s="130">
        <f t="shared" si="34"/>
        <v>6060.7233333333334</v>
      </c>
      <c r="O103" s="130">
        <f t="shared" si="35"/>
        <v>3388.583333333333</v>
      </c>
      <c r="P103" s="130">
        <f t="shared" si="36"/>
        <v>2672.1400000000003</v>
      </c>
      <c r="Q103" s="64">
        <f>VLOOKUP(E103,Steuerung!$A$17:$B$500,2,FALSE)</f>
        <v>0</v>
      </c>
      <c r="R103" s="64">
        <f>VLOOKUP(F103,Steuerung!$A$17:$B$500,2,FALSE)</f>
        <v>0</v>
      </c>
      <c r="S103" s="164">
        <f t="shared" ref="S103:S121" si="37">IFERROR(O103/Q103,0)</f>
        <v>0</v>
      </c>
      <c r="T103" s="164">
        <f t="shared" ref="T103:T121" si="38">IFERROR(P103/R103,0)</f>
        <v>0</v>
      </c>
      <c r="U103" s="175" t="e">
        <f t="shared" ref="U103:U121" si="39">IF(J103&gt;0,O103/Q103*SVS_UHR,0)</f>
        <v>#DIV/0!</v>
      </c>
      <c r="V103" s="175" t="e">
        <f t="shared" ref="V103:V121" si="40">IF(L103&gt;0,P103/R103*SVS_UHR,0)</f>
        <v>#DIV/0!</v>
      </c>
      <c r="W103" s="175" t="e">
        <f t="shared" si="32"/>
        <v>#DIV/0!</v>
      </c>
      <c r="X103" s="49"/>
    </row>
    <row r="104" spans="1:24" ht="12.75" customHeight="1" x14ac:dyDescent="0.2">
      <c r="A104" s="126" t="s">
        <v>1816</v>
      </c>
      <c r="B104" s="128" t="s">
        <v>864</v>
      </c>
      <c r="C104" s="128"/>
      <c r="D104" s="174" t="s">
        <v>766</v>
      </c>
      <c r="E104" s="33" t="s">
        <v>210</v>
      </c>
      <c r="F104" s="33" t="s">
        <v>210</v>
      </c>
      <c r="G104" s="174" t="s">
        <v>872</v>
      </c>
      <c r="H104" s="129">
        <v>11.27</v>
      </c>
      <c r="I104" s="7">
        <f>VLOOKUP(E104,Steuerung!$A$17:$E$500,5,FALSE)</f>
        <v>1</v>
      </c>
      <c r="J104" s="7">
        <f>VLOOKUP(E104,Steuerung!$A$17:$F$500,6,FALSE)</f>
        <v>29.166666666666657</v>
      </c>
      <c r="K104" s="7">
        <f>VLOOKUP(F104,Steuerung!$A$17:$G$500,7,FALSE)</f>
        <v>1</v>
      </c>
      <c r="L104" s="7">
        <f>VLOOKUP(F104,Steuerung!$A$17:$H$500,8,FALSE)</f>
        <v>23</v>
      </c>
      <c r="M104" s="7">
        <f t="shared" si="33"/>
        <v>52.166666666666657</v>
      </c>
      <c r="N104" s="130">
        <f t="shared" si="34"/>
        <v>587.91833333333318</v>
      </c>
      <c r="O104" s="130">
        <f t="shared" si="35"/>
        <v>328.7083333333332</v>
      </c>
      <c r="P104" s="130">
        <f t="shared" si="36"/>
        <v>259.20999999999998</v>
      </c>
      <c r="Q104" s="64">
        <f>VLOOKUP(E104,Steuerung!$A$17:$B$500,2,FALSE)</f>
        <v>0</v>
      </c>
      <c r="R104" s="64">
        <f>VLOOKUP(F104,Steuerung!$A$17:$B$500,2,FALSE)</f>
        <v>0</v>
      </c>
      <c r="S104" s="164">
        <f t="shared" si="37"/>
        <v>0</v>
      </c>
      <c r="T104" s="164">
        <f t="shared" si="38"/>
        <v>0</v>
      </c>
      <c r="U104" s="175" t="e">
        <f t="shared" si="39"/>
        <v>#DIV/0!</v>
      </c>
      <c r="V104" s="175" t="e">
        <f t="shared" si="40"/>
        <v>#DIV/0!</v>
      </c>
      <c r="W104" s="175" t="e">
        <f t="shared" si="32"/>
        <v>#DIV/0!</v>
      </c>
      <c r="X104" s="49"/>
    </row>
    <row r="105" spans="1:24" ht="12.75" customHeight="1" x14ac:dyDescent="0.2">
      <c r="A105" s="126" t="s">
        <v>1817</v>
      </c>
      <c r="B105" s="128" t="s">
        <v>864</v>
      </c>
      <c r="C105" s="128"/>
      <c r="D105" s="174" t="s">
        <v>766</v>
      </c>
      <c r="E105" s="33" t="s">
        <v>209</v>
      </c>
      <c r="F105" s="33" t="s">
        <v>209</v>
      </c>
      <c r="G105" s="174" t="s">
        <v>762</v>
      </c>
      <c r="H105" s="129">
        <v>24.86</v>
      </c>
      <c r="I105" s="7">
        <f>VLOOKUP(E105,Steuerung!$A$17:$E$500,5,FALSE)</f>
        <v>1</v>
      </c>
      <c r="J105" s="7">
        <f>VLOOKUP(E105,Steuerung!$A$17:$F$500,6,FALSE)</f>
        <v>29.166666666666657</v>
      </c>
      <c r="K105" s="7">
        <f>VLOOKUP(F105,Steuerung!$A$17:$G$500,7,FALSE)</f>
        <v>1</v>
      </c>
      <c r="L105" s="7">
        <f>VLOOKUP(F105,Steuerung!$A$17:$H$500,8,FALSE)</f>
        <v>23</v>
      </c>
      <c r="M105" s="7">
        <f t="shared" si="33"/>
        <v>52.166666666666657</v>
      </c>
      <c r="N105" s="130">
        <f t="shared" si="34"/>
        <v>1296.863333333333</v>
      </c>
      <c r="O105" s="130">
        <f t="shared" si="35"/>
        <v>725.08333333333303</v>
      </c>
      <c r="P105" s="130">
        <f t="shared" si="36"/>
        <v>571.78</v>
      </c>
      <c r="Q105" s="64">
        <f>VLOOKUP(E105,Steuerung!$A$17:$B$500,2,FALSE)</f>
        <v>0</v>
      </c>
      <c r="R105" s="64">
        <f>VLOOKUP(F105,Steuerung!$A$17:$B$500,2,FALSE)</f>
        <v>0</v>
      </c>
      <c r="S105" s="164">
        <f t="shared" si="37"/>
        <v>0</v>
      </c>
      <c r="T105" s="164">
        <f t="shared" si="38"/>
        <v>0</v>
      </c>
      <c r="U105" s="175" t="e">
        <f t="shared" si="39"/>
        <v>#DIV/0!</v>
      </c>
      <c r="V105" s="175" t="e">
        <f t="shared" si="40"/>
        <v>#DIV/0!</v>
      </c>
      <c r="W105" s="175" t="e">
        <f t="shared" si="32"/>
        <v>#DIV/0!</v>
      </c>
      <c r="X105" s="49"/>
    </row>
    <row r="106" spans="1:24" ht="12.75" customHeight="1" x14ac:dyDescent="0.2">
      <c r="A106" s="126" t="s">
        <v>1818</v>
      </c>
      <c r="B106" s="128" t="s">
        <v>834</v>
      </c>
      <c r="C106" s="128"/>
      <c r="D106" s="174" t="s">
        <v>783</v>
      </c>
      <c r="E106" s="33" t="s">
        <v>231</v>
      </c>
      <c r="F106" s="33" t="s">
        <v>231</v>
      </c>
      <c r="G106" s="174" t="s">
        <v>762</v>
      </c>
      <c r="H106" s="129">
        <v>22.13</v>
      </c>
      <c r="I106" s="7">
        <f>VLOOKUP(E106,Steuerung!$A$17:$E$500,5,FALSE)</f>
        <v>2</v>
      </c>
      <c r="J106" s="7">
        <f>VLOOKUP(E106,Steuerung!$A$17:$F$500,6,FALSE)</f>
        <v>58.333333333333329</v>
      </c>
      <c r="K106" s="7">
        <f>VLOOKUP(F106,Steuerung!$A$17:$G$500,7,FALSE)</f>
        <v>2</v>
      </c>
      <c r="L106" s="7">
        <f>VLOOKUP(F106,Steuerung!$A$17:$H$500,8,FALSE)</f>
        <v>46</v>
      </c>
      <c r="M106" s="7">
        <f t="shared" si="33"/>
        <v>104.33333333333333</v>
      </c>
      <c r="N106" s="130">
        <f t="shared" si="34"/>
        <v>2308.8966666666665</v>
      </c>
      <c r="O106" s="130">
        <f t="shared" si="35"/>
        <v>1290.9166666666665</v>
      </c>
      <c r="P106" s="130">
        <f t="shared" si="36"/>
        <v>1017.9799999999999</v>
      </c>
      <c r="Q106" s="64">
        <f>VLOOKUP(E106,Steuerung!$A$17:$B$500,2,FALSE)</f>
        <v>0</v>
      </c>
      <c r="R106" s="64">
        <f>VLOOKUP(F106,Steuerung!$A$17:$B$500,2,FALSE)</f>
        <v>0</v>
      </c>
      <c r="S106" s="164">
        <f t="shared" si="37"/>
        <v>0</v>
      </c>
      <c r="T106" s="164">
        <f t="shared" si="38"/>
        <v>0</v>
      </c>
      <c r="U106" s="175" t="e">
        <f t="shared" si="39"/>
        <v>#DIV/0!</v>
      </c>
      <c r="V106" s="175" t="e">
        <f t="shared" si="40"/>
        <v>#DIV/0!</v>
      </c>
      <c r="W106" s="175" t="e">
        <f t="shared" si="32"/>
        <v>#DIV/0!</v>
      </c>
      <c r="X106" s="49"/>
    </row>
    <row r="107" spans="1:24" ht="12.75" customHeight="1" x14ac:dyDescent="0.2">
      <c r="A107" s="126" t="s">
        <v>1819</v>
      </c>
      <c r="B107" s="128" t="s">
        <v>864</v>
      </c>
      <c r="C107" s="128"/>
      <c r="D107" s="174" t="s">
        <v>766</v>
      </c>
      <c r="E107" s="33" t="s">
        <v>209</v>
      </c>
      <c r="F107" s="33" t="s">
        <v>209</v>
      </c>
      <c r="G107" s="174" t="s">
        <v>762</v>
      </c>
      <c r="H107" s="129">
        <v>38.42</v>
      </c>
      <c r="I107" s="7">
        <f>VLOOKUP(E107,Steuerung!$A$17:$E$500,5,FALSE)</f>
        <v>1</v>
      </c>
      <c r="J107" s="7">
        <f>VLOOKUP(E107,Steuerung!$A$17:$F$500,6,FALSE)</f>
        <v>29.166666666666657</v>
      </c>
      <c r="K107" s="7">
        <f>VLOOKUP(F107,Steuerung!$A$17:$G$500,7,FALSE)</f>
        <v>1</v>
      </c>
      <c r="L107" s="7">
        <f>VLOOKUP(F107,Steuerung!$A$17:$H$500,8,FALSE)</f>
        <v>23</v>
      </c>
      <c r="M107" s="7">
        <f t="shared" si="33"/>
        <v>52.166666666666657</v>
      </c>
      <c r="N107" s="130">
        <f t="shared" si="34"/>
        <v>2004.2433333333331</v>
      </c>
      <c r="O107" s="130">
        <f t="shared" si="35"/>
        <v>1120.583333333333</v>
      </c>
      <c r="P107" s="130">
        <f t="shared" si="36"/>
        <v>883.66000000000008</v>
      </c>
      <c r="Q107" s="64">
        <f>VLOOKUP(E107,Steuerung!$A$17:$B$500,2,FALSE)</f>
        <v>0</v>
      </c>
      <c r="R107" s="64">
        <f>VLOOKUP(F107,Steuerung!$A$17:$B$500,2,FALSE)</f>
        <v>0</v>
      </c>
      <c r="S107" s="164">
        <f t="shared" si="37"/>
        <v>0</v>
      </c>
      <c r="T107" s="164">
        <f t="shared" si="38"/>
        <v>0</v>
      </c>
      <c r="U107" s="175" t="e">
        <f t="shared" si="39"/>
        <v>#DIV/0!</v>
      </c>
      <c r="V107" s="175" t="e">
        <f t="shared" si="40"/>
        <v>#DIV/0!</v>
      </c>
      <c r="W107" s="175" t="e">
        <f t="shared" si="32"/>
        <v>#DIV/0!</v>
      </c>
      <c r="X107" s="49"/>
    </row>
    <row r="108" spans="1:24" ht="12.75" customHeight="1" x14ac:dyDescent="0.2">
      <c r="A108" s="126" t="s">
        <v>1820</v>
      </c>
      <c r="B108" s="128" t="s">
        <v>864</v>
      </c>
      <c r="C108" s="128"/>
      <c r="D108" s="174" t="s">
        <v>766</v>
      </c>
      <c r="E108" s="33" t="s">
        <v>209</v>
      </c>
      <c r="F108" s="33" t="s">
        <v>209</v>
      </c>
      <c r="G108" s="174" t="s">
        <v>762</v>
      </c>
      <c r="H108" s="129">
        <v>16.25</v>
      </c>
      <c r="I108" s="7">
        <f>VLOOKUP(E108,Steuerung!$A$17:$E$500,5,FALSE)</f>
        <v>1</v>
      </c>
      <c r="J108" s="7">
        <f>VLOOKUP(E108,Steuerung!$A$17:$F$500,6,FALSE)</f>
        <v>29.166666666666657</v>
      </c>
      <c r="K108" s="7">
        <f>VLOOKUP(F108,Steuerung!$A$17:$G$500,7,FALSE)</f>
        <v>1</v>
      </c>
      <c r="L108" s="7">
        <f>VLOOKUP(F108,Steuerung!$A$17:$H$500,8,FALSE)</f>
        <v>23</v>
      </c>
      <c r="M108" s="7">
        <f t="shared" si="33"/>
        <v>52.166666666666657</v>
      </c>
      <c r="N108" s="130">
        <f t="shared" si="34"/>
        <v>847.70833333333314</v>
      </c>
      <c r="O108" s="130">
        <f t="shared" si="35"/>
        <v>473.9583333333332</v>
      </c>
      <c r="P108" s="130">
        <f t="shared" si="36"/>
        <v>373.75</v>
      </c>
      <c r="Q108" s="64">
        <f>VLOOKUP(E108,Steuerung!$A$17:$B$500,2,FALSE)</f>
        <v>0</v>
      </c>
      <c r="R108" s="64">
        <f>VLOOKUP(F108,Steuerung!$A$17:$B$500,2,FALSE)</f>
        <v>0</v>
      </c>
      <c r="S108" s="164">
        <f t="shared" si="37"/>
        <v>0</v>
      </c>
      <c r="T108" s="164">
        <f t="shared" si="38"/>
        <v>0</v>
      </c>
      <c r="U108" s="175" t="e">
        <f t="shared" si="39"/>
        <v>#DIV/0!</v>
      </c>
      <c r="V108" s="175" t="e">
        <f t="shared" si="40"/>
        <v>#DIV/0!</v>
      </c>
      <c r="W108" s="175" t="e">
        <f t="shared" si="32"/>
        <v>#DIV/0!</v>
      </c>
      <c r="X108" s="49"/>
    </row>
    <row r="109" spans="1:24" s="49" customFormat="1" x14ac:dyDescent="0.2">
      <c r="A109" s="126" t="s">
        <v>1821</v>
      </c>
      <c r="B109" s="222" t="s">
        <v>805</v>
      </c>
      <c r="C109" s="222"/>
      <c r="D109" s="179" t="s">
        <v>806</v>
      </c>
      <c r="E109" s="7" t="s">
        <v>157</v>
      </c>
      <c r="F109" s="7" t="s">
        <v>157</v>
      </c>
      <c r="G109" s="174" t="s">
        <v>762</v>
      </c>
      <c r="H109" s="129">
        <v>37.39</v>
      </c>
      <c r="I109" s="7">
        <f>VLOOKUP(E109,Steuerung!$A$17:$E$500,5,FALSE)</f>
        <v>1</v>
      </c>
      <c r="J109" s="7">
        <f>VLOOKUP(E109,Steuerung!$A$17:$F$500,6,FALSE)</f>
        <v>29.166666666666657</v>
      </c>
      <c r="K109" s="7">
        <f>VLOOKUP(F109,Steuerung!$A$17:$G$500,7,FALSE)</f>
        <v>1</v>
      </c>
      <c r="L109" s="7">
        <f>VLOOKUP(F109,Steuerung!$A$17:$H$500,8,FALSE)</f>
        <v>23</v>
      </c>
      <c r="M109" s="7">
        <f t="shared" ref="M109:M120" si="41">J109+L109</f>
        <v>52.166666666666657</v>
      </c>
      <c r="N109" s="130">
        <f t="shared" ref="N109:N120" si="42">H109*M109</f>
        <v>1950.5116666666663</v>
      </c>
      <c r="O109" s="130">
        <f t="shared" ref="O109:O120" si="43">H109*J109</f>
        <v>1090.5416666666663</v>
      </c>
      <c r="P109" s="130">
        <f t="shared" ref="P109:P120" si="44">H109*L109</f>
        <v>859.97</v>
      </c>
      <c r="Q109" s="64">
        <f>VLOOKUP(E109,Steuerung!$A$17:$B$500,2,FALSE)</f>
        <v>0</v>
      </c>
      <c r="R109" s="64">
        <f>VLOOKUP(F109,Steuerung!$A$17:$B$500,2,FALSE)</f>
        <v>0</v>
      </c>
      <c r="S109" s="164">
        <f t="shared" si="37"/>
        <v>0</v>
      </c>
      <c r="T109" s="164">
        <f t="shared" si="38"/>
        <v>0</v>
      </c>
      <c r="U109" s="175" t="e">
        <f t="shared" si="39"/>
        <v>#DIV/0!</v>
      </c>
      <c r="V109" s="175" t="e">
        <f t="shared" si="40"/>
        <v>#DIV/0!</v>
      </c>
      <c r="W109" s="175" t="e">
        <f t="shared" si="32"/>
        <v>#DIV/0!</v>
      </c>
      <c r="X109" s="133"/>
    </row>
    <row r="110" spans="1:24" ht="12.75" customHeight="1" x14ac:dyDescent="0.2">
      <c r="A110" s="126" t="s">
        <v>1822</v>
      </c>
      <c r="B110" s="222" t="s">
        <v>805</v>
      </c>
      <c r="C110" s="222"/>
      <c r="D110" s="179" t="s">
        <v>806</v>
      </c>
      <c r="E110" s="7" t="s">
        <v>157</v>
      </c>
      <c r="F110" s="33" t="s">
        <v>157</v>
      </c>
      <c r="G110" s="174" t="s">
        <v>762</v>
      </c>
      <c r="H110" s="129">
        <v>38.799999999999997</v>
      </c>
      <c r="I110" s="7">
        <f>VLOOKUP(E110,Steuerung!$A$17:$E$500,5,FALSE)</f>
        <v>1</v>
      </c>
      <c r="J110" s="7">
        <f>VLOOKUP(E110,Steuerung!$A$17:$F$500,6,FALSE)</f>
        <v>29.166666666666657</v>
      </c>
      <c r="K110" s="7">
        <f>VLOOKUP(F110,Steuerung!$A$17:$G$500,7,FALSE)</f>
        <v>1</v>
      </c>
      <c r="L110" s="7">
        <f>VLOOKUP(F110,Steuerung!$A$17:$H$500,8,FALSE)</f>
        <v>23</v>
      </c>
      <c r="M110" s="7">
        <f t="shared" si="41"/>
        <v>52.166666666666657</v>
      </c>
      <c r="N110" s="130">
        <f t="shared" si="42"/>
        <v>2024.0666666666662</v>
      </c>
      <c r="O110" s="130">
        <f t="shared" si="43"/>
        <v>1131.6666666666663</v>
      </c>
      <c r="P110" s="130">
        <f t="shared" si="44"/>
        <v>892.4</v>
      </c>
      <c r="Q110" s="64">
        <f>VLOOKUP(E110,Steuerung!$A$17:$B$500,2,FALSE)</f>
        <v>0</v>
      </c>
      <c r="R110" s="64">
        <f>VLOOKUP(F110,Steuerung!$A$17:$B$500,2,FALSE)</f>
        <v>0</v>
      </c>
      <c r="S110" s="164">
        <f t="shared" si="37"/>
        <v>0</v>
      </c>
      <c r="T110" s="164">
        <f t="shared" si="38"/>
        <v>0</v>
      </c>
      <c r="U110" s="175" t="e">
        <f t="shared" si="39"/>
        <v>#DIV/0!</v>
      </c>
      <c r="V110" s="175" t="e">
        <f t="shared" si="40"/>
        <v>#DIV/0!</v>
      </c>
      <c r="W110" s="175" t="e">
        <f t="shared" si="32"/>
        <v>#DIV/0!</v>
      </c>
      <c r="X110" s="49"/>
    </row>
    <row r="111" spans="1:24" ht="12.75" customHeight="1" x14ac:dyDescent="0.2">
      <c r="A111" s="126" t="s">
        <v>1823</v>
      </c>
      <c r="B111" s="128" t="s">
        <v>864</v>
      </c>
      <c r="C111" s="128"/>
      <c r="D111" s="174" t="s">
        <v>766</v>
      </c>
      <c r="E111" s="33" t="s">
        <v>209</v>
      </c>
      <c r="F111" s="33" t="s">
        <v>209</v>
      </c>
      <c r="G111" s="174" t="s">
        <v>762</v>
      </c>
      <c r="H111" s="129">
        <v>16.25</v>
      </c>
      <c r="I111" s="7">
        <f>VLOOKUP(E111,Steuerung!$A$17:$E$500,5,FALSE)</f>
        <v>1</v>
      </c>
      <c r="J111" s="7">
        <f>VLOOKUP(E111,Steuerung!$A$17:$F$500,6,FALSE)</f>
        <v>29.166666666666657</v>
      </c>
      <c r="K111" s="7">
        <f>VLOOKUP(F111,Steuerung!$A$17:$G$500,7,FALSE)</f>
        <v>1</v>
      </c>
      <c r="L111" s="7">
        <f>VLOOKUP(F111,Steuerung!$A$17:$H$500,8,FALSE)</f>
        <v>23</v>
      </c>
      <c r="M111" s="7">
        <f t="shared" si="41"/>
        <v>52.166666666666657</v>
      </c>
      <c r="N111" s="130">
        <f t="shared" si="42"/>
        <v>847.70833333333314</v>
      </c>
      <c r="O111" s="130">
        <f t="shared" si="43"/>
        <v>473.9583333333332</v>
      </c>
      <c r="P111" s="130">
        <f t="shared" si="44"/>
        <v>373.75</v>
      </c>
      <c r="Q111" s="64">
        <f>VLOOKUP(E111,Steuerung!$A$17:$B$500,2,FALSE)</f>
        <v>0</v>
      </c>
      <c r="R111" s="64">
        <f>VLOOKUP(F111,Steuerung!$A$17:$B$500,2,FALSE)</f>
        <v>0</v>
      </c>
      <c r="S111" s="164">
        <f t="shared" si="37"/>
        <v>0</v>
      </c>
      <c r="T111" s="164">
        <f t="shared" si="38"/>
        <v>0</v>
      </c>
      <c r="U111" s="175" t="e">
        <f t="shared" si="39"/>
        <v>#DIV/0!</v>
      </c>
      <c r="V111" s="175" t="e">
        <f t="shared" si="40"/>
        <v>#DIV/0!</v>
      </c>
      <c r="W111" s="175" t="e">
        <f t="shared" si="32"/>
        <v>#DIV/0!</v>
      </c>
      <c r="X111" s="49"/>
    </row>
    <row r="112" spans="1:24" ht="12.75" customHeight="1" x14ac:dyDescent="0.2">
      <c r="A112" s="126" t="s">
        <v>1824</v>
      </c>
      <c r="B112" s="222" t="s">
        <v>805</v>
      </c>
      <c r="C112" s="222"/>
      <c r="D112" s="179" t="s">
        <v>806</v>
      </c>
      <c r="E112" s="7" t="s">
        <v>157</v>
      </c>
      <c r="F112" s="33" t="s">
        <v>157</v>
      </c>
      <c r="G112" s="174" t="s">
        <v>762</v>
      </c>
      <c r="H112" s="129">
        <v>22.03</v>
      </c>
      <c r="I112" s="7">
        <f>VLOOKUP(E112,Steuerung!$A$17:$E$500,5,FALSE)</f>
        <v>1</v>
      </c>
      <c r="J112" s="7">
        <f>VLOOKUP(E112,Steuerung!$A$17:$F$500,6,FALSE)</f>
        <v>29.166666666666657</v>
      </c>
      <c r="K112" s="7">
        <f>VLOOKUP(F112,Steuerung!$A$17:$G$500,7,FALSE)</f>
        <v>1</v>
      </c>
      <c r="L112" s="7">
        <f>VLOOKUP(F112,Steuerung!$A$17:$H$500,8,FALSE)</f>
        <v>23</v>
      </c>
      <c r="M112" s="7">
        <f t="shared" si="41"/>
        <v>52.166666666666657</v>
      </c>
      <c r="N112" s="130">
        <f t="shared" si="42"/>
        <v>1149.2316666666666</v>
      </c>
      <c r="O112" s="130">
        <f t="shared" si="43"/>
        <v>642.54166666666652</v>
      </c>
      <c r="P112" s="130">
        <f t="shared" si="44"/>
        <v>506.69000000000005</v>
      </c>
      <c r="Q112" s="64">
        <f>VLOOKUP(E112,Steuerung!$A$17:$B$500,2,FALSE)</f>
        <v>0</v>
      </c>
      <c r="R112" s="64">
        <f>VLOOKUP(F112,Steuerung!$A$17:$B$500,2,FALSE)</f>
        <v>0</v>
      </c>
      <c r="S112" s="164">
        <f t="shared" si="37"/>
        <v>0</v>
      </c>
      <c r="T112" s="164">
        <f t="shared" si="38"/>
        <v>0</v>
      </c>
      <c r="U112" s="175" t="e">
        <f t="shared" si="39"/>
        <v>#DIV/0!</v>
      </c>
      <c r="V112" s="175" t="e">
        <f t="shared" si="40"/>
        <v>#DIV/0!</v>
      </c>
      <c r="W112" s="175" t="e">
        <f t="shared" si="32"/>
        <v>#DIV/0!</v>
      </c>
      <c r="X112" s="49"/>
    </row>
    <row r="113" spans="1:23" ht="12.75" customHeight="1" x14ac:dyDescent="0.2">
      <c r="A113" s="126" t="s">
        <v>1825</v>
      </c>
      <c r="B113" s="222" t="s">
        <v>805</v>
      </c>
      <c r="C113" s="222"/>
      <c r="D113" s="179" t="s">
        <v>806</v>
      </c>
      <c r="E113" s="7" t="s">
        <v>157</v>
      </c>
      <c r="F113" s="33" t="s">
        <v>157</v>
      </c>
      <c r="G113" s="174" t="s">
        <v>762</v>
      </c>
      <c r="H113" s="129">
        <v>16.239999999999998</v>
      </c>
      <c r="I113" s="7">
        <f>VLOOKUP(E113,Steuerung!$A$17:$E$500,5,FALSE)</f>
        <v>1</v>
      </c>
      <c r="J113" s="7">
        <f>VLOOKUP(E113,Steuerung!$A$17:$F$500,6,FALSE)</f>
        <v>29.166666666666657</v>
      </c>
      <c r="K113" s="7">
        <f>VLOOKUP(F113,Steuerung!$A$17:$G$500,7,FALSE)</f>
        <v>1</v>
      </c>
      <c r="L113" s="7">
        <f>VLOOKUP(F113,Steuerung!$A$17:$H$500,8,FALSE)</f>
        <v>23</v>
      </c>
      <c r="M113" s="7">
        <f t="shared" si="41"/>
        <v>52.166666666666657</v>
      </c>
      <c r="N113" s="130">
        <f t="shared" si="42"/>
        <v>847.18666666666638</v>
      </c>
      <c r="O113" s="130">
        <f t="shared" si="43"/>
        <v>473.66666666666646</v>
      </c>
      <c r="P113" s="130">
        <f t="shared" si="44"/>
        <v>373.52</v>
      </c>
      <c r="Q113" s="64">
        <f>VLOOKUP(E113,Steuerung!$A$17:$B$500,2,FALSE)</f>
        <v>0</v>
      </c>
      <c r="R113" s="64">
        <f>VLOOKUP(F113,Steuerung!$A$17:$B$500,2,FALSE)</f>
        <v>0</v>
      </c>
      <c r="S113" s="164">
        <f t="shared" si="37"/>
        <v>0</v>
      </c>
      <c r="T113" s="164">
        <f t="shared" si="38"/>
        <v>0</v>
      </c>
      <c r="U113" s="175" t="e">
        <f t="shared" si="39"/>
        <v>#DIV/0!</v>
      </c>
      <c r="V113" s="175" t="e">
        <f t="shared" si="40"/>
        <v>#DIV/0!</v>
      </c>
      <c r="W113" s="175" t="e">
        <f t="shared" si="32"/>
        <v>#DIV/0!</v>
      </c>
    </row>
    <row r="114" spans="1:23" ht="12.75" customHeight="1" x14ac:dyDescent="0.2">
      <c r="A114" s="126" t="s">
        <v>1826</v>
      </c>
      <c r="B114" s="128" t="s">
        <v>864</v>
      </c>
      <c r="C114" s="128"/>
      <c r="D114" s="174" t="s">
        <v>766</v>
      </c>
      <c r="E114" s="33" t="s">
        <v>209</v>
      </c>
      <c r="F114" s="33" t="s">
        <v>209</v>
      </c>
      <c r="G114" s="174" t="s">
        <v>762</v>
      </c>
      <c r="H114" s="129">
        <v>16.25</v>
      </c>
      <c r="I114" s="7">
        <f>VLOOKUP(E114,Steuerung!$A$17:$E$500,5,FALSE)</f>
        <v>1</v>
      </c>
      <c r="J114" s="7">
        <f>VLOOKUP(E114,Steuerung!$A$17:$F$500,6,FALSE)</f>
        <v>29.166666666666657</v>
      </c>
      <c r="K114" s="7">
        <f>VLOOKUP(F114,Steuerung!$A$17:$G$500,7,FALSE)</f>
        <v>1</v>
      </c>
      <c r="L114" s="7">
        <f>VLOOKUP(F114,Steuerung!$A$17:$H$500,8,FALSE)</f>
        <v>23</v>
      </c>
      <c r="M114" s="7">
        <f t="shared" si="41"/>
        <v>52.166666666666657</v>
      </c>
      <c r="N114" s="130">
        <f t="shared" si="42"/>
        <v>847.70833333333314</v>
      </c>
      <c r="O114" s="130">
        <f t="shared" si="43"/>
        <v>473.9583333333332</v>
      </c>
      <c r="P114" s="130">
        <f t="shared" si="44"/>
        <v>373.75</v>
      </c>
      <c r="Q114" s="64">
        <f>VLOOKUP(E114,Steuerung!$A$17:$B$500,2,FALSE)</f>
        <v>0</v>
      </c>
      <c r="R114" s="64">
        <f>VLOOKUP(F114,Steuerung!$A$17:$B$500,2,FALSE)</f>
        <v>0</v>
      </c>
      <c r="S114" s="164">
        <f t="shared" si="37"/>
        <v>0</v>
      </c>
      <c r="T114" s="164">
        <f t="shared" si="38"/>
        <v>0</v>
      </c>
      <c r="U114" s="175" t="e">
        <f t="shared" si="39"/>
        <v>#DIV/0!</v>
      </c>
      <c r="V114" s="175" t="e">
        <f t="shared" si="40"/>
        <v>#DIV/0!</v>
      </c>
      <c r="W114" s="175" t="e">
        <f t="shared" si="32"/>
        <v>#DIV/0!</v>
      </c>
    </row>
    <row r="115" spans="1:23" ht="12.75" customHeight="1" x14ac:dyDescent="0.2">
      <c r="A115" s="126" t="s">
        <v>1827</v>
      </c>
      <c r="B115" s="128" t="s">
        <v>761</v>
      </c>
      <c r="C115" s="128"/>
      <c r="D115" s="174" t="s">
        <v>749</v>
      </c>
      <c r="E115" s="33" t="s">
        <v>137</v>
      </c>
      <c r="F115" s="33" t="s">
        <v>137</v>
      </c>
      <c r="G115" s="174" t="s">
        <v>762</v>
      </c>
      <c r="H115" s="129">
        <v>13.62</v>
      </c>
      <c r="I115" s="7">
        <f>VLOOKUP(E115,Steuerung!$A$17:$E$500,5,FALSE)</f>
        <v>1</v>
      </c>
      <c r="J115" s="7">
        <f>VLOOKUP(E115,Steuerung!$A$17:$F$500,6,FALSE)</f>
        <v>29.166666666666657</v>
      </c>
      <c r="K115" s="7">
        <f>VLOOKUP(F115,Steuerung!$A$17:$G$500,7,FALSE)</f>
        <v>1</v>
      </c>
      <c r="L115" s="7">
        <f>VLOOKUP(F115,Steuerung!$A$17:$H$500,8,FALSE)</f>
        <v>23</v>
      </c>
      <c r="M115" s="7">
        <f t="shared" si="41"/>
        <v>52.166666666666657</v>
      </c>
      <c r="N115" s="130">
        <f t="shared" si="42"/>
        <v>710.50999999999988</v>
      </c>
      <c r="O115" s="130">
        <f t="shared" si="43"/>
        <v>397.24999999999983</v>
      </c>
      <c r="P115" s="130">
        <f t="shared" si="44"/>
        <v>313.26</v>
      </c>
      <c r="Q115" s="64">
        <f>VLOOKUP(E115,Steuerung!$A$17:$B$500,2,FALSE)</f>
        <v>0</v>
      </c>
      <c r="R115" s="64">
        <f>VLOOKUP(F115,Steuerung!$A$17:$B$500,2,FALSE)</f>
        <v>0</v>
      </c>
      <c r="S115" s="164">
        <f t="shared" si="37"/>
        <v>0</v>
      </c>
      <c r="T115" s="164">
        <f t="shared" si="38"/>
        <v>0</v>
      </c>
      <c r="U115" s="175" t="e">
        <f t="shared" si="39"/>
        <v>#DIV/0!</v>
      </c>
      <c r="V115" s="175" t="e">
        <f t="shared" si="40"/>
        <v>#DIV/0!</v>
      </c>
      <c r="W115" s="175" t="e">
        <f t="shared" si="32"/>
        <v>#DIV/0!</v>
      </c>
    </row>
    <row r="116" spans="1:23" ht="12.75" customHeight="1" x14ac:dyDescent="0.2">
      <c r="A116" s="126" t="s">
        <v>1828</v>
      </c>
      <c r="B116" s="128" t="s">
        <v>864</v>
      </c>
      <c r="C116" s="128"/>
      <c r="D116" s="174" t="s">
        <v>766</v>
      </c>
      <c r="E116" s="33" t="s">
        <v>209</v>
      </c>
      <c r="F116" s="33" t="s">
        <v>209</v>
      </c>
      <c r="G116" s="174" t="s">
        <v>762</v>
      </c>
      <c r="H116" s="129">
        <v>16.25</v>
      </c>
      <c r="I116" s="7">
        <f>VLOOKUP(E116,Steuerung!$A$17:$E$500,5,FALSE)</f>
        <v>1</v>
      </c>
      <c r="J116" s="7">
        <f>VLOOKUP(E116,Steuerung!$A$17:$F$500,6,FALSE)</f>
        <v>29.166666666666657</v>
      </c>
      <c r="K116" s="7">
        <f>VLOOKUP(F116,Steuerung!$A$17:$G$500,7,FALSE)</f>
        <v>1</v>
      </c>
      <c r="L116" s="7">
        <f>VLOOKUP(F116,Steuerung!$A$17:$H$500,8,FALSE)</f>
        <v>23</v>
      </c>
      <c r="M116" s="7">
        <f t="shared" si="41"/>
        <v>52.166666666666657</v>
      </c>
      <c r="N116" s="130">
        <f t="shared" si="42"/>
        <v>847.70833333333314</v>
      </c>
      <c r="O116" s="130">
        <f t="shared" si="43"/>
        <v>473.9583333333332</v>
      </c>
      <c r="P116" s="130">
        <f t="shared" si="44"/>
        <v>373.75</v>
      </c>
      <c r="Q116" s="64">
        <f>VLOOKUP(E116,Steuerung!$A$17:$B$500,2,FALSE)</f>
        <v>0</v>
      </c>
      <c r="R116" s="64">
        <f>VLOOKUP(F116,Steuerung!$A$17:$B$500,2,FALSE)</f>
        <v>0</v>
      </c>
      <c r="S116" s="164">
        <f t="shared" si="37"/>
        <v>0</v>
      </c>
      <c r="T116" s="164">
        <f t="shared" si="38"/>
        <v>0</v>
      </c>
      <c r="U116" s="175" t="e">
        <f t="shared" si="39"/>
        <v>#DIV/0!</v>
      </c>
      <c r="V116" s="175" t="e">
        <f t="shared" si="40"/>
        <v>#DIV/0!</v>
      </c>
      <c r="W116" s="175" t="e">
        <f t="shared" si="32"/>
        <v>#DIV/0!</v>
      </c>
    </row>
    <row r="117" spans="1:23" ht="12.75" customHeight="1" x14ac:dyDescent="0.2">
      <c r="A117" s="126" t="s">
        <v>1829</v>
      </c>
      <c r="B117" s="128" t="s">
        <v>778</v>
      </c>
      <c r="C117" s="128"/>
      <c r="D117" s="174" t="s">
        <v>755</v>
      </c>
      <c r="E117" s="33" t="s">
        <v>270</v>
      </c>
      <c r="F117" s="33" t="s">
        <v>270</v>
      </c>
      <c r="G117" s="174" t="s">
        <v>762</v>
      </c>
      <c r="H117" s="129">
        <v>22.02</v>
      </c>
      <c r="I117" s="7">
        <f>VLOOKUP(E117,Steuerung!$A$17:$E$500,5,FALSE)</f>
        <v>1</v>
      </c>
      <c r="J117" s="7">
        <f>VLOOKUP(E117,Steuerung!$A$17:$F$500,6,FALSE)</f>
        <v>29.166666666666657</v>
      </c>
      <c r="K117" s="7">
        <f>VLOOKUP(F117,Steuerung!$A$17:$G$500,7,FALSE)</f>
        <v>1</v>
      </c>
      <c r="L117" s="7">
        <f>VLOOKUP(F117,Steuerung!$A$17:$H$500,8,FALSE)</f>
        <v>23</v>
      </c>
      <c r="M117" s="7">
        <f t="shared" si="41"/>
        <v>52.166666666666657</v>
      </c>
      <c r="N117" s="130">
        <f t="shared" si="42"/>
        <v>1148.7099999999998</v>
      </c>
      <c r="O117" s="130">
        <f t="shared" si="43"/>
        <v>642.24999999999977</v>
      </c>
      <c r="P117" s="130">
        <f t="shared" si="44"/>
        <v>506.46</v>
      </c>
      <c r="Q117" s="64">
        <f>VLOOKUP(E117,Steuerung!$A$17:$B$500,2,FALSE)</f>
        <v>0</v>
      </c>
      <c r="R117" s="64">
        <f>VLOOKUP(F117,Steuerung!$A$17:$B$500,2,FALSE)</f>
        <v>0</v>
      </c>
      <c r="S117" s="164">
        <f t="shared" si="37"/>
        <v>0</v>
      </c>
      <c r="T117" s="164">
        <f t="shared" si="38"/>
        <v>0</v>
      </c>
      <c r="U117" s="175" t="e">
        <f t="shared" si="39"/>
        <v>#DIV/0!</v>
      </c>
      <c r="V117" s="175" t="e">
        <f t="shared" si="40"/>
        <v>#DIV/0!</v>
      </c>
      <c r="W117" s="175" t="e">
        <f t="shared" si="32"/>
        <v>#DIV/0!</v>
      </c>
    </row>
    <row r="118" spans="1:23" ht="12.75" customHeight="1" x14ac:dyDescent="0.2">
      <c r="A118" s="126" t="s">
        <v>1830</v>
      </c>
      <c r="B118" s="222" t="s">
        <v>805</v>
      </c>
      <c r="C118" s="222"/>
      <c r="D118" s="179" t="s">
        <v>806</v>
      </c>
      <c r="E118" s="7" t="s">
        <v>157</v>
      </c>
      <c r="F118" s="7" t="s">
        <v>157</v>
      </c>
      <c r="G118" s="174" t="s">
        <v>762</v>
      </c>
      <c r="H118" s="129">
        <v>18</v>
      </c>
      <c r="I118" s="7">
        <f>VLOOKUP(E118,Steuerung!$A$17:$E$500,5,FALSE)</f>
        <v>1</v>
      </c>
      <c r="J118" s="7">
        <f>VLOOKUP(E118,Steuerung!$A$17:$F$500,6,FALSE)</f>
        <v>29.166666666666657</v>
      </c>
      <c r="K118" s="7">
        <f>VLOOKUP(F118,Steuerung!$A$17:$G$500,7,FALSE)</f>
        <v>1</v>
      </c>
      <c r="L118" s="7">
        <f>VLOOKUP(F118,Steuerung!$A$17:$H$500,8,FALSE)</f>
        <v>23</v>
      </c>
      <c r="M118" s="7">
        <f t="shared" si="41"/>
        <v>52.166666666666657</v>
      </c>
      <c r="N118" s="130">
        <f t="shared" si="42"/>
        <v>938.99999999999977</v>
      </c>
      <c r="O118" s="130">
        <f t="shared" si="43"/>
        <v>524.99999999999977</v>
      </c>
      <c r="P118" s="130">
        <f t="shared" si="44"/>
        <v>414</v>
      </c>
      <c r="Q118" s="64">
        <f>VLOOKUP(E118,Steuerung!$A$17:$B$500,2,FALSE)</f>
        <v>0</v>
      </c>
      <c r="R118" s="64">
        <f>VLOOKUP(F118,Steuerung!$A$17:$B$500,2,FALSE)</f>
        <v>0</v>
      </c>
      <c r="S118" s="164">
        <f t="shared" si="37"/>
        <v>0</v>
      </c>
      <c r="T118" s="164">
        <f t="shared" si="38"/>
        <v>0</v>
      </c>
      <c r="U118" s="175" t="e">
        <f t="shared" si="39"/>
        <v>#DIV/0!</v>
      </c>
      <c r="V118" s="175" t="e">
        <f t="shared" si="40"/>
        <v>#DIV/0!</v>
      </c>
      <c r="W118" s="175" t="e">
        <f t="shared" si="32"/>
        <v>#DIV/0!</v>
      </c>
    </row>
    <row r="119" spans="1:23" ht="12.75" customHeight="1" x14ac:dyDescent="0.2">
      <c r="A119" s="126" t="s">
        <v>1831</v>
      </c>
      <c r="B119" s="128" t="s">
        <v>864</v>
      </c>
      <c r="C119" s="128"/>
      <c r="D119" s="174" t="s">
        <v>766</v>
      </c>
      <c r="E119" s="33" t="s">
        <v>209</v>
      </c>
      <c r="F119" s="33" t="s">
        <v>209</v>
      </c>
      <c r="G119" s="174" t="s">
        <v>762</v>
      </c>
      <c r="H119" s="129">
        <v>16.25</v>
      </c>
      <c r="I119" s="7">
        <f>VLOOKUP(E119,Steuerung!$A$17:$E$500,5,FALSE)</f>
        <v>1</v>
      </c>
      <c r="J119" s="7">
        <f>VLOOKUP(E119,Steuerung!$A$17:$F$500,6,FALSE)</f>
        <v>29.166666666666657</v>
      </c>
      <c r="K119" s="7">
        <f>VLOOKUP(F119,Steuerung!$A$17:$G$500,7,FALSE)</f>
        <v>1</v>
      </c>
      <c r="L119" s="7">
        <f>VLOOKUP(F119,Steuerung!$A$17:$H$500,8,FALSE)</f>
        <v>23</v>
      </c>
      <c r="M119" s="7">
        <f t="shared" si="41"/>
        <v>52.166666666666657</v>
      </c>
      <c r="N119" s="130">
        <f t="shared" si="42"/>
        <v>847.70833333333314</v>
      </c>
      <c r="O119" s="130">
        <f t="shared" si="43"/>
        <v>473.9583333333332</v>
      </c>
      <c r="P119" s="130">
        <f t="shared" si="44"/>
        <v>373.75</v>
      </c>
      <c r="Q119" s="64">
        <f>VLOOKUP(E119,Steuerung!$A$17:$B$500,2,FALSE)</f>
        <v>0</v>
      </c>
      <c r="R119" s="64">
        <f>VLOOKUP(F119,Steuerung!$A$17:$B$500,2,FALSE)</f>
        <v>0</v>
      </c>
      <c r="S119" s="164">
        <f t="shared" si="37"/>
        <v>0</v>
      </c>
      <c r="T119" s="164">
        <f t="shared" si="38"/>
        <v>0</v>
      </c>
      <c r="U119" s="175" t="e">
        <f t="shared" si="39"/>
        <v>#DIV/0!</v>
      </c>
      <c r="V119" s="175" t="e">
        <f t="shared" si="40"/>
        <v>#DIV/0!</v>
      </c>
      <c r="W119" s="175" t="e">
        <f t="shared" si="32"/>
        <v>#DIV/0!</v>
      </c>
    </row>
    <row r="120" spans="1:23" ht="12.75" customHeight="1" x14ac:dyDescent="0.2">
      <c r="A120" s="126" t="s">
        <v>1832</v>
      </c>
      <c r="B120" s="222" t="s">
        <v>805</v>
      </c>
      <c r="C120" s="222"/>
      <c r="D120" s="179" t="s">
        <v>806</v>
      </c>
      <c r="E120" s="7" t="s">
        <v>157</v>
      </c>
      <c r="F120" s="7" t="s">
        <v>157</v>
      </c>
      <c r="G120" s="174" t="s">
        <v>762</v>
      </c>
      <c r="H120" s="129">
        <v>56.07</v>
      </c>
      <c r="I120" s="7">
        <f>VLOOKUP(E120,Steuerung!$A$17:$E$500,5,FALSE)</f>
        <v>1</v>
      </c>
      <c r="J120" s="7">
        <f>VLOOKUP(E120,Steuerung!$A$17:$F$500,6,FALSE)</f>
        <v>29.166666666666657</v>
      </c>
      <c r="K120" s="7">
        <f>VLOOKUP(F120,Steuerung!$A$17:$G$500,7,FALSE)</f>
        <v>1</v>
      </c>
      <c r="L120" s="7">
        <f>VLOOKUP(F120,Steuerung!$A$17:$H$500,8,FALSE)</f>
        <v>23</v>
      </c>
      <c r="M120" s="7">
        <f t="shared" si="41"/>
        <v>52.166666666666657</v>
      </c>
      <c r="N120" s="130">
        <f t="shared" si="42"/>
        <v>2924.9849999999997</v>
      </c>
      <c r="O120" s="130">
        <f t="shared" si="43"/>
        <v>1635.3749999999995</v>
      </c>
      <c r="P120" s="130">
        <f t="shared" si="44"/>
        <v>1289.6099999999999</v>
      </c>
      <c r="Q120" s="64">
        <f>VLOOKUP(E120,Steuerung!$A$17:$B$500,2,FALSE)</f>
        <v>0</v>
      </c>
      <c r="R120" s="64">
        <f>VLOOKUP(F120,Steuerung!$A$17:$B$500,2,FALSE)</f>
        <v>0</v>
      </c>
      <c r="S120" s="164">
        <f t="shared" si="37"/>
        <v>0</v>
      </c>
      <c r="T120" s="164">
        <f t="shared" si="38"/>
        <v>0</v>
      </c>
      <c r="U120" s="175" t="e">
        <f t="shared" si="39"/>
        <v>#DIV/0!</v>
      </c>
      <c r="V120" s="175" t="e">
        <f t="shared" si="40"/>
        <v>#DIV/0!</v>
      </c>
      <c r="W120" s="175" t="e">
        <f t="shared" si="32"/>
        <v>#DIV/0!</v>
      </c>
    </row>
    <row r="121" spans="1:23" ht="12.75" customHeight="1" x14ac:dyDescent="0.2">
      <c r="A121" s="126" t="s">
        <v>1833</v>
      </c>
      <c r="B121" s="128" t="s">
        <v>864</v>
      </c>
      <c r="C121" s="128"/>
      <c r="D121" s="174" t="s">
        <v>766</v>
      </c>
      <c r="E121" s="33" t="s">
        <v>209</v>
      </c>
      <c r="F121" s="33" t="s">
        <v>209</v>
      </c>
      <c r="G121" s="174" t="s">
        <v>762</v>
      </c>
      <c r="H121" s="129">
        <v>16.25</v>
      </c>
      <c r="I121" s="7">
        <f>VLOOKUP(E121,Steuerung!$A$17:$E$500,5,FALSE)</f>
        <v>1</v>
      </c>
      <c r="J121" s="7">
        <f>VLOOKUP(E121,Steuerung!$A$17:$F$500,6,FALSE)</f>
        <v>29.166666666666657</v>
      </c>
      <c r="K121" s="7">
        <f>VLOOKUP(F121,Steuerung!$A$17:$G$500,7,FALSE)</f>
        <v>1</v>
      </c>
      <c r="L121" s="7">
        <f>VLOOKUP(F121,Steuerung!$A$17:$H$500,8,FALSE)</f>
        <v>23</v>
      </c>
      <c r="M121" s="7">
        <f t="shared" si="33"/>
        <v>52.166666666666657</v>
      </c>
      <c r="N121" s="130">
        <f t="shared" si="34"/>
        <v>847.70833333333314</v>
      </c>
      <c r="O121" s="130">
        <f t="shared" si="35"/>
        <v>473.9583333333332</v>
      </c>
      <c r="P121" s="130">
        <f t="shared" si="36"/>
        <v>373.75</v>
      </c>
      <c r="Q121" s="64">
        <f>VLOOKUP(E121,Steuerung!$A$17:$B$500,2,FALSE)</f>
        <v>0</v>
      </c>
      <c r="R121" s="64">
        <f>VLOOKUP(F121,Steuerung!$A$17:$B$500,2,FALSE)</f>
        <v>0</v>
      </c>
      <c r="S121" s="164">
        <f t="shared" si="37"/>
        <v>0</v>
      </c>
      <c r="T121" s="164">
        <f t="shared" si="38"/>
        <v>0</v>
      </c>
      <c r="U121" s="175" t="e">
        <f t="shared" si="39"/>
        <v>#DIV/0!</v>
      </c>
      <c r="V121" s="175" t="e">
        <f t="shared" si="40"/>
        <v>#DIV/0!</v>
      </c>
      <c r="W121" s="175" t="e">
        <f t="shared" si="32"/>
        <v>#DIV/0!</v>
      </c>
    </row>
    <row r="122" spans="1:23" ht="12.75" customHeight="1" x14ac:dyDescent="0.2">
      <c r="A122" s="83" t="s">
        <v>1834</v>
      </c>
      <c r="B122" s="128" t="s">
        <v>389</v>
      </c>
      <c r="C122" s="128"/>
      <c r="D122" s="174"/>
      <c r="E122" s="33"/>
      <c r="F122" s="33"/>
      <c r="G122" s="174"/>
      <c r="H122" s="129"/>
      <c r="I122" s="49"/>
      <c r="J122" s="49"/>
      <c r="K122" s="49"/>
      <c r="L122" s="49"/>
      <c r="M122" s="49"/>
      <c r="N122" s="49"/>
      <c r="O122" s="49"/>
      <c r="P122" s="49"/>
      <c r="Q122" s="49"/>
      <c r="R122" s="49"/>
      <c r="S122" s="49"/>
      <c r="T122" s="49"/>
      <c r="U122" s="175"/>
      <c r="V122" s="175"/>
      <c r="W122" s="175"/>
    </row>
    <row r="123" spans="1:23" ht="12.75" customHeight="1" x14ac:dyDescent="0.2">
      <c r="A123" s="126" t="s">
        <v>1835</v>
      </c>
      <c r="B123" s="128" t="s">
        <v>761</v>
      </c>
      <c r="C123" s="128"/>
      <c r="D123" s="174" t="s">
        <v>749</v>
      </c>
      <c r="E123" s="33" t="s">
        <v>137</v>
      </c>
      <c r="F123" s="33" t="s">
        <v>137</v>
      </c>
      <c r="G123" s="174" t="s">
        <v>762</v>
      </c>
      <c r="H123" s="129">
        <v>58.09</v>
      </c>
      <c r="I123" s="7">
        <f>VLOOKUP(E123,Steuerung!$A$17:$E$500,5,FALSE)</f>
        <v>1</v>
      </c>
      <c r="J123" s="7">
        <f>VLOOKUP(E123,Steuerung!$A$17:$F$500,6,FALSE)</f>
        <v>29.166666666666657</v>
      </c>
      <c r="K123" s="7">
        <f>VLOOKUP(F123,Steuerung!$A$17:$G$500,7,FALSE)</f>
        <v>1</v>
      </c>
      <c r="L123" s="7">
        <f>VLOOKUP(F123,Steuerung!$A$17:$H$500,8,FALSE)</f>
        <v>23</v>
      </c>
      <c r="M123" s="7">
        <f t="shared" si="33"/>
        <v>52.166666666666657</v>
      </c>
      <c r="N123" s="130">
        <f t="shared" si="34"/>
        <v>3030.3616666666662</v>
      </c>
      <c r="O123" s="130">
        <f t="shared" si="35"/>
        <v>1694.2916666666663</v>
      </c>
      <c r="P123" s="130">
        <f t="shared" si="36"/>
        <v>1336.0700000000002</v>
      </c>
      <c r="Q123" s="64">
        <f>VLOOKUP(E123,Steuerung!$A$17:$B$500,2,FALSE)</f>
        <v>0</v>
      </c>
      <c r="R123" s="64">
        <f>VLOOKUP(F123,Steuerung!$A$17:$B$500,2,FALSE)</f>
        <v>0</v>
      </c>
      <c r="S123" s="164">
        <f t="shared" ref="S123:S125" si="45">IFERROR(O123/Q123,0)</f>
        <v>0</v>
      </c>
      <c r="T123" s="164">
        <f t="shared" ref="T123:T125" si="46">IFERROR(P123/R123,0)</f>
        <v>0</v>
      </c>
      <c r="U123" s="175" t="e">
        <f>IF(J123&gt;0,O123/Q123*SVS_UHR,0)</f>
        <v>#DIV/0!</v>
      </c>
      <c r="V123" s="175" t="e">
        <f>IF(L123&gt;0,P123/R123*SVS_UHR,0)</f>
        <v>#DIV/0!</v>
      </c>
      <c r="W123" s="175" t="e">
        <f t="shared" si="32"/>
        <v>#DIV/0!</v>
      </c>
    </row>
    <row r="124" spans="1:23" ht="12.75" customHeight="1" x14ac:dyDescent="0.2">
      <c r="A124" s="126" t="s">
        <v>1836</v>
      </c>
      <c r="B124" s="128" t="s">
        <v>774</v>
      </c>
      <c r="C124" s="128"/>
      <c r="D124" s="174" t="s">
        <v>755</v>
      </c>
      <c r="E124" s="33" t="s">
        <v>269</v>
      </c>
      <c r="F124" s="33" t="s">
        <v>269</v>
      </c>
      <c r="G124" s="174" t="s">
        <v>872</v>
      </c>
      <c r="H124" s="129">
        <v>45.28</v>
      </c>
      <c r="I124" s="7" t="str">
        <f>VLOOKUP(E124,Steuerung!$A$17:$E$500,5,FALSE)</f>
        <v>m</v>
      </c>
      <c r="J124" s="7">
        <f>VLOOKUP(E124,Steuerung!$A$17:$F$500,6,FALSE)</f>
        <v>6.7</v>
      </c>
      <c r="K124" s="7" t="str">
        <f>VLOOKUP(F124,Steuerung!$A$17:$G$500,7,FALSE)</f>
        <v>m</v>
      </c>
      <c r="L124" s="7">
        <f>VLOOKUP(F124,Steuerung!$A$17:$H$500,8,FALSE)</f>
        <v>5.3</v>
      </c>
      <c r="M124" s="7">
        <f t="shared" si="33"/>
        <v>12</v>
      </c>
      <c r="N124" s="130">
        <f t="shared" si="34"/>
        <v>543.36</v>
      </c>
      <c r="O124" s="130">
        <f t="shared" si="35"/>
        <v>303.37600000000003</v>
      </c>
      <c r="P124" s="130">
        <f t="shared" si="36"/>
        <v>239.98400000000001</v>
      </c>
      <c r="Q124" s="64">
        <f>VLOOKUP(E124,Steuerung!$A$17:$B$500,2,FALSE)</f>
        <v>0</v>
      </c>
      <c r="R124" s="64">
        <f>VLOOKUP(F124,Steuerung!$A$17:$B$500,2,FALSE)</f>
        <v>0</v>
      </c>
      <c r="S124" s="164">
        <f t="shared" si="45"/>
        <v>0</v>
      </c>
      <c r="T124" s="164">
        <f t="shared" si="46"/>
        <v>0</v>
      </c>
      <c r="U124" s="175" t="e">
        <f>IF(J124&gt;0,O124/Q124*SVS_UHR,0)</f>
        <v>#DIV/0!</v>
      </c>
      <c r="V124" s="175" t="e">
        <f>IF(L124&gt;0,P124/R124*SVS_UHR,0)</f>
        <v>#DIV/0!</v>
      </c>
      <c r="W124" s="175" t="e">
        <f t="shared" si="32"/>
        <v>#DIV/0!</v>
      </c>
    </row>
    <row r="125" spans="1:23" ht="12.75" customHeight="1" x14ac:dyDescent="0.2">
      <c r="A125" s="126" t="s">
        <v>1837</v>
      </c>
      <c r="B125" s="128" t="s">
        <v>774</v>
      </c>
      <c r="C125" s="128"/>
      <c r="D125" s="174" t="s">
        <v>755</v>
      </c>
      <c r="E125" s="33" t="s">
        <v>269</v>
      </c>
      <c r="F125" s="33" t="s">
        <v>269</v>
      </c>
      <c r="G125" s="174" t="s">
        <v>872</v>
      </c>
      <c r="H125" s="129">
        <v>58.57</v>
      </c>
      <c r="I125" s="7" t="str">
        <f>VLOOKUP(E125,Steuerung!$A$17:$E$500,5,FALSE)</f>
        <v>m</v>
      </c>
      <c r="J125" s="7">
        <f>VLOOKUP(E125,Steuerung!$A$17:$F$500,6,FALSE)</f>
        <v>6.7</v>
      </c>
      <c r="K125" s="7" t="str">
        <f>VLOOKUP(F125,Steuerung!$A$17:$G$500,7,FALSE)</f>
        <v>m</v>
      </c>
      <c r="L125" s="7">
        <f>VLOOKUP(F125,Steuerung!$A$17:$H$500,8,FALSE)</f>
        <v>5.3</v>
      </c>
      <c r="M125" s="7">
        <f t="shared" si="33"/>
        <v>12</v>
      </c>
      <c r="N125" s="130">
        <f t="shared" si="34"/>
        <v>702.84</v>
      </c>
      <c r="O125" s="130">
        <f t="shared" si="35"/>
        <v>392.41900000000004</v>
      </c>
      <c r="P125" s="130">
        <f t="shared" si="36"/>
        <v>310.42099999999999</v>
      </c>
      <c r="Q125" s="64">
        <f>VLOOKUP(E125,Steuerung!$A$17:$B$500,2,FALSE)</f>
        <v>0</v>
      </c>
      <c r="R125" s="64">
        <f>VLOOKUP(F125,Steuerung!$A$17:$B$500,2,FALSE)</f>
        <v>0</v>
      </c>
      <c r="S125" s="164">
        <f t="shared" si="45"/>
        <v>0</v>
      </c>
      <c r="T125" s="164">
        <f t="shared" si="46"/>
        <v>0</v>
      </c>
      <c r="U125" s="175" t="e">
        <f>IF(J125&gt;0,O125/Q125*SVS_UHR,0)</f>
        <v>#DIV/0!</v>
      </c>
      <c r="V125" s="175" t="e">
        <f>IF(L125&gt;0,P125/R125*SVS_UHR,0)</f>
        <v>#DIV/0!</v>
      </c>
      <c r="W125" s="175" t="e">
        <f t="shared" si="32"/>
        <v>#DIV/0!</v>
      </c>
    </row>
    <row r="126" spans="1:23" ht="12.75" customHeight="1" x14ac:dyDescent="0.2">
      <c r="A126" s="83" t="s">
        <v>1838</v>
      </c>
      <c r="B126" s="128" t="s">
        <v>389</v>
      </c>
      <c r="C126" s="128"/>
      <c r="D126" s="174"/>
      <c r="E126" s="33"/>
      <c r="F126" s="33"/>
      <c r="G126" s="174"/>
      <c r="H126" s="129"/>
      <c r="I126" s="49"/>
      <c r="J126" s="49"/>
      <c r="K126" s="49"/>
      <c r="L126" s="49"/>
      <c r="M126" s="49"/>
      <c r="N126" s="49"/>
      <c r="O126" s="49"/>
      <c r="P126" s="49"/>
      <c r="Q126" s="49"/>
      <c r="R126" s="49"/>
      <c r="S126" s="49"/>
      <c r="T126" s="49"/>
      <c r="U126" s="175"/>
      <c r="V126" s="175"/>
      <c r="W126" s="175"/>
    </row>
    <row r="127" spans="1:23" ht="12.75" customHeight="1" x14ac:dyDescent="0.2">
      <c r="A127" s="126" t="s">
        <v>1839</v>
      </c>
      <c r="B127" s="128" t="s">
        <v>761</v>
      </c>
      <c r="C127" s="128"/>
      <c r="D127" s="174" t="s">
        <v>749</v>
      </c>
      <c r="E127" s="33" t="s">
        <v>137</v>
      </c>
      <c r="F127" s="33" t="s">
        <v>137</v>
      </c>
      <c r="G127" s="174" t="s">
        <v>762</v>
      </c>
      <c r="H127" s="129">
        <v>58.09</v>
      </c>
      <c r="I127" s="7">
        <f>VLOOKUP(E127,Steuerung!$A$17:$E$500,5,FALSE)</f>
        <v>1</v>
      </c>
      <c r="J127" s="7">
        <f>VLOOKUP(E127,Steuerung!$A$17:$F$500,6,FALSE)</f>
        <v>29.166666666666657</v>
      </c>
      <c r="K127" s="7">
        <f>VLOOKUP(F127,Steuerung!$A$17:$G$500,7,FALSE)</f>
        <v>1</v>
      </c>
      <c r="L127" s="7">
        <f>VLOOKUP(F127,Steuerung!$A$17:$H$500,8,FALSE)</f>
        <v>23</v>
      </c>
      <c r="M127" s="7">
        <f t="shared" si="33"/>
        <v>52.166666666666657</v>
      </c>
      <c r="N127" s="130">
        <f t="shared" si="34"/>
        <v>3030.3616666666662</v>
      </c>
      <c r="O127" s="130">
        <f t="shared" si="35"/>
        <v>1694.2916666666663</v>
      </c>
      <c r="P127" s="130">
        <f t="shared" si="36"/>
        <v>1336.0700000000002</v>
      </c>
      <c r="Q127" s="64">
        <f>VLOOKUP(E127,Steuerung!$A$17:$B$500,2,FALSE)</f>
        <v>0</v>
      </c>
      <c r="R127" s="64">
        <f>VLOOKUP(F127,Steuerung!$A$17:$B$500,2,FALSE)</f>
        <v>0</v>
      </c>
      <c r="S127" s="164">
        <f t="shared" ref="S127" si="47">IFERROR(O127/Q127,0)</f>
        <v>0</v>
      </c>
      <c r="T127" s="164">
        <f t="shared" ref="T127" si="48">IFERROR(P127/R127,0)</f>
        <v>0</v>
      </c>
      <c r="U127" s="175" t="e">
        <f>IF(J127&gt;0,O127/Q127*SVS_UHR,0)</f>
        <v>#DIV/0!</v>
      </c>
      <c r="V127" s="175" t="e">
        <f>IF(L127&gt;0,P127/R127*SVS_UHR,0)</f>
        <v>#DIV/0!</v>
      </c>
      <c r="W127" s="175" t="e">
        <f t="shared" si="32"/>
        <v>#DIV/0!</v>
      </c>
    </row>
    <row r="128" spans="1:23" ht="12.75" customHeight="1" x14ac:dyDescent="0.2">
      <c r="A128" s="83" t="s">
        <v>1840</v>
      </c>
      <c r="B128" s="128" t="s">
        <v>389</v>
      </c>
      <c r="C128" s="128"/>
      <c r="D128" s="174"/>
      <c r="E128" s="33"/>
      <c r="F128" s="33"/>
      <c r="G128" s="174"/>
      <c r="H128" s="129"/>
      <c r="I128" s="49"/>
      <c r="J128" s="49"/>
      <c r="K128" s="49"/>
      <c r="L128" s="49"/>
      <c r="M128" s="49"/>
      <c r="N128" s="49"/>
      <c r="O128" s="49"/>
      <c r="P128" s="49"/>
      <c r="Q128" s="49"/>
      <c r="R128" s="49"/>
      <c r="S128" s="49"/>
      <c r="T128" s="49"/>
      <c r="U128" s="175"/>
      <c r="V128" s="175"/>
      <c r="W128" s="175"/>
    </row>
    <row r="129" spans="1:23" ht="12.75" customHeight="1" x14ac:dyDescent="0.2">
      <c r="A129" s="126" t="s">
        <v>1841</v>
      </c>
      <c r="B129" s="128" t="s">
        <v>761</v>
      </c>
      <c r="C129" s="128"/>
      <c r="D129" s="174" t="s">
        <v>749</v>
      </c>
      <c r="E129" s="33" t="s">
        <v>137</v>
      </c>
      <c r="F129" s="33" t="s">
        <v>137</v>
      </c>
      <c r="G129" s="174" t="s">
        <v>762</v>
      </c>
      <c r="H129" s="129">
        <v>58.37</v>
      </c>
      <c r="I129" s="7">
        <f>VLOOKUP(E129,Steuerung!$A$17:$E$500,5,FALSE)</f>
        <v>1</v>
      </c>
      <c r="J129" s="7">
        <f>VLOOKUP(E129,Steuerung!$A$17:$F$500,6,FALSE)</f>
        <v>29.166666666666657</v>
      </c>
      <c r="K129" s="7">
        <f>VLOOKUP(F129,Steuerung!$A$17:$G$500,7,FALSE)</f>
        <v>1</v>
      </c>
      <c r="L129" s="7">
        <f>VLOOKUP(F129,Steuerung!$A$17:$H$500,8,FALSE)</f>
        <v>23</v>
      </c>
      <c r="M129" s="7">
        <f t="shared" si="33"/>
        <v>52.166666666666657</v>
      </c>
      <c r="N129" s="130">
        <f t="shared" si="34"/>
        <v>3044.9683333333328</v>
      </c>
      <c r="O129" s="130">
        <f t="shared" si="35"/>
        <v>1702.4583333333328</v>
      </c>
      <c r="P129" s="130">
        <f t="shared" si="36"/>
        <v>1342.51</v>
      </c>
      <c r="Q129" s="64">
        <f>VLOOKUP(E129,Steuerung!$A$17:$B$500,2,FALSE)</f>
        <v>0</v>
      </c>
      <c r="R129" s="64">
        <f>VLOOKUP(F129,Steuerung!$A$17:$B$500,2,FALSE)</f>
        <v>0</v>
      </c>
      <c r="S129" s="164">
        <f t="shared" ref="S129:S132" si="49">IFERROR(O129/Q129,0)</f>
        <v>0</v>
      </c>
      <c r="T129" s="164">
        <f t="shared" ref="T129:T132" si="50">IFERROR(P129/R129,0)</f>
        <v>0</v>
      </c>
      <c r="U129" s="175" t="e">
        <f>IF(J129&gt;0,O129/Q129*SVS_UHR,0)</f>
        <v>#DIV/0!</v>
      </c>
      <c r="V129" s="175" t="e">
        <f>IF(L129&gt;0,P129/R129*SVS_UHR,0)</f>
        <v>#DIV/0!</v>
      </c>
      <c r="W129" s="175" t="e">
        <f t="shared" si="32"/>
        <v>#DIV/0!</v>
      </c>
    </row>
    <row r="130" spans="1:23" ht="12.75" customHeight="1" x14ac:dyDescent="0.2">
      <c r="A130" s="126" t="s">
        <v>1842</v>
      </c>
      <c r="B130" s="84" t="s">
        <v>1539</v>
      </c>
      <c r="C130" s="84"/>
      <c r="D130" s="174" t="s">
        <v>806</v>
      </c>
      <c r="E130" s="33" t="s">
        <v>676</v>
      </c>
      <c r="F130" s="33" t="s">
        <v>158</v>
      </c>
      <c r="G130" s="174" t="s">
        <v>872</v>
      </c>
      <c r="H130" s="129">
        <v>36.06</v>
      </c>
      <c r="I130" s="7">
        <f>VLOOKUP(E130,Steuerung!$A$17:$E$500,5,FALSE)</f>
        <v>5</v>
      </c>
      <c r="J130" s="7">
        <f>VLOOKUP(E130,Steuerung!$A$17:$F$500,6,FALSE)</f>
        <v>137.33333333333334</v>
      </c>
      <c r="K130" s="7">
        <f>VLOOKUP(F130,Steuerung!$A$17:$G$500,7,FALSE)</f>
        <v>1</v>
      </c>
      <c r="L130" s="7">
        <f>VLOOKUP(F130,Steuerung!$A$17:$H$500,8,FALSE)</f>
        <v>23</v>
      </c>
      <c r="M130" s="7">
        <f t="shared" si="33"/>
        <v>160.33333333333334</v>
      </c>
      <c r="N130" s="130">
        <f t="shared" si="34"/>
        <v>5781.6200000000008</v>
      </c>
      <c r="O130" s="130">
        <f t="shared" si="35"/>
        <v>4952.2400000000007</v>
      </c>
      <c r="P130" s="130">
        <f t="shared" si="36"/>
        <v>829.38000000000011</v>
      </c>
      <c r="Q130" s="64">
        <f>VLOOKUP(E130,Steuerung!$A$17:$B$500,2,FALSE)</f>
        <v>0</v>
      </c>
      <c r="R130" s="64">
        <f>VLOOKUP(F130,Steuerung!$A$17:$B$500,2,FALSE)</f>
        <v>0</v>
      </c>
      <c r="S130" s="164">
        <f t="shared" si="49"/>
        <v>0</v>
      </c>
      <c r="T130" s="164">
        <f t="shared" si="50"/>
        <v>0</v>
      </c>
      <c r="U130" s="175" t="e">
        <f>IF(J130&gt;0,O130/Q130*SVS_UHR,0)</f>
        <v>#DIV/0!</v>
      </c>
      <c r="V130" s="175" t="e">
        <f>IF(L130&gt;0,P130/R130*SVS_UHR,0)</f>
        <v>#DIV/0!</v>
      </c>
      <c r="W130" s="175" t="e">
        <f t="shared" si="32"/>
        <v>#DIV/0!</v>
      </c>
    </row>
    <row r="131" spans="1:23" ht="12.75" customHeight="1" x14ac:dyDescent="0.2">
      <c r="A131" s="126" t="s">
        <v>1843</v>
      </c>
      <c r="B131" s="128" t="s">
        <v>774</v>
      </c>
      <c r="C131" s="128"/>
      <c r="D131" s="174" t="s">
        <v>755</v>
      </c>
      <c r="E131" s="33" t="s">
        <v>268</v>
      </c>
      <c r="F131" s="33" t="s">
        <v>268</v>
      </c>
      <c r="G131" s="174" t="s">
        <v>762</v>
      </c>
      <c r="H131" s="129">
        <v>37.01</v>
      </c>
      <c r="I131" s="7" t="str">
        <f>VLOOKUP(E131,Steuerung!$A$17:$E$500,5,FALSE)</f>
        <v>m</v>
      </c>
      <c r="J131" s="7">
        <f>VLOOKUP(E131,Steuerung!$A$17:$F$500,6,FALSE)</f>
        <v>6.7</v>
      </c>
      <c r="K131" s="7" t="str">
        <f>VLOOKUP(F131,Steuerung!$A$17:$G$500,7,FALSE)</f>
        <v>m</v>
      </c>
      <c r="L131" s="7">
        <f>VLOOKUP(F131,Steuerung!$A$17:$H$500,8,FALSE)</f>
        <v>5.3</v>
      </c>
      <c r="M131" s="7">
        <f t="shared" si="33"/>
        <v>12</v>
      </c>
      <c r="N131" s="130">
        <f t="shared" si="34"/>
        <v>444.12</v>
      </c>
      <c r="O131" s="130">
        <f t="shared" si="35"/>
        <v>247.96699999999998</v>
      </c>
      <c r="P131" s="130">
        <f t="shared" si="36"/>
        <v>196.15299999999999</v>
      </c>
      <c r="Q131" s="64">
        <f>VLOOKUP(E131,Steuerung!$A$17:$B$500,2,FALSE)</f>
        <v>0</v>
      </c>
      <c r="R131" s="64">
        <f>VLOOKUP(F131,Steuerung!$A$17:$B$500,2,FALSE)</f>
        <v>0</v>
      </c>
      <c r="S131" s="164">
        <f t="shared" si="49"/>
        <v>0</v>
      </c>
      <c r="T131" s="164">
        <f t="shared" si="50"/>
        <v>0</v>
      </c>
      <c r="U131" s="175" t="e">
        <f>IF(J131&gt;0,O131/Q131*SVS_UHR,0)</f>
        <v>#DIV/0!</v>
      </c>
      <c r="V131" s="175" t="e">
        <f>IF(L131&gt;0,P131/R131*SVS_UHR,0)</f>
        <v>#DIV/0!</v>
      </c>
      <c r="W131" s="175" t="e">
        <f t="shared" si="32"/>
        <v>#DIV/0!</v>
      </c>
    </row>
    <row r="132" spans="1:23" ht="12.75" customHeight="1" x14ac:dyDescent="0.2">
      <c r="A132" s="126" t="s">
        <v>1844</v>
      </c>
      <c r="B132" s="128" t="s">
        <v>1845</v>
      </c>
      <c r="C132" s="128"/>
      <c r="D132" s="174" t="s">
        <v>806</v>
      </c>
      <c r="E132" s="33" t="s">
        <v>159</v>
      </c>
      <c r="F132" s="33" t="s">
        <v>159</v>
      </c>
      <c r="G132" s="174" t="s">
        <v>762</v>
      </c>
      <c r="H132" s="129">
        <v>49.83</v>
      </c>
      <c r="I132" s="7">
        <f>VLOOKUP(E132,Steuerung!$A$17:$E$500,5,FALSE)</f>
        <v>2</v>
      </c>
      <c r="J132" s="7">
        <f>VLOOKUP(E132,Steuerung!$A$17:$F$500,6,FALSE)</f>
        <v>58.333333333333329</v>
      </c>
      <c r="K132" s="7">
        <f>VLOOKUP(F132,Steuerung!$A$17:$G$500,7,FALSE)</f>
        <v>2</v>
      </c>
      <c r="L132" s="7">
        <f>VLOOKUP(F132,Steuerung!$A$17:$H$500,8,FALSE)</f>
        <v>46</v>
      </c>
      <c r="M132" s="7">
        <f t="shared" si="33"/>
        <v>104.33333333333333</v>
      </c>
      <c r="N132" s="130">
        <f t="shared" si="34"/>
        <v>5198.9299999999994</v>
      </c>
      <c r="O132" s="130">
        <f t="shared" si="35"/>
        <v>2906.7499999999995</v>
      </c>
      <c r="P132" s="130">
        <f t="shared" si="36"/>
        <v>2292.1799999999998</v>
      </c>
      <c r="Q132" s="64">
        <f>VLOOKUP(E132,Steuerung!$A$17:$B$500,2,FALSE)</f>
        <v>0</v>
      </c>
      <c r="R132" s="64">
        <f>VLOOKUP(F132,Steuerung!$A$17:$B$500,2,FALSE)</f>
        <v>0</v>
      </c>
      <c r="S132" s="164">
        <f t="shared" si="49"/>
        <v>0</v>
      </c>
      <c r="T132" s="164">
        <f t="shared" si="50"/>
        <v>0</v>
      </c>
      <c r="U132" s="175" t="e">
        <f>IF(J132&gt;0,O132/Q132*SVS_UHR,0)</f>
        <v>#DIV/0!</v>
      </c>
      <c r="V132" s="175" t="e">
        <f>IF(L132&gt;0,P132/R132*SVS_UHR,0)</f>
        <v>#DIV/0!</v>
      </c>
      <c r="W132" s="175" t="e">
        <f t="shared" si="32"/>
        <v>#DIV/0!</v>
      </c>
    </row>
    <row r="133" spans="1:23" ht="12.75" customHeight="1" x14ac:dyDescent="0.2">
      <c r="A133" s="126"/>
      <c r="B133" s="128"/>
      <c r="C133" s="128"/>
      <c r="D133" s="174"/>
      <c r="E133" s="33"/>
      <c r="F133" s="33"/>
      <c r="G133" s="174"/>
      <c r="H133" s="129"/>
      <c r="I133" s="7"/>
      <c r="J133" s="7"/>
      <c r="K133" s="7"/>
      <c r="L133" s="7"/>
      <c r="M133" s="7"/>
      <c r="N133" s="130"/>
      <c r="O133" s="130"/>
      <c r="P133" s="130"/>
      <c r="Q133" s="64"/>
      <c r="R133" s="64"/>
      <c r="S133" s="64"/>
      <c r="T133" s="64"/>
      <c r="U133" s="175"/>
      <c r="V133" s="175"/>
      <c r="W133" s="175"/>
    </row>
    <row r="134" spans="1:23" ht="12.75" customHeight="1" x14ac:dyDescent="0.2">
      <c r="A134" s="83"/>
      <c r="B134" s="84" t="s">
        <v>1846</v>
      </c>
      <c r="C134" s="84"/>
      <c r="D134" s="85"/>
      <c r="E134" s="167"/>
      <c r="F134" s="167"/>
      <c r="G134" s="85"/>
      <c r="H134" s="132">
        <f>SUM(H26:H132)</f>
        <v>4285.7100000000009</v>
      </c>
      <c r="I134" s="7"/>
      <c r="J134" s="7"/>
      <c r="K134" s="7"/>
      <c r="L134" s="7"/>
      <c r="M134" s="7"/>
      <c r="N134" s="189">
        <f>SUM(N26:N132)</f>
        <v>267943.71166666673</v>
      </c>
      <c r="O134" s="189">
        <f>SUM(O26:O132)</f>
        <v>158207.56666666668</v>
      </c>
      <c r="P134" s="189">
        <f>SUM(P26:P132)</f>
        <v>109736.14500000005</v>
      </c>
      <c r="Q134" s="255"/>
      <c r="R134" s="255"/>
      <c r="S134" s="255"/>
      <c r="T134" s="255"/>
      <c r="U134" s="183" t="e">
        <f>SUM(U26:U132)</f>
        <v>#DIV/0!</v>
      </c>
      <c r="V134" s="183" t="e">
        <f>SUM(V26:V132)</f>
        <v>#DIV/0!</v>
      </c>
      <c r="W134" s="183" t="e">
        <f>SUM(W26:W132)</f>
        <v>#DIV/0!</v>
      </c>
    </row>
    <row r="135" spans="1:23" ht="12.75" customHeight="1" x14ac:dyDescent="0.2">
      <c r="A135" s="126"/>
      <c r="B135" s="128"/>
      <c r="C135" s="128"/>
      <c r="D135" s="174"/>
      <c r="E135" s="33"/>
      <c r="F135" s="33"/>
      <c r="G135" s="174"/>
      <c r="H135" s="129"/>
      <c r="I135" s="7"/>
      <c r="J135" s="7"/>
      <c r="K135" s="7"/>
      <c r="L135" s="7"/>
      <c r="M135" s="7"/>
      <c r="N135" s="130"/>
      <c r="O135" s="130"/>
      <c r="P135" s="130"/>
      <c r="Q135" s="64"/>
      <c r="R135" s="64"/>
      <c r="S135" s="64"/>
      <c r="T135" s="64"/>
      <c r="U135" s="175"/>
      <c r="V135" s="175"/>
      <c r="W135" s="175"/>
    </row>
    <row r="136" spans="1:23" ht="12.75" customHeight="1" x14ac:dyDescent="0.2">
      <c r="A136" s="83" t="s">
        <v>809</v>
      </c>
      <c r="B136" s="178"/>
      <c r="C136" s="178"/>
      <c r="D136" s="178"/>
      <c r="E136" s="33"/>
      <c r="F136" s="33"/>
      <c r="G136" s="178"/>
      <c r="H136" s="129"/>
      <c r="I136" s="7"/>
      <c r="J136" s="7"/>
      <c r="K136" s="7"/>
      <c r="L136" s="7"/>
      <c r="M136" s="7"/>
      <c r="N136" s="130"/>
      <c r="O136" s="130"/>
      <c r="P136" s="130"/>
      <c r="Q136" s="64"/>
      <c r="R136" s="64"/>
      <c r="S136" s="64"/>
      <c r="T136" s="64"/>
      <c r="U136" s="175"/>
      <c r="V136" s="175"/>
      <c r="W136" s="175"/>
    </row>
    <row r="137" spans="1:23" ht="12.75" customHeight="1" x14ac:dyDescent="0.2">
      <c r="A137" s="83" t="s">
        <v>1756</v>
      </c>
      <c r="B137" s="128" t="s">
        <v>389</v>
      </c>
      <c r="C137" s="128"/>
      <c r="D137" s="174"/>
      <c r="E137" s="33"/>
      <c r="F137" s="33"/>
      <c r="G137" s="174"/>
      <c r="H137" s="129"/>
      <c r="I137" s="7"/>
      <c r="J137" s="7"/>
      <c r="K137" s="7"/>
      <c r="L137" s="7"/>
      <c r="M137" s="7"/>
      <c r="N137" s="130"/>
      <c r="O137" s="130"/>
      <c r="P137" s="130"/>
      <c r="Q137" s="64"/>
      <c r="R137" s="64"/>
      <c r="S137" s="64"/>
      <c r="T137" s="64"/>
      <c r="U137" s="175"/>
      <c r="V137" s="175"/>
      <c r="W137" s="175"/>
    </row>
    <row r="138" spans="1:23" ht="12.75" customHeight="1" x14ac:dyDescent="0.2">
      <c r="A138" s="126" t="s">
        <v>810</v>
      </c>
      <c r="B138" s="128" t="s">
        <v>812</v>
      </c>
      <c r="C138" s="128"/>
      <c r="D138" s="174" t="s">
        <v>1017</v>
      </c>
      <c r="E138" s="33" t="s">
        <v>119</v>
      </c>
      <c r="F138" s="33" t="s">
        <v>117</v>
      </c>
      <c r="G138" s="174" t="s">
        <v>1232</v>
      </c>
      <c r="H138" s="129">
        <v>14.18</v>
      </c>
      <c r="I138" s="7">
        <f>VLOOKUP(E138,Steuerung!$A$17:$E$500,5,FALSE)</f>
        <v>2</v>
      </c>
      <c r="J138" s="7">
        <f>VLOOKUP(E138,Steuerung!$A$17:$F$500,6,FALSE)</f>
        <v>58.333333333333329</v>
      </c>
      <c r="K138" s="7">
        <f>VLOOKUP(F138,Steuerung!$A$17:$G$500,7,FALSE)</f>
        <v>1</v>
      </c>
      <c r="L138" s="7">
        <f>VLOOKUP(F138,Steuerung!$A$17:$H$500,8,FALSE)</f>
        <v>23</v>
      </c>
      <c r="M138" s="7">
        <f>J138+L138</f>
        <v>81.333333333333329</v>
      </c>
      <c r="N138" s="130">
        <f>H138*M138</f>
        <v>1153.3066666666666</v>
      </c>
      <c r="O138" s="130">
        <f>H138*J138</f>
        <v>827.16666666666663</v>
      </c>
      <c r="P138" s="130">
        <f>H138*L138</f>
        <v>326.14</v>
      </c>
      <c r="Q138" s="64">
        <f>VLOOKUP(E138,Steuerung!$A$17:$B$500,2,FALSE)</f>
        <v>0</v>
      </c>
      <c r="R138" s="64">
        <f>VLOOKUP(F138,Steuerung!$A$17:$B$500,2,FALSE)</f>
        <v>0</v>
      </c>
      <c r="S138" s="164">
        <f t="shared" ref="S138:S144" si="51">IFERROR(O138/Q138,0)</f>
        <v>0</v>
      </c>
      <c r="T138" s="164">
        <f t="shared" ref="T138:T144" si="52">IFERROR(P138/R138,0)</f>
        <v>0</v>
      </c>
      <c r="U138" s="175" t="e">
        <f t="shared" ref="U138:U144" si="53">IF(J138&gt;0,O138/Q138*SVS_UHR,0)</f>
        <v>#DIV/0!</v>
      </c>
      <c r="V138" s="175" t="e">
        <f t="shared" ref="V138:V144" si="54">IF(L138&gt;0,P138/R138*SVS_UHR,0)</f>
        <v>#DIV/0!</v>
      </c>
      <c r="W138" s="175" t="e">
        <f>U138+V138</f>
        <v>#DIV/0!</v>
      </c>
    </row>
    <row r="139" spans="1:23" ht="12.75" customHeight="1" x14ac:dyDescent="0.2">
      <c r="A139" s="126" t="s">
        <v>1096</v>
      </c>
      <c r="B139" s="128" t="s">
        <v>812</v>
      </c>
      <c r="C139" s="128"/>
      <c r="D139" s="174" t="s">
        <v>1017</v>
      </c>
      <c r="E139" s="33" t="s">
        <v>119</v>
      </c>
      <c r="F139" s="33" t="s">
        <v>117</v>
      </c>
      <c r="G139" s="174" t="s">
        <v>1232</v>
      </c>
      <c r="H139" s="129">
        <v>14.18</v>
      </c>
      <c r="I139" s="7">
        <f>VLOOKUP(E139,Steuerung!$A$17:$E$500,5,FALSE)</f>
        <v>2</v>
      </c>
      <c r="J139" s="7">
        <f>VLOOKUP(E139,Steuerung!$A$17:$F$500,6,FALSE)</f>
        <v>58.333333333333329</v>
      </c>
      <c r="K139" s="7">
        <f>VLOOKUP(F139,Steuerung!$A$17:$G$500,7,FALSE)</f>
        <v>1</v>
      </c>
      <c r="L139" s="7">
        <f>VLOOKUP(F139,Steuerung!$A$17:$H$500,8,FALSE)</f>
        <v>23</v>
      </c>
      <c r="M139" s="7">
        <f t="shared" ref="M139:M206" si="55">J139+L139</f>
        <v>81.333333333333329</v>
      </c>
      <c r="N139" s="130">
        <f t="shared" ref="N139:N206" si="56">H139*M139</f>
        <v>1153.3066666666666</v>
      </c>
      <c r="O139" s="130">
        <f t="shared" ref="O139:O206" si="57">H139*J139</f>
        <v>827.16666666666663</v>
      </c>
      <c r="P139" s="130">
        <f t="shared" ref="P139:P206" si="58">H139*L139</f>
        <v>326.14</v>
      </c>
      <c r="Q139" s="64">
        <f>VLOOKUP(E139,Steuerung!$A$17:$B$500,2,FALSE)</f>
        <v>0</v>
      </c>
      <c r="R139" s="64">
        <f>VLOOKUP(F139,Steuerung!$A$17:$B$500,2,FALSE)</f>
        <v>0</v>
      </c>
      <c r="S139" s="164">
        <f t="shared" si="51"/>
        <v>0</v>
      </c>
      <c r="T139" s="164">
        <f t="shared" si="52"/>
        <v>0</v>
      </c>
      <c r="U139" s="175" t="e">
        <f t="shared" si="53"/>
        <v>#DIV/0!</v>
      </c>
      <c r="V139" s="175" t="e">
        <f t="shared" si="54"/>
        <v>#DIV/0!</v>
      </c>
      <c r="W139" s="175" t="e">
        <f t="shared" ref="W139:W202" si="59">U139+V139</f>
        <v>#DIV/0!</v>
      </c>
    </row>
    <row r="140" spans="1:23" ht="12.75" customHeight="1" x14ac:dyDescent="0.2">
      <c r="A140" s="126" t="s">
        <v>817</v>
      </c>
      <c r="B140" s="128" t="s">
        <v>846</v>
      </c>
      <c r="C140" s="128"/>
      <c r="D140" s="174" t="s">
        <v>749</v>
      </c>
      <c r="E140" s="33" t="s">
        <v>143</v>
      </c>
      <c r="F140" s="33" t="s">
        <v>137</v>
      </c>
      <c r="G140" s="174" t="s">
        <v>750</v>
      </c>
      <c r="H140" s="129">
        <v>494.3</v>
      </c>
      <c r="I140" s="7">
        <f>VLOOKUP(E140,Steuerung!$A$17:$E$500,5,FALSE)</f>
        <v>5</v>
      </c>
      <c r="J140" s="7">
        <f>VLOOKUP(E140,Steuerung!$A$17:$F$500,6,FALSE)</f>
        <v>137.33333333333334</v>
      </c>
      <c r="K140" s="7">
        <f>VLOOKUP(F140,Steuerung!$A$17:$G$500,7,FALSE)</f>
        <v>1</v>
      </c>
      <c r="L140" s="7">
        <f>VLOOKUP(F140,Steuerung!$A$17:$H$500,8,FALSE)</f>
        <v>23</v>
      </c>
      <c r="M140" s="7">
        <f t="shared" si="55"/>
        <v>160.33333333333334</v>
      </c>
      <c r="N140" s="130">
        <f t="shared" si="56"/>
        <v>79252.766666666677</v>
      </c>
      <c r="O140" s="130">
        <f t="shared" si="57"/>
        <v>67883.866666666669</v>
      </c>
      <c r="P140" s="130">
        <f t="shared" si="58"/>
        <v>11368.9</v>
      </c>
      <c r="Q140" s="64">
        <f>VLOOKUP(E140,Steuerung!$A$17:$B$500,2,FALSE)</f>
        <v>0</v>
      </c>
      <c r="R140" s="64">
        <f>VLOOKUP(F140,Steuerung!$A$17:$B$500,2,FALSE)</f>
        <v>0</v>
      </c>
      <c r="S140" s="164">
        <f t="shared" si="51"/>
        <v>0</v>
      </c>
      <c r="T140" s="164">
        <f t="shared" si="52"/>
        <v>0</v>
      </c>
      <c r="U140" s="175" t="e">
        <f t="shared" si="53"/>
        <v>#DIV/0!</v>
      </c>
      <c r="V140" s="175" t="e">
        <f t="shared" si="54"/>
        <v>#DIV/0!</v>
      </c>
      <c r="W140" s="175" t="e">
        <f t="shared" si="59"/>
        <v>#DIV/0!</v>
      </c>
    </row>
    <row r="141" spans="1:23" ht="12.75" customHeight="1" x14ac:dyDescent="0.2">
      <c r="A141" s="126" t="s">
        <v>830</v>
      </c>
      <c r="B141" s="84" t="s">
        <v>1847</v>
      </c>
      <c r="C141" s="84"/>
      <c r="D141" s="174" t="s">
        <v>806</v>
      </c>
      <c r="E141" s="33" t="s">
        <v>163</v>
      </c>
      <c r="F141" s="33" t="s">
        <v>157</v>
      </c>
      <c r="G141" s="174" t="s">
        <v>762</v>
      </c>
      <c r="H141" s="129">
        <v>109.04</v>
      </c>
      <c r="I141" s="7">
        <f>VLOOKUP(E141,Steuerung!$A$17:$E$500,5,FALSE)</f>
        <v>5</v>
      </c>
      <c r="J141" s="7">
        <f>VLOOKUP(E141,Steuerung!$A$17:$F$500,6,FALSE)</f>
        <v>137.33333333333334</v>
      </c>
      <c r="K141" s="7">
        <f>VLOOKUP(F141,Steuerung!$A$17:$G$500,7,FALSE)</f>
        <v>1</v>
      </c>
      <c r="L141" s="7">
        <f>VLOOKUP(F141,Steuerung!$A$17:$H$500,8,FALSE)</f>
        <v>23</v>
      </c>
      <c r="M141" s="7">
        <f t="shared" si="55"/>
        <v>160.33333333333334</v>
      </c>
      <c r="N141" s="130">
        <f t="shared" si="56"/>
        <v>17482.74666666667</v>
      </c>
      <c r="O141" s="130">
        <f t="shared" si="57"/>
        <v>14974.826666666668</v>
      </c>
      <c r="P141" s="130">
        <f t="shared" si="58"/>
        <v>2507.92</v>
      </c>
      <c r="Q141" s="64">
        <f>VLOOKUP(E141,Steuerung!$A$17:$B$500,2,FALSE)</f>
        <v>0</v>
      </c>
      <c r="R141" s="64">
        <f>VLOOKUP(F141,Steuerung!$A$17:$B$500,2,FALSE)</f>
        <v>0</v>
      </c>
      <c r="S141" s="164">
        <f t="shared" si="51"/>
        <v>0</v>
      </c>
      <c r="T141" s="164">
        <f t="shared" si="52"/>
        <v>0</v>
      </c>
      <c r="U141" s="175" t="e">
        <f t="shared" si="53"/>
        <v>#DIV/0!</v>
      </c>
      <c r="V141" s="175" t="e">
        <f t="shared" si="54"/>
        <v>#DIV/0!</v>
      </c>
      <c r="W141" s="175" t="e">
        <f t="shared" si="59"/>
        <v>#DIV/0!</v>
      </c>
    </row>
    <row r="142" spans="1:23" ht="12.75" customHeight="1" x14ac:dyDescent="0.2">
      <c r="A142" s="126" t="s">
        <v>835</v>
      </c>
      <c r="B142" s="84" t="s">
        <v>1848</v>
      </c>
      <c r="C142" s="84"/>
      <c r="D142" s="174" t="s">
        <v>806</v>
      </c>
      <c r="E142" s="33" t="s">
        <v>163</v>
      </c>
      <c r="F142" s="33" t="s">
        <v>157</v>
      </c>
      <c r="G142" s="174" t="s">
        <v>762</v>
      </c>
      <c r="H142" s="129">
        <v>109.04</v>
      </c>
      <c r="I142" s="7">
        <f>VLOOKUP(E142,Steuerung!$A$17:$E$500,5,FALSE)</f>
        <v>5</v>
      </c>
      <c r="J142" s="7">
        <f>VLOOKUP(E142,Steuerung!$A$17:$F$500,6,FALSE)</f>
        <v>137.33333333333334</v>
      </c>
      <c r="K142" s="7">
        <f>VLOOKUP(F142,Steuerung!$A$17:$G$500,7,FALSE)</f>
        <v>1</v>
      </c>
      <c r="L142" s="7">
        <f>VLOOKUP(F142,Steuerung!$A$17:$H$500,8,FALSE)</f>
        <v>23</v>
      </c>
      <c r="M142" s="7">
        <f t="shared" si="55"/>
        <v>160.33333333333334</v>
      </c>
      <c r="N142" s="130">
        <f t="shared" si="56"/>
        <v>17482.74666666667</v>
      </c>
      <c r="O142" s="130">
        <f t="shared" si="57"/>
        <v>14974.826666666668</v>
      </c>
      <c r="P142" s="130">
        <f t="shared" si="58"/>
        <v>2507.92</v>
      </c>
      <c r="Q142" s="64">
        <f>VLOOKUP(E142,Steuerung!$A$17:$B$500,2,FALSE)</f>
        <v>0</v>
      </c>
      <c r="R142" s="64">
        <f>VLOOKUP(F142,Steuerung!$A$17:$B$500,2,FALSE)</f>
        <v>0</v>
      </c>
      <c r="S142" s="164">
        <f t="shared" si="51"/>
        <v>0</v>
      </c>
      <c r="T142" s="164">
        <f t="shared" si="52"/>
        <v>0</v>
      </c>
      <c r="U142" s="175" t="e">
        <f t="shared" si="53"/>
        <v>#DIV/0!</v>
      </c>
      <c r="V142" s="175" t="e">
        <f t="shared" si="54"/>
        <v>#DIV/0!</v>
      </c>
      <c r="W142" s="175" t="e">
        <f t="shared" si="59"/>
        <v>#DIV/0!</v>
      </c>
    </row>
    <row r="143" spans="1:23" ht="12.75" customHeight="1" x14ac:dyDescent="0.2">
      <c r="A143" s="126" t="s">
        <v>1849</v>
      </c>
      <c r="B143" s="84" t="s">
        <v>1850</v>
      </c>
      <c r="C143" s="84"/>
      <c r="D143" s="174" t="s">
        <v>806</v>
      </c>
      <c r="E143" s="33" t="s">
        <v>163</v>
      </c>
      <c r="F143" s="33" t="s">
        <v>157</v>
      </c>
      <c r="G143" s="174" t="s">
        <v>762</v>
      </c>
      <c r="H143" s="129">
        <v>109.04</v>
      </c>
      <c r="I143" s="7">
        <f>VLOOKUP(E143,Steuerung!$A$17:$E$500,5,FALSE)</f>
        <v>5</v>
      </c>
      <c r="J143" s="7">
        <f>VLOOKUP(E143,Steuerung!$A$17:$F$500,6,FALSE)</f>
        <v>137.33333333333334</v>
      </c>
      <c r="K143" s="7">
        <f>VLOOKUP(F143,Steuerung!$A$17:$G$500,7,FALSE)</f>
        <v>1</v>
      </c>
      <c r="L143" s="7">
        <f>VLOOKUP(F143,Steuerung!$A$17:$H$500,8,FALSE)</f>
        <v>23</v>
      </c>
      <c r="M143" s="7">
        <f t="shared" si="55"/>
        <v>160.33333333333334</v>
      </c>
      <c r="N143" s="130">
        <f t="shared" si="56"/>
        <v>17482.74666666667</v>
      </c>
      <c r="O143" s="130">
        <f t="shared" si="57"/>
        <v>14974.826666666668</v>
      </c>
      <c r="P143" s="130">
        <f t="shared" si="58"/>
        <v>2507.92</v>
      </c>
      <c r="Q143" s="64">
        <f>VLOOKUP(E143,Steuerung!$A$17:$B$500,2,FALSE)</f>
        <v>0</v>
      </c>
      <c r="R143" s="64">
        <f>VLOOKUP(F143,Steuerung!$A$17:$B$500,2,FALSE)</f>
        <v>0</v>
      </c>
      <c r="S143" s="164">
        <f t="shared" si="51"/>
        <v>0</v>
      </c>
      <c r="T143" s="164">
        <f t="shared" si="52"/>
        <v>0</v>
      </c>
      <c r="U143" s="175" t="e">
        <f t="shared" si="53"/>
        <v>#DIV/0!</v>
      </c>
      <c r="V143" s="175" t="e">
        <f t="shared" si="54"/>
        <v>#DIV/0!</v>
      </c>
      <c r="W143" s="175" t="e">
        <f t="shared" si="59"/>
        <v>#DIV/0!</v>
      </c>
    </row>
    <row r="144" spans="1:23" ht="12.75" customHeight="1" x14ac:dyDescent="0.2">
      <c r="A144" s="126" t="s">
        <v>1851</v>
      </c>
      <c r="B144" s="84" t="s">
        <v>1852</v>
      </c>
      <c r="C144" s="84"/>
      <c r="D144" s="174" t="s">
        <v>806</v>
      </c>
      <c r="E144" s="33" t="s">
        <v>163</v>
      </c>
      <c r="F144" s="33" t="s">
        <v>157</v>
      </c>
      <c r="G144" s="174" t="s">
        <v>762</v>
      </c>
      <c r="H144" s="129">
        <v>109.04</v>
      </c>
      <c r="I144" s="7">
        <f>VLOOKUP(E144,Steuerung!$A$17:$E$500,5,FALSE)</f>
        <v>5</v>
      </c>
      <c r="J144" s="7">
        <f>VLOOKUP(E144,Steuerung!$A$17:$F$500,6,FALSE)</f>
        <v>137.33333333333334</v>
      </c>
      <c r="K144" s="7">
        <f>VLOOKUP(F144,Steuerung!$A$17:$G$500,7,FALSE)</f>
        <v>1</v>
      </c>
      <c r="L144" s="7">
        <f>VLOOKUP(F144,Steuerung!$A$17:$H$500,8,FALSE)</f>
        <v>23</v>
      </c>
      <c r="M144" s="7">
        <f t="shared" si="55"/>
        <v>160.33333333333334</v>
      </c>
      <c r="N144" s="130">
        <f t="shared" si="56"/>
        <v>17482.74666666667</v>
      </c>
      <c r="O144" s="130">
        <f t="shared" si="57"/>
        <v>14974.826666666668</v>
      </c>
      <c r="P144" s="130">
        <f t="shared" si="58"/>
        <v>2507.92</v>
      </c>
      <c r="Q144" s="64">
        <f>VLOOKUP(E144,Steuerung!$A$17:$B$500,2,FALSE)</f>
        <v>0</v>
      </c>
      <c r="R144" s="64">
        <f>VLOOKUP(F144,Steuerung!$A$17:$B$500,2,FALSE)</f>
        <v>0</v>
      </c>
      <c r="S144" s="164">
        <f t="shared" si="51"/>
        <v>0</v>
      </c>
      <c r="T144" s="164">
        <f t="shared" si="52"/>
        <v>0</v>
      </c>
      <c r="U144" s="175" t="e">
        <f t="shared" si="53"/>
        <v>#DIV/0!</v>
      </c>
      <c r="V144" s="175" t="e">
        <f t="shared" si="54"/>
        <v>#DIV/0!</v>
      </c>
      <c r="W144" s="175" t="e">
        <f t="shared" si="59"/>
        <v>#DIV/0!</v>
      </c>
    </row>
    <row r="145" spans="1:23" ht="12.75" customHeight="1" x14ac:dyDescent="0.2">
      <c r="A145" s="83" t="s">
        <v>1853</v>
      </c>
      <c r="B145" s="128" t="s">
        <v>389</v>
      </c>
      <c r="C145" s="128"/>
      <c r="D145" s="174"/>
      <c r="E145" s="33"/>
      <c r="F145" s="33"/>
      <c r="G145" s="174"/>
      <c r="H145" s="129"/>
      <c r="I145" s="49"/>
      <c r="J145" s="49"/>
      <c r="K145" s="49"/>
      <c r="L145" s="49"/>
      <c r="M145" s="49"/>
      <c r="N145" s="49"/>
      <c r="O145" s="49"/>
      <c r="P145" s="49"/>
      <c r="Q145" s="49"/>
      <c r="R145" s="49"/>
      <c r="S145" s="49"/>
      <c r="T145" s="49"/>
      <c r="U145" s="175"/>
      <c r="V145" s="175"/>
      <c r="W145" s="175"/>
    </row>
    <row r="146" spans="1:23" ht="12.75" customHeight="1" x14ac:dyDescent="0.2">
      <c r="A146" s="126" t="s">
        <v>844</v>
      </c>
      <c r="B146" s="128" t="s">
        <v>1854</v>
      </c>
      <c r="C146" s="128"/>
      <c r="D146" s="174" t="s">
        <v>783</v>
      </c>
      <c r="E146" s="33" t="s">
        <v>235</v>
      </c>
      <c r="F146" s="33" t="s">
        <v>229</v>
      </c>
      <c r="G146" s="174" t="s">
        <v>750</v>
      </c>
      <c r="H146" s="129">
        <v>129.5</v>
      </c>
      <c r="I146" s="7">
        <f>VLOOKUP(E146,Steuerung!$A$17:$E$500,5,FALSE)</f>
        <v>5</v>
      </c>
      <c r="J146" s="7">
        <f>VLOOKUP(E146,Steuerung!$A$17:$F$500,6,FALSE)</f>
        <v>137.33333333333334</v>
      </c>
      <c r="K146" s="7">
        <f>VLOOKUP(F146,Steuerung!$A$17:$G$500,7,FALSE)</f>
        <v>1</v>
      </c>
      <c r="L146" s="7">
        <f>VLOOKUP(F146,Steuerung!$A$17:$H$500,8,FALSE)</f>
        <v>23</v>
      </c>
      <c r="M146" s="7">
        <f t="shared" si="55"/>
        <v>160.33333333333334</v>
      </c>
      <c r="N146" s="130">
        <f t="shared" si="56"/>
        <v>20763.166666666668</v>
      </c>
      <c r="O146" s="130">
        <f t="shared" si="57"/>
        <v>17784.666666666668</v>
      </c>
      <c r="P146" s="130">
        <f t="shared" si="58"/>
        <v>2978.5</v>
      </c>
      <c r="Q146" s="64">
        <f>VLOOKUP(E146,Steuerung!$A$17:$B$500,2,FALSE)</f>
        <v>0</v>
      </c>
      <c r="R146" s="64">
        <f>VLOOKUP(F146,Steuerung!$A$17:$B$500,2,FALSE)</f>
        <v>0</v>
      </c>
      <c r="S146" s="164">
        <f t="shared" ref="S146:S162" si="60">IFERROR(O146/Q146,0)</f>
        <v>0</v>
      </c>
      <c r="T146" s="164">
        <f t="shared" ref="T146:T162" si="61">IFERROR(P146/R146,0)</f>
        <v>0</v>
      </c>
      <c r="U146" s="175" t="e">
        <f t="shared" ref="U146:U162" si="62">IF(J146&gt;0,O146/Q146*SVS_UHR,0)</f>
        <v>#DIV/0!</v>
      </c>
      <c r="V146" s="175" t="e">
        <f t="shared" ref="V146:V162" si="63">IF(L146&gt;0,P146/R146*SVS_UHR,0)</f>
        <v>#DIV/0!</v>
      </c>
      <c r="W146" s="175" t="e">
        <f t="shared" si="59"/>
        <v>#DIV/0!</v>
      </c>
    </row>
    <row r="147" spans="1:23" ht="12.75" customHeight="1" x14ac:dyDescent="0.2">
      <c r="A147" s="126" t="s">
        <v>1855</v>
      </c>
      <c r="B147" s="128" t="s">
        <v>864</v>
      </c>
      <c r="C147" s="128"/>
      <c r="D147" s="174" t="s">
        <v>766</v>
      </c>
      <c r="E147" s="33" t="s">
        <v>209</v>
      </c>
      <c r="F147" s="33" t="s">
        <v>209</v>
      </c>
      <c r="G147" s="174" t="s">
        <v>756</v>
      </c>
      <c r="H147" s="165">
        <v>20.27</v>
      </c>
      <c r="I147" s="7">
        <f>VLOOKUP(E147,Steuerung!$A$17:$E$500,5,FALSE)</f>
        <v>1</v>
      </c>
      <c r="J147" s="7">
        <f>VLOOKUP(E147,Steuerung!$A$17:$F$500,6,FALSE)</f>
        <v>29.166666666666657</v>
      </c>
      <c r="K147" s="7">
        <f>VLOOKUP(F147,Steuerung!$A$17:$G$500,7,FALSE)</f>
        <v>1</v>
      </c>
      <c r="L147" s="7">
        <f>VLOOKUP(F147,Steuerung!$A$17:$H$500,8,FALSE)</f>
        <v>23</v>
      </c>
      <c r="M147" s="7">
        <f t="shared" si="55"/>
        <v>52.166666666666657</v>
      </c>
      <c r="N147" s="130">
        <f t="shared" si="56"/>
        <v>1057.4183333333331</v>
      </c>
      <c r="O147" s="130">
        <f t="shared" si="57"/>
        <v>591.20833333333314</v>
      </c>
      <c r="P147" s="130">
        <f t="shared" si="58"/>
        <v>466.21</v>
      </c>
      <c r="Q147" s="64">
        <f>VLOOKUP(E147,Steuerung!$A$17:$B$500,2,FALSE)</f>
        <v>0</v>
      </c>
      <c r="R147" s="64">
        <f>VLOOKUP(F147,Steuerung!$A$17:$B$500,2,FALSE)</f>
        <v>0</v>
      </c>
      <c r="S147" s="164">
        <f t="shared" si="60"/>
        <v>0</v>
      </c>
      <c r="T147" s="164">
        <f t="shared" si="61"/>
        <v>0</v>
      </c>
      <c r="U147" s="175" t="e">
        <f t="shared" si="62"/>
        <v>#DIV/0!</v>
      </c>
      <c r="V147" s="175" t="e">
        <f t="shared" si="63"/>
        <v>#DIV/0!</v>
      </c>
      <c r="W147" s="175" t="e">
        <f t="shared" si="59"/>
        <v>#DIV/0!</v>
      </c>
    </row>
    <row r="148" spans="1:23" ht="12.75" customHeight="1" x14ac:dyDescent="0.2">
      <c r="A148" s="126" t="s">
        <v>1856</v>
      </c>
      <c r="B148" s="128" t="s">
        <v>761</v>
      </c>
      <c r="C148" s="128"/>
      <c r="D148" s="174" t="s">
        <v>749</v>
      </c>
      <c r="E148" s="223" t="s">
        <v>139</v>
      </c>
      <c r="F148" s="223" t="s">
        <v>137</v>
      </c>
      <c r="G148" s="174" t="s">
        <v>756</v>
      </c>
      <c r="H148" s="165">
        <v>37.01</v>
      </c>
      <c r="I148" s="7">
        <f>VLOOKUP(E148,Steuerung!$A$17:$E$500,5,FALSE)</f>
        <v>2</v>
      </c>
      <c r="J148" s="7">
        <f>VLOOKUP(E148,Steuerung!$A$17:$F$500,6,FALSE)</f>
        <v>58.333333333333329</v>
      </c>
      <c r="K148" s="7">
        <f>VLOOKUP(F148,Steuerung!$A$17:$G$500,7,FALSE)</f>
        <v>1</v>
      </c>
      <c r="L148" s="7">
        <f>VLOOKUP(F148,Steuerung!$A$17:$H$500,8,FALSE)</f>
        <v>23</v>
      </c>
      <c r="M148" s="7">
        <f t="shared" si="55"/>
        <v>81.333333333333329</v>
      </c>
      <c r="N148" s="130">
        <f t="shared" si="56"/>
        <v>3010.1466666666665</v>
      </c>
      <c r="O148" s="130">
        <f t="shared" si="57"/>
        <v>2158.9166666666665</v>
      </c>
      <c r="P148" s="130">
        <f t="shared" si="58"/>
        <v>851.2299999999999</v>
      </c>
      <c r="Q148" s="64">
        <f>VLOOKUP(E148,Steuerung!$A$17:$B$500,2,FALSE)</f>
        <v>0</v>
      </c>
      <c r="R148" s="64">
        <f>VLOOKUP(F148,Steuerung!$A$17:$B$500,2,FALSE)</f>
        <v>0</v>
      </c>
      <c r="S148" s="164">
        <f t="shared" si="60"/>
        <v>0</v>
      </c>
      <c r="T148" s="164">
        <f t="shared" si="61"/>
        <v>0</v>
      </c>
      <c r="U148" s="175" t="e">
        <f t="shared" si="62"/>
        <v>#DIV/0!</v>
      </c>
      <c r="V148" s="175" t="e">
        <f t="shared" si="63"/>
        <v>#DIV/0!</v>
      </c>
      <c r="W148" s="175" t="e">
        <f t="shared" si="59"/>
        <v>#DIV/0!</v>
      </c>
    </row>
    <row r="149" spans="1:23" ht="12.75" customHeight="1" x14ac:dyDescent="0.2">
      <c r="A149" s="126" t="s">
        <v>847</v>
      </c>
      <c r="B149" s="128" t="s">
        <v>1857</v>
      </c>
      <c r="C149" s="128"/>
      <c r="D149" s="174" t="s">
        <v>782</v>
      </c>
      <c r="E149" s="223" t="s">
        <v>174</v>
      </c>
      <c r="F149" s="223" t="s">
        <v>174</v>
      </c>
      <c r="G149" s="174" t="s">
        <v>783</v>
      </c>
      <c r="H149" s="165">
        <v>1.91</v>
      </c>
      <c r="I149" s="7">
        <f>VLOOKUP(E149,Steuerung!$A$17:$E$500,5,FALSE)</f>
        <v>5</v>
      </c>
      <c r="J149" s="7">
        <f>VLOOKUP(E149,Steuerung!$A$17:$F$500,6,FALSE)</f>
        <v>137.33333333333334</v>
      </c>
      <c r="K149" s="7">
        <f>VLOOKUP(F149,Steuerung!$A$17:$G$500,7,FALSE)</f>
        <v>5</v>
      </c>
      <c r="L149" s="7">
        <f>VLOOKUP(F149,Steuerung!$A$17:$H$500,8,FALSE)</f>
        <v>113</v>
      </c>
      <c r="M149" s="7">
        <f t="shared" si="55"/>
        <v>250.33333333333334</v>
      </c>
      <c r="N149" s="130">
        <f t="shared" si="56"/>
        <v>478.13666666666666</v>
      </c>
      <c r="O149" s="130">
        <f t="shared" si="57"/>
        <v>262.30666666666667</v>
      </c>
      <c r="P149" s="130">
        <f t="shared" si="58"/>
        <v>215.82999999999998</v>
      </c>
      <c r="Q149" s="64">
        <f>VLOOKUP(E149,Steuerung!$A$17:$B$500,2,FALSE)</f>
        <v>0</v>
      </c>
      <c r="R149" s="64">
        <f>VLOOKUP(F149,Steuerung!$A$17:$B$500,2,FALSE)</f>
        <v>0</v>
      </c>
      <c r="S149" s="164">
        <f t="shared" si="60"/>
        <v>0</v>
      </c>
      <c r="T149" s="164">
        <f t="shared" si="61"/>
        <v>0</v>
      </c>
      <c r="U149" s="175" t="e">
        <f t="shared" si="62"/>
        <v>#DIV/0!</v>
      </c>
      <c r="V149" s="175" t="e">
        <f t="shared" si="63"/>
        <v>#DIV/0!</v>
      </c>
      <c r="W149" s="175" t="e">
        <f t="shared" si="59"/>
        <v>#DIV/0!</v>
      </c>
    </row>
    <row r="150" spans="1:23" ht="12.75" customHeight="1" x14ac:dyDescent="0.2">
      <c r="A150" s="126" t="s">
        <v>1123</v>
      </c>
      <c r="B150" s="128" t="s">
        <v>1858</v>
      </c>
      <c r="C150" s="128"/>
      <c r="D150" s="174" t="s">
        <v>782</v>
      </c>
      <c r="E150" s="223" t="s">
        <v>174</v>
      </c>
      <c r="F150" s="223" t="s">
        <v>174</v>
      </c>
      <c r="G150" s="174" t="s">
        <v>756</v>
      </c>
      <c r="H150" s="165">
        <v>2.1</v>
      </c>
      <c r="I150" s="7">
        <f>VLOOKUP(E150,Steuerung!$A$17:$E$500,5,FALSE)</f>
        <v>5</v>
      </c>
      <c r="J150" s="7">
        <f>VLOOKUP(E150,Steuerung!$A$17:$F$500,6,FALSE)</f>
        <v>137.33333333333334</v>
      </c>
      <c r="K150" s="7">
        <f>VLOOKUP(F150,Steuerung!$A$17:$G$500,7,FALSE)</f>
        <v>5</v>
      </c>
      <c r="L150" s="7">
        <f>VLOOKUP(F150,Steuerung!$A$17:$H$500,8,FALSE)</f>
        <v>113</v>
      </c>
      <c r="M150" s="7">
        <f t="shared" si="55"/>
        <v>250.33333333333334</v>
      </c>
      <c r="N150" s="130">
        <f t="shared" si="56"/>
        <v>525.70000000000005</v>
      </c>
      <c r="O150" s="130">
        <f t="shared" si="57"/>
        <v>288.40000000000003</v>
      </c>
      <c r="P150" s="130">
        <f t="shared" si="58"/>
        <v>237.3</v>
      </c>
      <c r="Q150" s="64">
        <f>VLOOKUP(E150,Steuerung!$A$17:$B$500,2,FALSE)</f>
        <v>0</v>
      </c>
      <c r="R150" s="64">
        <f>VLOOKUP(F150,Steuerung!$A$17:$B$500,2,FALSE)</f>
        <v>0</v>
      </c>
      <c r="S150" s="164">
        <f t="shared" si="60"/>
        <v>0</v>
      </c>
      <c r="T150" s="164">
        <f t="shared" si="61"/>
        <v>0</v>
      </c>
      <c r="U150" s="175" t="e">
        <f t="shared" si="62"/>
        <v>#DIV/0!</v>
      </c>
      <c r="V150" s="175" t="e">
        <f t="shared" si="63"/>
        <v>#DIV/0!</v>
      </c>
      <c r="W150" s="175" t="e">
        <f t="shared" si="59"/>
        <v>#DIV/0!</v>
      </c>
    </row>
    <row r="151" spans="1:23" ht="12.75" customHeight="1" x14ac:dyDescent="0.2">
      <c r="A151" s="126" t="s">
        <v>1859</v>
      </c>
      <c r="B151" s="128" t="s">
        <v>864</v>
      </c>
      <c r="C151" s="128"/>
      <c r="D151" s="174" t="s">
        <v>766</v>
      </c>
      <c r="E151" s="33" t="s">
        <v>209</v>
      </c>
      <c r="F151" s="33" t="s">
        <v>209</v>
      </c>
      <c r="G151" s="174" t="s">
        <v>756</v>
      </c>
      <c r="H151" s="165">
        <v>31.46</v>
      </c>
      <c r="I151" s="7">
        <f>VLOOKUP(E151,Steuerung!$A$17:$E$500,5,FALSE)</f>
        <v>1</v>
      </c>
      <c r="J151" s="7">
        <f>VLOOKUP(E151,Steuerung!$A$17:$F$500,6,FALSE)</f>
        <v>29.166666666666657</v>
      </c>
      <c r="K151" s="7">
        <f>VLOOKUP(F151,Steuerung!$A$17:$G$500,7,FALSE)</f>
        <v>1</v>
      </c>
      <c r="L151" s="7">
        <f>VLOOKUP(F151,Steuerung!$A$17:$H$500,8,FALSE)</f>
        <v>23</v>
      </c>
      <c r="M151" s="7">
        <f t="shared" si="55"/>
        <v>52.166666666666657</v>
      </c>
      <c r="N151" s="130">
        <f t="shared" si="56"/>
        <v>1641.1633333333332</v>
      </c>
      <c r="O151" s="130">
        <f t="shared" si="57"/>
        <v>917.58333333333303</v>
      </c>
      <c r="P151" s="130">
        <f t="shared" si="58"/>
        <v>723.58</v>
      </c>
      <c r="Q151" s="64">
        <f>VLOOKUP(E151,Steuerung!$A$17:$B$500,2,FALSE)</f>
        <v>0</v>
      </c>
      <c r="R151" s="64">
        <f>VLOOKUP(F151,Steuerung!$A$17:$B$500,2,FALSE)</f>
        <v>0</v>
      </c>
      <c r="S151" s="164">
        <f t="shared" si="60"/>
        <v>0</v>
      </c>
      <c r="T151" s="164">
        <f t="shared" si="61"/>
        <v>0</v>
      </c>
      <c r="U151" s="175" t="e">
        <f t="shared" si="62"/>
        <v>#DIV/0!</v>
      </c>
      <c r="V151" s="175" t="e">
        <f t="shared" si="63"/>
        <v>#DIV/0!</v>
      </c>
      <c r="W151" s="175" t="e">
        <f t="shared" si="59"/>
        <v>#DIV/0!</v>
      </c>
    </row>
    <row r="152" spans="1:23" ht="12.75" customHeight="1" x14ac:dyDescent="0.2">
      <c r="A152" s="126" t="s">
        <v>1860</v>
      </c>
      <c r="B152" s="128" t="s">
        <v>864</v>
      </c>
      <c r="C152" s="128"/>
      <c r="D152" s="174" t="s">
        <v>766</v>
      </c>
      <c r="E152" s="33" t="s">
        <v>209</v>
      </c>
      <c r="F152" s="33" t="s">
        <v>209</v>
      </c>
      <c r="G152" s="174" t="s">
        <v>756</v>
      </c>
      <c r="H152" s="165">
        <v>20.32</v>
      </c>
      <c r="I152" s="7">
        <f>VLOOKUP(E152,Steuerung!$A$17:$E$500,5,FALSE)</f>
        <v>1</v>
      </c>
      <c r="J152" s="7">
        <f>VLOOKUP(E152,Steuerung!$A$17:$F$500,6,FALSE)</f>
        <v>29.166666666666657</v>
      </c>
      <c r="K152" s="7">
        <f>VLOOKUP(F152,Steuerung!$A$17:$G$500,7,FALSE)</f>
        <v>1</v>
      </c>
      <c r="L152" s="7">
        <f>VLOOKUP(F152,Steuerung!$A$17:$H$500,8,FALSE)</f>
        <v>23</v>
      </c>
      <c r="M152" s="7">
        <f t="shared" si="55"/>
        <v>52.166666666666657</v>
      </c>
      <c r="N152" s="130">
        <f t="shared" si="56"/>
        <v>1060.0266666666664</v>
      </c>
      <c r="O152" s="130">
        <f t="shared" si="57"/>
        <v>592.66666666666652</v>
      </c>
      <c r="P152" s="130">
        <f t="shared" si="58"/>
        <v>467.36</v>
      </c>
      <c r="Q152" s="64">
        <f>VLOOKUP(E152,Steuerung!$A$17:$B$500,2,FALSE)</f>
        <v>0</v>
      </c>
      <c r="R152" s="64">
        <f>VLOOKUP(F152,Steuerung!$A$17:$B$500,2,FALSE)</f>
        <v>0</v>
      </c>
      <c r="S152" s="164">
        <f t="shared" si="60"/>
        <v>0</v>
      </c>
      <c r="T152" s="164">
        <f t="shared" si="61"/>
        <v>0</v>
      </c>
      <c r="U152" s="175" t="e">
        <f t="shared" si="62"/>
        <v>#DIV/0!</v>
      </c>
      <c r="V152" s="175" t="e">
        <f t="shared" si="63"/>
        <v>#DIV/0!</v>
      </c>
      <c r="W152" s="175" t="e">
        <f t="shared" si="59"/>
        <v>#DIV/0!</v>
      </c>
    </row>
    <row r="153" spans="1:23" ht="12.75" customHeight="1" x14ac:dyDescent="0.2">
      <c r="A153" s="126" t="s">
        <v>1861</v>
      </c>
      <c r="B153" s="128" t="s">
        <v>864</v>
      </c>
      <c r="C153" s="128"/>
      <c r="D153" s="174" t="s">
        <v>766</v>
      </c>
      <c r="E153" s="33" t="s">
        <v>209</v>
      </c>
      <c r="F153" s="33" t="s">
        <v>209</v>
      </c>
      <c r="G153" s="174" t="s">
        <v>756</v>
      </c>
      <c r="H153" s="165">
        <v>30.44</v>
      </c>
      <c r="I153" s="7">
        <f>VLOOKUP(E153,Steuerung!$A$17:$E$500,5,FALSE)</f>
        <v>1</v>
      </c>
      <c r="J153" s="7">
        <f>VLOOKUP(E153,Steuerung!$A$17:$F$500,6,FALSE)</f>
        <v>29.166666666666657</v>
      </c>
      <c r="K153" s="7">
        <f>VLOOKUP(F153,Steuerung!$A$17:$G$500,7,FALSE)</f>
        <v>1</v>
      </c>
      <c r="L153" s="7">
        <f>VLOOKUP(F153,Steuerung!$A$17:$H$500,8,FALSE)</f>
        <v>23</v>
      </c>
      <c r="M153" s="7">
        <f t="shared" si="55"/>
        <v>52.166666666666657</v>
      </c>
      <c r="N153" s="130">
        <f t="shared" si="56"/>
        <v>1587.9533333333331</v>
      </c>
      <c r="O153" s="130">
        <f t="shared" si="57"/>
        <v>887.83333333333303</v>
      </c>
      <c r="P153" s="130">
        <f t="shared" si="58"/>
        <v>700.12</v>
      </c>
      <c r="Q153" s="64">
        <f>VLOOKUP(E153,Steuerung!$A$17:$B$500,2,FALSE)</f>
        <v>0</v>
      </c>
      <c r="R153" s="64">
        <f>VLOOKUP(F153,Steuerung!$A$17:$B$500,2,FALSE)</f>
        <v>0</v>
      </c>
      <c r="S153" s="164">
        <f t="shared" si="60"/>
        <v>0</v>
      </c>
      <c r="T153" s="164">
        <f t="shared" si="61"/>
        <v>0</v>
      </c>
      <c r="U153" s="175" t="e">
        <f t="shared" si="62"/>
        <v>#DIV/0!</v>
      </c>
      <c r="V153" s="175" t="e">
        <f t="shared" si="63"/>
        <v>#DIV/0!</v>
      </c>
      <c r="W153" s="175" t="e">
        <f t="shared" si="59"/>
        <v>#DIV/0!</v>
      </c>
    </row>
    <row r="154" spans="1:23" ht="12.75" customHeight="1" x14ac:dyDescent="0.2">
      <c r="A154" s="126" t="s">
        <v>1124</v>
      </c>
      <c r="B154" s="128" t="s">
        <v>864</v>
      </c>
      <c r="C154" s="128"/>
      <c r="D154" s="174" t="s">
        <v>766</v>
      </c>
      <c r="E154" s="33" t="s">
        <v>209</v>
      </c>
      <c r="F154" s="33" t="s">
        <v>209</v>
      </c>
      <c r="G154" s="174" t="s">
        <v>756</v>
      </c>
      <c r="H154" s="165">
        <v>20.38</v>
      </c>
      <c r="I154" s="7">
        <f>VLOOKUP(E154,Steuerung!$A$17:$E$500,5,FALSE)</f>
        <v>1</v>
      </c>
      <c r="J154" s="7">
        <f>VLOOKUP(E154,Steuerung!$A$17:$F$500,6,FALSE)</f>
        <v>29.166666666666657</v>
      </c>
      <c r="K154" s="7">
        <f>VLOOKUP(F154,Steuerung!$A$17:$G$500,7,FALSE)</f>
        <v>1</v>
      </c>
      <c r="L154" s="7">
        <f>VLOOKUP(F154,Steuerung!$A$17:$H$500,8,FALSE)</f>
        <v>23</v>
      </c>
      <c r="M154" s="7">
        <f t="shared" si="55"/>
        <v>52.166666666666657</v>
      </c>
      <c r="N154" s="130">
        <f t="shared" si="56"/>
        <v>1063.1566666666665</v>
      </c>
      <c r="O154" s="130">
        <f t="shared" si="57"/>
        <v>594.4166666666664</v>
      </c>
      <c r="P154" s="130">
        <f t="shared" si="58"/>
        <v>468.73999999999995</v>
      </c>
      <c r="Q154" s="64">
        <f>VLOOKUP(E154,Steuerung!$A$17:$B$500,2,FALSE)</f>
        <v>0</v>
      </c>
      <c r="R154" s="64">
        <f>VLOOKUP(F154,Steuerung!$A$17:$B$500,2,FALSE)</f>
        <v>0</v>
      </c>
      <c r="S154" s="164">
        <f t="shared" si="60"/>
        <v>0</v>
      </c>
      <c r="T154" s="164">
        <f t="shared" si="61"/>
        <v>0</v>
      </c>
      <c r="U154" s="175" t="e">
        <f t="shared" si="62"/>
        <v>#DIV/0!</v>
      </c>
      <c r="V154" s="175" t="e">
        <f t="shared" si="63"/>
        <v>#DIV/0!</v>
      </c>
      <c r="W154" s="175" t="e">
        <f t="shared" si="59"/>
        <v>#DIV/0!</v>
      </c>
    </row>
    <row r="155" spans="1:23" ht="12.75" customHeight="1" x14ac:dyDescent="0.2">
      <c r="A155" s="126" t="s">
        <v>1862</v>
      </c>
      <c r="B155" s="128" t="s">
        <v>864</v>
      </c>
      <c r="C155" s="128"/>
      <c r="D155" s="174" t="s">
        <v>766</v>
      </c>
      <c r="E155" s="33" t="s">
        <v>209</v>
      </c>
      <c r="F155" s="33" t="s">
        <v>209</v>
      </c>
      <c r="G155" s="174" t="s">
        <v>756</v>
      </c>
      <c r="H155" s="165">
        <v>30.44</v>
      </c>
      <c r="I155" s="7">
        <f>VLOOKUP(E155,Steuerung!$A$17:$E$500,5,FALSE)</f>
        <v>1</v>
      </c>
      <c r="J155" s="7">
        <f>VLOOKUP(E155,Steuerung!$A$17:$F$500,6,FALSE)</f>
        <v>29.166666666666657</v>
      </c>
      <c r="K155" s="7">
        <f>VLOOKUP(F155,Steuerung!$A$17:$G$500,7,FALSE)</f>
        <v>1</v>
      </c>
      <c r="L155" s="7">
        <f>VLOOKUP(F155,Steuerung!$A$17:$H$500,8,FALSE)</f>
        <v>23</v>
      </c>
      <c r="M155" s="7">
        <f t="shared" si="55"/>
        <v>52.166666666666657</v>
      </c>
      <c r="N155" s="130">
        <f t="shared" si="56"/>
        <v>1587.9533333333331</v>
      </c>
      <c r="O155" s="130">
        <f t="shared" si="57"/>
        <v>887.83333333333303</v>
      </c>
      <c r="P155" s="130">
        <f t="shared" si="58"/>
        <v>700.12</v>
      </c>
      <c r="Q155" s="64">
        <f>VLOOKUP(E155,Steuerung!$A$17:$B$500,2,FALSE)</f>
        <v>0</v>
      </c>
      <c r="R155" s="64">
        <f>VLOOKUP(F155,Steuerung!$A$17:$B$500,2,FALSE)</f>
        <v>0</v>
      </c>
      <c r="S155" s="164">
        <f t="shared" si="60"/>
        <v>0</v>
      </c>
      <c r="T155" s="164">
        <f t="shared" si="61"/>
        <v>0</v>
      </c>
      <c r="U155" s="175" t="e">
        <f t="shared" si="62"/>
        <v>#DIV/0!</v>
      </c>
      <c r="V155" s="175" t="e">
        <f t="shared" si="63"/>
        <v>#DIV/0!</v>
      </c>
      <c r="W155" s="175" t="e">
        <f t="shared" si="59"/>
        <v>#DIV/0!</v>
      </c>
    </row>
    <row r="156" spans="1:23" ht="12.75" customHeight="1" x14ac:dyDescent="0.2">
      <c r="A156" s="126" t="s">
        <v>849</v>
      </c>
      <c r="B156" s="128" t="s">
        <v>864</v>
      </c>
      <c r="C156" s="128"/>
      <c r="D156" s="174" t="s">
        <v>766</v>
      </c>
      <c r="E156" s="33" t="s">
        <v>209</v>
      </c>
      <c r="F156" s="33" t="s">
        <v>209</v>
      </c>
      <c r="G156" s="174" t="s">
        <v>756</v>
      </c>
      <c r="H156" s="165">
        <v>20.48</v>
      </c>
      <c r="I156" s="7">
        <f>VLOOKUP(E156,Steuerung!$A$17:$E$500,5,FALSE)</f>
        <v>1</v>
      </c>
      <c r="J156" s="7">
        <f>VLOOKUP(E156,Steuerung!$A$17:$F$500,6,FALSE)</f>
        <v>29.166666666666657</v>
      </c>
      <c r="K156" s="7">
        <f>VLOOKUP(F156,Steuerung!$A$17:$G$500,7,FALSE)</f>
        <v>1</v>
      </c>
      <c r="L156" s="7">
        <f>VLOOKUP(F156,Steuerung!$A$17:$H$500,8,FALSE)</f>
        <v>23</v>
      </c>
      <c r="M156" s="7">
        <f t="shared" si="55"/>
        <v>52.166666666666657</v>
      </c>
      <c r="N156" s="130">
        <f t="shared" si="56"/>
        <v>1068.3733333333332</v>
      </c>
      <c r="O156" s="130">
        <f t="shared" si="57"/>
        <v>597.33333333333314</v>
      </c>
      <c r="P156" s="130">
        <f t="shared" si="58"/>
        <v>471.04</v>
      </c>
      <c r="Q156" s="64">
        <f>VLOOKUP(E156,Steuerung!$A$17:$B$500,2,FALSE)</f>
        <v>0</v>
      </c>
      <c r="R156" s="64">
        <f>VLOOKUP(F156,Steuerung!$A$17:$B$500,2,FALSE)</f>
        <v>0</v>
      </c>
      <c r="S156" s="164">
        <f t="shared" si="60"/>
        <v>0</v>
      </c>
      <c r="T156" s="164">
        <f t="shared" si="61"/>
        <v>0</v>
      </c>
      <c r="U156" s="175" t="e">
        <f t="shared" si="62"/>
        <v>#DIV/0!</v>
      </c>
      <c r="V156" s="175" t="e">
        <f t="shared" si="63"/>
        <v>#DIV/0!</v>
      </c>
      <c r="W156" s="175" t="e">
        <f t="shared" si="59"/>
        <v>#DIV/0!</v>
      </c>
    </row>
    <row r="157" spans="1:23" ht="12.75" customHeight="1" x14ac:dyDescent="0.2">
      <c r="A157" s="126" t="s">
        <v>1863</v>
      </c>
      <c r="B157" s="128" t="s">
        <v>864</v>
      </c>
      <c r="C157" s="128"/>
      <c r="D157" s="174" t="s">
        <v>766</v>
      </c>
      <c r="E157" s="33" t="s">
        <v>209</v>
      </c>
      <c r="F157" s="33" t="s">
        <v>209</v>
      </c>
      <c r="G157" s="174" t="s">
        <v>756</v>
      </c>
      <c r="H157" s="165">
        <v>22.69</v>
      </c>
      <c r="I157" s="7">
        <f>VLOOKUP(E157,Steuerung!$A$17:$E$500,5,FALSE)</f>
        <v>1</v>
      </c>
      <c r="J157" s="7">
        <f>VLOOKUP(E157,Steuerung!$A$17:$F$500,6,FALSE)</f>
        <v>29.166666666666657</v>
      </c>
      <c r="K157" s="7">
        <f>VLOOKUP(F157,Steuerung!$A$17:$G$500,7,FALSE)</f>
        <v>1</v>
      </c>
      <c r="L157" s="7">
        <f>VLOOKUP(F157,Steuerung!$A$17:$H$500,8,FALSE)</f>
        <v>23</v>
      </c>
      <c r="M157" s="7">
        <f t="shared" si="55"/>
        <v>52.166666666666657</v>
      </c>
      <c r="N157" s="130">
        <f t="shared" si="56"/>
        <v>1183.6616666666664</v>
      </c>
      <c r="O157" s="130">
        <f t="shared" si="57"/>
        <v>661.79166666666652</v>
      </c>
      <c r="P157" s="130">
        <f t="shared" si="58"/>
        <v>521.87</v>
      </c>
      <c r="Q157" s="64">
        <f>VLOOKUP(E157,Steuerung!$A$17:$B$500,2,FALSE)</f>
        <v>0</v>
      </c>
      <c r="R157" s="64">
        <f>VLOOKUP(F157,Steuerung!$A$17:$B$500,2,FALSE)</f>
        <v>0</v>
      </c>
      <c r="S157" s="164">
        <f t="shared" si="60"/>
        <v>0</v>
      </c>
      <c r="T157" s="164">
        <f t="shared" si="61"/>
        <v>0</v>
      </c>
      <c r="U157" s="175" t="e">
        <f t="shared" si="62"/>
        <v>#DIV/0!</v>
      </c>
      <c r="V157" s="175" t="e">
        <f t="shared" si="63"/>
        <v>#DIV/0!</v>
      </c>
      <c r="W157" s="175" t="e">
        <f t="shared" si="59"/>
        <v>#DIV/0!</v>
      </c>
    </row>
    <row r="158" spans="1:23" ht="12.75" customHeight="1" x14ac:dyDescent="0.2">
      <c r="A158" s="126" t="s">
        <v>1125</v>
      </c>
      <c r="B158" s="128" t="s">
        <v>864</v>
      </c>
      <c r="C158" s="128"/>
      <c r="D158" s="174" t="s">
        <v>766</v>
      </c>
      <c r="E158" s="33" t="s">
        <v>209</v>
      </c>
      <c r="F158" s="33" t="s">
        <v>209</v>
      </c>
      <c r="G158" s="174" t="s">
        <v>756</v>
      </c>
      <c r="H158" s="165">
        <v>20.53</v>
      </c>
      <c r="I158" s="7">
        <f>VLOOKUP(E158,Steuerung!$A$17:$E$500,5,FALSE)</f>
        <v>1</v>
      </c>
      <c r="J158" s="7">
        <f>VLOOKUP(E158,Steuerung!$A$17:$F$500,6,FALSE)</f>
        <v>29.166666666666657</v>
      </c>
      <c r="K158" s="7">
        <f>VLOOKUP(F158,Steuerung!$A$17:$G$500,7,FALSE)</f>
        <v>1</v>
      </c>
      <c r="L158" s="7">
        <f>VLOOKUP(F158,Steuerung!$A$17:$H$500,8,FALSE)</f>
        <v>23</v>
      </c>
      <c r="M158" s="7">
        <f t="shared" si="55"/>
        <v>52.166666666666657</v>
      </c>
      <c r="N158" s="130">
        <f t="shared" si="56"/>
        <v>1070.9816666666666</v>
      </c>
      <c r="O158" s="130">
        <f t="shared" si="57"/>
        <v>598.79166666666652</v>
      </c>
      <c r="P158" s="130">
        <f t="shared" si="58"/>
        <v>472.19000000000005</v>
      </c>
      <c r="Q158" s="64">
        <f>VLOOKUP(E158,Steuerung!$A$17:$B$500,2,FALSE)</f>
        <v>0</v>
      </c>
      <c r="R158" s="64">
        <f>VLOOKUP(F158,Steuerung!$A$17:$B$500,2,FALSE)</f>
        <v>0</v>
      </c>
      <c r="S158" s="164">
        <f t="shared" si="60"/>
        <v>0</v>
      </c>
      <c r="T158" s="164">
        <f t="shared" si="61"/>
        <v>0</v>
      </c>
      <c r="U158" s="175" t="e">
        <f t="shared" si="62"/>
        <v>#DIV/0!</v>
      </c>
      <c r="V158" s="175" t="e">
        <f t="shared" si="63"/>
        <v>#DIV/0!</v>
      </c>
      <c r="W158" s="175" t="e">
        <f t="shared" si="59"/>
        <v>#DIV/0!</v>
      </c>
    </row>
    <row r="159" spans="1:23" ht="12.75" customHeight="1" x14ac:dyDescent="0.2">
      <c r="A159" s="126" t="s">
        <v>1126</v>
      </c>
      <c r="B159" s="128" t="s">
        <v>864</v>
      </c>
      <c r="C159" s="128"/>
      <c r="D159" s="174" t="s">
        <v>766</v>
      </c>
      <c r="E159" s="33" t="s">
        <v>209</v>
      </c>
      <c r="F159" s="33" t="s">
        <v>209</v>
      </c>
      <c r="G159" s="174" t="s">
        <v>756</v>
      </c>
      <c r="H159" s="165">
        <v>20.36</v>
      </c>
      <c r="I159" s="7">
        <f>VLOOKUP(E159,Steuerung!$A$17:$E$500,5,FALSE)</f>
        <v>1</v>
      </c>
      <c r="J159" s="7">
        <f>VLOOKUP(E159,Steuerung!$A$17:$F$500,6,FALSE)</f>
        <v>29.166666666666657</v>
      </c>
      <c r="K159" s="7">
        <f>VLOOKUP(F159,Steuerung!$A$17:$G$500,7,FALSE)</f>
        <v>1</v>
      </c>
      <c r="L159" s="7">
        <f>VLOOKUP(F159,Steuerung!$A$17:$H$500,8,FALSE)</f>
        <v>23</v>
      </c>
      <c r="M159" s="7">
        <f t="shared" si="55"/>
        <v>52.166666666666657</v>
      </c>
      <c r="N159" s="130">
        <f t="shared" si="56"/>
        <v>1062.113333333333</v>
      </c>
      <c r="O159" s="130">
        <f t="shared" si="57"/>
        <v>593.83333333333314</v>
      </c>
      <c r="P159" s="130">
        <f t="shared" si="58"/>
        <v>468.28</v>
      </c>
      <c r="Q159" s="64">
        <f>VLOOKUP(E159,Steuerung!$A$17:$B$500,2,FALSE)</f>
        <v>0</v>
      </c>
      <c r="R159" s="64">
        <f>VLOOKUP(F159,Steuerung!$A$17:$B$500,2,FALSE)</f>
        <v>0</v>
      </c>
      <c r="S159" s="164">
        <f t="shared" si="60"/>
        <v>0</v>
      </c>
      <c r="T159" s="164">
        <f t="shared" si="61"/>
        <v>0</v>
      </c>
      <c r="U159" s="175" t="e">
        <f t="shared" si="62"/>
        <v>#DIV/0!</v>
      </c>
      <c r="V159" s="175" t="e">
        <f t="shared" si="63"/>
        <v>#DIV/0!</v>
      </c>
      <c r="W159" s="175" t="e">
        <f t="shared" si="59"/>
        <v>#DIV/0!</v>
      </c>
    </row>
    <row r="160" spans="1:23" ht="12.75" customHeight="1" x14ac:dyDescent="0.2">
      <c r="A160" s="126" t="s">
        <v>1864</v>
      </c>
      <c r="B160" s="128" t="s">
        <v>864</v>
      </c>
      <c r="C160" s="128"/>
      <c r="D160" s="174" t="s">
        <v>766</v>
      </c>
      <c r="E160" s="33" t="s">
        <v>209</v>
      </c>
      <c r="F160" s="33" t="s">
        <v>209</v>
      </c>
      <c r="G160" s="174" t="s">
        <v>756</v>
      </c>
      <c r="H160" s="165">
        <v>20.38</v>
      </c>
      <c r="I160" s="7">
        <f>VLOOKUP(E160,Steuerung!$A$17:$E$500,5,FALSE)</f>
        <v>1</v>
      </c>
      <c r="J160" s="7">
        <f>VLOOKUP(E160,Steuerung!$A$17:$F$500,6,FALSE)</f>
        <v>29.166666666666657</v>
      </c>
      <c r="K160" s="7">
        <f>VLOOKUP(F160,Steuerung!$A$17:$G$500,7,FALSE)</f>
        <v>1</v>
      </c>
      <c r="L160" s="7">
        <f>VLOOKUP(F160,Steuerung!$A$17:$H$500,8,FALSE)</f>
        <v>23</v>
      </c>
      <c r="M160" s="7">
        <f t="shared" si="55"/>
        <v>52.166666666666657</v>
      </c>
      <c r="N160" s="130">
        <f t="shared" si="56"/>
        <v>1063.1566666666665</v>
      </c>
      <c r="O160" s="130">
        <f t="shared" si="57"/>
        <v>594.4166666666664</v>
      </c>
      <c r="P160" s="130">
        <f t="shared" si="58"/>
        <v>468.73999999999995</v>
      </c>
      <c r="Q160" s="64">
        <f>VLOOKUP(E160,Steuerung!$A$17:$B$500,2,FALSE)</f>
        <v>0</v>
      </c>
      <c r="R160" s="64">
        <f>VLOOKUP(F160,Steuerung!$A$17:$B$500,2,FALSE)</f>
        <v>0</v>
      </c>
      <c r="S160" s="164">
        <f t="shared" si="60"/>
        <v>0</v>
      </c>
      <c r="T160" s="164">
        <f t="shared" si="61"/>
        <v>0</v>
      </c>
      <c r="U160" s="175" t="e">
        <f t="shared" si="62"/>
        <v>#DIV/0!</v>
      </c>
      <c r="V160" s="175" t="e">
        <f t="shared" si="63"/>
        <v>#DIV/0!</v>
      </c>
      <c r="W160" s="175" t="e">
        <f t="shared" si="59"/>
        <v>#DIV/0!</v>
      </c>
    </row>
    <row r="161" spans="1:23" ht="12.75" customHeight="1" x14ac:dyDescent="0.2">
      <c r="A161" s="126" t="s">
        <v>1865</v>
      </c>
      <c r="B161" s="128" t="s">
        <v>864</v>
      </c>
      <c r="C161" s="128"/>
      <c r="D161" s="174" t="s">
        <v>766</v>
      </c>
      <c r="E161" s="33" t="s">
        <v>209</v>
      </c>
      <c r="F161" s="33" t="s">
        <v>209</v>
      </c>
      <c r="G161" s="174" t="s">
        <v>756</v>
      </c>
      <c r="H161" s="165">
        <v>22.69</v>
      </c>
      <c r="I161" s="7">
        <f>VLOOKUP(E161,Steuerung!$A$17:$E$500,5,FALSE)</f>
        <v>1</v>
      </c>
      <c r="J161" s="7">
        <f>VLOOKUP(E161,Steuerung!$A$17:$F$500,6,FALSE)</f>
        <v>29.166666666666657</v>
      </c>
      <c r="K161" s="7">
        <f>VLOOKUP(F161,Steuerung!$A$17:$G$500,7,FALSE)</f>
        <v>1</v>
      </c>
      <c r="L161" s="7">
        <f>VLOOKUP(F161,Steuerung!$A$17:$H$500,8,FALSE)</f>
        <v>23</v>
      </c>
      <c r="M161" s="7">
        <f t="shared" si="55"/>
        <v>52.166666666666657</v>
      </c>
      <c r="N161" s="130">
        <f t="shared" si="56"/>
        <v>1183.6616666666664</v>
      </c>
      <c r="O161" s="130">
        <f t="shared" si="57"/>
        <v>661.79166666666652</v>
      </c>
      <c r="P161" s="130">
        <f t="shared" si="58"/>
        <v>521.87</v>
      </c>
      <c r="Q161" s="64">
        <f>VLOOKUP(E161,Steuerung!$A$17:$B$500,2,FALSE)</f>
        <v>0</v>
      </c>
      <c r="R161" s="64">
        <f>VLOOKUP(F161,Steuerung!$A$17:$B$500,2,FALSE)</f>
        <v>0</v>
      </c>
      <c r="S161" s="164">
        <f t="shared" si="60"/>
        <v>0</v>
      </c>
      <c r="T161" s="164">
        <f t="shared" si="61"/>
        <v>0</v>
      </c>
      <c r="U161" s="175" t="e">
        <f t="shared" si="62"/>
        <v>#DIV/0!</v>
      </c>
      <c r="V161" s="175" t="e">
        <f t="shared" si="63"/>
        <v>#DIV/0!</v>
      </c>
      <c r="W161" s="175" t="e">
        <f t="shared" si="59"/>
        <v>#DIV/0!</v>
      </c>
    </row>
    <row r="162" spans="1:23" ht="12.75" customHeight="1" x14ac:dyDescent="0.2">
      <c r="A162" s="126" t="s">
        <v>1866</v>
      </c>
      <c r="B162" s="128" t="s">
        <v>834</v>
      </c>
      <c r="C162" s="128"/>
      <c r="D162" s="174" t="s">
        <v>783</v>
      </c>
      <c r="E162" s="223" t="s">
        <v>235</v>
      </c>
      <c r="F162" s="223" t="s">
        <v>229</v>
      </c>
      <c r="G162" s="174" t="s">
        <v>783</v>
      </c>
      <c r="H162" s="165">
        <v>3.99</v>
      </c>
      <c r="I162" s="7">
        <f>VLOOKUP(E162,Steuerung!$A$17:$E$500,5,FALSE)</f>
        <v>5</v>
      </c>
      <c r="J162" s="7">
        <f>VLOOKUP(E162,Steuerung!$A$17:$F$500,6,FALSE)</f>
        <v>137.33333333333334</v>
      </c>
      <c r="K162" s="7">
        <f>VLOOKUP(F162,Steuerung!$A$17:$G$500,7,FALSE)</f>
        <v>1</v>
      </c>
      <c r="L162" s="7">
        <f>VLOOKUP(F162,Steuerung!$A$17:$H$500,8,FALSE)</f>
        <v>23</v>
      </c>
      <c r="M162" s="7">
        <f t="shared" si="55"/>
        <v>160.33333333333334</v>
      </c>
      <c r="N162" s="130">
        <f t="shared" si="56"/>
        <v>639.73</v>
      </c>
      <c r="O162" s="130">
        <f t="shared" si="57"/>
        <v>547.96</v>
      </c>
      <c r="P162" s="130">
        <f t="shared" si="58"/>
        <v>91.77000000000001</v>
      </c>
      <c r="Q162" s="64">
        <f>VLOOKUP(E162,Steuerung!$A$17:$B$500,2,FALSE)</f>
        <v>0</v>
      </c>
      <c r="R162" s="64">
        <f>VLOOKUP(F162,Steuerung!$A$17:$B$500,2,FALSE)</f>
        <v>0</v>
      </c>
      <c r="S162" s="164">
        <f t="shared" si="60"/>
        <v>0</v>
      </c>
      <c r="T162" s="164">
        <f t="shared" si="61"/>
        <v>0</v>
      </c>
      <c r="U162" s="175" t="e">
        <f t="shared" si="62"/>
        <v>#DIV/0!</v>
      </c>
      <c r="V162" s="175" t="e">
        <f t="shared" si="63"/>
        <v>#DIV/0!</v>
      </c>
      <c r="W162" s="175" t="e">
        <f t="shared" si="59"/>
        <v>#DIV/0!</v>
      </c>
    </row>
    <row r="163" spans="1:23" ht="12.75" customHeight="1" x14ac:dyDescent="0.2">
      <c r="A163" s="83" t="s">
        <v>1745</v>
      </c>
      <c r="B163" s="128" t="s">
        <v>389</v>
      </c>
      <c r="C163" s="128"/>
      <c r="D163" s="174"/>
      <c r="E163" s="33"/>
      <c r="F163" s="33"/>
      <c r="G163" s="174"/>
      <c r="H163" s="129"/>
      <c r="I163" s="49"/>
      <c r="J163" s="49"/>
      <c r="K163" s="49"/>
      <c r="L163" s="49"/>
      <c r="M163" s="49"/>
      <c r="N163" s="49"/>
      <c r="O163" s="49"/>
      <c r="P163" s="49"/>
      <c r="Q163" s="49"/>
      <c r="R163" s="49"/>
      <c r="S163" s="49"/>
      <c r="T163" s="49"/>
      <c r="U163" s="175"/>
      <c r="V163" s="175"/>
      <c r="W163" s="175"/>
    </row>
    <row r="164" spans="1:23" ht="12.75" customHeight="1" x14ac:dyDescent="0.2">
      <c r="A164" s="126" t="s">
        <v>857</v>
      </c>
      <c r="B164" s="128" t="s">
        <v>846</v>
      </c>
      <c r="C164" s="128"/>
      <c r="D164" s="174" t="s">
        <v>749</v>
      </c>
      <c r="E164" s="33" t="s">
        <v>143</v>
      </c>
      <c r="F164" s="33" t="s">
        <v>137</v>
      </c>
      <c r="G164" s="174" t="s">
        <v>750</v>
      </c>
      <c r="H164" s="129">
        <v>140.12</v>
      </c>
      <c r="I164" s="7">
        <f>VLOOKUP(E164,Steuerung!$A$17:$E$500,5,FALSE)</f>
        <v>5</v>
      </c>
      <c r="J164" s="7">
        <f>VLOOKUP(E164,Steuerung!$A$17:$F$500,6,FALSE)</f>
        <v>137.33333333333334</v>
      </c>
      <c r="K164" s="7">
        <f>VLOOKUP(F164,Steuerung!$A$17:$G$500,7,FALSE)</f>
        <v>1</v>
      </c>
      <c r="L164" s="7">
        <f>VLOOKUP(F164,Steuerung!$A$17:$H$500,8,FALSE)</f>
        <v>23</v>
      </c>
      <c r="M164" s="7">
        <f t="shared" si="55"/>
        <v>160.33333333333334</v>
      </c>
      <c r="N164" s="130">
        <f t="shared" si="56"/>
        <v>22465.906666666669</v>
      </c>
      <c r="O164" s="130">
        <f t="shared" si="57"/>
        <v>19243.146666666667</v>
      </c>
      <c r="P164" s="130">
        <f t="shared" si="58"/>
        <v>3222.76</v>
      </c>
      <c r="Q164" s="64">
        <f>VLOOKUP(E164,Steuerung!$A$17:$B$500,2,FALSE)</f>
        <v>0</v>
      </c>
      <c r="R164" s="64">
        <f>VLOOKUP(F164,Steuerung!$A$17:$B$500,2,FALSE)</f>
        <v>0</v>
      </c>
      <c r="S164" s="164">
        <f t="shared" ref="S164:S172" si="64">IFERROR(O164/Q164,0)</f>
        <v>0</v>
      </c>
      <c r="T164" s="164">
        <f t="shared" ref="T164:T172" si="65">IFERROR(P164/R164,0)</f>
        <v>0</v>
      </c>
      <c r="U164" s="175" t="e">
        <f t="shared" ref="U164:U172" si="66">IF(J164&gt;0,O164/Q164*SVS_UHR,0)</f>
        <v>#DIV/0!</v>
      </c>
      <c r="V164" s="175" t="e">
        <f t="shared" ref="V164:V172" si="67">IF(L164&gt;0,P164/R164*SVS_UHR,0)</f>
        <v>#DIV/0!</v>
      </c>
      <c r="W164" s="175" t="e">
        <f t="shared" si="59"/>
        <v>#DIV/0!</v>
      </c>
    </row>
    <row r="165" spans="1:23" ht="12.75" customHeight="1" x14ac:dyDescent="0.2">
      <c r="A165" s="126" t="s">
        <v>1867</v>
      </c>
      <c r="B165" s="128" t="s">
        <v>761</v>
      </c>
      <c r="C165" s="128"/>
      <c r="D165" s="174" t="s">
        <v>749</v>
      </c>
      <c r="E165" s="33" t="s">
        <v>137</v>
      </c>
      <c r="F165" s="33" t="s">
        <v>137</v>
      </c>
      <c r="G165" s="174" t="s">
        <v>762</v>
      </c>
      <c r="H165" s="129">
        <v>7.03</v>
      </c>
      <c r="I165" s="7">
        <f>VLOOKUP(E165,Steuerung!$A$17:$E$500,5,FALSE)</f>
        <v>1</v>
      </c>
      <c r="J165" s="7">
        <f>VLOOKUP(E165,Steuerung!$A$17:$F$500,6,FALSE)</f>
        <v>29.166666666666657</v>
      </c>
      <c r="K165" s="7">
        <f>VLOOKUP(F165,Steuerung!$A$17:$G$500,7,FALSE)</f>
        <v>1</v>
      </c>
      <c r="L165" s="7">
        <f>VLOOKUP(F165,Steuerung!$A$17:$H$500,8,FALSE)</f>
        <v>23</v>
      </c>
      <c r="M165" s="7">
        <f t="shared" si="55"/>
        <v>52.166666666666657</v>
      </c>
      <c r="N165" s="130">
        <f t="shared" si="56"/>
        <v>366.73166666666663</v>
      </c>
      <c r="O165" s="130">
        <f t="shared" si="57"/>
        <v>205.0416666666666</v>
      </c>
      <c r="P165" s="130">
        <f t="shared" si="58"/>
        <v>161.69</v>
      </c>
      <c r="Q165" s="64">
        <f>VLOOKUP(E165,Steuerung!$A$17:$B$500,2,FALSE)</f>
        <v>0</v>
      </c>
      <c r="R165" s="64">
        <f>VLOOKUP(F165,Steuerung!$A$17:$B$500,2,FALSE)</f>
        <v>0</v>
      </c>
      <c r="S165" s="164">
        <f t="shared" si="64"/>
        <v>0</v>
      </c>
      <c r="T165" s="164">
        <f t="shared" si="65"/>
        <v>0</v>
      </c>
      <c r="U165" s="175" t="e">
        <f t="shared" si="66"/>
        <v>#DIV/0!</v>
      </c>
      <c r="V165" s="175" t="e">
        <f t="shared" si="67"/>
        <v>#DIV/0!</v>
      </c>
      <c r="W165" s="175" t="e">
        <f t="shared" si="59"/>
        <v>#DIV/0!</v>
      </c>
    </row>
    <row r="166" spans="1:23" ht="12.75" customHeight="1" x14ac:dyDescent="0.2">
      <c r="A166" s="126" t="s">
        <v>1868</v>
      </c>
      <c r="B166" s="128" t="s">
        <v>1869</v>
      </c>
      <c r="C166" s="128"/>
      <c r="D166" s="174" t="s">
        <v>782</v>
      </c>
      <c r="E166" s="223" t="s">
        <v>174</v>
      </c>
      <c r="F166" s="223" t="s">
        <v>174</v>
      </c>
      <c r="G166" s="174" t="s">
        <v>783</v>
      </c>
      <c r="H166" s="129">
        <v>3.45</v>
      </c>
      <c r="I166" s="7">
        <f>VLOOKUP(E166,Steuerung!$A$17:$E$500,5,FALSE)</f>
        <v>5</v>
      </c>
      <c r="J166" s="7">
        <f>VLOOKUP(E166,Steuerung!$A$17:$F$500,6,FALSE)</f>
        <v>137.33333333333334</v>
      </c>
      <c r="K166" s="7">
        <f>VLOOKUP(F166,Steuerung!$A$17:$G$500,7,FALSE)</f>
        <v>5</v>
      </c>
      <c r="L166" s="7">
        <f>VLOOKUP(F166,Steuerung!$A$17:$H$500,8,FALSE)</f>
        <v>113</v>
      </c>
      <c r="M166" s="7">
        <f t="shared" si="55"/>
        <v>250.33333333333334</v>
      </c>
      <c r="N166" s="130">
        <f t="shared" si="56"/>
        <v>863.65000000000009</v>
      </c>
      <c r="O166" s="130">
        <f t="shared" si="57"/>
        <v>473.80000000000007</v>
      </c>
      <c r="P166" s="130">
        <f t="shared" si="58"/>
        <v>389.85</v>
      </c>
      <c r="Q166" s="64">
        <f>VLOOKUP(E166,Steuerung!$A$17:$B$500,2,FALSE)</f>
        <v>0</v>
      </c>
      <c r="R166" s="64">
        <f>VLOOKUP(F166,Steuerung!$A$17:$B$500,2,FALSE)</f>
        <v>0</v>
      </c>
      <c r="S166" s="164">
        <f t="shared" si="64"/>
        <v>0</v>
      </c>
      <c r="T166" s="164">
        <f t="shared" si="65"/>
        <v>0</v>
      </c>
      <c r="U166" s="175" t="e">
        <f t="shared" si="66"/>
        <v>#DIV/0!</v>
      </c>
      <c r="V166" s="175" t="e">
        <f t="shared" si="67"/>
        <v>#DIV/0!</v>
      </c>
      <c r="W166" s="175" t="e">
        <f t="shared" si="59"/>
        <v>#DIV/0!</v>
      </c>
    </row>
    <row r="167" spans="1:23" ht="12.75" customHeight="1" x14ac:dyDescent="0.2">
      <c r="A167" s="126" t="s">
        <v>1870</v>
      </c>
      <c r="B167" s="84" t="s">
        <v>1871</v>
      </c>
      <c r="C167" s="84"/>
      <c r="D167" s="174" t="s">
        <v>806</v>
      </c>
      <c r="E167" s="33" t="s">
        <v>163</v>
      </c>
      <c r="F167" s="33" t="s">
        <v>157</v>
      </c>
      <c r="G167" s="174" t="s">
        <v>762</v>
      </c>
      <c r="H167" s="129">
        <v>354.09</v>
      </c>
      <c r="I167" s="7">
        <f>VLOOKUP(E167,Steuerung!$A$17:$E$500,5,FALSE)</f>
        <v>5</v>
      </c>
      <c r="J167" s="7">
        <f>VLOOKUP(E167,Steuerung!$A$17:$F$500,6,FALSE)</f>
        <v>137.33333333333334</v>
      </c>
      <c r="K167" s="7">
        <f>VLOOKUP(F167,Steuerung!$A$17:$G$500,7,FALSE)</f>
        <v>1</v>
      </c>
      <c r="L167" s="7">
        <f>VLOOKUP(F167,Steuerung!$A$17:$H$500,8,FALSE)</f>
        <v>23</v>
      </c>
      <c r="M167" s="7">
        <f t="shared" si="55"/>
        <v>160.33333333333334</v>
      </c>
      <c r="N167" s="130">
        <f t="shared" si="56"/>
        <v>56772.43</v>
      </c>
      <c r="O167" s="130">
        <f t="shared" si="57"/>
        <v>48628.36</v>
      </c>
      <c r="P167" s="130">
        <f t="shared" si="58"/>
        <v>8144.07</v>
      </c>
      <c r="Q167" s="64">
        <f>VLOOKUP(E167,Steuerung!$A$17:$B$500,2,FALSE)</f>
        <v>0</v>
      </c>
      <c r="R167" s="64">
        <f>VLOOKUP(F167,Steuerung!$A$17:$B$500,2,FALSE)</f>
        <v>0</v>
      </c>
      <c r="S167" s="164">
        <f t="shared" si="64"/>
        <v>0</v>
      </c>
      <c r="T167" s="164">
        <f t="shared" si="65"/>
        <v>0</v>
      </c>
      <c r="U167" s="175" t="e">
        <f t="shared" si="66"/>
        <v>#DIV/0!</v>
      </c>
      <c r="V167" s="175" t="e">
        <f t="shared" si="67"/>
        <v>#DIV/0!</v>
      </c>
      <c r="W167" s="175" t="e">
        <f t="shared" si="59"/>
        <v>#DIV/0!</v>
      </c>
    </row>
    <row r="168" spans="1:23" ht="12.75" customHeight="1" x14ac:dyDescent="0.2">
      <c r="A168" s="126" t="s">
        <v>1872</v>
      </c>
      <c r="B168" s="128" t="s">
        <v>1873</v>
      </c>
      <c r="C168" s="128"/>
      <c r="D168" s="174" t="s">
        <v>806</v>
      </c>
      <c r="E168" s="33" t="s">
        <v>157</v>
      </c>
      <c r="F168" s="33" t="s">
        <v>79</v>
      </c>
      <c r="G168" s="174" t="s">
        <v>1874</v>
      </c>
      <c r="H168" s="129">
        <v>6.53</v>
      </c>
      <c r="I168" s="7">
        <f>VLOOKUP(E168,Steuerung!$A$17:$E$500,5,FALSE)</f>
        <v>1</v>
      </c>
      <c r="J168" s="7">
        <f>VLOOKUP(E168,Steuerung!$A$17:$F$500,6,FALSE)</f>
        <v>29.166666666666657</v>
      </c>
      <c r="K168" s="7">
        <f>VLOOKUP(F168,Steuerung!$A$17:$G$500,7,FALSE)</f>
        <v>0</v>
      </c>
      <c r="L168" s="7">
        <f>VLOOKUP(F168,Steuerung!$A$17:$H$500,8,FALSE)</f>
        <v>0</v>
      </c>
      <c r="M168" s="7">
        <f t="shared" si="55"/>
        <v>29.166666666666657</v>
      </c>
      <c r="N168" s="130">
        <f t="shared" si="56"/>
        <v>190.45833333333329</v>
      </c>
      <c r="O168" s="130">
        <f t="shared" si="57"/>
        <v>190.45833333333329</v>
      </c>
      <c r="P168" s="130">
        <f t="shared" si="58"/>
        <v>0</v>
      </c>
      <c r="Q168" s="64">
        <f>VLOOKUP(E168,Steuerung!$A$17:$B$500,2,FALSE)</f>
        <v>0</v>
      </c>
      <c r="R168" s="64">
        <f>VLOOKUP(F168,Steuerung!$A$17:$B$500,2,FALSE)</f>
        <v>0</v>
      </c>
      <c r="S168" s="164">
        <f t="shared" si="64"/>
        <v>0</v>
      </c>
      <c r="T168" s="164">
        <f t="shared" si="65"/>
        <v>0</v>
      </c>
      <c r="U168" s="175" t="e">
        <f t="shared" si="66"/>
        <v>#DIV/0!</v>
      </c>
      <c r="V168" s="175">
        <f t="shared" si="67"/>
        <v>0</v>
      </c>
      <c r="W168" s="175" t="e">
        <f t="shared" si="59"/>
        <v>#DIV/0!</v>
      </c>
    </row>
    <row r="169" spans="1:23" ht="12.75" customHeight="1" x14ac:dyDescent="0.2">
      <c r="A169" s="126" t="s">
        <v>1875</v>
      </c>
      <c r="B169" s="128" t="s">
        <v>1876</v>
      </c>
      <c r="C169" s="128"/>
      <c r="D169" s="174" t="s">
        <v>806</v>
      </c>
      <c r="E169" s="33" t="s">
        <v>163</v>
      </c>
      <c r="F169" s="33" t="s">
        <v>79</v>
      </c>
      <c r="G169" s="174" t="s">
        <v>762</v>
      </c>
      <c r="H169" s="129">
        <v>94.98</v>
      </c>
      <c r="I169" s="7">
        <f>VLOOKUP(E169,Steuerung!$A$17:$E$500,5,FALSE)</f>
        <v>5</v>
      </c>
      <c r="J169" s="7">
        <f>VLOOKUP(E169,Steuerung!$A$17:$F$500,6,FALSE)</f>
        <v>137.33333333333334</v>
      </c>
      <c r="K169" s="7">
        <f>VLOOKUP(F169,Steuerung!$A$17:$G$500,7,FALSE)</f>
        <v>0</v>
      </c>
      <c r="L169" s="7">
        <f>VLOOKUP(F169,Steuerung!$A$17:$H$500,8,FALSE)</f>
        <v>0</v>
      </c>
      <c r="M169" s="7">
        <f t="shared" si="55"/>
        <v>137.33333333333334</v>
      </c>
      <c r="N169" s="130">
        <f t="shared" si="56"/>
        <v>13043.920000000002</v>
      </c>
      <c r="O169" s="130">
        <f t="shared" si="57"/>
        <v>13043.920000000002</v>
      </c>
      <c r="P169" s="130">
        <f t="shared" si="58"/>
        <v>0</v>
      </c>
      <c r="Q169" s="64">
        <f>VLOOKUP(E169,Steuerung!$A$17:$B$500,2,FALSE)</f>
        <v>0</v>
      </c>
      <c r="R169" s="64">
        <f>VLOOKUP(F169,Steuerung!$A$17:$B$500,2,FALSE)</f>
        <v>0</v>
      </c>
      <c r="S169" s="164">
        <f t="shared" si="64"/>
        <v>0</v>
      </c>
      <c r="T169" s="164">
        <f t="shared" si="65"/>
        <v>0</v>
      </c>
      <c r="U169" s="175" t="e">
        <f t="shared" si="66"/>
        <v>#DIV/0!</v>
      </c>
      <c r="V169" s="175">
        <f t="shared" si="67"/>
        <v>0</v>
      </c>
      <c r="W169" s="175" t="e">
        <f t="shared" si="59"/>
        <v>#DIV/0!</v>
      </c>
    </row>
    <row r="170" spans="1:23" ht="12.75" customHeight="1" x14ac:dyDescent="0.2">
      <c r="A170" s="126" t="s">
        <v>1877</v>
      </c>
      <c r="B170" s="128" t="s">
        <v>1878</v>
      </c>
      <c r="C170" s="128"/>
      <c r="D170" s="174" t="s">
        <v>806</v>
      </c>
      <c r="E170" s="33" t="s">
        <v>157</v>
      </c>
      <c r="F170" s="33" t="s">
        <v>79</v>
      </c>
      <c r="G170" s="174" t="s">
        <v>762</v>
      </c>
      <c r="H170" s="129">
        <v>6.53</v>
      </c>
      <c r="I170" s="7">
        <f>VLOOKUP(E170,Steuerung!$A$17:$E$500,5,FALSE)</f>
        <v>1</v>
      </c>
      <c r="J170" s="7">
        <f>VLOOKUP(E170,Steuerung!$A$17:$F$500,6,FALSE)</f>
        <v>29.166666666666657</v>
      </c>
      <c r="K170" s="7">
        <f>VLOOKUP(F170,Steuerung!$A$17:$G$500,7,FALSE)</f>
        <v>0</v>
      </c>
      <c r="L170" s="7">
        <f>VLOOKUP(F170,Steuerung!$A$17:$H$500,8,FALSE)</f>
        <v>0</v>
      </c>
      <c r="M170" s="7">
        <f t="shared" si="55"/>
        <v>29.166666666666657</v>
      </c>
      <c r="N170" s="130">
        <f t="shared" si="56"/>
        <v>190.45833333333329</v>
      </c>
      <c r="O170" s="130">
        <f t="shared" si="57"/>
        <v>190.45833333333329</v>
      </c>
      <c r="P170" s="130">
        <f t="shared" si="58"/>
        <v>0</v>
      </c>
      <c r="Q170" s="64">
        <f>VLOOKUP(E170,Steuerung!$A$17:$B$500,2,FALSE)</f>
        <v>0</v>
      </c>
      <c r="R170" s="64">
        <f>VLOOKUP(F170,Steuerung!$A$17:$B$500,2,FALSE)</f>
        <v>0</v>
      </c>
      <c r="S170" s="164">
        <f t="shared" si="64"/>
        <v>0</v>
      </c>
      <c r="T170" s="164">
        <f t="shared" si="65"/>
        <v>0</v>
      </c>
      <c r="U170" s="175" t="e">
        <f t="shared" si="66"/>
        <v>#DIV/0!</v>
      </c>
      <c r="V170" s="175">
        <f t="shared" si="67"/>
        <v>0</v>
      </c>
      <c r="W170" s="175" t="e">
        <f t="shared" si="59"/>
        <v>#DIV/0!</v>
      </c>
    </row>
    <row r="171" spans="1:23" ht="12.75" customHeight="1" x14ac:dyDescent="0.2">
      <c r="A171" s="126" t="s">
        <v>1879</v>
      </c>
      <c r="B171" s="128" t="s">
        <v>1880</v>
      </c>
      <c r="C171" s="128"/>
      <c r="D171" s="174" t="s">
        <v>782</v>
      </c>
      <c r="E171" s="33" t="s">
        <v>171</v>
      </c>
      <c r="F171" s="33" t="s">
        <v>82</v>
      </c>
      <c r="G171" s="174" t="s">
        <v>762</v>
      </c>
      <c r="H171" s="129">
        <v>7.86</v>
      </c>
      <c r="I171" s="7">
        <f>VLOOKUP(E171,Steuerung!$A$17:$E$500,5,FALSE)</f>
        <v>1</v>
      </c>
      <c r="J171" s="7">
        <f>VLOOKUP(E171,Steuerung!$A$17:$F$500,6,FALSE)</f>
        <v>29.166666666666657</v>
      </c>
      <c r="K171" s="7">
        <f>VLOOKUP(F171,Steuerung!$A$17:$G$500,7,FALSE)</f>
        <v>0</v>
      </c>
      <c r="L171" s="7">
        <f>VLOOKUP(F171,Steuerung!$A$17:$H$500,8,FALSE)</f>
        <v>0</v>
      </c>
      <c r="M171" s="7">
        <f t="shared" si="55"/>
        <v>29.166666666666657</v>
      </c>
      <c r="N171" s="130">
        <f t="shared" si="56"/>
        <v>229.24999999999994</v>
      </c>
      <c r="O171" s="130">
        <f t="shared" si="57"/>
        <v>229.24999999999994</v>
      </c>
      <c r="P171" s="130">
        <f t="shared" si="58"/>
        <v>0</v>
      </c>
      <c r="Q171" s="64">
        <f>VLOOKUP(E171,Steuerung!$A$17:$B$500,2,FALSE)</f>
        <v>0</v>
      </c>
      <c r="R171" s="64">
        <f>VLOOKUP(F171,Steuerung!$A$17:$B$500,2,FALSE)</f>
        <v>0</v>
      </c>
      <c r="S171" s="164">
        <f t="shared" si="64"/>
        <v>0</v>
      </c>
      <c r="T171" s="164">
        <f t="shared" si="65"/>
        <v>0</v>
      </c>
      <c r="U171" s="175" t="e">
        <f t="shared" si="66"/>
        <v>#DIV/0!</v>
      </c>
      <c r="V171" s="175">
        <f t="shared" si="67"/>
        <v>0</v>
      </c>
      <c r="W171" s="175" t="e">
        <f t="shared" si="59"/>
        <v>#DIV/0!</v>
      </c>
    </row>
    <row r="172" spans="1:23" ht="12.75" customHeight="1" x14ac:dyDescent="0.2">
      <c r="A172" s="126" t="s">
        <v>1881</v>
      </c>
      <c r="B172" s="128" t="s">
        <v>761</v>
      </c>
      <c r="C172" s="128"/>
      <c r="D172" s="174" t="s">
        <v>749</v>
      </c>
      <c r="E172" s="33" t="s">
        <v>137</v>
      </c>
      <c r="F172" s="33" t="s">
        <v>70</v>
      </c>
      <c r="G172" s="174" t="s">
        <v>762</v>
      </c>
      <c r="H172" s="129">
        <v>5.15</v>
      </c>
      <c r="I172" s="7">
        <f>VLOOKUP(E172,Steuerung!$A$17:$E$500,5,FALSE)</f>
        <v>1</v>
      </c>
      <c r="J172" s="7">
        <f>VLOOKUP(E172,Steuerung!$A$17:$F$500,6,FALSE)</f>
        <v>29.166666666666657</v>
      </c>
      <c r="K172" s="7">
        <f>VLOOKUP(F172,Steuerung!$A$17:$G$500,7,FALSE)</f>
        <v>0</v>
      </c>
      <c r="L172" s="7">
        <f>VLOOKUP(F172,Steuerung!$A$17:$H$500,8,FALSE)</f>
        <v>0</v>
      </c>
      <c r="M172" s="7">
        <f t="shared" si="55"/>
        <v>29.166666666666657</v>
      </c>
      <c r="N172" s="130">
        <f t="shared" si="56"/>
        <v>150.20833333333329</v>
      </c>
      <c r="O172" s="130">
        <f t="shared" si="57"/>
        <v>150.20833333333329</v>
      </c>
      <c r="P172" s="130">
        <f t="shared" si="58"/>
        <v>0</v>
      </c>
      <c r="Q172" s="64">
        <f>VLOOKUP(E172,Steuerung!$A$17:$B$500,2,FALSE)</f>
        <v>0</v>
      </c>
      <c r="R172" s="64">
        <f>VLOOKUP(F172,Steuerung!$A$17:$B$500,2,FALSE)</f>
        <v>0</v>
      </c>
      <c r="S172" s="164">
        <f t="shared" si="64"/>
        <v>0</v>
      </c>
      <c r="T172" s="164">
        <f t="shared" si="65"/>
        <v>0</v>
      </c>
      <c r="U172" s="175" t="e">
        <f t="shared" si="66"/>
        <v>#DIV/0!</v>
      </c>
      <c r="V172" s="175">
        <f t="shared" si="67"/>
        <v>0</v>
      </c>
      <c r="W172" s="175" t="e">
        <f t="shared" si="59"/>
        <v>#DIV/0!</v>
      </c>
    </row>
    <row r="173" spans="1:23" ht="12.75" customHeight="1" x14ac:dyDescent="0.2">
      <c r="A173" s="83" t="s">
        <v>1764</v>
      </c>
      <c r="B173" s="128" t="s">
        <v>389</v>
      </c>
      <c r="C173" s="128"/>
      <c r="D173" s="174"/>
      <c r="E173" s="33"/>
      <c r="F173" s="33"/>
      <c r="G173" s="174"/>
      <c r="H173" s="129"/>
      <c r="I173" s="49"/>
      <c r="J173" s="49"/>
      <c r="K173" s="49"/>
      <c r="L173" s="49"/>
      <c r="M173" s="49"/>
      <c r="N173" s="49"/>
      <c r="O173" s="49"/>
      <c r="P173" s="49"/>
      <c r="Q173" s="49"/>
      <c r="R173" s="49"/>
      <c r="S173" s="49"/>
      <c r="T173" s="49"/>
      <c r="U173" s="175"/>
      <c r="V173" s="175"/>
      <c r="W173" s="175"/>
    </row>
    <row r="174" spans="1:23" ht="12.75" customHeight="1" x14ac:dyDescent="0.2">
      <c r="A174" s="126" t="s">
        <v>811</v>
      </c>
      <c r="B174" s="128" t="s">
        <v>812</v>
      </c>
      <c r="C174" s="128"/>
      <c r="D174" s="174" t="s">
        <v>1017</v>
      </c>
      <c r="E174" s="33" t="s">
        <v>123</v>
      </c>
      <c r="F174" s="33" t="s">
        <v>119</v>
      </c>
      <c r="G174" s="174" t="s">
        <v>1232</v>
      </c>
      <c r="H174" s="129">
        <v>17.899999999999999</v>
      </c>
      <c r="I174" s="7">
        <f>VLOOKUP(E174,Steuerung!$A$17:$E$500,5,FALSE)</f>
        <v>5</v>
      </c>
      <c r="J174" s="7">
        <f>VLOOKUP(E174,Steuerung!$A$17:$F$500,6,FALSE)</f>
        <v>137.33333333333334</v>
      </c>
      <c r="K174" s="7">
        <f>VLOOKUP(F174,Steuerung!$A$17:$G$500,7,FALSE)</f>
        <v>2</v>
      </c>
      <c r="L174" s="7">
        <f>VLOOKUP(F174,Steuerung!$A$17:$H$500,8,FALSE)</f>
        <v>46</v>
      </c>
      <c r="M174" s="7">
        <f t="shared" si="55"/>
        <v>183.33333333333334</v>
      </c>
      <c r="N174" s="130">
        <f t="shared" si="56"/>
        <v>3281.6666666666665</v>
      </c>
      <c r="O174" s="130">
        <f t="shared" si="57"/>
        <v>2458.2666666666664</v>
      </c>
      <c r="P174" s="130">
        <f t="shared" si="58"/>
        <v>823.4</v>
      </c>
      <c r="Q174" s="64">
        <f>VLOOKUP(E174,Steuerung!$A$17:$B$500,2,FALSE)</f>
        <v>0</v>
      </c>
      <c r="R174" s="64">
        <f>VLOOKUP(F174,Steuerung!$A$17:$B$500,2,FALSE)</f>
        <v>0</v>
      </c>
      <c r="S174" s="164">
        <f t="shared" ref="S174:S199" si="68">IFERROR(O174/Q174,0)</f>
        <v>0</v>
      </c>
      <c r="T174" s="164">
        <f t="shared" ref="T174:T199" si="69">IFERROR(P174/R174,0)</f>
        <v>0</v>
      </c>
      <c r="U174" s="175" t="e">
        <f t="shared" ref="U174:U199" si="70">IF(J174&gt;0,O174/Q174*SVS_UHR,0)</f>
        <v>#DIV/0!</v>
      </c>
      <c r="V174" s="175" t="e">
        <f t="shared" ref="V174:V199" si="71">IF(L174&gt;0,P174/R174*SVS_UHR,0)</f>
        <v>#DIV/0!</v>
      </c>
      <c r="W174" s="175" t="e">
        <f t="shared" si="59"/>
        <v>#DIV/0!</v>
      </c>
    </row>
    <row r="175" spans="1:23" ht="12.75" customHeight="1" x14ac:dyDescent="0.2">
      <c r="A175" s="126" t="s">
        <v>814</v>
      </c>
      <c r="B175" s="128" t="s">
        <v>812</v>
      </c>
      <c r="C175" s="128"/>
      <c r="D175" s="174" t="s">
        <v>1017</v>
      </c>
      <c r="E175" s="33" t="s">
        <v>123</v>
      </c>
      <c r="F175" s="33" t="s">
        <v>119</v>
      </c>
      <c r="G175" s="174" t="s">
        <v>1232</v>
      </c>
      <c r="H175" s="129">
        <v>17.899999999999999</v>
      </c>
      <c r="I175" s="7">
        <f>VLOOKUP(E175,Steuerung!$A$17:$E$500,5,FALSE)</f>
        <v>5</v>
      </c>
      <c r="J175" s="7">
        <f>VLOOKUP(E175,Steuerung!$A$17:$F$500,6,FALSE)</f>
        <v>137.33333333333334</v>
      </c>
      <c r="K175" s="7">
        <f>VLOOKUP(F175,Steuerung!$A$17:$G$500,7,FALSE)</f>
        <v>2</v>
      </c>
      <c r="L175" s="7">
        <f>VLOOKUP(F175,Steuerung!$A$17:$H$500,8,FALSE)</f>
        <v>46</v>
      </c>
      <c r="M175" s="7">
        <f t="shared" si="55"/>
        <v>183.33333333333334</v>
      </c>
      <c r="N175" s="130">
        <f t="shared" si="56"/>
        <v>3281.6666666666665</v>
      </c>
      <c r="O175" s="130">
        <f t="shared" si="57"/>
        <v>2458.2666666666664</v>
      </c>
      <c r="P175" s="130">
        <f t="shared" si="58"/>
        <v>823.4</v>
      </c>
      <c r="Q175" s="64">
        <f>VLOOKUP(E175,Steuerung!$A$17:$B$500,2,FALSE)</f>
        <v>0</v>
      </c>
      <c r="R175" s="64">
        <f>VLOOKUP(F175,Steuerung!$A$17:$B$500,2,FALSE)</f>
        <v>0</v>
      </c>
      <c r="S175" s="164">
        <f t="shared" si="68"/>
        <v>0</v>
      </c>
      <c r="T175" s="164">
        <f t="shared" si="69"/>
        <v>0</v>
      </c>
      <c r="U175" s="175" t="e">
        <f t="shared" si="70"/>
        <v>#DIV/0!</v>
      </c>
      <c r="V175" s="175" t="e">
        <f t="shared" si="71"/>
        <v>#DIV/0!</v>
      </c>
      <c r="W175" s="175" t="e">
        <f t="shared" si="59"/>
        <v>#DIV/0!</v>
      </c>
    </row>
    <row r="176" spans="1:23" ht="12.75" customHeight="1" x14ac:dyDescent="0.2">
      <c r="A176" s="126" t="s">
        <v>1290</v>
      </c>
      <c r="B176" s="128" t="s">
        <v>812</v>
      </c>
      <c r="C176" s="128"/>
      <c r="D176" s="174" t="s">
        <v>1017</v>
      </c>
      <c r="E176" s="33" t="s">
        <v>123</v>
      </c>
      <c r="F176" s="33" t="s">
        <v>119</v>
      </c>
      <c r="G176" s="174" t="s">
        <v>1232</v>
      </c>
      <c r="H176" s="129">
        <v>17.899999999999999</v>
      </c>
      <c r="I176" s="7">
        <f>VLOOKUP(E176,Steuerung!$A$17:$E$500,5,FALSE)</f>
        <v>5</v>
      </c>
      <c r="J176" s="7">
        <f>VLOOKUP(E176,Steuerung!$A$17:$F$500,6,FALSE)</f>
        <v>137.33333333333334</v>
      </c>
      <c r="K176" s="7">
        <f>VLOOKUP(F176,Steuerung!$A$17:$G$500,7,FALSE)</f>
        <v>2</v>
      </c>
      <c r="L176" s="7">
        <f>VLOOKUP(F176,Steuerung!$A$17:$H$500,8,FALSE)</f>
        <v>46</v>
      </c>
      <c r="M176" s="7">
        <f t="shared" si="55"/>
        <v>183.33333333333334</v>
      </c>
      <c r="N176" s="130">
        <f t="shared" si="56"/>
        <v>3281.6666666666665</v>
      </c>
      <c r="O176" s="130">
        <f t="shared" si="57"/>
        <v>2458.2666666666664</v>
      </c>
      <c r="P176" s="130">
        <f t="shared" si="58"/>
        <v>823.4</v>
      </c>
      <c r="Q176" s="64">
        <f>VLOOKUP(E176,Steuerung!$A$17:$B$500,2,FALSE)</f>
        <v>0</v>
      </c>
      <c r="R176" s="64">
        <f>VLOOKUP(F176,Steuerung!$A$17:$B$500,2,FALSE)</f>
        <v>0</v>
      </c>
      <c r="S176" s="164">
        <f t="shared" si="68"/>
        <v>0</v>
      </c>
      <c r="T176" s="164">
        <f t="shared" si="69"/>
        <v>0</v>
      </c>
      <c r="U176" s="175" t="e">
        <f t="shared" si="70"/>
        <v>#DIV/0!</v>
      </c>
      <c r="V176" s="175" t="e">
        <f t="shared" si="71"/>
        <v>#DIV/0!</v>
      </c>
      <c r="W176" s="175" t="e">
        <f t="shared" si="59"/>
        <v>#DIV/0!</v>
      </c>
    </row>
    <row r="177" spans="1:23" ht="12.75" customHeight="1" x14ac:dyDescent="0.2">
      <c r="A177" s="126" t="s">
        <v>1097</v>
      </c>
      <c r="B177" s="128" t="s">
        <v>812</v>
      </c>
      <c r="C177" s="128"/>
      <c r="D177" s="174" t="s">
        <v>1017</v>
      </c>
      <c r="E177" s="33" t="s">
        <v>123</v>
      </c>
      <c r="F177" s="33" t="s">
        <v>119</v>
      </c>
      <c r="G177" s="174" t="s">
        <v>1232</v>
      </c>
      <c r="H177" s="129">
        <v>17.899999999999999</v>
      </c>
      <c r="I177" s="7">
        <f>VLOOKUP(E177,Steuerung!$A$17:$E$500,5,FALSE)</f>
        <v>5</v>
      </c>
      <c r="J177" s="7">
        <f>VLOOKUP(E177,Steuerung!$A$17:$F$500,6,FALSE)</f>
        <v>137.33333333333334</v>
      </c>
      <c r="K177" s="7">
        <f>VLOOKUP(F177,Steuerung!$A$17:$G$500,7,FALSE)</f>
        <v>2</v>
      </c>
      <c r="L177" s="7">
        <f>VLOOKUP(F177,Steuerung!$A$17:$H$500,8,FALSE)</f>
        <v>46</v>
      </c>
      <c r="M177" s="7">
        <f t="shared" si="55"/>
        <v>183.33333333333334</v>
      </c>
      <c r="N177" s="130">
        <f t="shared" si="56"/>
        <v>3281.6666666666665</v>
      </c>
      <c r="O177" s="130">
        <f t="shared" si="57"/>
        <v>2458.2666666666664</v>
      </c>
      <c r="P177" s="130">
        <f t="shared" si="58"/>
        <v>823.4</v>
      </c>
      <c r="Q177" s="64">
        <f>VLOOKUP(E177,Steuerung!$A$17:$B$500,2,FALSE)</f>
        <v>0</v>
      </c>
      <c r="R177" s="64">
        <f>VLOOKUP(F177,Steuerung!$A$17:$B$500,2,FALSE)</f>
        <v>0</v>
      </c>
      <c r="S177" s="164">
        <f t="shared" si="68"/>
        <v>0</v>
      </c>
      <c r="T177" s="164">
        <f t="shared" si="69"/>
        <v>0</v>
      </c>
      <c r="U177" s="175" t="e">
        <f t="shared" si="70"/>
        <v>#DIV/0!</v>
      </c>
      <c r="V177" s="175" t="e">
        <f t="shared" si="71"/>
        <v>#DIV/0!</v>
      </c>
      <c r="W177" s="175" t="e">
        <f t="shared" si="59"/>
        <v>#DIV/0!</v>
      </c>
    </row>
    <row r="178" spans="1:23" ht="12.75" customHeight="1" x14ac:dyDescent="0.2">
      <c r="A178" s="126" t="s">
        <v>973</v>
      </c>
      <c r="B178" s="128" t="s">
        <v>846</v>
      </c>
      <c r="C178" s="128"/>
      <c r="D178" s="174" t="s">
        <v>749</v>
      </c>
      <c r="E178" s="33" t="s">
        <v>123</v>
      </c>
      <c r="F178" s="33" t="s">
        <v>123</v>
      </c>
      <c r="G178" s="174" t="s">
        <v>750</v>
      </c>
      <c r="H178" s="129">
        <v>1241.0999999999999</v>
      </c>
      <c r="I178" s="7">
        <f>VLOOKUP(E178,Steuerung!$A$17:$E$500,5,FALSE)</f>
        <v>5</v>
      </c>
      <c r="J178" s="7">
        <f>VLOOKUP(E178,Steuerung!$A$17:$F$500,6,FALSE)</f>
        <v>137.33333333333334</v>
      </c>
      <c r="K178" s="7">
        <f>VLOOKUP(F178,Steuerung!$A$17:$G$500,7,FALSE)</f>
        <v>5</v>
      </c>
      <c r="L178" s="7">
        <f>VLOOKUP(F178,Steuerung!$A$17:$H$500,8,FALSE)</f>
        <v>113</v>
      </c>
      <c r="M178" s="7">
        <f t="shared" si="55"/>
        <v>250.33333333333334</v>
      </c>
      <c r="N178" s="130">
        <f t="shared" si="56"/>
        <v>310688.7</v>
      </c>
      <c r="O178" s="130">
        <f t="shared" si="57"/>
        <v>170444.4</v>
      </c>
      <c r="P178" s="130">
        <f t="shared" si="58"/>
        <v>140244.29999999999</v>
      </c>
      <c r="Q178" s="64">
        <f>VLOOKUP(E178,Steuerung!$A$17:$B$500,2,FALSE)</f>
        <v>0</v>
      </c>
      <c r="R178" s="64">
        <f>VLOOKUP(F178,Steuerung!$A$17:$B$500,2,FALSE)</f>
        <v>0</v>
      </c>
      <c r="S178" s="164">
        <f t="shared" si="68"/>
        <v>0</v>
      </c>
      <c r="T178" s="164">
        <f t="shared" si="69"/>
        <v>0</v>
      </c>
      <c r="U178" s="175" t="e">
        <f t="shared" si="70"/>
        <v>#DIV/0!</v>
      </c>
      <c r="V178" s="175" t="e">
        <f t="shared" si="71"/>
        <v>#DIV/0!</v>
      </c>
      <c r="W178" s="175" t="e">
        <f t="shared" si="59"/>
        <v>#DIV/0!</v>
      </c>
    </row>
    <row r="179" spans="1:23" ht="12.75" customHeight="1" x14ac:dyDescent="0.2">
      <c r="A179" s="126" t="s">
        <v>974</v>
      </c>
      <c r="B179" s="128" t="s">
        <v>781</v>
      </c>
      <c r="C179" s="128"/>
      <c r="D179" s="174" t="s">
        <v>782</v>
      </c>
      <c r="E179" s="223" t="s">
        <v>177</v>
      </c>
      <c r="F179" s="223" t="s">
        <v>174</v>
      </c>
      <c r="G179" s="174" t="s">
        <v>783</v>
      </c>
      <c r="H179" s="129">
        <v>8.33</v>
      </c>
      <c r="I179" s="7">
        <f>VLOOKUP(E179,Steuerung!$A$17:$E$500,5,FALSE)</f>
        <v>10</v>
      </c>
      <c r="J179" s="7">
        <f>VLOOKUP(E179,Steuerung!$A$17:$F$500,6,FALSE)</f>
        <v>274.66666666666669</v>
      </c>
      <c r="K179" s="7">
        <f>VLOOKUP(F179,Steuerung!$A$17:$G$500,7,FALSE)</f>
        <v>5</v>
      </c>
      <c r="L179" s="7">
        <f>VLOOKUP(F179,Steuerung!$A$17:$H$500,8,FALSE)</f>
        <v>113</v>
      </c>
      <c r="M179" s="7">
        <f t="shared" si="55"/>
        <v>387.66666666666669</v>
      </c>
      <c r="N179" s="130">
        <f t="shared" si="56"/>
        <v>3229.2633333333333</v>
      </c>
      <c r="O179" s="130">
        <f t="shared" si="57"/>
        <v>2287.9733333333334</v>
      </c>
      <c r="P179" s="130">
        <f t="shared" si="58"/>
        <v>941.29</v>
      </c>
      <c r="Q179" s="64">
        <f>VLOOKUP(E179,Steuerung!$A$17:$B$500,2,FALSE)</f>
        <v>0</v>
      </c>
      <c r="R179" s="64">
        <f>VLOOKUP(F179,Steuerung!$A$17:$B$500,2,FALSE)</f>
        <v>0</v>
      </c>
      <c r="S179" s="164">
        <f t="shared" si="68"/>
        <v>0</v>
      </c>
      <c r="T179" s="164">
        <f t="shared" si="69"/>
        <v>0</v>
      </c>
      <c r="U179" s="175" t="e">
        <f t="shared" si="70"/>
        <v>#DIV/0!</v>
      </c>
      <c r="V179" s="175" t="e">
        <f t="shared" si="71"/>
        <v>#DIV/0!</v>
      </c>
      <c r="W179" s="175" t="e">
        <f t="shared" si="59"/>
        <v>#DIV/0!</v>
      </c>
    </row>
    <row r="180" spans="1:23" ht="12.75" customHeight="1" x14ac:dyDescent="0.2">
      <c r="A180" s="126" t="s">
        <v>1882</v>
      </c>
      <c r="B180" s="128" t="s">
        <v>784</v>
      </c>
      <c r="C180" s="128"/>
      <c r="D180" s="174" t="s">
        <v>782</v>
      </c>
      <c r="E180" s="223" t="s">
        <v>177</v>
      </c>
      <c r="F180" s="223" t="s">
        <v>174</v>
      </c>
      <c r="G180" s="174" t="s">
        <v>783</v>
      </c>
      <c r="H180" s="129">
        <v>18.649999999999999</v>
      </c>
      <c r="I180" s="7">
        <f>VLOOKUP(E180,Steuerung!$A$17:$E$500,5,FALSE)</f>
        <v>10</v>
      </c>
      <c r="J180" s="7">
        <f>VLOOKUP(E180,Steuerung!$A$17:$F$500,6,FALSE)</f>
        <v>274.66666666666669</v>
      </c>
      <c r="K180" s="7">
        <f>VLOOKUP(F180,Steuerung!$A$17:$G$500,7,FALSE)</f>
        <v>5</v>
      </c>
      <c r="L180" s="7">
        <f>VLOOKUP(F180,Steuerung!$A$17:$H$500,8,FALSE)</f>
        <v>113</v>
      </c>
      <c r="M180" s="7">
        <f t="shared" si="55"/>
        <v>387.66666666666669</v>
      </c>
      <c r="N180" s="130">
        <f t="shared" si="56"/>
        <v>7229.9833333333336</v>
      </c>
      <c r="O180" s="130">
        <f t="shared" si="57"/>
        <v>5122.5333333333328</v>
      </c>
      <c r="P180" s="130">
        <f t="shared" si="58"/>
        <v>2107.4499999999998</v>
      </c>
      <c r="Q180" s="64">
        <f>VLOOKUP(E180,Steuerung!$A$17:$B$500,2,FALSE)</f>
        <v>0</v>
      </c>
      <c r="R180" s="64">
        <f>VLOOKUP(F180,Steuerung!$A$17:$B$500,2,FALSE)</f>
        <v>0</v>
      </c>
      <c r="S180" s="164">
        <f t="shared" si="68"/>
        <v>0</v>
      </c>
      <c r="T180" s="164">
        <f t="shared" si="69"/>
        <v>0</v>
      </c>
      <c r="U180" s="175" t="e">
        <f t="shared" si="70"/>
        <v>#DIV/0!</v>
      </c>
      <c r="V180" s="175" t="e">
        <f t="shared" si="71"/>
        <v>#DIV/0!</v>
      </c>
      <c r="W180" s="175" t="e">
        <f t="shared" si="59"/>
        <v>#DIV/0!</v>
      </c>
    </row>
    <row r="181" spans="1:23" ht="12.75" customHeight="1" x14ac:dyDescent="0.2">
      <c r="A181" s="126" t="s">
        <v>975</v>
      </c>
      <c r="B181" s="128" t="s">
        <v>787</v>
      </c>
      <c r="C181" s="128"/>
      <c r="D181" s="174" t="s">
        <v>782</v>
      </c>
      <c r="E181" s="223" t="s">
        <v>177</v>
      </c>
      <c r="F181" s="223" t="s">
        <v>174</v>
      </c>
      <c r="G181" s="174" t="s">
        <v>783</v>
      </c>
      <c r="H181" s="129">
        <v>8.33</v>
      </c>
      <c r="I181" s="7">
        <f>VLOOKUP(E181,Steuerung!$A$17:$E$500,5,FALSE)</f>
        <v>10</v>
      </c>
      <c r="J181" s="7">
        <f>VLOOKUP(E181,Steuerung!$A$17:$F$500,6,FALSE)</f>
        <v>274.66666666666669</v>
      </c>
      <c r="K181" s="7">
        <f>VLOOKUP(F181,Steuerung!$A$17:$G$500,7,FALSE)</f>
        <v>5</v>
      </c>
      <c r="L181" s="7">
        <f>VLOOKUP(F181,Steuerung!$A$17:$H$500,8,FALSE)</f>
        <v>113</v>
      </c>
      <c r="M181" s="7">
        <f t="shared" si="55"/>
        <v>387.66666666666669</v>
      </c>
      <c r="N181" s="130">
        <f t="shared" si="56"/>
        <v>3229.2633333333333</v>
      </c>
      <c r="O181" s="130">
        <f t="shared" si="57"/>
        <v>2287.9733333333334</v>
      </c>
      <c r="P181" s="130">
        <f t="shared" si="58"/>
        <v>941.29</v>
      </c>
      <c r="Q181" s="64">
        <f>VLOOKUP(E181,Steuerung!$A$17:$B$500,2,FALSE)</f>
        <v>0</v>
      </c>
      <c r="R181" s="64">
        <f>VLOOKUP(F181,Steuerung!$A$17:$B$500,2,FALSE)</f>
        <v>0</v>
      </c>
      <c r="S181" s="164">
        <f t="shared" si="68"/>
        <v>0</v>
      </c>
      <c r="T181" s="164">
        <f t="shared" si="69"/>
        <v>0</v>
      </c>
      <c r="U181" s="175" t="e">
        <f t="shared" si="70"/>
        <v>#DIV/0!</v>
      </c>
      <c r="V181" s="175" t="e">
        <f t="shared" si="71"/>
        <v>#DIV/0!</v>
      </c>
      <c r="W181" s="175" t="e">
        <f t="shared" si="59"/>
        <v>#DIV/0!</v>
      </c>
    </row>
    <row r="182" spans="1:23" ht="12.75" customHeight="1" x14ac:dyDescent="0.2">
      <c r="A182" s="126" t="s">
        <v>1883</v>
      </c>
      <c r="B182" s="128" t="s">
        <v>788</v>
      </c>
      <c r="C182" s="128"/>
      <c r="D182" s="174" t="s">
        <v>782</v>
      </c>
      <c r="E182" s="223" t="s">
        <v>177</v>
      </c>
      <c r="F182" s="223" t="s">
        <v>174</v>
      </c>
      <c r="G182" s="174" t="s">
        <v>783</v>
      </c>
      <c r="H182" s="129">
        <v>27.28</v>
      </c>
      <c r="I182" s="7">
        <f>VLOOKUP(E182,Steuerung!$A$17:$E$500,5,FALSE)</f>
        <v>10</v>
      </c>
      <c r="J182" s="7">
        <f>VLOOKUP(E182,Steuerung!$A$17:$F$500,6,FALSE)</f>
        <v>274.66666666666669</v>
      </c>
      <c r="K182" s="7">
        <f>VLOOKUP(F182,Steuerung!$A$17:$G$500,7,FALSE)</f>
        <v>5</v>
      </c>
      <c r="L182" s="7">
        <f>VLOOKUP(F182,Steuerung!$A$17:$H$500,8,FALSE)</f>
        <v>113</v>
      </c>
      <c r="M182" s="7">
        <f t="shared" si="55"/>
        <v>387.66666666666669</v>
      </c>
      <c r="N182" s="130">
        <f t="shared" si="56"/>
        <v>10575.546666666667</v>
      </c>
      <c r="O182" s="130">
        <f t="shared" si="57"/>
        <v>7492.9066666666677</v>
      </c>
      <c r="P182" s="130">
        <f t="shared" si="58"/>
        <v>3082.6400000000003</v>
      </c>
      <c r="Q182" s="64">
        <f>VLOOKUP(E182,Steuerung!$A$17:$B$500,2,FALSE)</f>
        <v>0</v>
      </c>
      <c r="R182" s="64">
        <f>VLOOKUP(F182,Steuerung!$A$17:$B$500,2,FALSE)</f>
        <v>0</v>
      </c>
      <c r="S182" s="164">
        <f t="shared" si="68"/>
        <v>0</v>
      </c>
      <c r="T182" s="164">
        <f t="shared" si="69"/>
        <v>0</v>
      </c>
      <c r="U182" s="175" t="e">
        <f t="shared" si="70"/>
        <v>#DIV/0!</v>
      </c>
      <c r="V182" s="175" t="e">
        <f t="shared" si="71"/>
        <v>#DIV/0!</v>
      </c>
      <c r="W182" s="175" t="e">
        <f t="shared" si="59"/>
        <v>#DIV/0!</v>
      </c>
    </row>
    <row r="183" spans="1:23" ht="12.75" customHeight="1" x14ac:dyDescent="0.2">
      <c r="A183" s="126" t="s">
        <v>1884</v>
      </c>
      <c r="B183" s="84" t="s">
        <v>1885</v>
      </c>
      <c r="C183" s="84"/>
      <c r="D183" s="174" t="s">
        <v>806</v>
      </c>
      <c r="E183" s="33" t="s">
        <v>163</v>
      </c>
      <c r="F183" s="33" t="s">
        <v>157</v>
      </c>
      <c r="G183" s="174" t="s">
        <v>762</v>
      </c>
      <c r="H183" s="129">
        <v>76.19</v>
      </c>
      <c r="I183" s="7">
        <f>VLOOKUP(E183,Steuerung!$A$17:$E$500,5,FALSE)</f>
        <v>5</v>
      </c>
      <c r="J183" s="7">
        <f>VLOOKUP(E183,Steuerung!$A$17:$F$500,6,FALSE)</f>
        <v>137.33333333333334</v>
      </c>
      <c r="K183" s="7">
        <f>VLOOKUP(F183,Steuerung!$A$17:$G$500,7,FALSE)</f>
        <v>1</v>
      </c>
      <c r="L183" s="7">
        <f>VLOOKUP(F183,Steuerung!$A$17:$H$500,8,FALSE)</f>
        <v>23</v>
      </c>
      <c r="M183" s="7">
        <f t="shared" si="55"/>
        <v>160.33333333333334</v>
      </c>
      <c r="N183" s="130">
        <f t="shared" si="56"/>
        <v>12215.796666666667</v>
      </c>
      <c r="O183" s="130">
        <f t="shared" si="57"/>
        <v>10463.426666666666</v>
      </c>
      <c r="P183" s="130">
        <f t="shared" si="58"/>
        <v>1752.37</v>
      </c>
      <c r="Q183" s="64">
        <f>VLOOKUP(E183,Steuerung!$A$17:$B$500,2,FALSE)</f>
        <v>0</v>
      </c>
      <c r="R183" s="64">
        <f>VLOOKUP(F183,Steuerung!$A$17:$B$500,2,FALSE)</f>
        <v>0</v>
      </c>
      <c r="S183" s="164">
        <f t="shared" si="68"/>
        <v>0</v>
      </c>
      <c r="T183" s="164">
        <f t="shared" si="69"/>
        <v>0</v>
      </c>
      <c r="U183" s="175" t="e">
        <f t="shared" si="70"/>
        <v>#DIV/0!</v>
      </c>
      <c r="V183" s="175" t="e">
        <f t="shared" si="71"/>
        <v>#DIV/0!</v>
      </c>
      <c r="W183" s="175" t="e">
        <f t="shared" si="59"/>
        <v>#DIV/0!</v>
      </c>
    </row>
    <row r="184" spans="1:23" ht="12.75" customHeight="1" x14ac:dyDescent="0.2">
      <c r="A184" s="126" t="s">
        <v>1318</v>
      </c>
      <c r="B184" s="84" t="s">
        <v>1886</v>
      </c>
      <c r="C184" s="84"/>
      <c r="D184" s="174" t="s">
        <v>806</v>
      </c>
      <c r="E184" s="33" t="s">
        <v>163</v>
      </c>
      <c r="F184" s="33" t="s">
        <v>157</v>
      </c>
      <c r="G184" s="174" t="s">
        <v>762</v>
      </c>
      <c r="H184" s="129">
        <v>115.41</v>
      </c>
      <c r="I184" s="7">
        <f>VLOOKUP(E184,Steuerung!$A$17:$E$500,5,FALSE)</f>
        <v>5</v>
      </c>
      <c r="J184" s="7">
        <f>VLOOKUP(E184,Steuerung!$A$17:$F$500,6,FALSE)</f>
        <v>137.33333333333334</v>
      </c>
      <c r="K184" s="7">
        <f>VLOOKUP(F184,Steuerung!$A$17:$G$500,7,FALSE)</f>
        <v>1</v>
      </c>
      <c r="L184" s="7">
        <f>VLOOKUP(F184,Steuerung!$A$17:$H$500,8,FALSE)</f>
        <v>23</v>
      </c>
      <c r="M184" s="7">
        <f t="shared" si="55"/>
        <v>160.33333333333334</v>
      </c>
      <c r="N184" s="130">
        <f t="shared" si="56"/>
        <v>18504.07</v>
      </c>
      <c r="O184" s="130">
        <f t="shared" si="57"/>
        <v>15849.640000000001</v>
      </c>
      <c r="P184" s="130">
        <f t="shared" si="58"/>
        <v>2654.43</v>
      </c>
      <c r="Q184" s="64">
        <f>VLOOKUP(E184,Steuerung!$A$17:$B$500,2,FALSE)</f>
        <v>0</v>
      </c>
      <c r="R184" s="64">
        <f>VLOOKUP(F184,Steuerung!$A$17:$B$500,2,FALSE)</f>
        <v>0</v>
      </c>
      <c r="S184" s="164">
        <f t="shared" si="68"/>
        <v>0</v>
      </c>
      <c r="T184" s="164">
        <f t="shared" si="69"/>
        <v>0</v>
      </c>
      <c r="U184" s="175" t="e">
        <f t="shared" si="70"/>
        <v>#DIV/0!</v>
      </c>
      <c r="V184" s="175" t="e">
        <f t="shared" si="71"/>
        <v>#DIV/0!</v>
      </c>
      <c r="W184" s="175" t="e">
        <f t="shared" si="59"/>
        <v>#DIV/0!</v>
      </c>
    </row>
    <row r="185" spans="1:23" ht="12.75" customHeight="1" x14ac:dyDescent="0.2">
      <c r="A185" s="126" t="s">
        <v>1887</v>
      </c>
      <c r="B185" s="128" t="s">
        <v>1888</v>
      </c>
      <c r="C185" s="128"/>
      <c r="D185" s="174" t="s">
        <v>766</v>
      </c>
      <c r="E185" s="33" t="s">
        <v>215</v>
      </c>
      <c r="F185" s="33" t="s">
        <v>215</v>
      </c>
      <c r="G185" s="174" t="s">
        <v>762</v>
      </c>
      <c r="H185" s="129">
        <v>27.83</v>
      </c>
      <c r="I185" s="7">
        <f>VLOOKUP(E185,Steuerung!$A$17:$E$500,5,FALSE)</f>
        <v>5</v>
      </c>
      <c r="J185" s="7">
        <f>VLOOKUP(E185,Steuerung!$A$17:$F$500,6,FALSE)</f>
        <v>137.33333333333334</v>
      </c>
      <c r="K185" s="7">
        <f>VLOOKUP(F185,Steuerung!$A$17:$G$500,7,FALSE)</f>
        <v>5</v>
      </c>
      <c r="L185" s="7">
        <f>VLOOKUP(F185,Steuerung!$A$17:$H$500,8,FALSE)</f>
        <v>113</v>
      </c>
      <c r="M185" s="7">
        <f t="shared" si="55"/>
        <v>250.33333333333334</v>
      </c>
      <c r="N185" s="130">
        <f t="shared" si="56"/>
        <v>6966.7766666666666</v>
      </c>
      <c r="O185" s="130">
        <f t="shared" si="57"/>
        <v>3821.9866666666667</v>
      </c>
      <c r="P185" s="130">
        <f t="shared" si="58"/>
        <v>3144.79</v>
      </c>
      <c r="Q185" s="64">
        <f>VLOOKUP(E185,Steuerung!$A$17:$B$500,2,FALSE)</f>
        <v>0</v>
      </c>
      <c r="R185" s="64">
        <f>VLOOKUP(F185,Steuerung!$A$17:$B$500,2,FALSE)</f>
        <v>0</v>
      </c>
      <c r="S185" s="164">
        <f t="shared" si="68"/>
        <v>0</v>
      </c>
      <c r="T185" s="164">
        <f t="shared" si="69"/>
        <v>0</v>
      </c>
      <c r="U185" s="175" t="e">
        <f t="shared" si="70"/>
        <v>#DIV/0!</v>
      </c>
      <c r="V185" s="175" t="e">
        <f t="shared" si="71"/>
        <v>#DIV/0!</v>
      </c>
      <c r="W185" s="175" t="e">
        <f t="shared" si="59"/>
        <v>#DIV/0!</v>
      </c>
    </row>
    <row r="186" spans="1:23" ht="12.75" customHeight="1" x14ac:dyDescent="0.2">
      <c r="A186" s="126" t="s">
        <v>1887</v>
      </c>
      <c r="B186" s="128" t="s">
        <v>815</v>
      </c>
      <c r="C186" s="128"/>
      <c r="D186" s="174" t="s">
        <v>749</v>
      </c>
      <c r="E186" s="33" t="s">
        <v>143</v>
      </c>
      <c r="F186" s="33" t="s">
        <v>143</v>
      </c>
      <c r="G186" s="174" t="s">
        <v>762</v>
      </c>
      <c r="H186" s="129">
        <v>2.3199999999999998</v>
      </c>
      <c r="I186" s="7">
        <f>VLOOKUP(E186,Steuerung!$A$17:$E$500,5,FALSE)</f>
        <v>5</v>
      </c>
      <c r="J186" s="7">
        <f>VLOOKUP(E186,Steuerung!$A$17:$F$500,6,FALSE)</f>
        <v>137.33333333333334</v>
      </c>
      <c r="K186" s="7">
        <f>VLOOKUP(F186,Steuerung!$A$17:$G$500,7,FALSE)</f>
        <v>5</v>
      </c>
      <c r="L186" s="7">
        <f>VLOOKUP(F186,Steuerung!$A$17:$H$500,8,FALSE)</f>
        <v>113</v>
      </c>
      <c r="M186" s="7">
        <f t="shared" si="55"/>
        <v>250.33333333333334</v>
      </c>
      <c r="N186" s="130">
        <f t="shared" si="56"/>
        <v>580.77333333333331</v>
      </c>
      <c r="O186" s="130">
        <f t="shared" si="57"/>
        <v>318.61333333333334</v>
      </c>
      <c r="P186" s="130">
        <f t="shared" si="58"/>
        <v>262.15999999999997</v>
      </c>
      <c r="Q186" s="64">
        <f>VLOOKUP(E186,Steuerung!$A$17:$B$500,2,FALSE)</f>
        <v>0</v>
      </c>
      <c r="R186" s="64">
        <f>VLOOKUP(F186,Steuerung!$A$17:$B$500,2,FALSE)</f>
        <v>0</v>
      </c>
      <c r="S186" s="164">
        <f t="shared" si="68"/>
        <v>0</v>
      </c>
      <c r="T186" s="164">
        <f t="shared" si="69"/>
        <v>0</v>
      </c>
      <c r="U186" s="175" t="e">
        <f t="shared" si="70"/>
        <v>#DIV/0!</v>
      </c>
      <c r="V186" s="175" t="e">
        <f t="shared" si="71"/>
        <v>#DIV/0!</v>
      </c>
      <c r="W186" s="175" t="e">
        <f t="shared" si="59"/>
        <v>#DIV/0!</v>
      </c>
    </row>
    <row r="187" spans="1:23" ht="12.75" customHeight="1" x14ac:dyDescent="0.2">
      <c r="A187" s="126" t="s">
        <v>1887</v>
      </c>
      <c r="B187" s="128" t="s">
        <v>1889</v>
      </c>
      <c r="C187" s="128"/>
      <c r="D187" s="174" t="s">
        <v>766</v>
      </c>
      <c r="E187" s="33" t="s">
        <v>209</v>
      </c>
      <c r="F187" s="33" t="s">
        <v>209</v>
      </c>
      <c r="G187" s="174" t="s">
        <v>762</v>
      </c>
      <c r="H187" s="129">
        <v>5.8</v>
      </c>
      <c r="I187" s="7">
        <f>VLOOKUP(E187,Steuerung!$A$17:$E$500,5,FALSE)</f>
        <v>1</v>
      </c>
      <c r="J187" s="7">
        <f>VLOOKUP(E187,Steuerung!$A$17:$F$500,6,FALSE)</f>
        <v>29.166666666666657</v>
      </c>
      <c r="K187" s="7">
        <f>VLOOKUP(F187,Steuerung!$A$17:$G$500,7,FALSE)</f>
        <v>1</v>
      </c>
      <c r="L187" s="7">
        <f>VLOOKUP(F187,Steuerung!$A$17:$H$500,8,FALSE)</f>
        <v>23</v>
      </c>
      <c r="M187" s="7">
        <f t="shared" si="55"/>
        <v>52.166666666666657</v>
      </c>
      <c r="N187" s="130">
        <f t="shared" si="56"/>
        <v>302.56666666666661</v>
      </c>
      <c r="O187" s="130">
        <f t="shared" si="57"/>
        <v>169.1666666666666</v>
      </c>
      <c r="P187" s="130">
        <f t="shared" si="58"/>
        <v>133.4</v>
      </c>
      <c r="Q187" s="64">
        <f>VLOOKUP(E187,Steuerung!$A$17:$B$500,2,FALSE)</f>
        <v>0</v>
      </c>
      <c r="R187" s="64">
        <f>VLOOKUP(F187,Steuerung!$A$17:$B$500,2,FALSE)</f>
        <v>0</v>
      </c>
      <c r="S187" s="164">
        <f t="shared" si="68"/>
        <v>0</v>
      </c>
      <c r="T187" s="164">
        <f t="shared" si="69"/>
        <v>0</v>
      </c>
      <c r="U187" s="175" t="e">
        <f t="shared" si="70"/>
        <v>#DIV/0!</v>
      </c>
      <c r="V187" s="175" t="e">
        <f t="shared" si="71"/>
        <v>#DIV/0!</v>
      </c>
      <c r="W187" s="175" t="e">
        <f t="shared" si="59"/>
        <v>#DIV/0!</v>
      </c>
    </row>
    <row r="188" spans="1:23" ht="12.75" customHeight="1" x14ac:dyDescent="0.2">
      <c r="A188" s="126" t="s">
        <v>1323</v>
      </c>
      <c r="B188" s="128" t="s">
        <v>845</v>
      </c>
      <c r="C188" s="128"/>
      <c r="D188" s="174" t="s">
        <v>749</v>
      </c>
      <c r="E188" s="33" t="s">
        <v>143</v>
      </c>
      <c r="F188" s="33" t="s">
        <v>139</v>
      </c>
      <c r="G188" s="174" t="s">
        <v>750</v>
      </c>
      <c r="H188" s="129">
        <v>58.3</v>
      </c>
      <c r="I188" s="7">
        <f>VLOOKUP(E188,Steuerung!$A$17:$E$500,5,FALSE)</f>
        <v>5</v>
      </c>
      <c r="J188" s="7">
        <f>VLOOKUP(E188,Steuerung!$A$17:$F$500,6,FALSE)</f>
        <v>137.33333333333334</v>
      </c>
      <c r="K188" s="7">
        <f>VLOOKUP(F188,Steuerung!$A$17:$G$500,7,FALSE)</f>
        <v>2</v>
      </c>
      <c r="L188" s="7">
        <f>VLOOKUP(F188,Steuerung!$A$17:$H$500,8,FALSE)</f>
        <v>46</v>
      </c>
      <c r="M188" s="7">
        <f t="shared" si="55"/>
        <v>183.33333333333334</v>
      </c>
      <c r="N188" s="130">
        <f t="shared" si="56"/>
        <v>10688.333333333334</v>
      </c>
      <c r="O188" s="130">
        <f t="shared" si="57"/>
        <v>8006.5333333333338</v>
      </c>
      <c r="P188" s="130">
        <f t="shared" si="58"/>
        <v>2681.7999999999997</v>
      </c>
      <c r="Q188" s="64">
        <f>VLOOKUP(E188,Steuerung!$A$17:$B$500,2,FALSE)</f>
        <v>0</v>
      </c>
      <c r="R188" s="64">
        <f>VLOOKUP(F188,Steuerung!$A$17:$B$500,2,FALSE)</f>
        <v>0</v>
      </c>
      <c r="S188" s="164">
        <f t="shared" si="68"/>
        <v>0</v>
      </c>
      <c r="T188" s="164">
        <f t="shared" si="69"/>
        <v>0</v>
      </c>
      <c r="U188" s="175" t="e">
        <f t="shared" si="70"/>
        <v>#DIV/0!</v>
      </c>
      <c r="V188" s="175" t="e">
        <f t="shared" si="71"/>
        <v>#DIV/0!</v>
      </c>
      <c r="W188" s="175" t="e">
        <f t="shared" si="59"/>
        <v>#DIV/0!</v>
      </c>
    </row>
    <row r="189" spans="1:23" ht="12.75" customHeight="1" x14ac:dyDescent="0.2">
      <c r="A189" s="126" t="s">
        <v>1890</v>
      </c>
      <c r="B189" s="128" t="s">
        <v>1891</v>
      </c>
      <c r="C189" s="128"/>
      <c r="D189" s="174" t="s">
        <v>806</v>
      </c>
      <c r="E189" s="33" t="s">
        <v>163</v>
      </c>
      <c r="F189" s="33" t="s">
        <v>163</v>
      </c>
      <c r="G189" s="174" t="s">
        <v>762</v>
      </c>
      <c r="H189" s="129">
        <v>14.13</v>
      </c>
      <c r="I189" s="7">
        <f>VLOOKUP(E189,Steuerung!$A$17:$E$500,5,FALSE)</f>
        <v>5</v>
      </c>
      <c r="J189" s="7">
        <f>VLOOKUP(E189,Steuerung!$A$17:$F$500,6,FALSE)</f>
        <v>137.33333333333334</v>
      </c>
      <c r="K189" s="7">
        <f>VLOOKUP(F189,Steuerung!$A$17:$G$500,7,FALSE)</f>
        <v>5</v>
      </c>
      <c r="L189" s="7">
        <f>VLOOKUP(F189,Steuerung!$A$17:$H$500,8,FALSE)</f>
        <v>113</v>
      </c>
      <c r="M189" s="7">
        <f t="shared" si="55"/>
        <v>250.33333333333334</v>
      </c>
      <c r="N189" s="130">
        <f t="shared" si="56"/>
        <v>3537.2100000000005</v>
      </c>
      <c r="O189" s="130">
        <f t="shared" si="57"/>
        <v>1940.5200000000002</v>
      </c>
      <c r="P189" s="130">
        <f t="shared" si="58"/>
        <v>1596.69</v>
      </c>
      <c r="Q189" s="64">
        <f>VLOOKUP(E189,Steuerung!$A$17:$B$500,2,FALSE)</f>
        <v>0</v>
      </c>
      <c r="R189" s="64">
        <f>VLOOKUP(F189,Steuerung!$A$17:$B$500,2,FALSE)</f>
        <v>0</v>
      </c>
      <c r="S189" s="164">
        <f t="shared" si="68"/>
        <v>0</v>
      </c>
      <c r="T189" s="164">
        <f t="shared" si="69"/>
        <v>0</v>
      </c>
      <c r="U189" s="175" t="e">
        <f t="shared" si="70"/>
        <v>#DIV/0!</v>
      </c>
      <c r="V189" s="175" t="e">
        <f t="shared" si="71"/>
        <v>#DIV/0!</v>
      </c>
      <c r="W189" s="175" t="e">
        <f t="shared" si="59"/>
        <v>#DIV/0!</v>
      </c>
    </row>
    <row r="190" spans="1:23" ht="12.75" customHeight="1" x14ac:dyDescent="0.2">
      <c r="A190" s="126" t="s">
        <v>985</v>
      </c>
      <c r="B190" s="128" t="s">
        <v>1892</v>
      </c>
      <c r="C190" s="128"/>
      <c r="D190" s="174" t="s">
        <v>766</v>
      </c>
      <c r="E190" s="33" t="s">
        <v>215</v>
      </c>
      <c r="F190" s="33" t="s">
        <v>215</v>
      </c>
      <c r="G190" s="174" t="s">
        <v>762</v>
      </c>
      <c r="H190" s="129">
        <v>36.22</v>
      </c>
      <c r="I190" s="7">
        <f>VLOOKUP(E190,Steuerung!$A$17:$E$500,5,FALSE)</f>
        <v>5</v>
      </c>
      <c r="J190" s="7">
        <f>VLOOKUP(E190,Steuerung!$A$17:$F$500,6,FALSE)</f>
        <v>137.33333333333334</v>
      </c>
      <c r="K190" s="7">
        <f>VLOOKUP(F190,Steuerung!$A$17:$G$500,7,FALSE)</f>
        <v>5</v>
      </c>
      <c r="L190" s="7">
        <f>VLOOKUP(F190,Steuerung!$A$17:$H$500,8,FALSE)</f>
        <v>113</v>
      </c>
      <c r="M190" s="7">
        <f>J190+L190</f>
        <v>250.33333333333334</v>
      </c>
      <c r="N190" s="130">
        <f>H190*M190</f>
        <v>9067.0733333333337</v>
      </c>
      <c r="O190" s="130">
        <f>H190*J190</f>
        <v>4974.2133333333331</v>
      </c>
      <c r="P190" s="130">
        <f>H190*L190</f>
        <v>4092.8599999999997</v>
      </c>
      <c r="Q190" s="64">
        <f>VLOOKUP(E190,Steuerung!$A$17:$B$500,2,FALSE)</f>
        <v>0</v>
      </c>
      <c r="R190" s="64">
        <f>VLOOKUP(F190,Steuerung!$A$17:$B$500,2,FALSE)</f>
        <v>0</v>
      </c>
      <c r="S190" s="164">
        <f t="shared" si="68"/>
        <v>0</v>
      </c>
      <c r="T190" s="164">
        <f t="shared" si="69"/>
        <v>0</v>
      </c>
      <c r="U190" s="175" t="e">
        <f t="shared" si="70"/>
        <v>#DIV/0!</v>
      </c>
      <c r="V190" s="175" t="e">
        <f t="shared" si="71"/>
        <v>#DIV/0!</v>
      </c>
      <c r="W190" s="175" t="e">
        <f t="shared" si="59"/>
        <v>#DIV/0!</v>
      </c>
    </row>
    <row r="191" spans="1:23" ht="12.75" customHeight="1" x14ac:dyDescent="0.2">
      <c r="A191" s="126" t="s">
        <v>1893</v>
      </c>
      <c r="B191" s="128" t="s">
        <v>926</v>
      </c>
      <c r="C191" s="128"/>
      <c r="D191" s="174" t="s">
        <v>806</v>
      </c>
      <c r="E191" s="33" t="s">
        <v>163</v>
      </c>
      <c r="F191" s="33" t="s">
        <v>163</v>
      </c>
      <c r="G191" s="174" t="s">
        <v>762</v>
      </c>
      <c r="H191" s="129">
        <v>23.82</v>
      </c>
      <c r="I191" s="7">
        <f>VLOOKUP(E191,Steuerung!$A$17:$E$500,5,FALSE)</f>
        <v>5</v>
      </c>
      <c r="J191" s="7">
        <f>VLOOKUP(E191,Steuerung!$A$17:$F$500,6,FALSE)</f>
        <v>137.33333333333334</v>
      </c>
      <c r="K191" s="7">
        <f>VLOOKUP(F191,Steuerung!$A$17:$G$500,7,FALSE)</f>
        <v>5</v>
      </c>
      <c r="L191" s="7">
        <f>VLOOKUP(F191,Steuerung!$A$17:$H$500,8,FALSE)</f>
        <v>113</v>
      </c>
      <c r="M191" s="7">
        <f>J191+L191</f>
        <v>250.33333333333334</v>
      </c>
      <c r="N191" s="130">
        <f>H191*M191</f>
        <v>5962.9400000000005</v>
      </c>
      <c r="O191" s="130">
        <f>H191*J191</f>
        <v>3271.28</v>
      </c>
      <c r="P191" s="130">
        <f>H191*L191</f>
        <v>2691.66</v>
      </c>
      <c r="Q191" s="64">
        <f>VLOOKUP(E191,Steuerung!$A$17:$B$500,2,FALSE)</f>
        <v>0</v>
      </c>
      <c r="R191" s="64">
        <f>VLOOKUP(F191,Steuerung!$A$17:$B$500,2,FALSE)</f>
        <v>0</v>
      </c>
      <c r="S191" s="164">
        <f t="shared" si="68"/>
        <v>0</v>
      </c>
      <c r="T191" s="164">
        <f t="shared" si="69"/>
        <v>0</v>
      </c>
      <c r="U191" s="175" t="e">
        <f t="shared" si="70"/>
        <v>#DIV/0!</v>
      </c>
      <c r="V191" s="175" t="e">
        <f t="shared" si="71"/>
        <v>#DIV/0!</v>
      </c>
      <c r="W191" s="175" t="e">
        <f t="shared" si="59"/>
        <v>#DIV/0!</v>
      </c>
    </row>
    <row r="192" spans="1:23" ht="12.75" customHeight="1" x14ac:dyDescent="0.2">
      <c r="A192" s="126" t="s">
        <v>1894</v>
      </c>
      <c r="B192" s="84" t="s">
        <v>1895</v>
      </c>
      <c r="C192" s="84"/>
      <c r="D192" s="174" t="s">
        <v>806</v>
      </c>
      <c r="E192" s="33" t="s">
        <v>163</v>
      </c>
      <c r="F192" s="33" t="s">
        <v>157</v>
      </c>
      <c r="G192" s="174" t="s">
        <v>762</v>
      </c>
      <c r="H192" s="129">
        <v>153.97</v>
      </c>
      <c r="I192" s="7">
        <f>VLOOKUP(E192,Steuerung!$A$17:$E$500,5,FALSE)</f>
        <v>5</v>
      </c>
      <c r="J192" s="7">
        <f>VLOOKUP(E192,Steuerung!$A$17:$F$500,6,FALSE)</f>
        <v>137.33333333333334</v>
      </c>
      <c r="K192" s="7">
        <f>VLOOKUP(F192,Steuerung!$A$17:$G$500,7,FALSE)</f>
        <v>1</v>
      </c>
      <c r="L192" s="7">
        <f>VLOOKUP(F192,Steuerung!$A$17:$H$500,8,FALSE)</f>
        <v>23</v>
      </c>
      <c r="M192" s="7">
        <f t="shared" si="55"/>
        <v>160.33333333333334</v>
      </c>
      <c r="N192" s="130">
        <f t="shared" si="56"/>
        <v>24686.523333333334</v>
      </c>
      <c r="O192" s="130">
        <f t="shared" si="57"/>
        <v>21145.213333333333</v>
      </c>
      <c r="P192" s="130">
        <f t="shared" si="58"/>
        <v>3541.31</v>
      </c>
      <c r="Q192" s="64">
        <f>VLOOKUP(E192,Steuerung!$A$17:$B$500,2,FALSE)</f>
        <v>0</v>
      </c>
      <c r="R192" s="64">
        <f>VLOOKUP(F192,Steuerung!$A$17:$B$500,2,FALSE)</f>
        <v>0</v>
      </c>
      <c r="S192" s="164">
        <f t="shared" si="68"/>
        <v>0</v>
      </c>
      <c r="T192" s="164">
        <f t="shared" si="69"/>
        <v>0</v>
      </c>
      <c r="U192" s="175" t="e">
        <f t="shared" si="70"/>
        <v>#DIV/0!</v>
      </c>
      <c r="V192" s="175" t="e">
        <f t="shared" si="71"/>
        <v>#DIV/0!</v>
      </c>
      <c r="W192" s="175" t="e">
        <f t="shared" si="59"/>
        <v>#DIV/0!</v>
      </c>
    </row>
    <row r="193" spans="1:23" ht="12.75" customHeight="1" x14ac:dyDescent="0.2">
      <c r="A193" s="126" t="s">
        <v>1896</v>
      </c>
      <c r="B193" s="84" t="s">
        <v>1897</v>
      </c>
      <c r="C193" s="84"/>
      <c r="D193" s="174" t="s">
        <v>806</v>
      </c>
      <c r="E193" s="33" t="s">
        <v>163</v>
      </c>
      <c r="F193" s="33" t="s">
        <v>157</v>
      </c>
      <c r="G193" s="174" t="s">
        <v>762</v>
      </c>
      <c r="H193" s="129">
        <v>115.42</v>
      </c>
      <c r="I193" s="7">
        <f>VLOOKUP(E193,Steuerung!$A$17:$E$500,5,FALSE)</f>
        <v>5</v>
      </c>
      <c r="J193" s="7">
        <f>VLOOKUP(E193,Steuerung!$A$17:$F$500,6,FALSE)</f>
        <v>137.33333333333334</v>
      </c>
      <c r="K193" s="7">
        <f>VLOOKUP(F193,Steuerung!$A$17:$G$500,7,FALSE)</f>
        <v>1</v>
      </c>
      <c r="L193" s="7">
        <f>VLOOKUP(F193,Steuerung!$A$17:$H$500,8,FALSE)</f>
        <v>23</v>
      </c>
      <c r="M193" s="7">
        <f t="shared" si="55"/>
        <v>160.33333333333334</v>
      </c>
      <c r="N193" s="130">
        <f t="shared" si="56"/>
        <v>18505.673333333336</v>
      </c>
      <c r="O193" s="130">
        <f t="shared" si="57"/>
        <v>15851.013333333334</v>
      </c>
      <c r="P193" s="130">
        <f t="shared" si="58"/>
        <v>2654.66</v>
      </c>
      <c r="Q193" s="64">
        <f>VLOOKUP(E193,Steuerung!$A$17:$B$500,2,FALSE)</f>
        <v>0</v>
      </c>
      <c r="R193" s="64">
        <f>VLOOKUP(F193,Steuerung!$A$17:$B$500,2,FALSE)</f>
        <v>0</v>
      </c>
      <c r="S193" s="164">
        <f t="shared" si="68"/>
        <v>0</v>
      </c>
      <c r="T193" s="164">
        <f t="shared" si="69"/>
        <v>0</v>
      </c>
      <c r="U193" s="175" t="e">
        <f t="shared" si="70"/>
        <v>#DIV/0!</v>
      </c>
      <c r="V193" s="175" t="e">
        <f t="shared" si="71"/>
        <v>#DIV/0!</v>
      </c>
      <c r="W193" s="175" t="e">
        <f t="shared" si="59"/>
        <v>#DIV/0!</v>
      </c>
    </row>
    <row r="194" spans="1:23" ht="12.75" customHeight="1" x14ac:dyDescent="0.2">
      <c r="A194" s="126" t="s">
        <v>1898</v>
      </c>
      <c r="B194" s="84" t="s">
        <v>1899</v>
      </c>
      <c r="C194" s="84"/>
      <c r="D194" s="174" t="s">
        <v>806</v>
      </c>
      <c r="E194" s="33" t="s">
        <v>163</v>
      </c>
      <c r="F194" s="33" t="s">
        <v>157</v>
      </c>
      <c r="G194" s="174" t="s">
        <v>762</v>
      </c>
      <c r="H194" s="129">
        <v>76.2</v>
      </c>
      <c r="I194" s="7">
        <f>VLOOKUP(E194,Steuerung!$A$17:$E$500,5,FALSE)</f>
        <v>5</v>
      </c>
      <c r="J194" s="7">
        <f>VLOOKUP(E194,Steuerung!$A$17:$F$500,6,FALSE)</f>
        <v>137.33333333333334</v>
      </c>
      <c r="K194" s="7">
        <f>VLOOKUP(F194,Steuerung!$A$17:$G$500,7,FALSE)</f>
        <v>1</v>
      </c>
      <c r="L194" s="7">
        <f>VLOOKUP(F194,Steuerung!$A$17:$H$500,8,FALSE)</f>
        <v>23</v>
      </c>
      <c r="M194" s="7">
        <f t="shared" si="55"/>
        <v>160.33333333333334</v>
      </c>
      <c r="N194" s="130">
        <f t="shared" si="56"/>
        <v>12217.400000000001</v>
      </c>
      <c r="O194" s="130">
        <f t="shared" si="57"/>
        <v>10464.800000000001</v>
      </c>
      <c r="P194" s="130">
        <f t="shared" si="58"/>
        <v>1752.6000000000001</v>
      </c>
      <c r="Q194" s="64">
        <f>VLOOKUP(E194,Steuerung!$A$17:$B$500,2,FALSE)</f>
        <v>0</v>
      </c>
      <c r="R194" s="64">
        <f>VLOOKUP(F194,Steuerung!$A$17:$B$500,2,FALSE)</f>
        <v>0</v>
      </c>
      <c r="S194" s="164">
        <f t="shared" si="68"/>
        <v>0</v>
      </c>
      <c r="T194" s="164">
        <f t="shared" si="69"/>
        <v>0</v>
      </c>
      <c r="U194" s="175" t="e">
        <f t="shared" si="70"/>
        <v>#DIV/0!</v>
      </c>
      <c r="V194" s="175" t="e">
        <f t="shared" si="71"/>
        <v>#DIV/0!</v>
      </c>
      <c r="W194" s="175" t="e">
        <f t="shared" si="59"/>
        <v>#DIV/0!</v>
      </c>
    </row>
    <row r="195" spans="1:23" ht="12.75" customHeight="1" x14ac:dyDescent="0.2">
      <c r="A195" s="126" t="s">
        <v>1900</v>
      </c>
      <c r="B195" s="128" t="s">
        <v>845</v>
      </c>
      <c r="C195" s="128"/>
      <c r="D195" s="174" t="s">
        <v>749</v>
      </c>
      <c r="E195" s="33" t="s">
        <v>143</v>
      </c>
      <c r="F195" s="33" t="s">
        <v>139</v>
      </c>
      <c r="G195" s="174" t="s">
        <v>750</v>
      </c>
      <c r="H195" s="129">
        <v>41.52</v>
      </c>
      <c r="I195" s="7">
        <f>VLOOKUP(E195,Steuerung!$A$17:$E$500,5,FALSE)</f>
        <v>5</v>
      </c>
      <c r="J195" s="7">
        <f>VLOOKUP(E195,Steuerung!$A$17:$F$500,6,FALSE)</f>
        <v>137.33333333333334</v>
      </c>
      <c r="K195" s="7">
        <f>VLOOKUP(F195,Steuerung!$A$17:$G$500,7,FALSE)</f>
        <v>2</v>
      </c>
      <c r="L195" s="7">
        <f>VLOOKUP(F195,Steuerung!$A$17:$H$500,8,FALSE)</f>
        <v>46</v>
      </c>
      <c r="M195" s="7">
        <f t="shared" si="55"/>
        <v>183.33333333333334</v>
      </c>
      <c r="N195" s="130">
        <f t="shared" si="56"/>
        <v>7612.0000000000009</v>
      </c>
      <c r="O195" s="130">
        <f t="shared" si="57"/>
        <v>5702.0800000000008</v>
      </c>
      <c r="P195" s="130">
        <f t="shared" si="58"/>
        <v>1909.92</v>
      </c>
      <c r="Q195" s="64">
        <f>VLOOKUP(E195,Steuerung!$A$17:$B$500,2,FALSE)</f>
        <v>0</v>
      </c>
      <c r="R195" s="64">
        <f>VLOOKUP(F195,Steuerung!$A$17:$B$500,2,FALSE)</f>
        <v>0</v>
      </c>
      <c r="S195" s="164">
        <f t="shared" si="68"/>
        <v>0</v>
      </c>
      <c r="T195" s="164">
        <f t="shared" si="69"/>
        <v>0</v>
      </c>
      <c r="U195" s="175" t="e">
        <f t="shared" si="70"/>
        <v>#DIV/0!</v>
      </c>
      <c r="V195" s="175" t="e">
        <f t="shared" si="71"/>
        <v>#DIV/0!</v>
      </c>
      <c r="W195" s="175" t="e">
        <f t="shared" si="59"/>
        <v>#DIV/0!</v>
      </c>
    </row>
    <row r="196" spans="1:23" ht="12.75" customHeight="1" x14ac:dyDescent="0.2">
      <c r="A196" s="126" t="s">
        <v>1901</v>
      </c>
      <c r="B196" s="84" t="s">
        <v>1902</v>
      </c>
      <c r="C196" s="84"/>
      <c r="D196" s="174" t="s">
        <v>806</v>
      </c>
      <c r="E196" s="33" t="s">
        <v>163</v>
      </c>
      <c r="F196" s="33" t="s">
        <v>157</v>
      </c>
      <c r="G196" s="174" t="s">
        <v>762</v>
      </c>
      <c r="H196" s="129">
        <v>76.2</v>
      </c>
      <c r="I196" s="7">
        <f>VLOOKUP(E196,Steuerung!$A$17:$E$500,5,FALSE)</f>
        <v>5</v>
      </c>
      <c r="J196" s="7">
        <f>VLOOKUP(E196,Steuerung!$A$17:$F$500,6,FALSE)</f>
        <v>137.33333333333334</v>
      </c>
      <c r="K196" s="7">
        <f>VLOOKUP(F196,Steuerung!$A$17:$G$500,7,FALSE)</f>
        <v>1</v>
      </c>
      <c r="L196" s="7">
        <f>VLOOKUP(F196,Steuerung!$A$17:$H$500,8,FALSE)</f>
        <v>23</v>
      </c>
      <c r="M196" s="7">
        <f t="shared" si="55"/>
        <v>160.33333333333334</v>
      </c>
      <c r="N196" s="130">
        <f t="shared" si="56"/>
        <v>12217.400000000001</v>
      </c>
      <c r="O196" s="130">
        <f t="shared" si="57"/>
        <v>10464.800000000001</v>
      </c>
      <c r="P196" s="130">
        <f t="shared" si="58"/>
        <v>1752.6000000000001</v>
      </c>
      <c r="Q196" s="64">
        <f>VLOOKUP(E196,Steuerung!$A$17:$B$500,2,FALSE)</f>
        <v>0</v>
      </c>
      <c r="R196" s="64">
        <f>VLOOKUP(F196,Steuerung!$A$17:$B$500,2,FALSE)</f>
        <v>0</v>
      </c>
      <c r="S196" s="164">
        <f t="shared" si="68"/>
        <v>0</v>
      </c>
      <c r="T196" s="164">
        <f t="shared" si="69"/>
        <v>0</v>
      </c>
      <c r="U196" s="175" t="e">
        <f t="shared" si="70"/>
        <v>#DIV/0!</v>
      </c>
      <c r="V196" s="175" t="e">
        <f t="shared" si="71"/>
        <v>#DIV/0!</v>
      </c>
      <c r="W196" s="175" t="e">
        <f t="shared" si="59"/>
        <v>#DIV/0!</v>
      </c>
    </row>
    <row r="197" spans="1:23" ht="12.75" customHeight="1" x14ac:dyDescent="0.2">
      <c r="A197" s="126" t="s">
        <v>1903</v>
      </c>
      <c r="B197" s="84" t="s">
        <v>1904</v>
      </c>
      <c r="C197" s="84"/>
      <c r="D197" s="174" t="s">
        <v>806</v>
      </c>
      <c r="E197" s="33" t="s">
        <v>163</v>
      </c>
      <c r="F197" s="33" t="s">
        <v>157</v>
      </c>
      <c r="G197" s="174" t="s">
        <v>762</v>
      </c>
      <c r="H197" s="129">
        <v>76.2</v>
      </c>
      <c r="I197" s="7">
        <f>VLOOKUP(E197,Steuerung!$A$17:$E$500,5,FALSE)</f>
        <v>5</v>
      </c>
      <c r="J197" s="7">
        <f>VLOOKUP(E197,Steuerung!$A$17:$F$500,6,FALSE)</f>
        <v>137.33333333333334</v>
      </c>
      <c r="K197" s="7">
        <f>VLOOKUP(F197,Steuerung!$A$17:$G$500,7,FALSE)</f>
        <v>1</v>
      </c>
      <c r="L197" s="7">
        <f>VLOOKUP(F197,Steuerung!$A$17:$H$500,8,FALSE)</f>
        <v>23</v>
      </c>
      <c r="M197" s="7">
        <f t="shared" si="55"/>
        <v>160.33333333333334</v>
      </c>
      <c r="N197" s="130">
        <f t="shared" si="56"/>
        <v>12217.400000000001</v>
      </c>
      <c r="O197" s="130">
        <f t="shared" si="57"/>
        <v>10464.800000000001</v>
      </c>
      <c r="P197" s="130">
        <f t="shared" si="58"/>
        <v>1752.6000000000001</v>
      </c>
      <c r="Q197" s="64">
        <f>VLOOKUP(E197,Steuerung!$A$17:$B$500,2,FALSE)</f>
        <v>0</v>
      </c>
      <c r="R197" s="64">
        <f>VLOOKUP(F197,Steuerung!$A$17:$B$500,2,FALSE)</f>
        <v>0</v>
      </c>
      <c r="S197" s="164">
        <f t="shared" si="68"/>
        <v>0</v>
      </c>
      <c r="T197" s="164">
        <f t="shared" si="69"/>
        <v>0</v>
      </c>
      <c r="U197" s="175" t="e">
        <f t="shared" si="70"/>
        <v>#DIV/0!</v>
      </c>
      <c r="V197" s="175" t="e">
        <f t="shared" si="71"/>
        <v>#DIV/0!</v>
      </c>
      <c r="W197" s="175" t="e">
        <f t="shared" si="59"/>
        <v>#DIV/0!</v>
      </c>
    </row>
    <row r="198" spans="1:23" ht="12.75" customHeight="1" x14ac:dyDescent="0.2">
      <c r="A198" s="126" t="s">
        <v>1905</v>
      </c>
      <c r="B198" s="128" t="s">
        <v>787</v>
      </c>
      <c r="C198" s="128"/>
      <c r="D198" s="174" t="s">
        <v>782</v>
      </c>
      <c r="E198" s="33" t="s">
        <v>177</v>
      </c>
      <c r="F198" s="33" t="s">
        <v>174</v>
      </c>
      <c r="G198" s="174" t="s">
        <v>783</v>
      </c>
      <c r="H198" s="129">
        <v>35.75</v>
      </c>
      <c r="I198" s="7">
        <f>VLOOKUP(E198,Steuerung!$A$17:$E$500,5,FALSE)</f>
        <v>10</v>
      </c>
      <c r="J198" s="7">
        <f>VLOOKUP(E198,Steuerung!$A$17:$F$500,6,FALSE)</f>
        <v>274.66666666666669</v>
      </c>
      <c r="K198" s="7">
        <f>VLOOKUP(F198,Steuerung!$A$17:$G$500,7,FALSE)</f>
        <v>5</v>
      </c>
      <c r="L198" s="7">
        <f>VLOOKUP(F198,Steuerung!$A$17:$H$500,8,FALSE)</f>
        <v>113</v>
      </c>
      <c r="M198" s="7">
        <f t="shared" si="55"/>
        <v>387.66666666666669</v>
      </c>
      <c r="N198" s="130">
        <f t="shared" si="56"/>
        <v>13859.083333333334</v>
      </c>
      <c r="O198" s="130">
        <f t="shared" si="57"/>
        <v>9819.3333333333339</v>
      </c>
      <c r="P198" s="130">
        <f t="shared" si="58"/>
        <v>4039.75</v>
      </c>
      <c r="Q198" s="64">
        <f>VLOOKUP(E198,Steuerung!$A$17:$B$500,2,FALSE)</f>
        <v>0</v>
      </c>
      <c r="R198" s="64">
        <f>VLOOKUP(F198,Steuerung!$A$17:$B$500,2,FALSE)</f>
        <v>0</v>
      </c>
      <c r="S198" s="164">
        <f t="shared" si="68"/>
        <v>0</v>
      </c>
      <c r="T198" s="164">
        <f t="shared" si="69"/>
        <v>0</v>
      </c>
      <c r="U198" s="175" t="e">
        <f t="shared" si="70"/>
        <v>#DIV/0!</v>
      </c>
      <c r="V198" s="175" t="e">
        <f t="shared" si="71"/>
        <v>#DIV/0!</v>
      </c>
      <c r="W198" s="175" t="e">
        <f t="shared" si="59"/>
        <v>#DIV/0!</v>
      </c>
    </row>
    <row r="199" spans="1:23" ht="12.75" customHeight="1" x14ac:dyDescent="0.2">
      <c r="A199" s="126" t="s">
        <v>1906</v>
      </c>
      <c r="B199" s="128" t="s">
        <v>781</v>
      </c>
      <c r="C199" s="128"/>
      <c r="D199" s="174" t="s">
        <v>782</v>
      </c>
      <c r="E199" s="33" t="s">
        <v>177</v>
      </c>
      <c r="F199" s="33" t="s">
        <v>174</v>
      </c>
      <c r="G199" s="174" t="s">
        <v>783</v>
      </c>
      <c r="H199" s="129">
        <v>31.55</v>
      </c>
      <c r="I199" s="7">
        <f>VLOOKUP(E199,Steuerung!$A$17:$E$500,5,FALSE)</f>
        <v>10</v>
      </c>
      <c r="J199" s="7">
        <f>VLOOKUP(E199,Steuerung!$A$17:$F$500,6,FALSE)</f>
        <v>274.66666666666669</v>
      </c>
      <c r="K199" s="7">
        <f>VLOOKUP(F199,Steuerung!$A$17:$G$500,7,FALSE)</f>
        <v>5</v>
      </c>
      <c r="L199" s="7">
        <f>VLOOKUP(F199,Steuerung!$A$17:$H$500,8,FALSE)</f>
        <v>113</v>
      </c>
      <c r="M199" s="7">
        <f t="shared" si="55"/>
        <v>387.66666666666669</v>
      </c>
      <c r="N199" s="130">
        <f t="shared" si="56"/>
        <v>12230.883333333335</v>
      </c>
      <c r="O199" s="130">
        <f t="shared" si="57"/>
        <v>8665.7333333333336</v>
      </c>
      <c r="P199" s="130">
        <f t="shared" si="58"/>
        <v>3565.15</v>
      </c>
      <c r="Q199" s="64">
        <f>VLOOKUP(E199,Steuerung!$A$17:$B$500,2,FALSE)</f>
        <v>0</v>
      </c>
      <c r="R199" s="64">
        <f>VLOOKUP(F199,Steuerung!$A$17:$B$500,2,FALSE)</f>
        <v>0</v>
      </c>
      <c r="S199" s="164">
        <f t="shared" si="68"/>
        <v>0</v>
      </c>
      <c r="T199" s="164">
        <f t="shared" si="69"/>
        <v>0</v>
      </c>
      <c r="U199" s="175" t="e">
        <f t="shared" si="70"/>
        <v>#DIV/0!</v>
      </c>
      <c r="V199" s="175" t="e">
        <f t="shared" si="71"/>
        <v>#DIV/0!</v>
      </c>
      <c r="W199" s="175" t="e">
        <f t="shared" si="59"/>
        <v>#DIV/0!</v>
      </c>
    </row>
    <row r="200" spans="1:23" ht="12.75" customHeight="1" x14ac:dyDescent="0.2">
      <c r="A200" s="83" t="s">
        <v>1754</v>
      </c>
      <c r="B200" s="128" t="s">
        <v>389</v>
      </c>
      <c r="C200" s="128"/>
      <c r="D200" s="174"/>
      <c r="E200" s="33"/>
      <c r="F200" s="33"/>
      <c r="G200" s="174"/>
      <c r="H200" s="129"/>
      <c r="I200" s="49"/>
      <c r="J200" s="49"/>
      <c r="K200" s="49"/>
      <c r="L200" s="49"/>
      <c r="M200" s="49"/>
      <c r="N200" s="49"/>
      <c r="O200" s="49"/>
      <c r="P200" s="49"/>
      <c r="Q200" s="49"/>
      <c r="R200" s="49"/>
      <c r="S200" s="49"/>
      <c r="T200" s="49"/>
      <c r="U200" s="175"/>
      <c r="V200" s="175"/>
      <c r="W200" s="175"/>
    </row>
    <row r="201" spans="1:23" ht="12.75" customHeight="1" x14ac:dyDescent="0.2">
      <c r="A201" s="126" t="s">
        <v>1292</v>
      </c>
      <c r="B201" s="128" t="s">
        <v>812</v>
      </c>
      <c r="C201" s="128"/>
      <c r="D201" s="174" t="s">
        <v>1017</v>
      </c>
      <c r="E201" s="33" t="s">
        <v>119</v>
      </c>
      <c r="F201" s="33" t="s">
        <v>119</v>
      </c>
      <c r="G201" s="174" t="s">
        <v>1232</v>
      </c>
      <c r="H201" s="129">
        <v>25.75</v>
      </c>
      <c r="I201" s="7">
        <f>VLOOKUP(E201,Steuerung!$A$17:$E$500,5,FALSE)</f>
        <v>2</v>
      </c>
      <c r="J201" s="7">
        <f>VLOOKUP(E201,Steuerung!$A$17:$F$500,6,FALSE)</f>
        <v>58.333333333333329</v>
      </c>
      <c r="K201" s="7">
        <f>VLOOKUP(F201,Steuerung!$A$17:$G$500,7,FALSE)</f>
        <v>2</v>
      </c>
      <c r="L201" s="7">
        <f>VLOOKUP(F201,Steuerung!$A$17:$H$500,8,FALSE)</f>
        <v>46</v>
      </c>
      <c r="M201" s="7">
        <f t="shared" si="55"/>
        <v>104.33333333333333</v>
      </c>
      <c r="N201" s="130">
        <f t="shared" si="56"/>
        <v>2686.583333333333</v>
      </c>
      <c r="O201" s="130">
        <f t="shared" si="57"/>
        <v>1502.0833333333333</v>
      </c>
      <c r="P201" s="130">
        <f t="shared" si="58"/>
        <v>1184.5</v>
      </c>
      <c r="Q201" s="64">
        <f>VLOOKUP(E201,Steuerung!$A$17:$B$500,2,FALSE)</f>
        <v>0</v>
      </c>
      <c r="R201" s="64">
        <f>VLOOKUP(F201,Steuerung!$A$17:$B$500,2,FALSE)</f>
        <v>0</v>
      </c>
      <c r="S201" s="164">
        <f t="shared" ref="S201:S260" si="72">IFERROR(O201/Q201,0)</f>
        <v>0</v>
      </c>
      <c r="T201" s="164">
        <f t="shared" ref="T201:T260" si="73">IFERROR(P201/R201,0)</f>
        <v>0</v>
      </c>
      <c r="U201" s="175" t="e">
        <f t="shared" ref="U201:U232" si="74">IF(J201&gt;0,O201/Q201*SVS_UHR,0)</f>
        <v>#DIV/0!</v>
      </c>
      <c r="V201" s="175" t="e">
        <f t="shared" ref="V201:V232" si="75">IF(L201&gt;0,P201/R201*SVS_UHR,0)</f>
        <v>#DIV/0!</v>
      </c>
      <c r="W201" s="175" t="e">
        <f t="shared" si="59"/>
        <v>#DIV/0!</v>
      </c>
    </row>
    <row r="202" spans="1:23" ht="12.75" customHeight="1" x14ac:dyDescent="0.2">
      <c r="A202" s="126" t="s">
        <v>1293</v>
      </c>
      <c r="B202" s="128" t="s">
        <v>812</v>
      </c>
      <c r="C202" s="128"/>
      <c r="D202" s="174" t="s">
        <v>1017</v>
      </c>
      <c r="E202" s="33" t="s">
        <v>119</v>
      </c>
      <c r="F202" s="33" t="s">
        <v>119</v>
      </c>
      <c r="G202" s="174" t="s">
        <v>1232</v>
      </c>
      <c r="H202" s="129">
        <v>25.75</v>
      </c>
      <c r="I202" s="7">
        <f>VLOOKUP(E202,Steuerung!$A$17:$E$500,5,FALSE)</f>
        <v>2</v>
      </c>
      <c r="J202" s="7">
        <f>VLOOKUP(E202,Steuerung!$A$17:$F$500,6,FALSE)</f>
        <v>58.333333333333329</v>
      </c>
      <c r="K202" s="7">
        <f>VLOOKUP(F202,Steuerung!$A$17:$G$500,7,FALSE)</f>
        <v>2</v>
      </c>
      <c r="L202" s="7">
        <f>VLOOKUP(F202,Steuerung!$A$17:$H$500,8,FALSE)</f>
        <v>46</v>
      </c>
      <c r="M202" s="7">
        <f t="shared" si="55"/>
        <v>104.33333333333333</v>
      </c>
      <c r="N202" s="130">
        <f t="shared" si="56"/>
        <v>2686.583333333333</v>
      </c>
      <c r="O202" s="130">
        <f t="shared" si="57"/>
        <v>1502.0833333333333</v>
      </c>
      <c r="P202" s="130">
        <f t="shared" si="58"/>
        <v>1184.5</v>
      </c>
      <c r="Q202" s="64">
        <f>VLOOKUP(E202,Steuerung!$A$17:$B$500,2,FALSE)</f>
        <v>0</v>
      </c>
      <c r="R202" s="64">
        <f>VLOOKUP(F202,Steuerung!$A$17:$B$500,2,FALSE)</f>
        <v>0</v>
      </c>
      <c r="S202" s="164">
        <f t="shared" si="72"/>
        <v>0</v>
      </c>
      <c r="T202" s="164">
        <f t="shared" si="73"/>
        <v>0</v>
      </c>
      <c r="U202" s="175" t="e">
        <f t="shared" si="74"/>
        <v>#DIV/0!</v>
      </c>
      <c r="V202" s="175" t="e">
        <f t="shared" si="75"/>
        <v>#DIV/0!</v>
      </c>
      <c r="W202" s="175" t="e">
        <f t="shared" si="59"/>
        <v>#DIV/0!</v>
      </c>
    </row>
    <row r="203" spans="1:23" ht="12.75" customHeight="1" x14ac:dyDescent="0.2">
      <c r="A203" s="126" t="s">
        <v>1294</v>
      </c>
      <c r="B203" s="128" t="s">
        <v>812</v>
      </c>
      <c r="C203" s="128"/>
      <c r="D203" s="174" t="s">
        <v>1017</v>
      </c>
      <c r="E203" s="33" t="s">
        <v>119</v>
      </c>
      <c r="F203" s="33" t="s">
        <v>119</v>
      </c>
      <c r="G203" s="174" t="s">
        <v>1232</v>
      </c>
      <c r="H203" s="129">
        <v>25.75</v>
      </c>
      <c r="I203" s="7">
        <f>VLOOKUP(E203,Steuerung!$A$17:$E$500,5,FALSE)</f>
        <v>2</v>
      </c>
      <c r="J203" s="7">
        <f>VLOOKUP(E203,Steuerung!$A$17:$F$500,6,FALSE)</f>
        <v>58.333333333333329</v>
      </c>
      <c r="K203" s="7">
        <f>VLOOKUP(F203,Steuerung!$A$17:$G$500,7,FALSE)</f>
        <v>2</v>
      </c>
      <c r="L203" s="7">
        <f>VLOOKUP(F203,Steuerung!$A$17:$H$500,8,FALSE)</f>
        <v>46</v>
      </c>
      <c r="M203" s="7">
        <f t="shared" si="55"/>
        <v>104.33333333333333</v>
      </c>
      <c r="N203" s="130">
        <f t="shared" si="56"/>
        <v>2686.583333333333</v>
      </c>
      <c r="O203" s="130">
        <f t="shared" si="57"/>
        <v>1502.0833333333333</v>
      </c>
      <c r="P203" s="130">
        <f t="shared" si="58"/>
        <v>1184.5</v>
      </c>
      <c r="Q203" s="64">
        <f>VLOOKUP(E203,Steuerung!$A$17:$B$500,2,FALSE)</f>
        <v>0</v>
      </c>
      <c r="R203" s="64">
        <f>VLOOKUP(F203,Steuerung!$A$17:$B$500,2,FALSE)</f>
        <v>0</v>
      </c>
      <c r="S203" s="164">
        <f t="shared" si="72"/>
        <v>0</v>
      </c>
      <c r="T203" s="164">
        <f t="shared" si="73"/>
        <v>0</v>
      </c>
      <c r="U203" s="175" t="e">
        <f t="shared" si="74"/>
        <v>#DIV/0!</v>
      </c>
      <c r="V203" s="175" t="e">
        <f t="shared" si="75"/>
        <v>#DIV/0!</v>
      </c>
      <c r="W203" s="175" t="e">
        <f t="shared" ref="W203:W266" si="76">U203+V203</f>
        <v>#DIV/0!</v>
      </c>
    </row>
    <row r="204" spans="1:23" ht="12.75" customHeight="1" x14ac:dyDescent="0.2">
      <c r="A204" s="126" t="s">
        <v>1098</v>
      </c>
      <c r="B204" s="128" t="s">
        <v>812</v>
      </c>
      <c r="C204" s="128"/>
      <c r="D204" s="174" t="s">
        <v>1017</v>
      </c>
      <c r="E204" s="33" t="s">
        <v>119</v>
      </c>
      <c r="F204" s="33" t="s">
        <v>119</v>
      </c>
      <c r="G204" s="174" t="s">
        <v>1232</v>
      </c>
      <c r="H204" s="129">
        <v>25.75</v>
      </c>
      <c r="I204" s="7">
        <f>VLOOKUP(E204,Steuerung!$A$17:$E$500,5,FALSE)</f>
        <v>2</v>
      </c>
      <c r="J204" s="7">
        <f>VLOOKUP(E204,Steuerung!$A$17:$F$500,6,FALSE)</f>
        <v>58.333333333333329</v>
      </c>
      <c r="K204" s="7">
        <f>VLOOKUP(F204,Steuerung!$A$17:$G$500,7,FALSE)</f>
        <v>2</v>
      </c>
      <c r="L204" s="7">
        <f>VLOOKUP(F204,Steuerung!$A$17:$H$500,8,FALSE)</f>
        <v>46</v>
      </c>
      <c r="M204" s="7">
        <f t="shared" si="55"/>
        <v>104.33333333333333</v>
      </c>
      <c r="N204" s="130">
        <f t="shared" si="56"/>
        <v>2686.583333333333</v>
      </c>
      <c r="O204" s="130">
        <f t="shared" si="57"/>
        <v>1502.0833333333333</v>
      </c>
      <c r="P204" s="130">
        <f t="shared" si="58"/>
        <v>1184.5</v>
      </c>
      <c r="Q204" s="64">
        <f>VLOOKUP(E204,Steuerung!$A$17:$B$500,2,FALSE)</f>
        <v>0</v>
      </c>
      <c r="R204" s="64">
        <f>VLOOKUP(F204,Steuerung!$A$17:$B$500,2,FALSE)</f>
        <v>0</v>
      </c>
      <c r="S204" s="164">
        <f t="shared" si="72"/>
        <v>0</v>
      </c>
      <c r="T204" s="164">
        <f t="shared" si="73"/>
        <v>0</v>
      </c>
      <c r="U204" s="175" t="e">
        <f t="shared" si="74"/>
        <v>#DIV/0!</v>
      </c>
      <c r="V204" s="175" t="e">
        <f t="shared" si="75"/>
        <v>#DIV/0!</v>
      </c>
      <c r="W204" s="175" t="e">
        <f t="shared" si="76"/>
        <v>#DIV/0!</v>
      </c>
    </row>
    <row r="205" spans="1:23" x14ac:dyDescent="0.2">
      <c r="A205" s="49"/>
      <c r="B205" s="128" t="s">
        <v>926</v>
      </c>
      <c r="C205" s="128"/>
      <c r="D205" s="174" t="s">
        <v>766</v>
      </c>
      <c r="E205" s="7" t="s">
        <v>213</v>
      </c>
      <c r="F205" s="7" t="s">
        <v>213</v>
      </c>
      <c r="G205" s="174" t="s">
        <v>762</v>
      </c>
      <c r="H205" s="129">
        <v>11.44</v>
      </c>
      <c r="I205" s="7">
        <f>VLOOKUP(E205,Steuerung!$A$17:$E$500,5,FALSE)</f>
        <v>3</v>
      </c>
      <c r="J205" s="7">
        <f>VLOOKUP(E205,Steuerung!$A$17:$F$500,6,FALSE)</f>
        <v>82.4</v>
      </c>
      <c r="K205" s="7">
        <f>VLOOKUP(F205,Steuerung!$A$17:$G$500,7,FALSE)</f>
        <v>3</v>
      </c>
      <c r="L205" s="7">
        <f>VLOOKUP(F205,Steuerung!$A$17:$H$500,8,FALSE)</f>
        <v>67.800000000000011</v>
      </c>
      <c r="M205" s="7">
        <f>J205+L205</f>
        <v>150.20000000000002</v>
      </c>
      <c r="N205" s="130">
        <f>H205*M205</f>
        <v>1718.288</v>
      </c>
      <c r="O205" s="130">
        <f>H205*J205</f>
        <v>942.65600000000006</v>
      </c>
      <c r="P205" s="130">
        <f>H205*L205</f>
        <v>775.63200000000006</v>
      </c>
      <c r="Q205" s="64">
        <f>VLOOKUP(E205,Steuerung!$A$17:$B$500,2,FALSE)</f>
        <v>0</v>
      </c>
      <c r="R205" s="64">
        <f>VLOOKUP(F205,Steuerung!$A$17:$B$500,2,FALSE)</f>
        <v>0</v>
      </c>
      <c r="S205" s="164">
        <f t="shared" si="72"/>
        <v>0</v>
      </c>
      <c r="T205" s="164">
        <f t="shared" si="73"/>
        <v>0</v>
      </c>
      <c r="U205" s="175" t="e">
        <f t="shared" si="74"/>
        <v>#DIV/0!</v>
      </c>
      <c r="V205" s="175" t="e">
        <f t="shared" si="75"/>
        <v>#DIV/0!</v>
      </c>
      <c r="W205" s="175" t="e">
        <f t="shared" si="76"/>
        <v>#DIV/0!</v>
      </c>
    </row>
    <row r="206" spans="1:23" ht="12.75" customHeight="1" x14ac:dyDescent="0.2">
      <c r="A206" s="126" t="s">
        <v>1907</v>
      </c>
      <c r="B206" s="128" t="s">
        <v>864</v>
      </c>
      <c r="C206" s="128"/>
      <c r="D206" s="174" t="s">
        <v>766</v>
      </c>
      <c r="E206" s="33" t="s">
        <v>209</v>
      </c>
      <c r="F206" s="33" t="s">
        <v>209</v>
      </c>
      <c r="G206" s="174" t="s">
        <v>762</v>
      </c>
      <c r="H206" s="129">
        <v>25.43</v>
      </c>
      <c r="I206" s="7">
        <f>VLOOKUP(E206,Steuerung!$A$17:$E$500,5,FALSE)</f>
        <v>1</v>
      </c>
      <c r="J206" s="7">
        <f>VLOOKUP(E206,Steuerung!$A$17:$F$500,6,FALSE)</f>
        <v>29.166666666666657</v>
      </c>
      <c r="K206" s="7">
        <f>VLOOKUP(F206,Steuerung!$A$17:$G$500,7,FALSE)</f>
        <v>1</v>
      </c>
      <c r="L206" s="7">
        <f>VLOOKUP(F206,Steuerung!$A$17:$H$500,8,FALSE)</f>
        <v>23</v>
      </c>
      <c r="M206" s="7">
        <f t="shared" si="55"/>
        <v>52.166666666666657</v>
      </c>
      <c r="N206" s="130">
        <f t="shared" si="56"/>
        <v>1326.5983333333331</v>
      </c>
      <c r="O206" s="130">
        <f t="shared" si="57"/>
        <v>741.70833333333303</v>
      </c>
      <c r="P206" s="130">
        <f t="shared" si="58"/>
        <v>584.89</v>
      </c>
      <c r="Q206" s="64">
        <f>VLOOKUP(E206,Steuerung!$A$17:$B$500,2,FALSE)</f>
        <v>0</v>
      </c>
      <c r="R206" s="64">
        <f>VLOOKUP(F206,Steuerung!$A$17:$B$500,2,FALSE)</f>
        <v>0</v>
      </c>
      <c r="S206" s="164">
        <f t="shared" si="72"/>
        <v>0</v>
      </c>
      <c r="T206" s="164">
        <f t="shared" si="73"/>
        <v>0</v>
      </c>
      <c r="U206" s="175" t="e">
        <f t="shared" si="74"/>
        <v>#DIV/0!</v>
      </c>
      <c r="V206" s="175" t="e">
        <f t="shared" si="75"/>
        <v>#DIV/0!</v>
      </c>
      <c r="W206" s="175" t="e">
        <f t="shared" si="76"/>
        <v>#DIV/0!</v>
      </c>
    </row>
    <row r="207" spans="1:23" ht="12.75" customHeight="1" x14ac:dyDescent="0.2">
      <c r="A207" s="126" t="s">
        <v>1908</v>
      </c>
      <c r="B207" s="128" t="s">
        <v>864</v>
      </c>
      <c r="C207" s="128"/>
      <c r="D207" s="174" t="s">
        <v>766</v>
      </c>
      <c r="E207" s="33" t="s">
        <v>209</v>
      </c>
      <c r="F207" s="33" t="s">
        <v>209</v>
      </c>
      <c r="G207" s="174" t="s">
        <v>762</v>
      </c>
      <c r="H207" s="129">
        <v>16.07</v>
      </c>
      <c r="I207" s="7">
        <f>VLOOKUP(E207,Steuerung!$A$17:$E$500,5,FALSE)</f>
        <v>1</v>
      </c>
      <c r="J207" s="7">
        <f>VLOOKUP(E207,Steuerung!$A$17:$F$500,6,FALSE)</f>
        <v>29.166666666666657</v>
      </c>
      <c r="K207" s="7">
        <f>VLOOKUP(F207,Steuerung!$A$17:$G$500,7,FALSE)</f>
        <v>1</v>
      </c>
      <c r="L207" s="7">
        <f>VLOOKUP(F207,Steuerung!$A$17:$H$500,8,FALSE)</f>
        <v>23</v>
      </c>
      <c r="M207" s="7">
        <f t="shared" ref="M207:M274" si="77">J207+L207</f>
        <v>52.166666666666657</v>
      </c>
      <c r="N207" s="130">
        <f t="shared" ref="N207:N274" si="78">H207*M207</f>
        <v>838.31833333333316</v>
      </c>
      <c r="O207" s="130">
        <f t="shared" ref="O207:O274" si="79">H207*J207</f>
        <v>468.7083333333332</v>
      </c>
      <c r="P207" s="130">
        <f t="shared" ref="P207:P274" si="80">H207*L207</f>
        <v>369.61</v>
      </c>
      <c r="Q207" s="64">
        <f>VLOOKUP(E207,Steuerung!$A$17:$B$500,2,FALSE)</f>
        <v>0</v>
      </c>
      <c r="R207" s="64">
        <f>VLOOKUP(F207,Steuerung!$A$17:$B$500,2,FALSE)</f>
        <v>0</v>
      </c>
      <c r="S207" s="164">
        <f t="shared" si="72"/>
        <v>0</v>
      </c>
      <c r="T207" s="164">
        <f t="shared" si="73"/>
        <v>0</v>
      </c>
      <c r="U207" s="175" t="e">
        <f t="shared" si="74"/>
        <v>#DIV/0!</v>
      </c>
      <c r="V207" s="175" t="e">
        <f t="shared" si="75"/>
        <v>#DIV/0!</v>
      </c>
      <c r="W207" s="175" t="e">
        <f t="shared" si="76"/>
        <v>#DIV/0!</v>
      </c>
    </row>
    <row r="208" spans="1:23" ht="12.75" customHeight="1" x14ac:dyDescent="0.2">
      <c r="A208" s="126" t="s">
        <v>1909</v>
      </c>
      <c r="B208" s="128" t="s">
        <v>864</v>
      </c>
      <c r="C208" s="128"/>
      <c r="D208" s="174" t="s">
        <v>766</v>
      </c>
      <c r="E208" s="33" t="s">
        <v>209</v>
      </c>
      <c r="F208" s="33" t="s">
        <v>209</v>
      </c>
      <c r="G208" s="174" t="s">
        <v>762</v>
      </c>
      <c r="H208" s="129">
        <v>16.62</v>
      </c>
      <c r="I208" s="7">
        <f>VLOOKUP(E208,Steuerung!$A$17:$E$500,5,FALSE)</f>
        <v>1</v>
      </c>
      <c r="J208" s="7">
        <f>VLOOKUP(E208,Steuerung!$A$17:$F$500,6,FALSE)</f>
        <v>29.166666666666657</v>
      </c>
      <c r="K208" s="7">
        <f>VLOOKUP(F208,Steuerung!$A$17:$G$500,7,FALSE)</f>
        <v>1</v>
      </c>
      <c r="L208" s="7">
        <f>VLOOKUP(F208,Steuerung!$A$17:$H$500,8,FALSE)</f>
        <v>23</v>
      </c>
      <c r="M208" s="7">
        <f t="shared" si="77"/>
        <v>52.166666666666657</v>
      </c>
      <c r="N208" s="130">
        <f t="shared" si="78"/>
        <v>867.00999999999988</v>
      </c>
      <c r="O208" s="130">
        <f t="shared" si="79"/>
        <v>484.74999999999989</v>
      </c>
      <c r="P208" s="130">
        <f t="shared" si="80"/>
        <v>382.26000000000005</v>
      </c>
      <c r="Q208" s="64">
        <f>VLOOKUP(E208,Steuerung!$A$17:$B$500,2,FALSE)</f>
        <v>0</v>
      </c>
      <c r="R208" s="64">
        <f>VLOOKUP(F208,Steuerung!$A$17:$B$500,2,FALSE)</f>
        <v>0</v>
      </c>
      <c r="S208" s="164">
        <f t="shared" si="72"/>
        <v>0</v>
      </c>
      <c r="T208" s="164">
        <f t="shared" si="73"/>
        <v>0</v>
      </c>
      <c r="U208" s="175" t="e">
        <f t="shared" si="74"/>
        <v>#DIV/0!</v>
      </c>
      <c r="V208" s="175" t="e">
        <f t="shared" si="75"/>
        <v>#DIV/0!</v>
      </c>
      <c r="W208" s="175" t="e">
        <f t="shared" si="76"/>
        <v>#DIV/0!</v>
      </c>
    </row>
    <row r="209" spans="1:23" ht="12.75" customHeight="1" x14ac:dyDescent="0.2">
      <c r="A209" s="126" t="s">
        <v>1910</v>
      </c>
      <c r="B209" s="128" t="s">
        <v>761</v>
      </c>
      <c r="C209" s="128"/>
      <c r="D209" s="174" t="s">
        <v>749</v>
      </c>
      <c r="E209" s="33" t="s">
        <v>139</v>
      </c>
      <c r="F209" s="33" t="s">
        <v>139</v>
      </c>
      <c r="G209" s="174" t="s">
        <v>762</v>
      </c>
      <c r="H209" s="129">
        <v>13.28</v>
      </c>
      <c r="I209" s="7">
        <f>VLOOKUP(E209,Steuerung!$A$17:$E$500,5,FALSE)</f>
        <v>2</v>
      </c>
      <c r="J209" s="7">
        <f>VLOOKUP(E209,Steuerung!$A$17:$F$500,6,FALSE)</f>
        <v>58.333333333333329</v>
      </c>
      <c r="K209" s="7">
        <f>VLOOKUP(F209,Steuerung!$A$17:$G$500,7,FALSE)</f>
        <v>2</v>
      </c>
      <c r="L209" s="7">
        <f>VLOOKUP(F209,Steuerung!$A$17:$H$500,8,FALSE)</f>
        <v>46</v>
      </c>
      <c r="M209" s="7">
        <f t="shared" si="77"/>
        <v>104.33333333333333</v>
      </c>
      <c r="N209" s="130">
        <f t="shared" si="78"/>
        <v>1385.5466666666666</v>
      </c>
      <c r="O209" s="130">
        <f t="shared" si="79"/>
        <v>774.66666666666652</v>
      </c>
      <c r="P209" s="130">
        <f t="shared" si="80"/>
        <v>610.88</v>
      </c>
      <c r="Q209" s="64">
        <f>VLOOKUP(E209,Steuerung!$A$17:$B$500,2,FALSE)</f>
        <v>0</v>
      </c>
      <c r="R209" s="64">
        <f>VLOOKUP(F209,Steuerung!$A$17:$B$500,2,FALSE)</f>
        <v>0</v>
      </c>
      <c r="S209" s="164">
        <f t="shared" si="72"/>
        <v>0</v>
      </c>
      <c r="T209" s="164">
        <f t="shared" si="73"/>
        <v>0</v>
      </c>
      <c r="U209" s="175" t="e">
        <f t="shared" si="74"/>
        <v>#DIV/0!</v>
      </c>
      <c r="V209" s="175" t="e">
        <f t="shared" si="75"/>
        <v>#DIV/0!</v>
      </c>
      <c r="W209" s="175" t="e">
        <f t="shared" si="76"/>
        <v>#DIV/0!</v>
      </c>
    </row>
    <row r="210" spans="1:23" ht="12.75" customHeight="1" x14ac:dyDescent="0.2">
      <c r="A210" s="126" t="s">
        <v>1910</v>
      </c>
      <c r="B210" s="128" t="s">
        <v>761</v>
      </c>
      <c r="C210" s="128"/>
      <c r="D210" s="174" t="s">
        <v>749</v>
      </c>
      <c r="E210" s="33" t="s">
        <v>140</v>
      </c>
      <c r="F210" s="33" t="s">
        <v>140</v>
      </c>
      <c r="G210" s="174" t="s">
        <v>872</v>
      </c>
      <c r="H210" s="129">
        <v>7.04</v>
      </c>
      <c r="I210" s="7">
        <f>VLOOKUP(E210,Steuerung!$A$17:$E$500,5,FALSE)</f>
        <v>2</v>
      </c>
      <c r="J210" s="7">
        <f>VLOOKUP(E210,Steuerung!$A$17:$F$500,6,FALSE)</f>
        <v>58.333333333333329</v>
      </c>
      <c r="K210" s="7">
        <f>VLOOKUP(F210,Steuerung!$A$17:$G$500,7,FALSE)</f>
        <v>2</v>
      </c>
      <c r="L210" s="7">
        <f>VLOOKUP(F210,Steuerung!$A$17:$H$500,8,FALSE)</f>
        <v>46</v>
      </c>
      <c r="M210" s="7">
        <f>J210+L210</f>
        <v>104.33333333333333</v>
      </c>
      <c r="N210" s="130">
        <f>H210*M210</f>
        <v>734.50666666666666</v>
      </c>
      <c r="O210" s="130">
        <f>H210*J210</f>
        <v>410.66666666666663</v>
      </c>
      <c r="P210" s="130">
        <f>H210*L210</f>
        <v>323.83999999999997</v>
      </c>
      <c r="Q210" s="64">
        <f>VLOOKUP(E210,Steuerung!$A$17:$B$500,2,FALSE)</f>
        <v>0</v>
      </c>
      <c r="R210" s="64">
        <f>VLOOKUP(F210,Steuerung!$A$17:$B$500,2,FALSE)</f>
        <v>0</v>
      </c>
      <c r="S210" s="164">
        <f t="shared" si="72"/>
        <v>0</v>
      </c>
      <c r="T210" s="164">
        <f t="shared" si="73"/>
        <v>0</v>
      </c>
      <c r="U210" s="175" t="e">
        <f t="shared" si="74"/>
        <v>#DIV/0!</v>
      </c>
      <c r="V210" s="175" t="e">
        <f t="shared" si="75"/>
        <v>#DIV/0!</v>
      </c>
      <c r="W210" s="175" t="e">
        <f t="shared" si="76"/>
        <v>#DIV/0!</v>
      </c>
    </row>
    <row r="211" spans="1:23" ht="12.75" customHeight="1" x14ac:dyDescent="0.2">
      <c r="A211" s="126" t="s">
        <v>1911</v>
      </c>
      <c r="B211" s="128" t="s">
        <v>864</v>
      </c>
      <c r="C211" s="128"/>
      <c r="D211" s="174" t="s">
        <v>766</v>
      </c>
      <c r="E211" s="33" t="s">
        <v>209</v>
      </c>
      <c r="F211" s="33" t="s">
        <v>209</v>
      </c>
      <c r="G211" s="174" t="s">
        <v>762</v>
      </c>
      <c r="H211" s="129">
        <v>16.62</v>
      </c>
      <c r="I211" s="7">
        <f>VLOOKUP(E211,Steuerung!$A$17:$E$500,5,FALSE)</f>
        <v>1</v>
      </c>
      <c r="J211" s="7">
        <f>VLOOKUP(E211,Steuerung!$A$17:$F$500,6,FALSE)</f>
        <v>29.166666666666657</v>
      </c>
      <c r="K211" s="7">
        <f>VLOOKUP(F211,Steuerung!$A$17:$G$500,7,FALSE)</f>
        <v>1</v>
      </c>
      <c r="L211" s="7">
        <f>VLOOKUP(F211,Steuerung!$A$17:$H$500,8,FALSE)</f>
        <v>23</v>
      </c>
      <c r="M211" s="7">
        <f t="shared" si="77"/>
        <v>52.166666666666657</v>
      </c>
      <c r="N211" s="130">
        <f t="shared" si="78"/>
        <v>867.00999999999988</v>
      </c>
      <c r="O211" s="130">
        <f t="shared" si="79"/>
        <v>484.74999999999989</v>
      </c>
      <c r="P211" s="130">
        <f t="shared" si="80"/>
        <v>382.26000000000005</v>
      </c>
      <c r="Q211" s="64">
        <f>VLOOKUP(E211,Steuerung!$A$17:$B$500,2,FALSE)</f>
        <v>0</v>
      </c>
      <c r="R211" s="64">
        <f>VLOOKUP(F211,Steuerung!$A$17:$B$500,2,FALSE)</f>
        <v>0</v>
      </c>
      <c r="S211" s="164">
        <f t="shared" si="72"/>
        <v>0</v>
      </c>
      <c r="T211" s="164">
        <f t="shared" si="73"/>
        <v>0</v>
      </c>
      <c r="U211" s="175" t="e">
        <f t="shared" si="74"/>
        <v>#DIV/0!</v>
      </c>
      <c r="V211" s="175" t="e">
        <f t="shared" si="75"/>
        <v>#DIV/0!</v>
      </c>
      <c r="W211" s="175" t="e">
        <f t="shared" si="76"/>
        <v>#DIV/0!</v>
      </c>
    </row>
    <row r="212" spans="1:23" ht="12.75" customHeight="1" x14ac:dyDescent="0.2">
      <c r="A212" s="126" t="s">
        <v>1912</v>
      </c>
      <c r="B212" s="128" t="s">
        <v>864</v>
      </c>
      <c r="C212" s="128"/>
      <c r="D212" s="174" t="s">
        <v>766</v>
      </c>
      <c r="E212" s="33" t="s">
        <v>209</v>
      </c>
      <c r="F212" s="33" t="s">
        <v>209</v>
      </c>
      <c r="G212" s="174" t="s">
        <v>762</v>
      </c>
      <c r="H212" s="129">
        <v>24.05</v>
      </c>
      <c r="I212" s="7">
        <f>VLOOKUP(E212,Steuerung!$A$17:$E$500,5,FALSE)</f>
        <v>1</v>
      </c>
      <c r="J212" s="7">
        <f>VLOOKUP(E212,Steuerung!$A$17:$F$500,6,FALSE)</f>
        <v>29.166666666666657</v>
      </c>
      <c r="K212" s="7">
        <f>VLOOKUP(F212,Steuerung!$A$17:$G$500,7,FALSE)</f>
        <v>1</v>
      </c>
      <c r="L212" s="7">
        <f>VLOOKUP(F212,Steuerung!$A$17:$H$500,8,FALSE)</f>
        <v>23</v>
      </c>
      <c r="M212" s="7">
        <f t="shared" si="77"/>
        <v>52.166666666666657</v>
      </c>
      <c r="N212" s="130">
        <f t="shared" si="78"/>
        <v>1254.6083333333331</v>
      </c>
      <c r="O212" s="130">
        <f t="shared" si="79"/>
        <v>701.45833333333314</v>
      </c>
      <c r="P212" s="130">
        <f t="shared" si="80"/>
        <v>553.15</v>
      </c>
      <c r="Q212" s="64">
        <f>VLOOKUP(E212,Steuerung!$A$17:$B$500,2,FALSE)</f>
        <v>0</v>
      </c>
      <c r="R212" s="64">
        <f>VLOOKUP(F212,Steuerung!$A$17:$B$500,2,FALSE)</f>
        <v>0</v>
      </c>
      <c r="S212" s="164">
        <f t="shared" si="72"/>
        <v>0</v>
      </c>
      <c r="T212" s="164">
        <f t="shared" si="73"/>
        <v>0</v>
      </c>
      <c r="U212" s="175" t="e">
        <f t="shared" si="74"/>
        <v>#DIV/0!</v>
      </c>
      <c r="V212" s="175" t="e">
        <f t="shared" si="75"/>
        <v>#DIV/0!</v>
      </c>
      <c r="W212" s="175" t="e">
        <f t="shared" si="76"/>
        <v>#DIV/0!</v>
      </c>
    </row>
    <row r="213" spans="1:23" ht="12.75" customHeight="1" x14ac:dyDescent="0.2">
      <c r="A213" s="126" t="s">
        <v>1913</v>
      </c>
      <c r="B213" s="128" t="s">
        <v>864</v>
      </c>
      <c r="C213" s="128"/>
      <c r="D213" s="174" t="s">
        <v>766</v>
      </c>
      <c r="E213" s="33" t="s">
        <v>209</v>
      </c>
      <c r="F213" s="33" t="s">
        <v>209</v>
      </c>
      <c r="G213" s="174" t="s">
        <v>762</v>
      </c>
      <c r="H213" s="129">
        <v>16.62</v>
      </c>
      <c r="I213" s="7">
        <f>VLOOKUP(E213,Steuerung!$A$17:$E$500,5,FALSE)</f>
        <v>1</v>
      </c>
      <c r="J213" s="7">
        <f>VLOOKUP(E213,Steuerung!$A$17:$F$500,6,FALSE)</f>
        <v>29.166666666666657</v>
      </c>
      <c r="K213" s="7">
        <f>VLOOKUP(F213,Steuerung!$A$17:$G$500,7,FALSE)</f>
        <v>1</v>
      </c>
      <c r="L213" s="7">
        <f>VLOOKUP(F213,Steuerung!$A$17:$H$500,8,FALSE)</f>
        <v>23</v>
      </c>
      <c r="M213" s="7">
        <f t="shared" si="77"/>
        <v>52.166666666666657</v>
      </c>
      <c r="N213" s="130">
        <f t="shared" si="78"/>
        <v>867.00999999999988</v>
      </c>
      <c r="O213" s="130">
        <f t="shared" si="79"/>
        <v>484.74999999999989</v>
      </c>
      <c r="P213" s="130">
        <f t="shared" si="80"/>
        <v>382.26000000000005</v>
      </c>
      <c r="Q213" s="64">
        <f>VLOOKUP(E213,Steuerung!$A$17:$B$500,2,FALSE)</f>
        <v>0</v>
      </c>
      <c r="R213" s="64">
        <f>VLOOKUP(F213,Steuerung!$A$17:$B$500,2,FALSE)</f>
        <v>0</v>
      </c>
      <c r="S213" s="164">
        <f t="shared" si="72"/>
        <v>0</v>
      </c>
      <c r="T213" s="164">
        <f t="shared" si="73"/>
        <v>0</v>
      </c>
      <c r="U213" s="175" t="e">
        <f t="shared" si="74"/>
        <v>#DIV/0!</v>
      </c>
      <c r="V213" s="175" t="e">
        <f t="shared" si="75"/>
        <v>#DIV/0!</v>
      </c>
      <c r="W213" s="175" t="e">
        <f t="shared" si="76"/>
        <v>#DIV/0!</v>
      </c>
    </row>
    <row r="214" spans="1:23" ht="12.75" customHeight="1" x14ac:dyDescent="0.2">
      <c r="A214" s="126" t="s">
        <v>1914</v>
      </c>
      <c r="B214" s="128" t="s">
        <v>864</v>
      </c>
      <c r="C214" s="128"/>
      <c r="D214" s="174" t="s">
        <v>766</v>
      </c>
      <c r="E214" s="33" t="s">
        <v>209</v>
      </c>
      <c r="F214" s="33" t="s">
        <v>209</v>
      </c>
      <c r="G214" s="174" t="s">
        <v>762</v>
      </c>
      <c r="H214" s="129">
        <v>15.89</v>
      </c>
      <c r="I214" s="7">
        <f>VLOOKUP(E214,Steuerung!$A$17:$E$500,5,FALSE)</f>
        <v>1</v>
      </c>
      <c r="J214" s="7">
        <f>VLOOKUP(E214,Steuerung!$A$17:$F$500,6,FALSE)</f>
        <v>29.166666666666657</v>
      </c>
      <c r="K214" s="7">
        <f>VLOOKUP(F214,Steuerung!$A$17:$G$500,7,FALSE)</f>
        <v>1</v>
      </c>
      <c r="L214" s="7">
        <f>VLOOKUP(F214,Steuerung!$A$17:$H$500,8,FALSE)</f>
        <v>23</v>
      </c>
      <c r="M214" s="7">
        <f t="shared" si="77"/>
        <v>52.166666666666657</v>
      </c>
      <c r="N214" s="130">
        <f t="shared" si="78"/>
        <v>828.92833333333317</v>
      </c>
      <c r="O214" s="130">
        <f t="shared" si="79"/>
        <v>463.4583333333332</v>
      </c>
      <c r="P214" s="130">
        <f t="shared" si="80"/>
        <v>365.47</v>
      </c>
      <c r="Q214" s="64">
        <f>VLOOKUP(E214,Steuerung!$A$17:$B$500,2,FALSE)</f>
        <v>0</v>
      </c>
      <c r="R214" s="64">
        <f>VLOOKUP(F214,Steuerung!$A$17:$B$500,2,FALSE)</f>
        <v>0</v>
      </c>
      <c r="S214" s="164">
        <f t="shared" si="72"/>
        <v>0</v>
      </c>
      <c r="T214" s="164">
        <f t="shared" si="73"/>
        <v>0</v>
      </c>
      <c r="U214" s="175" t="e">
        <f t="shared" si="74"/>
        <v>#DIV/0!</v>
      </c>
      <c r="V214" s="175" t="e">
        <f t="shared" si="75"/>
        <v>#DIV/0!</v>
      </c>
      <c r="W214" s="175" t="e">
        <f t="shared" si="76"/>
        <v>#DIV/0!</v>
      </c>
    </row>
    <row r="215" spans="1:23" ht="12.75" customHeight="1" x14ac:dyDescent="0.2">
      <c r="A215" s="126" t="s">
        <v>1915</v>
      </c>
      <c r="B215" s="128" t="s">
        <v>861</v>
      </c>
      <c r="C215" s="128"/>
      <c r="D215" s="174" t="s">
        <v>806</v>
      </c>
      <c r="E215" s="33" t="s">
        <v>159</v>
      </c>
      <c r="F215" s="33" t="s">
        <v>159</v>
      </c>
      <c r="G215" s="174" t="s">
        <v>762</v>
      </c>
      <c r="H215" s="129">
        <v>25.14</v>
      </c>
      <c r="I215" s="7">
        <f>VLOOKUP(E215,Steuerung!$A$17:$E$500,5,FALSE)</f>
        <v>2</v>
      </c>
      <c r="J215" s="7">
        <f>VLOOKUP(E215,Steuerung!$A$17:$F$500,6,FALSE)</f>
        <v>58.333333333333329</v>
      </c>
      <c r="K215" s="7">
        <f>VLOOKUP(F215,Steuerung!$A$17:$G$500,7,FALSE)</f>
        <v>2</v>
      </c>
      <c r="L215" s="7">
        <f>VLOOKUP(F215,Steuerung!$A$17:$H$500,8,FALSE)</f>
        <v>46</v>
      </c>
      <c r="M215" s="7">
        <f t="shared" si="77"/>
        <v>104.33333333333333</v>
      </c>
      <c r="N215" s="130">
        <f t="shared" si="78"/>
        <v>2622.94</v>
      </c>
      <c r="O215" s="130">
        <f t="shared" si="79"/>
        <v>1466.5</v>
      </c>
      <c r="P215" s="130">
        <f t="shared" si="80"/>
        <v>1156.44</v>
      </c>
      <c r="Q215" s="64">
        <f>VLOOKUP(E215,Steuerung!$A$17:$B$500,2,FALSE)</f>
        <v>0</v>
      </c>
      <c r="R215" s="64">
        <f>VLOOKUP(F215,Steuerung!$A$17:$B$500,2,FALSE)</f>
        <v>0</v>
      </c>
      <c r="S215" s="164">
        <f t="shared" si="72"/>
        <v>0</v>
      </c>
      <c r="T215" s="164">
        <f t="shared" si="73"/>
        <v>0</v>
      </c>
      <c r="U215" s="175" t="e">
        <f t="shared" si="74"/>
        <v>#DIV/0!</v>
      </c>
      <c r="V215" s="175" t="e">
        <f t="shared" si="75"/>
        <v>#DIV/0!</v>
      </c>
      <c r="W215" s="175" t="e">
        <f t="shared" si="76"/>
        <v>#DIV/0!</v>
      </c>
    </row>
    <row r="216" spans="1:23" ht="12.75" customHeight="1" x14ac:dyDescent="0.2">
      <c r="A216" s="126" t="s">
        <v>1332</v>
      </c>
      <c r="B216" s="128" t="s">
        <v>761</v>
      </c>
      <c r="C216" s="128"/>
      <c r="D216" s="174" t="s">
        <v>749</v>
      </c>
      <c r="E216" s="33" t="s">
        <v>139</v>
      </c>
      <c r="F216" s="33" t="s">
        <v>139</v>
      </c>
      <c r="G216" s="174" t="s">
        <v>762</v>
      </c>
      <c r="H216" s="129">
        <v>2.95</v>
      </c>
      <c r="I216" s="7">
        <f>VLOOKUP(E216,Steuerung!$A$17:$E$500,5,FALSE)</f>
        <v>2</v>
      </c>
      <c r="J216" s="7">
        <f>VLOOKUP(E216,Steuerung!$A$17:$F$500,6,FALSE)</f>
        <v>58.333333333333329</v>
      </c>
      <c r="K216" s="7">
        <f>VLOOKUP(F216,Steuerung!$A$17:$G$500,7,FALSE)</f>
        <v>2</v>
      </c>
      <c r="L216" s="7">
        <f>VLOOKUP(F216,Steuerung!$A$17:$H$500,8,FALSE)</f>
        <v>46</v>
      </c>
      <c r="M216" s="7">
        <f t="shared" si="77"/>
        <v>104.33333333333333</v>
      </c>
      <c r="N216" s="130">
        <f t="shared" si="78"/>
        <v>307.78333333333336</v>
      </c>
      <c r="O216" s="130">
        <f t="shared" si="79"/>
        <v>172.08333333333334</v>
      </c>
      <c r="P216" s="130">
        <f t="shared" si="80"/>
        <v>135.70000000000002</v>
      </c>
      <c r="Q216" s="64">
        <f>VLOOKUP(E216,Steuerung!$A$17:$B$500,2,FALSE)</f>
        <v>0</v>
      </c>
      <c r="R216" s="64">
        <f>VLOOKUP(F216,Steuerung!$A$17:$B$500,2,FALSE)</f>
        <v>0</v>
      </c>
      <c r="S216" s="164">
        <f t="shared" si="72"/>
        <v>0</v>
      </c>
      <c r="T216" s="164">
        <f t="shared" si="73"/>
        <v>0</v>
      </c>
      <c r="U216" s="175" t="e">
        <f t="shared" si="74"/>
        <v>#DIV/0!</v>
      </c>
      <c r="V216" s="175" t="e">
        <f t="shared" si="75"/>
        <v>#DIV/0!</v>
      </c>
      <c r="W216" s="175" t="e">
        <f t="shared" si="76"/>
        <v>#DIV/0!</v>
      </c>
    </row>
    <row r="217" spans="1:23" ht="12.75" customHeight="1" x14ac:dyDescent="0.2">
      <c r="A217" s="126" t="s">
        <v>1332</v>
      </c>
      <c r="B217" s="128" t="s">
        <v>761</v>
      </c>
      <c r="C217" s="128"/>
      <c r="D217" s="174" t="s">
        <v>749</v>
      </c>
      <c r="E217" s="33" t="s">
        <v>140</v>
      </c>
      <c r="F217" s="33" t="s">
        <v>140</v>
      </c>
      <c r="G217" s="174" t="s">
        <v>872</v>
      </c>
      <c r="H217" s="129">
        <v>39.15</v>
      </c>
      <c r="I217" s="7">
        <f>VLOOKUP(E217,Steuerung!$A$17:$E$500,5,FALSE)</f>
        <v>2</v>
      </c>
      <c r="J217" s="7">
        <f>VLOOKUP(E217,Steuerung!$A$17:$F$500,6,FALSE)</f>
        <v>58.333333333333329</v>
      </c>
      <c r="K217" s="7">
        <f>VLOOKUP(F217,Steuerung!$A$17:$G$500,7,FALSE)</f>
        <v>2</v>
      </c>
      <c r="L217" s="7">
        <f>VLOOKUP(F217,Steuerung!$A$17:$H$500,8,FALSE)</f>
        <v>46</v>
      </c>
      <c r="M217" s="7">
        <f>J217+L217</f>
        <v>104.33333333333333</v>
      </c>
      <c r="N217" s="130">
        <f>H217*M217</f>
        <v>4084.6499999999996</v>
      </c>
      <c r="O217" s="130">
        <f>H217*J217</f>
        <v>2283.7499999999995</v>
      </c>
      <c r="P217" s="130">
        <f>H217*L217</f>
        <v>1800.8999999999999</v>
      </c>
      <c r="Q217" s="64">
        <f>VLOOKUP(E217,Steuerung!$A$17:$B$500,2,FALSE)</f>
        <v>0</v>
      </c>
      <c r="R217" s="64">
        <f>VLOOKUP(F217,Steuerung!$A$17:$B$500,2,FALSE)</f>
        <v>0</v>
      </c>
      <c r="S217" s="164">
        <f t="shared" si="72"/>
        <v>0</v>
      </c>
      <c r="T217" s="164">
        <f t="shared" si="73"/>
        <v>0</v>
      </c>
      <c r="U217" s="175" t="e">
        <f t="shared" si="74"/>
        <v>#DIV/0!</v>
      </c>
      <c r="V217" s="175" t="e">
        <f t="shared" si="75"/>
        <v>#DIV/0!</v>
      </c>
      <c r="W217" s="175" t="e">
        <f t="shared" si="76"/>
        <v>#DIV/0!</v>
      </c>
    </row>
    <row r="218" spans="1:23" ht="12.75" customHeight="1" x14ac:dyDescent="0.2">
      <c r="A218" s="126" t="s">
        <v>1916</v>
      </c>
      <c r="B218" s="128" t="s">
        <v>864</v>
      </c>
      <c r="C218" s="128"/>
      <c r="D218" s="174" t="s">
        <v>766</v>
      </c>
      <c r="E218" s="33" t="s">
        <v>209</v>
      </c>
      <c r="F218" s="33" t="s">
        <v>209</v>
      </c>
      <c r="G218" s="174" t="s">
        <v>762</v>
      </c>
      <c r="H218" s="129">
        <v>24.05</v>
      </c>
      <c r="I218" s="7">
        <f>VLOOKUP(E218,Steuerung!$A$17:$E$500,5,FALSE)</f>
        <v>1</v>
      </c>
      <c r="J218" s="7">
        <f>VLOOKUP(E218,Steuerung!$A$17:$F$500,6,FALSE)</f>
        <v>29.166666666666657</v>
      </c>
      <c r="K218" s="7">
        <f>VLOOKUP(F218,Steuerung!$A$17:$G$500,7,FALSE)</f>
        <v>1</v>
      </c>
      <c r="L218" s="7">
        <f>VLOOKUP(F218,Steuerung!$A$17:$H$500,8,FALSE)</f>
        <v>23</v>
      </c>
      <c r="M218" s="7">
        <f t="shared" si="77"/>
        <v>52.166666666666657</v>
      </c>
      <c r="N218" s="130">
        <f t="shared" si="78"/>
        <v>1254.6083333333331</v>
      </c>
      <c r="O218" s="130">
        <f t="shared" si="79"/>
        <v>701.45833333333314</v>
      </c>
      <c r="P218" s="130">
        <f t="shared" si="80"/>
        <v>553.15</v>
      </c>
      <c r="Q218" s="64">
        <f>VLOOKUP(E218,Steuerung!$A$17:$B$500,2,FALSE)</f>
        <v>0</v>
      </c>
      <c r="R218" s="64">
        <f>VLOOKUP(F218,Steuerung!$A$17:$B$500,2,FALSE)</f>
        <v>0</v>
      </c>
      <c r="S218" s="164">
        <f t="shared" si="72"/>
        <v>0</v>
      </c>
      <c r="T218" s="164">
        <f t="shared" si="73"/>
        <v>0</v>
      </c>
      <c r="U218" s="175" t="e">
        <f t="shared" si="74"/>
        <v>#DIV/0!</v>
      </c>
      <c r="V218" s="175" t="e">
        <f t="shared" si="75"/>
        <v>#DIV/0!</v>
      </c>
      <c r="W218" s="175" t="e">
        <f t="shared" si="76"/>
        <v>#DIV/0!</v>
      </c>
    </row>
    <row r="219" spans="1:23" ht="12.75" customHeight="1" x14ac:dyDescent="0.2">
      <c r="A219" s="126" t="s">
        <v>1917</v>
      </c>
      <c r="B219" s="128" t="s">
        <v>864</v>
      </c>
      <c r="C219" s="128"/>
      <c r="D219" s="174" t="s">
        <v>766</v>
      </c>
      <c r="E219" s="33" t="s">
        <v>209</v>
      </c>
      <c r="F219" s="33" t="s">
        <v>209</v>
      </c>
      <c r="G219" s="174" t="s">
        <v>762</v>
      </c>
      <c r="H219" s="129">
        <v>16.62</v>
      </c>
      <c r="I219" s="7">
        <f>VLOOKUP(E219,Steuerung!$A$17:$E$500,5,FALSE)</f>
        <v>1</v>
      </c>
      <c r="J219" s="7">
        <f>VLOOKUP(E219,Steuerung!$A$17:$F$500,6,FALSE)</f>
        <v>29.166666666666657</v>
      </c>
      <c r="K219" s="7">
        <f>VLOOKUP(F219,Steuerung!$A$17:$G$500,7,FALSE)</f>
        <v>1</v>
      </c>
      <c r="L219" s="7">
        <f>VLOOKUP(F219,Steuerung!$A$17:$H$500,8,FALSE)</f>
        <v>23</v>
      </c>
      <c r="M219" s="7">
        <f t="shared" si="77"/>
        <v>52.166666666666657</v>
      </c>
      <c r="N219" s="130">
        <f t="shared" si="78"/>
        <v>867.00999999999988</v>
      </c>
      <c r="O219" s="130">
        <f t="shared" si="79"/>
        <v>484.74999999999989</v>
      </c>
      <c r="P219" s="130">
        <f t="shared" si="80"/>
        <v>382.26000000000005</v>
      </c>
      <c r="Q219" s="64">
        <f>VLOOKUP(E219,Steuerung!$A$17:$B$500,2,FALSE)</f>
        <v>0</v>
      </c>
      <c r="R219" s="64">
        <f>VLOOKUP(F219,Steuerung!$A$17:$B$500,2,FALSE)</f>
        <v>0</v>
      </c>
      <c r="S219" s="164">
        <f t="shared" si="72"/>
        <v>0</v>
      </c>
      <c r="T219" s="164">
        <f t="shared" si="73"/>
        <v>0</v>
      </c>
      <c r="U219" s="175" t="e">
        <f t="shared" si="74"/>
        <v>#DIV/0!</v>
      </c>
      <c r="V219" s="175" t="e">
        <f t="shared" si="75"/>
        <v>#DIV/0!</v>
      </c>
      <c r="W219" s="175" t="e">
        <f t="shared" si="76"/>
        <v>#DIV/0!</v>
      </c>
    </row>
    <row r="220" spans="1:23" ht="12.75" customHeight="1" x14ac:dyDescent="0.2">
      <c r="A220" s="126" t="s">
        <v>1918</v>
      </c>
      <c r="B220" s="128" t="s">
        <v>864</v>
      </c>
      <c r="C220" s="128"/>
      <c r="D220" s="174" t="s">
        <v>766</v>
      </c>
      <c r="E220" s="33" t="s">
        <v>211</v>
      </c>
      <c r="F220" s="33" t="s">
        <v>211</v>
      </c>
      <c r="G220" s="174" t="s">
        <v>762</v>
      </c>
      <c r="H220" s="129">
        <v>15.66</v>
      </c>
      <c r="I220" s="7">
        <f>VLOOKUP(E220,Steuerung!$A$17:$E$500,5,FALSE)</f>
        <v>2</v>
      </c>
      <c r="J220" s="7">
        <f>VLOOKUP(E220,Steuerung!$A$17:$F$500,6,FALSE)</f>
        <v>58.333333333333329</v>
      </c>
      <c r="K220" s="7">
        <f>VLOOKUP(F220,Steuerung!$A$17:$G$500,7,FALSE)</f>
        <v>2</v>
      </c>
      <c r="L220" s="7">
        <f>VLOOKUP(F220,Steuerung!$A$17:$H$500,8,FALSE)</f>
        <v>46</v>
      </c>
      <c r="M220" s="7">
        <f t="shared" si="77"/>
        <v>104.33333333333333</v>
      </c>
      <c r="N220" s="130">
        <f t="shared" si="78"/>
        <v>1633.86</v>
      </c>
      <c r="O220" s="130">
        <f t="shared" si="79"/>
        <v>913.49999999999989</v>
      </c>
      <c r="P220" s="130">
        <f t="shared" si="80"/>
        <v>720.36</v>
      </c>
      <c r="Q220" s="64">
        <f>VLOOKUP(E220,Steuerung!$A$17:$B$500,2,FALSE)</f>
        <v>0</v>
      </c>
      <c r="R220" s="64">
        <f>VLOOKUP(F220,Steuerung!$A$17:$B$500,2,FALSE)</f>
        <v>0</v>
      </c>
      <c r="S220" s="164">
        <f t="shared" si="72"/>
        <v>0</v>
      </c>
      <c r="T220" s="164">
        <f t="shared" si="73"/>
        <v>0</v>
      </c>
      <c r="U220" s="175" t="e">
        <f t="shared" si="74"/>
        <v>#DIV/0!</v>
      </c>
      <c r="V220" s="175" t="e">
        <f t="shared" si="75"/>
        <v>#DIV/0!</v>
      </c>
      <c r="W220" s="175" t="e">
        <f t="shared" si="76"/>
        <v>#DIV/0!</v>
      </c>
    </row>
    <row r="221" spans="1:23" ht="12.75" customHeight="1" x14ac:dyDescent="0.2">
      <c r="A221" s="126" t="s">
        <v>1919</v>
      </c>
      <c r="B221" s="128" t="s">
        <v>781</v>
      </c>
      <c r="C221" s="128"/>
      <c r="D221" s="174" t="s">
        <v>782</v>
      </c>
      <c r="E221" s="33" t="s">
        <v>176</v>
      </c>
      <c r="F221" s="33" t="s">
        <v>176</v>
      </c>
      <c r="G221" s="174" t="s">
        <v>783</v>
      </c>
      <c r="H221" s="129">
        <v>4.2699999999999996</v>
      </c>
      <c r="I221" s="7">
        <f>VLOOKUP(E221,Steuerung!$A$17:$E$500,5,FALSE)</f>
        <v>7</v>
      </c>
      <c r="J221" s="7">
        <f>VLOOKUP(E221,Steuerung!$A$17:$F$500,6,FALSE)</f>
        <v>202.5</v>
      </c>
      <c r="K221" s="7">
        <f>VLOOKUP(F221,Steuerung!$A$17:$G$500,7,FALSE)</f>
        <v>7</v>
      </c>
      <c r="L221" s="7">
        <f>VLOOKUP(F221,Steuerung!$A$17:$H$500,8,FALSE)</f>
        <v>162.5</v>
      </c>
      <c r="M221" s="7">
        <f t="shared" si="77"/>
        <v>365</v>
      </c>
      <c r="N221" s="130">
        <f t="shared" si="78"/>
        <v>1558.55</v>
      </c>
      <c r="O221" s="130">
        <f t="shared" si="79"/>
        <v>864.67499999999995</v>
      </c>
      <c r="P221" s="130">
        <f t="shared" si="80"/>
        <v>693.87499999999989</v>
      </c>
      <c r="Q221" s="64">
        <f>VLOOKUP(E221,Steuerung!$A$17:$B$500,2,FALSE)</f>
        <v>0</v>
      </c>
      <c r="R221" s="64">
        <f>VLOOKUP(F221,Steuerung!$A$17:$B$500,2,FALSE)</f>
        <v>0</v>
      </c>
      <c r="S221" s="164">
        <f t="shared" si="72"/>
        <v>0</v>
      </c>
      <c r="T221" s="164">
        <f t="shared" si="73"/>
        <v>0</v>
      </c>
      <c r="U221" s="175" t="e">
        <f t="shared" si="74"/>
        <v>#DIV/0!</v>
      </c>
      <c r="V221" s="175" t="e">
        <f t="shared" si="75"/>
        <v>#DIV/0!</v>
      </c>
      <c r="W221" s="175" t="e">
        <f t="shared" si="76"/>
        <v>#DIV/0!</v>
      </c>
    </row>
    <row r="222" spans="1:23" ht="12.75" customHeight="1" x14ac:dyDescent="0.2">
      <c r="A222" s="126" t="s">
        <v>1920</v>
      </c>
      <c r="B222" s="128" t="s">
        <v>864</v>
      </c>
      <c r="C222" s="128"/>
      <c r="D222" s="174" t="s">
        <v>766</v>
      </c>
      <c r="E222" s="33" t="s">
        <v>209</v>
      </c>
      <c r="F222" s="33" t="s">
        <v>209</v>
      </c>
      <c r="G222" s="174" t="s">
        <v>762</v>
      </c>
      <c r="H222" s="129">
        <v>16.559999999999999</v>
      </c>
      <c r="I222" s="7">
        <f>VLOOKUP(E222,Steuerung!$A$17:$E$500,5,FALSE)</f>
        <v>1</v>
      </c>
      <c r="J222" s="7">
        <f>VLOOKUP(E222,Steuerung!$A$17:$F$500,6,FALSE)</f>
        <v>29.166666666666657</v>
      </c>
      <c r="K222" s="7">
        <f>VLOOKUP(F222,Steuerung!$A$17:$G$500,7,FALSE)</f>
        <v>1</v>
      </c>
      <c r="L222" s="7">
        <f>VLOOKUP(F222,Steuerung!$A$17:$H$500,8,FALSE)</f>
        <v>23</v>
      </c>
      <c r="M222" s="7">
        <f t="shared" si="77"/>
        <v>52.166666666666657</v>
      </c>
      <c r="N222" s="130">
        <f t="shared" si="78"/>
        <v>863.87999999999977</v>
      </c>
      <c r="O222" s="130">
        <f t="shared" si="79"/>
        <v>482.99999999999983</v>
      </c>
      <c r="P222" s="130">
        <f t="shared" si="80"/>
        <v>380.88</v>
      </c>
      <c r="Q222" s="64">
        <f>VLOOKUP(E222,Steuerung!$A$17:$B$500,2,FALSE)</f>
        <v>0</v>
      </c>
      <c r="R222" s="64">
        <f>VLOOKUP(F222,Steuerung!$A$17:$B$500,2,FALSE)</f>
        <v>0</v>
      </c>
      <c r="S222" s="164">
        <f t="shared" si="72"/>
        <v>0</v>
      </c>
      <c r="T222" s="164">
        <f t="shared" si="73"/>
        <v>0</v>
      </c>
      <c r="U222" s="175" t="e">
        <f t="shared" si="74"/>
        <v>#DIV/0!</v>
      </c>
      <c r="V222" s="175" t="e">
        <f t="shared" si="75"/>
        <v>#DIV/0!</v>
      </c>
      <c r="W222" s="175" t="e">
        <f t="shared" si="76"/>
        <v>#DIV/0!</v>
      </c>
    </row>
    <row r="223" spans="1:23" ht="12.75" customHeight="1" x14ac:dyDescent="0.2">
      <c r="A223" s="126" t="s">
        <v>1921</v>
      </c>
      <c r="B223" s="128" t="s">
        <v>787</v>
      </c>
      <c r="C223" s="128"/>
      <c r="D223" s="174" t="s">
        <v>782</v>
      </c>
      <c r="E223" s="33" t="s">
        <v>176</v>
      </c>
      <c r="F223" s="33" t="s">
        <v>176</v>
      </c>
      <c r="G223" s="174" t="s">
        <v>783</v>
      </c>
      <c r="H223" s="129">
        <v>8.1199999999999992</v>
      </c>
      <c r="I223" s="7">
        <f>VLOOKUP(E223,Steuerung!$A$17:$E$500,5,FALSE)</f>
        <v>7</v>
      </c>
      <c r="J223" s="7">
        <f>VLOOKUP(E223,Steuerung!$A$17:$F$500,6,FALSE)</f>
        <v>202.5</v>
      </c>
      <c r="K223" s="7">
        <f>VLOOKUP(F223,Steuerung!$A$17:$G$500,7,FALSE)</f>
        <v>7</v>
      </c>
      <c r="L223" s="7">
        <f>VLOOKUP(F223,Steuerung!$A$17:$H$500,8,FALSE)</f>
        <v>162.5</v>
      </c>
      <c r="M223" s="7">
        <f t="shared" si="77"/>
        <v>365</v>
      </c>
      <c r="N223" s="130">
        <f t="shared" si="78"/>
        <v>2963.7999999999997</v>
      </c>
      <c r="O223" s="130">
        <f t="shared" si="79"/>
        <v>1644.3</v>
      </c>
      <c r="P223" s="130">
        <f t="shared" si="80"/>
        <v>1319.4999999999998</v>
      </c>
      <c r="Q223" s="64">
        <f>VLOOKUP(E223,Steuerung!$A$17:$B$500,2,FALSE)</f>
        <v>0</v>
      </c>
      <c r="R223" s="64">
        <f>VLOOKUP(F223,Steuerung!$A$17:$B$500,2,FALSE)</f>
        <v>0</v>
      </c>
      <c r="S223" s="164">
        <f t="shared" si="72"/>
        <v>0</v>
      </c>
      <c r="T223" s="164">
        <f t="shared" si="73"/>
        <v>0</v>
      </c>
      <c r="U223" s="175" t="e">
        <f t="shared" si="74"/>
        <v>#DIV/0!</v>
      </c>
      <c r="V223" s="175" t="e">
        <f t="shared" si="75"/>
        <v>#DIV/0!</v>
      </c>
      <c r="W223" s="175" t="e">
        <f t="shared" si="76"/>
        <v>#DIV/0!</v>
      </c>
    </row>
    <row r="224" spans="1:23" ht="12.75" customHeight="1" x14ac:dyDescent="0.2">
      <c r="A224" s="126" t="s">
        <v>1922</v>
      </c>
      <c r="B224" s="128" t="s">
        <v>761</v>
      </c>
      <c r="C224" s="128"/>
      <c r="D224" s="174" t="s">
        <v>749</v>
      </c>
      <c r="E224" s="33" t="s">
        <v>139</v>
      </c>
      <c r="F224" s="33" t="s">
        <v>139</v>
      </c>
      <c r="G224" s="174" t="s">
        <v>762</v>
      </c>
      <c r="H224" s="129">
        <v>46</v>
      </c>
      <c r="I224" s="7">
        <f>VLOOKUP(E224,Steuerung!$A$17:$E$500,5,FALSE)</f>
        <v>2</v>
      </c>
      <c r="J224" s="7">
        <f>VLOOKUP(E224,Steuerung!$A$17:$F$500,6,FALSE)</f>
        <v>58.333333333333329</v>
      </c>
      <c r="K224" s="7">
        <f>VLOOKUP(F224,Steuerung!$A$17:$G$500,7,FALSE)</f>
        <v>2</v>
      </c>
      <c r="L224" s="7">
        <f>VLOOKUP(F224,Steuerung!$A$17:$H$500,8,FALSE)</f>
        <v>46</v>
      </c>
      <c r="M224" s="7">
        <f t="shared" si="77"/>
        <v>104.33333333333333</v>
      </c>
      <c r="N224" s="130">
        <f t="shared" si="78"/>
        <v>4799.333333333333</v>
      </c>
      <c r="O224" s="130">
        <f t="shared" si="79"/>
        <v>2683.333333333333</v>
      </c>
      <c r="P224" s="130">
        <f t="shared" si="80"/>
        <v>2116</v>
      </c>
      <c r="Q224" s="64">
        <f>VLOOKUP(E224,Steuerung!$A$17:$B$500,2,FALSE)</f>
        <v>0</v>
      </c>
      <c r="R224" s="64">
        <f>VLOOKUP(F224,Steuerung!$A$17:$B$500,2,FALSE)</f>
        <v>0</v>
      </c>
      <c r="S224" s="164">
        <f t="shared" si="72"/>
        <v>0</v>
      </c>
      <c r="T224" s="164">
        <f t="shared" si="73"/>
        <v>0</v>
      </c>
      <c r="U224" s="175" t="e">
        <f t="shared" si="74"/>
        <v>#DIV/0!</v>
      </c>
      <c r="V224" s="175" t="e">
        <f t="shared" si="75"/>
        <v>#DIV/0!</v>
      </c>
      <c r="W224" s="175" t="e">
        <f t="shared" si="76"/>
        <v>#DIV/0!</v>
      </c>
    </row>
    <row r="225" spans="1:23" ht="12.75" customHeight="1" x14ac:dyDescent="0.2">
      <c r="A225" s="126" t="s">
        <v>1923</v>
      </c>
      <c r="B225" s="128" t="s">
        <v>864</v>
      </c>
      <c r="C225" s="128"/>
      <c r="D225" s="174" t="s">
        <v>766</v>
      </c>
      <c r="E225" s="33" t="s">
        <v>209</v>
      </c>
      <c r="F225" s="33" t="s">
        <v>209</v>
      </c>
      <c r="G225" s="174" t="s">
        <v>762</v>
      </c>
      <c r="H225" s="129">
        <v>16.87</v>
      </c>
      <c r="I225" s="7">
        <f>VLOOKUP(E225,Steuerung!$A$17:$E$500,5,FALSE)</f>
        <v>1</v>
      </c>
      <c r="J225" s="7">
        <f>VLOOKUP(E225,Steuerung!$A$17:$F$500,6,FALSE)</f>
        <v>29.166666666666657</v>
      </c>
      <c r="K225" s="7">
        <f>VLOOKUP(F225,Steuerung!$A$17:$G$500,7,FALSE)</f>
        <v>1</v>
      </c>
      <c r="L225" s="7">
        <f>VLOOKUP(F225,Steuerung!$A$17:$H$500,8,FALSE)</f>
        <v>23</v>
      </c>
      <c r="M225" s="7">
        <f t="shared" si="77"/>
        <v>52.166666666666657</v>
      </c>
      <c r="N225" s="130">
        <f t="shared" si="78"/>
        <v>880.05166666666651</v>
      </c>
      <c r="O225" s="130">
        <f t="shared" si="79"/>
        <v>492.04166666666652</v>
      </c>
      <c r="P225" s="130">
        <f t="shared" si="80"/>
        <v>388.01000000000005</v>
      </c>
      <c r="Q225" s="64">
        <f>VLOOKUP(E225,Steuerung!$A$17:$B$500,2,FALSE)</f>
        <v>0</v>
      </c>
      <c r="R225" s="64">
        <f>VLOOKUP(F225,Steuerung!$A$17:$B$500,2,FALSE)</f>
        <v>0</v>
      </c>
      <c r="S225" s="164">
        <f t="shared" si="72"/>
        <v>0</v>
      </c>
      <c r="T225" s="164">
        <f t="shared" si="73"/>
        <v>0</v>
      </c>
      <c r="U225" s="175" t="e">
        <f t="shared" si="74"/>
        <v>#DIV/0!</v>
      </c>
      <c r="V225" s="175" t="e">
        <f t="shared" si="75"/>
        <v>#DIV/0!</v>
      </c>
      <c r="W225" s="175" t="e">
        <f t="shared" si="76"/>
        <v>#DIV/0!</v>
      </c>
    </row>
    <row r="226" spans="1:23" ht="12.75" customHeight="1" x14ac:dyDescent="0.2">
      <c r="A226" s="126" t="s">
        <v>1924</v>
      </c>
      <c r="B226" s="128" t="s">
        <v>836</v>
      </c>
      <c r="C226" s="128"/>
      <c r="D226" s="174" t="s">
        <v>782</v>
      </c>
      <c r="E226" s="33" t="s">
        <v>176</v>
      </c>
      <c r="F226" s="33" t="s">
        <v>176</v>
      </c>
      <c r="G226" s="174" t="s">
        <v>783</v>
      </c>
      <c r="H226" s="129">
        <v>7.64</v>
      </c>
      <c r="I226" s="7">
        <f>VLOOKUP(E226,Steuerung!$A$17:$E$500,5,FALSE)</f>
        <v>7</v>
      </c>
      <c r="J226" s="7">
        <f>VLOOKUP(E226,Steuerung!$A$17:$F$500,6,FALSE)</f>
        <v>202.5</v>
      </c>
      <c r="K226" s="7">
        <f>VLOOKUP(F226,Steuerung!$A$17:$G$500,7,FALSE)</f>
        <v>7</v>
      </c>
      <c r="L226" s="7">
        <f>VLOOKUP(F226,Steuerung!$A$17:$H$500,8,FALSE)</f>
        <v>162.5</v>
      </c>
      <c r="M226" s="7">
        <f t="shared" si="77"/>
        <v>365</v>
      </c>
      <c r="N226" s="130">
        <f t="shared" si="78"/>
        <v>2788.6</v>
      </c>
      <c r="O226" s="130">
        <f t="shared" si="79"/>
        <v>1547.1</v>
      </c>
      <c r="P226" s="130">
        <f t="shared" si="80"/>
        <v>1241.5</v>
      </c>
      <c r="Q226" s="64">
        <f>VLOOKUP(E226,Steuerung!$A$17:$B$500,2,FALSE)</f>
        <v>0</v>
      </c>
      <c r="R226" s="64">
        <f>VLOOKUP(F226,Steuerung!$A$17:$B$500,2,FALSE)</f>
        <v>0</v>
      </c>
      <c r="S226" s="164">
        <f t="shared" si="72"/>
        <v>0</v>
      </c>
      <c r="T226" s="164">
        <f t="shared" si="73"/>
        <v>0</v>
      </c>
      <c r="U226" s="175" t="e">
        <f t="shared" si="74"/>
        <v>#DIV/0!</v>
      </c>
      <c r="V226" s="175" t="e">
        <f t="shared" si="75"/>
        <v>#DIV/0!</v>
      </c>
      <c r="W226" s="175" t="e">
        <f t="shared" si="76"/>
        <v>#DIV/0!</v>
      </c>
    </row>
    <row r="227" spans="1:23" ht="12.75" customHeight="1" x14ac:dyDescent="0.2">
      <c r="A227" s="126" t="s">
        <v>1925</v>
      </c>
      <c r="B227" s="128" t="s">
        <v>864</v>
      </c>
      <c r="C227" s="128"/>
      <c r="D227" s="174" t="s">
        <v>766</v>
      </c>
      <c r="E227" s="33" t="s">
        <v>209</v>
      </c>
      <c r="F227" s="33" t="s">
        <v>209</v>
      </c>
      <c r="G227" s="174" t="s">
        <v>762</v>
      </c>
      <c r="H227" s="129">
        <v>16.62</v>
      </c>
      <c r="I227" s="7">
        <f>VLOOKUP(E227,Steuerung!$A$17:$E$500,5,FALSE)</f>
        <v>1</v>
      </c>
      <c r="J227" s="7">
        <f>VLOOKUP(E227,Steuerung!$A$17:$F$500,6,FALSE)</f>
        <v>29.166666666666657</v>
      </c>
      <c r="K227" s="7">
        <f>VLOOKUP(F227,Steuerung!$A$17:$G$500,7,FALSE)</f>
        <v>1</v>
      </c>
      <c r="L227" s="7">
        <f>VLOOKUP(F227,Steuerung!$A$17:$H$500,8,FALSE)</f>
        <v>23</v>
      </c>
      <c r="M227" s="7">
        <f t="shared" si="77"/>
        <v>52.166666666666657</v>
      </c>
      <c r="N227" s="130">
        <f t="shared" si="78"/>
        <v>867.00999999999988</v>
      </c>
      <c r="O227" s="130">
        <f t="shared" si="79"/>
        <v>484.74999999999989</v>
      </c>
      <c r="P227" s="130">
        <f t="shared" si="80"/>
        <v>382.26000000000005</v>
      </c>
      <c r="Q227" s="64">
        <f>VLOOKUP(E227,Steuerung!$A$17:$B$500,2,FALSE)</f>
        <v>0</v>
      </c>
      <c r="R227" s="64">
        <f>VLOOKUP(F227,Steuerung!$A$17:$B$500,2,FALSE)</f>
        <v>0</v>
      </c>
      <c r="S227" s="164">
        <f t="shared" si="72"/>
        <v>0</v>
      </c>
      <c r="T227" s="164">
        <f t="shared" si="73"/>
        <v>0</v>
      </c>
      <c r="U227" s="175" t="e">
        <f t="shared" si="74"/>
        <v>#DIV/0!</v>
      </c>
      <c r="V227" s="175" t="e">
        <f t="shared" si="75"/>
        <v>#DIV/0!</v>
      </c>
      <c r="W227" s="175" t="e">
        <f t="shared" si="76"/>
        <v>#DIV/0!</v>
      </c>
    </row>
    <row r="228" spans="1:23" ht="12.75" customHeight="1" x14ac:dyDescent="0.2">
      <c r="A228" s="126" t="s">
        <v>1926</v>
      </c>
      <c r="B228" s="128" t="s">
        <v>761</v>
      </c>
      <c r="C228" s="128"/>
      <c r="D228" s="174" t="s">
        <v>749</v>
      </c>
      <c r="E228" s="33" t="s">
        <v>139</v>
      </c>
      <c r="F228" s="33" t="s">
        <v>139</v>
      </c>
      <c r="G228" s="174" t="s">
        <v>762</v>
      </c>
      <c r="H228" s="129">
        <v>14.59</v>
      </c>
      <c r="I228" s="7">
        <f>VLOOKUP(E228,Steuerung!$A$17:$E$500,5,FALSE)</f>
        <v>2</v>
      </c>
      <c r="J228" s="7">
        <f>VLOOKUP(E228,Steuerung!$A$17:$F$500,6,FALSE)</f>
        <v>58.333333333333329</v>
      </c>
      <c r="K228" s="7">
        <f>VLOOKUP(F228,Steuerung!$A$17:$G$500,7,FALSE)</f>
        <v>2</v>
      </c>
      <c r="L228" s="7">
        <f>VLOOKUP(F228,Steuerung!$A$17:$H$500,8,FALSE)</f>
        <v>46</v>
      </c>
      <c r="M228" s="7">
        <f t="shared" si="77"/>
        <v>104.33333333333333</v>
      </c>
      <c r="N228" s="130">
        <f t="shared" si="78"/>
        <v>1522.2233333333334</v>
      </c>
      <c r="O228" s="130">
        <f t="shared" si="79"/>
        <v>851.08333333333326</v>
      </c>
      <c r="P228" s="130">
        <f t="shared" si="80"/>
        <v>671.14</v>
      </c>
      <c r="Q228" s="64">
        <f>VLOOKUP(E228,Steuerung!$A$17:$B$500,2,FALSE)</f>
        <v>0</v>
      </c>
      <c r="R228" s="64">
        <f>VLOOKUP(F228,Steuerung!$A$17:$B$500,2,FALSE)</f>
        <v>0</v>
      </c>
      <c r="S228" s="164">
        <f t="shared" si="72"/>
        <v>0</v>
      </c>
      <c r="T228" s="164">
        <f t="shared" si="73"/>
        <v>0</v>
      </c>
      <c r="U228" s="175" t="e">
        <f t="shared" si="74"/>
        <v>#DIV/0!</v>
      </c>
      <c r="V228" s="175" t="e">
        <f t="shared" si="75"/>
        <v>#DIV/0!</v>
      </c>
      <c r="W228" s="175" t="e">
        <f t="shared" si="76"/>
        <v>#DIV/0!</v>
      </c>
    </row>
    <row r="229" spans="1:23" ht="12.75" customHeight="1" x14ac:dyDescent="0.2">
      <c r="A229" s="126" t="s">
        <v>1926</v>
      </c>
      <c r="B229" s="128" t="s">
        <v>761</v>
      </c>
      <c r="C229" s="128"/>
      <c r="D229" s="174" t="s">
        <v>749</v>
      </c>
      <c r="E229" s="33" t="s">
        <v>140</v>
      </c>
      <c r="F229" s="33" t="s">
        <v>140</v>
      </c>
      <c r="G229" s="174" t="s">
        <v>872</v>
      </c>
      <c r="H229" s="129">
        <v>39.020000000000003</v>
      </c>
      <c r="I229" s="7">
        <f>VLOOKUP(E229,Steuerung!$A$17:$E$500,5,FALSE)</f>
        <v>2</v>
      </c>
      <c r="J229" s="7">
        <f>VLOOKUP(E229,Steuerung!$A$17:$F$500,6,FALSE)</f>
        <v>58.333333333333329</v>
      </c>
      <c r="K229" s="7">
        <f>VLOOKUP(F229,Steuerung!$A$17:$G$500,7,FALSE)</f>
        <v>2</v>
      </c>
      <c r="L229" s="7">
        <f>VLOOKUP(F229,Steuerung!$A$17:$H$500,8,FALSE)</f>
        <v>46</v>
      </c>
      <c r="M229" s="7">
        <f>J229+L229</f>
        <v>104.33333333333333</v>
      </c>
      <c r="N229" s="130">
        <f>H229*M229</f>
        <v>4071.0866666666666</v>
      </c>
      <c r="O229" s="130">
        <f>H229*J229</f>
        <v>2276.1666666666665</v>
      </c>
      <c r="P229" s="130">
        <f>H229*L229</f>
        <v>1794.92</v>
      </c>
      <c r="Q229" s="64">
        <f>VLOOKUP(E229,Steuerung!$A$17:$B$500,2,FALSE)</f>
        <v>0</v>
      </c>
      <c r="R229" s="64">
        <f>VLOOKUP(F229,Steuerung!$A$17:$B$500,2,FALSE)</f>
        <v>0</v>
      </c>
      <c r="S229" s="164">
        <f t="shared" si="72"/>
        <v>0</v>
      </c>
      <c r="T229" s="164">
        <f t="shared" si="73"/>
        <v>0</v>
      </c>
      <c r="U229" s="175" t="e">
        <f t="shared" si="74"/>
        <v>#DIV/0!</v>
      </c>
      <c r="V229" s="175" t="e">
        <f t="shared" si="75"/>
        <v>#DIV/0!</v>
      </c>
      <c r="W229" s="175" t="e">
        <f t="shared" si="76"/>
        <v>#DIV/0!</v>
      </c>
    </row>
    <row r="230" spans="1:23" ht="12.75" customHeight="1" x14ac:dyDescent="0.2">
      <c r="A230" s="126" t="s">
        <v>1927</v>
      </c>
      <c r="B230" s="128" t="s">
        <v>864</v>
      </c>
      <c r="C230" s="128"/>
      <c r="D230" s="174" t="s">
        <v>766</v>
      </c>
      <c r="E230" s="33" t="s">
        <v>209</v>
      </c>
      <c r="F230" s="33" t="s">
        <v>209</v>
      </c>
      <c r="G230" s="174" t="s">
        <v>762</v>
      </c>
      <c r="H230" s="129">
        <v>16.62</v>
      </c>
      <c r="I230" s="7">
        <f>VLOOKUP(E230,Steuerung!$A$17:$E$500,5,FALSE)</f>
        <v>1</v>
      </c>
      <c r="J230" s="7">
        <f>VLOOKUP(E230,Steuerung!$A$17:$F$500,6,FALSE)</f>
        <v>29.166666666666657</v>
      </c>
      <c r="K230" s="7">
        <f>VLOOKUP(F230,Steuerung!$A$17:$G$500,7,FALSE)</f>
        <v>1</v>
      </c>
      <c r="L230" s="7">
        <f>VLOOKUP(F230,Steuerung!$A$17:$H$500,8,FALSE)</f>
        <v>23</v>
      </c>
      <c r="M230" s="7">
        <f t="shared" si="77"/>
        <v>52.166666666666657</v>
      </c>
      <c r="N230" s="130">
        <f t="shared" si="78"/>
        <v>867.00999999999988</v>
      </c>
      <c r="O230" s="130">
        <f t="shared" si="79"/>
        <v>484.74999999999989</v>
      </c>
      <c r="P230" s="130">
        <f t="shared" si="80"/>
        <v>382.26000000000005</v>
      </c>
      <c r="Q230" s="64">
        <f>VLOOKUP(E230,Steuerung!$A$17:$B$500,2,FALSE)</f>
        <v>0</v>
      </c>
      <c r="R230" s="64">
        <f>VLOOKUP(F230,Steuerung!$A$17:$B$500,2,FALSE)</f>
        <v>0</v>
      </c>
      <c r="S230" s="164">
        <f t="shared" si="72"/>
        <v>0</v>
      </c>
      <c r="T230" s="164">
        <f t="shared" si="73"/>
        <v>0</v>
      </c>
      <c r="U230" s="175" t="e">
        <f t="shared" si="74"/>
        <v>#DIV/0!</v>
      </c>
      <c r="V230" s="175" t="e">
        <f t="shared" si="75"/>
        <v>#DIV/0!</v>
      </c>
      <c r="W230" s="175" t="e">
        <f t="shared" si="76"/>
        <v>#DIV/0!</v>
      </c>
    </row>
    <row r="231" spans="1:23" ht="12.75" customHeight="1" x14ac:dyDescent="0.2">
      <c r="A231" s="126" t="s">
        <v>1928</v>
      </c>
      <c r="B231" s="128" t="s">
        <v>864</v>
      </c>
      <c r="C231" s="128"/>
      <c r="D231" s="174" t="s">
        <v>766</v>
      </c>
      <c r="E231" s="33" t="s">
        <v>209</v>
      </c>
      <c r="F231" s="33" t="s">
        <v>209</v>
      </c>
      <c r="G231" s="174" t="s">
        <v>762</v>
      </c>
      <c r="H231" s="129">
        <v>24.05</v>
      </c>
      <c r="I231" s="7">
        <f>VLOOKUP(E231,Steuerung!$A$17:$E$500,5,FALSE)</f>
        <v>1</v>
      </c>
      <c r="J231" s="7">
        <f>VLOOKUP(E231,Steuerung!$A$17:$F$500,6,FALSE)</f>
        <v>29.166666666666657</v>
      </c>
      <c r="K231" s="7">
        <f>VLOOKUP(F231,Steuerung!$A$17:$G$500,7,FALSE)</f>
        <v>1</v>
      </c>
      <c r="L231" s="7">
        <f>VLOOKUP(F231,Steuerung!$A$17:$H$500,8,FALSE)</f>
        <v>23</v>
      </c>
      <c r="M231" s="7">
        <f t="shared" si="77"/>
        <v>52.166666666666657</v>
      </c>
      <c r="N231" s="130">
        <f t="shared" si="78"/>
        <v>1254.6083333333331</v>
      </c>
      <c r="O231" s="130">
        <f t="shared" si="79"/>
        <v>701.45833333333314</v>
      </c>
      <c r="P231" s="130">
        <f t="shared" si="80"/>
        <v>553.15</v>
      </c>
      <c r="Q231" s="64">
        <f>VLOOKUP(E231,Steuerung!$A$17:$B$500,2,FALSE)</f>
        <v>0</v>
      </c>
      <c r="R231" s="64">
        <f>VLOOKUP(F231,Steuerung!$A$17:$B$500,2,FALSE)</f>
        <v>0</v>
      </c>
      <c r="S231" s="164">
        <f t="shared" si="72"/>
        <v>0</v>
      </c>
      <c r="T231" s="164">
        <f t="shared" si="73"/>
        <v>0</v>
      </c>
      <c r="U231" s="175" t="e">
        <f t="shared" si="74"/>
        <v>#DIV/0!</v>
      </c>
      <c r="V231" s="175" t="e">
        <f t="shared" si="75"/>
        <v>#DIV/0!</v>
      </c>
      <c r="W231" s="175" t="e">
        <f t="shared" si="76"/>
        <v>#DIV/0!</v>
      </c>
    </row>
    <row r="232" spans="1:23" ht="12.75" customHeight="1" x14ac:dyDescent="0.2">
      <c r="A232" s="126" t="s">
        <v>1929</v>
      </c>
      <c r="B232" s="128" t="s">
        <v>1930</v>
      </c>
      <c r="C232" s="128"/>
      <c r="D232" s="174" t="s">
        <v>806</v>
      </c>
      <c r="E232" s="7" t="s">
        <v>159</v>
      </c>
      <c r="F232" s="7" t="s">
        <v>159</v>
      </c>
      <c r="G232" s="174" t="s">
        <v>762</v>
      </c>
      <c r="H232" s="129">
        <v>25.14</v>
      </c>
      <c r="I232" s="7">
        <f>VLOOKUP(E232,Steuerung!$A$17:$E$500,5,FALSE)</f>
        <v>2</v>
      </c>
      <c r="J232" s="7">
        <f>VLOOKUP(E232,Steuerung!$A$17:$F$500,6,FALSE)</f>
        <v>58.333333333333329</v>
      </c>
      <c r="K232" s="7">
        <f>VLOOKUP(F232,Steuerung!$A$17:$G$500,7,FALSE)</f>
        <v>2</v>
      </c>
      <c r="L232" s="7">
        <f>VLOOKUP(F232,Steuerung!$A$17:$H$500,8,FALSE)</f>
        <v>46</v>
      </c>
      <c r="M232" s="7">
        <f t="shared" si="77"/>
        <v>104.33333333333333</v>
      </c>
      <c r="N232" s="130">
        <f t="shared" si="78"/>
        <v>2622.94</v>
      </c>
      <c r="O232" s="130">
        <f t="shared" si="79"/>
        <v>1466.5</v>
      </c>
      <c r="P232" s="130">
        <f t="shared" si="80"/>
        <v>1156.44</v>
      </c>
      <c r="Q232" s="64">
        <f>VLOOKUP(E232,Steuerung!$A$17:$B$500,2,FALSE)</f>
        <v>0</v>
      </c>
      <c r="R232" s="64">
        <f>VLOOKUP(F232,Steuerung!$A$17:$B$500,2,FALSE)</f>
        <v>0</v>
      </c>
      <c r="S232" s="164">
        <f t="shared" si="72"/>
        <v>0</v>
      </c>
      <c r="T232" s="164">
        <f t="shared" si="73"/>
        <v>0</v>
      </c>
      <c r="U232" s="175" t="e">
        <f t="shared" si="74"/>
        <v>#DIV/0!</v>
      </c>
      <c r="V232" s="175" t="e">
        <f t="shared" si="75"/>
        <v>#DIV/0!</v>
      </c>
      <c r="W232" s="175" t="e">
        <f t="shared" si="76"/>
        <v>#DIV/0!</v>
      </c>
    </row>
    <row r="233" spans="1:23" ht="12.75" customHeight="1" x14ac:dyDescent="0.2">
      <c r="A233" s="126" t="s">
        <v>1931</v>
      </c>
      <c r="B233" s="128" t="s">
        <v>864</v>
      </c>
      <c r="C233" s="128"/>
      <c r="D233" s="174" t="s">
        <v>766</v>
      </c>
      <c r="E233" s="33" t="s">
        <v>209</v>
      </c>
      <c r="F233" s="33" t="s">
        <v>209</v>
      </c>
      <c r="G233" s="174" t="s">
        <v>762</v>
      </c>
      <c r="H233" s="129">
        <v>15.54</v>
      </c>
      <c r="I233" s="7">
        <f>VLOOKUP(E233,Steuerung!$A$17:$E$500,5,FALSE)</f>
        <v>1</v>
      </c>
      <c r="J233" s="7">
        <f>VLOOKUP(E233,Steuerung!$A$17:$F$500,6,FALSE)</f>
        <v>29.166666666666657</v>
      </c>
      <c r="K233" s="7">
        <f>VLOOKUP(F233,Steuerung!$A$17:$G$500,7,FALSE)</f>
        <v>1</v>
      </c>
      <c r="L233" s="7">
        <f>VLOOKUP(F233,Steuerung!$A$17:$H$500,8,FALSE)</f>
        <v>23</v>
      </c>
      <c r="M233" s="7">
        <f t="shared" si="77"/>
        <v>52.166666666666657</v>
      </c>
      <c r="N233" s="130">
        <f t="shared" si="78"/>
        <v>810.66999999999985</v>
      </c>
      <c r="O233" s="130">
        <f t="shared" si="79"/>
        <v>453.24999999999983</v>
      </c>
      <c r="P233" s="130">
        <f t="shared" si="80"/>
        <v>357.41999999999996</v>
      </c>
      <c r="Q233" s="64">
        <f>VLOOKUP(E233,Steuerung!$A$17:$B$500,2,FALSE)</f>
        <v>0</v>
      </c>
      <c r="R233" s="64">
        <f>VLOOKUP(F233,Steuerung!$A$17:$B$500,2,FALSE)</f>
        <v>0</v>
      </c>
      <c r="S233" s="164">
        <f t="shared" si="72"/>
        <v>0</v>
      </c>
      <c r="T233" s="164">
        <f t="shared" si="73"/>
        <v>0</v>
      </c>
      <c r="U233" s="175" t="e">
        <f t="shared" ref="U233:U260" si="81">IF(J233&gt;0,O233/Q233*SVS_UHR,0)</f>
        <v>#DIV/0!</v>
      </c>
      <c r="V233" s="175" t="e">
        <f t="shared" ref="V233:V260" si="82">IF(L233&gt;0,P233/R233*SVS_UHR,0)</f>
        <v>#DIV/0!</v>
      </c>
      <c r="W233" s="175" t="e">
        <f t="shared" si="76"/>
        <v>#DIV/0!</v>
      </c>
    </row>
    <row r="234" spans="1:23" ht="12.75" customHeight="1" x14ac:dyDescent="0.2">
      <c r="A234" s="126" t="s">
        <v>1932</v>
      </c>
      <c r="B234" s="128" t="s">
        <v>864</v>
      </c>
      <c r="C234" s="128"/>
      <c r="D234" s="174" t="s">
        <v>766</v>
      </c>
      <c r="E234" s="33" t="s">
        <v>211</v>
      </c>
      <c r="F234" s="33" t="s">
        <v>211</v>
      </c>
      <c r="G234" s="174" t="s">
        <v>762</v>
      </c>
      <c r="H234" s="129">
        <v>16.62</v>
      </c>
      <c r="I234" s="7">
        <f>VLOOKUP(E234,Steuerung!$A$17:$E$500,5,FALSE)</f>
        <v>2</v>
      </c>
      <c r="J234" s="7">
        <f>VLOOKUP(E234,Steuerung!$A$17:$F$500,6,FALSE)</f>
        <v>58.333333333333329</v>
      </c>
      <c r="K234" s="7">
        <f>VLOOKUP(F234,Steuerung!$A$17:$G$500,7,FALSE)</f>
        <v>2</v>
      </c>
      <c r="L234" s="7">
        <f>VLOOKUP(F234,Steuerung!$A$17:$H$500,8,FALSE)</f>
        <v>46</v>
      </c>
      <c r="M234" s="7">
        <f t="shared" si="77"/>
        <v>104.33333333333333</v>
      </c>
      <c r="N234" s="130">
        <f t="shared" si="78"/>
        <v>1734.02</v>
      </c>
      <c r="O234" s="130">
        <f t="shared" si="79"/>
        <v>969.5</v>
      </c>
      <c r="P234" s="130">
        <f t="shared" si="80"/>
        <v>764.5200000000001</v>
      </c>
      <c r="Q234" s="64">
        <f>VLOOKUP(E234,Steuerung!$A$17:$B$500,2,FALSE)</f>
        <v>0</v>
      </c>
      <c r="R234" s="64">
        <f>VLOOKUP(F234,Steuerung!$A$17:$B$500,2,FALSE)</f>
        <v>0</v>
      </c>
      <c r="S234" s="164">
        <f t="shared" si="72"/>
        <v>0</v>
      </c>
      <c r="T234" s="164">
        <f t="shared" si="73"/>
        <v>0</v>
      </c>
      <c r="U234" s="175" t="e">
        <f t="shared" si="81"/>
        <v>#DIV/0!</v>
      </c>
      <c r="V234" s="175" t="e">
        <f t="shared" si="82"/>
        <v>#DIV/0!</v>
      </c>
      <c r="W234" s="175" t="e">
        <f t="shared" si="76"/>
        <v>#DIV/0!</v>
      </c>
    </row>
    <row r="235" spans="1:23" ht="12.75" customHeight="1" x14ac:dyDescent="0.2">
      <c r="A235" s="126" t="s">
        <v>1933</v>
      </c>
      <c r="B235" s="128" t="s">
        <v>864</v>
      </c>
      <c r="C235" s="128"/>
      <c r="D235" s="174" t="s">
        <v>766</v>
      </c>
      <c r="E235" s="33" t="s">
        <v>209</v>
      </c>
      <c r="F235" s="33" t="s">
        <v>209</v>
      </c>
      <c r="G235" s="174" t="s">
        <v>762</v>
      </c>
      <c r="H235" s="129">
        <v>24.05</v>
      </c>
      <c r="I235" s="7">
        <f>VLOOKUP(E235,Steuerung!$A$17:$E$500,5,FALSE)</f>
        <v>1</v>
      </c>
      <c r="J235" s="7">
        <f>VLOOKUP(E235,Steuerung!$A$17:$F$500,6,FALSE)</f>
        <v>29.166666666666657</v>
      </c>
      <c r="K235" s="7">
        <f>VLOOKUP(F235,Steuerung!$A$17:$G$500,7,FALSE)</f>
        <v>1</v>
      </c>
      <c r="L235" s="7">
        <f>VLOOKUP(F235,Steuerung!$A$17:$H$500,8,FALSE)</f>
        <v>23</v>
      </c>
      <c r="M235" s="7">
        <f t="shared" si="77"/>
        <v>52.166666666666657</v>
      </c>
      <c r="N235" s="130">
        <f t="shared" si="78"/>
        <v>1254.6083333333331</v>
      </c>
      <c r="O235" s="130">
        <f t="shared" si="79"/>
        <v>701.45833333333314</v>
      </c>
      <c r="P235" s="130">
        <f t="shared" si="80"/>
        <v>553.15</v>
      </c>
      <c r="Q235" s="64">
        <f>VLOOKUP(E235,Steuerung!$A$17:$B$500,2,FALSE)</f>
        <v>0</v>
      </c>
      <c r="R235" s="64">
        <f>VLOOKUP(F235,Steuerung!$A$17:$B$500,2,FALSE)</f>
        <v>0</v>
      </c>
      <c r="S235" s="164">
        <f t="shared" si="72"/>
        <v>0</v>
      </c>
      <c r="T235" s="164">
        <f t="shared" si="73"/>
        <v>0</v>
      </c>
      <c r="U235" s="175" t="e">
        <f t="shared" si="81"/>
        <v>#DIV/0!</v>
      </c>
      <c r="V235" s="175" t="e">
        <f t="shared" si="82"/>
        <v>#DIV/0!</v>
      </c>
      <c r="W235" s="175" t="e">
        <f t="shared" si="76"/>
        <v>#DIV/0!</v>
      </c>
    </row>
    <row r="236" spans="1:23" ht="12.75" customHeight="1" x14ac:dyDescent="0.2">
      <c r="A236" s="126" t="s">
        <v>1934</v>
      </c>
      <c r="B236" s="128" t="s">
        <v>864</v>
      </c>
      <c r="C236" s="128"/>
      <c r="D236" s="174" t="s">
        <v>766</v>
      </c>
      <c r="E236" s="33" t="s">
        <v>209</v>
      </c>
      <c r="F236" s="33" t="s">
        <v>209</v>
      </c>
      <c r="G236" s="174" t="s">
        <v>762</v>
      </c>
      <c r="H236" s="129">
        <v>16.52</v>
      </c>
      <c r="I236" s="7">
        <f>VLOOKUP(E236,Steuerung!$A$17:$E$500,5,FALSE)</f>
        <v>1</v>
      </c>
      <c r="J236" s="7">
        <f>VLOOKUP(E236,Steuerung!$A$17:$F$500,6,FALSE)</f>
        <v>29.166666666666657</v>
      </c>
      <c r="K236" s="7">
        <f>VLOOKUP(F236,Steuerung!$A$17:$G$500,7,FALSE)</f>
        <v>1</v>
      </c>
      <c r="L236" s="7">
        <f>VLOOKUP(F236,Steuerung!$A$17:$H$500,8,FALSE)</f>
        <v>23</v>
      </c>
      <c r="M236" s="7">
        <f t="shared" si="77"/>
        <v>52.166666666666657</v>
      </c>
      <c r="N236" s="130">
        <f t="shared" si="78"/>
        <v>861.79333333333318</v>
      </c>
      <c r="O236" s="130">
        <f t="shared" si="79"/>
        <v>481.83333333333314</v>
      </c>
      <c r="P236" s="130">
        <f t="shared" si="80"/>
        <v>379.96</v>
      </c>
      <c r="Q236" s="64">
        <f>VLOOKUP(E236,Steuerung!$A$17:$B$500,2,FALSE)</f>
        <v>0</v>
      </c>
      <c r="R236" s="64">
        <f>VLOOKUP(F236,Steuerung!$A$17:$B$500,2,FALSE)</f>
        <v>0</v>
      </c>
      <c r="S236" s="164">
        <f t="shared" si="72"/>
        <v>0</v>
      </c>
      <c r="T236" s="164">
        <f t="shared" si="73"/>
        <v>0</v>
      </c>
      <c r="U236" s="175" t="e">
        <f t="shared" si="81"/>
        <v>#DIV/0!</v>
      </c>
      <c r="V236" s="175" t="e">
        <f t="shared" si="82"/>
        <v>#DIV/0!</v>
      </c>
      <c r="W236" s="175" t="e">
        <f t="shared" si="76"/>
        <v>#DIV/0!</v>
      </c>
    </row>
    <row r="237" spans="1:23" ht="12.75" customHeight="1" x14ac:dyDescent="0.2">
      <c r="A237" s="126" t="s">
        <v>1935</v>
      </c>
      <c r="B237" s="128" t="s">
        <v>864</v>
      </c>
      <c r="C237" s="128"/>
      <c r="D237" s="174" t="s">
        <v>766</v>
      </c>
      <c r="E237" s="33" t="s">
        <v>211</v>
      </c>
      <c r="F237" s="33" t="s">
        <v>211</v>
      </c>
      <c r="G237" s="174" t="s">
        <v>762</v>
      </c>
      <c r="H237" s="129">
        <v>15.66</v>
      </c>
      <c r="I237" s="7">
        <f>VLOOKUP(E237,Steuerung!$A$17:$E$500,5,FALSE)</f>
        <v>2</v>
      </c>
      <c r="J237" s="7">
        <f>VLOOKUP(E237,Steuerung!$A$17:$F$500,6,FALSE)</f>
        <v>58.333333333333329</v>
      </c>
      <c r="K237" s="7">
        <f>VLOOKUP(F237,Steuerung!$A$17:$G$500,7,FALSE)</f>
        <v>2</v>
      </c>
      <c r="L237" s="7">
        <f>VLOOKUP(F237,Steuerung!$A$17:$H$500,8,FALSE)</f>
        <v>46</v>
      </c>
      <c r="M237" s="7">
        <f t="shared" si="77"/>
        <v>104.33333333333333</v>
      </c>
      <c r="N237" s="130">
        <f t="shared" si="78"/>
        <v>1633.86</v>
      </c>
      <c r="O237" s="130">
        <f t="shared" si="79"/>
        <v>913.49999999999989</v>
      </c>
      <c r="P237" s="130">
        <f t="shared" si="80"/>
        <v>720.36</v>
      </c>
      <c r="Q237" s="64">
        <f>VLOOKUP(E237,Steuerung!$A$17:$B$500,2,FALSE)</f>
        <v>0</v>
      </c>
      <c r="R237" s="64">
        <f>VLOOKUP(F237,Steuerung!$A$17:$B$500,2,FALSE)</f>
        <v>0</v>
      </c>
      <c r="S237" s="164">
        <f t="shared" si="72"/>
        <v>0</v>
      </c>
      <c r="T237" s="164">
        <f t="shared" si="73"/>
        <v>0</v>
      </c>
      <c r="U237" s="175" t="e">
        <f t="shared" si="81"/>
        <v>#DIV/0!</v>
      </c>
      <c r="V237" s="175" t="e">
        <f t="shared" si="82"/>
        <v>#DIV/0!</v>
      </c>
      <c r="W237" s="175" t="e">
        <f t="shared" si="76"/>
        <v>#DIV/0!</v>
      </c>
    </row>
    <row r="238" spans="1:23" ht="12.75" customHeight="1" x14ac:dyDescent="0.2">
      <c r="A238" s="126" t="s">
        <v>1936</v>
      </c>
      <c r="B238" s="128" t="s">
        <v>781</v>
      </c>
      <c r="C238" s="128"/>
      <c r="D238" s="174" t="s">
        <v>782</v>
      </c>
      <c r="E238" s="33" t="s">
        <v>176</v>
      </c>
      <c r="F238" s="33" t="s">
        <v>176</v>
      </c>
      <c r="G238" s="174" t="s">
        <v>783</v>
      </c>
      <c r="H238" s="129">
        <v>4.2699999999999996</v>
      </c>
      <c r="I238" s="7">
        <f>VLOOKUP(E238,Steuerung!$A$17:$E$500,5,FALSE)</f>
        <v>7</v>
      </c>
      <c r="J238" s="7">
        <f>VLOOKUP(E238,Steuerung!$A$17:$F$500,6,FALSE)</f>
        <v>202.5</v>
      </c>
      <c r="K238" s="7">
        <f>VLOOKUP(F238,Steuerung!$A$17:$G$500,7,FALSE)</f>
        <v>7</v>
      </c>
      <c r="L238" s="7">
        <f>VLOOKUP(F238,Steuerung!$A$17:$H$500,8,FALSE)</f>
        <v>162.5</v>
      </c>
      <c r="M238" s="7">
        <f t="shared" si="77"/>
        <v>365</v>
      </c>
      <c r="N238" s="130">
        <f t="shared" si="78"/>
        <v>1558.55</v>
      </c>
      <c r="O238" s="130">
        <f t="shared" si="79"/>
        <v>864.67499999999995</v>
      </c>
      <c r="P238" s="130">
        <f t="shared" si="80"/>
        <v>693.87499999999989</v>
      </c>
      <c r="Q238" s="64">
        <f>VLOOKUP(E238,Steuerung!$A$17:$B$500,2,FALSE)</f>
        <v>0</v>
      </c>
      <c r="R238" s="64">
        <f>VLOOKUP(F238,Steuerung!$A$17:$B$500,2,FALSE)</f>
        <v>0</v>
      </c>
      <c r="S238" s="164">
        <f t="shared" si="72"/>
        <v>0</v>
      </c>
      <c r="T238" s="164">
        <f t="shared" si="73"/>
        <v>0</v>
      </c>
      <c r="U238" s="175" t="e">
        <f t="shared" si="81"/>
        <v>#DIV/0!</v>
      </c>
      <c r="V238" s="175" t="e">
        <f t="shared" si="82"/>
        <v>#DIV/0!</v>
      </c>
      <c r="W238" s="175" t="e">
        <f t="shared" si="76"/>
        <v>#DIV/0!</v>
      </c>
    </row>
    <row r="239" spans="1:23" ht="12.75" customHeight="1" x14ac:dyDescent="0.2">
      <c r="A239" s="126" t="s">
        <v>1937</v>
      </c>
      <c r="B239" s="128" t="s">
        <v>864</v>
      </c>
      <c r="C239" s="128"/>
      <c r="D239" s="174" t="s">
        <v>766</v>
      </c>
      <c r="E239" s="33" t="s">
        <v>209</v>
      </c>
      <c r="F239" s="33" t="s">
        <v>209</v>
      </c>
      <c r="G239" s="174" t="s">
        <v>762</v>
      </c>
      <c r="H239" s="129">
        <v>16.559999999999999</v>
      </c>
      <c r="I239" s="7">
        <f>VLOOKUP(E239,Steuerung!$A$17:$E$500,5,FALSE)</f>
        <v>1</v>
      </c>
      <c r="J239" s="7">
        <f>VLOOKUP(E239,Steuerung!$A$17:$F$500,6,FALSE)</f>
        <v>29.166666666666657</v>
      </c>
      <c r="K239" s="7">
        <f>VLOOKUP(F239,Steuerung!$A$17:$G$500,7,FALSE)</f>
        <v>1</v>
      </c>
      <c r="L239" s="7">
        <f>VLOOKUP(F239,Steuerung!$A$17:$H$500,8,FALSE)</f>
        <v>23</v>
      </c>
      <c r="M239" s="7">
        <f t="shared" si="77"/>
        <v>52.166666666666657</v>
      </c>
      <c r="N239" s="130">
        <f t="shared" si="78"/>
        <v>863.87999999999977</v>
      </c>
      <c r="O239" s="130">
        <f t="shared" si="79"/>
        <v>482.99999999999983</v>
      </c>
      <c r="P239" s="130">
        <f t="shared" si="80"/>
        <v>380.88</v>
      </c>
      <c r="Q239" s="64">
        <f>VLOOKUP(E239,Steuerung!$A$17:$B$500,2,FALSE)</f>
        <v>0</v>
      </c>
      <c r="R239" s="64">
        <f>VLOOKUP(F239,Steuerung!$A$17:$B$500,2,FALSE)</f>
        <v>0</v>
      </c>
      <c r="S239" s="164">
        <f t="shared" si="72"/>
        <v>0</v>
      </c>
      <c r="T239" s="164">
        <f t="shared" si="73"/>
        <v>0</v>
      </c>
      <c r="U239" s="175" t="e">
        <f t="shared" si="81"/>
        <v>#DIV/0!</v>
      </c>
      <c r="V239" s="175" t="e">
        <f t="shared" si="82"/>
        <v>#DIV/0!</v>
      </c>
      <c r="W239" s="175" t="e">
        <f t="shared" si="76"/>
        <v>#DIV/0!</v>
      </c>
    </row>
    <row r="240" spans="1:23" ht="12.75" customHeight="1" x14ac:dyDescent="0.2">
      <c r="A240" s="126" t="s">
        <v>1938</v>
      </c>
      <c r="B240" s="128" t="s">
        <v>787</v>
      </c>
      <c r="C240" s="128"/>
      <c r="D240" s="174" t="s">
        <v>782</v>
      </c>
      <c r="E240" s="33" t="s">
        <v>176</v>
      </c>
      <c r="F240" s="33" t="s">
        <v>176</v>
      </c>
      <c r="G240" s="174" t="s">
        <v>783</v>
      </c>
      <c r="H240" s="129">
        <v>8.1199999999999992</v>
      </c>
      <c r="I240" s="7">
        <f>VLOOKUP(E240,Steuerung!$A$17:$E$500,5,FALSE)</f>
        <v>7</v>
      </c>
      <c r="J240" s="7">
        <f>VLOOKUP(E240,Steuerung!$A$17:$F$500,6,FALSE)</f>
        <v>202.5</v>
      </c>
      <c r="K240" s="7">
        <f>VLOOKUP(F240,Steuerung!$A$17:$G$500,7,FALSE)</f>
        <v>7</v>
      </c>
      <c r="L240" s="7">
        <f>VLOOKUP(F240,Steuerung!$A$17:$H$500,8,FALSE)</f>
        <v>162.5</v>
      </c>
      <c r="M240" s="7">
        <f t="shared" si="77"/>
        <v>365</v>
      </c>
      <c r="N240" s="130">
        <f t="shared" si="78"/>
        <v>2963.7999999999997</v>
      </c>
      <c r="O240" s="130">
        <f t="shared" si="79"/>
        <v>1644.3</v>
      </c>
      <c r="P240" s="130">
        <f t="shared" si="80"/>
        <v>1319.4999999999998</v>
      </c>
      <c r="Q240" s="64">
        <f>VLOOKUP(E240,Steuerung!$A$17:$B$500,2,FALSE)</f>
        <v>0</v>
      </c>
      <c r="R240" s="64">
        <f>VLOOKUP(F240,Steuerung!$A$17:$B$500,2,FALSE)</f>
        <v>0</v>
      </c>
      <c r="S240" s="164">
        <f t="shared" si="72"/>
        <v>0</v>
      </c>
      <c r="T240" s="164">
        <f t="shared" si="73"/>
        <v>0</v>
      </c>
      <c r="U240" s="175" t="e">
        <f t="shared" si="81"/>
        <v>#DIV/0!</v>
      </c>
      <c r="V240" s="175" t="e">
        <f t="shared" si="82"/>
        <v>#DIV/0!</v>
      </c>
      <c r="W240" s="175" t="e">
        <f t="shared" si="76"/>
        <v>#DIV/0!</v>
      </c>
    </row>
    <row r="241" spans="1:23" ht="12.75" customHeight="1" x14ac:dyDescent="0.2">
      <c r="A241" s="126" t="s">
        <v>1939</v>
      </c>
      <c r="B241" s="128" t="s">
        <v>761</v>
      </c>
      <c r="C241" s="128"/>
      <c r="D241" s="174" t="s">
        <v>749</v>
      </c>
      <c r="E241" s="33" t="s">
        <v>139</v>
      </c>
      <c r="F241" s="33" t="s">
        <v>139</v>
      </c>
      <c r="G241" s="174" t="s">
        <v>762</v>
      </c>
      <c r="H241" s="129">
        <v>46</v>
      </c>
      <c r="I241" s="7">
        <f>VLOOKUP(E241,Steuerung!$A$17:$E$500,5,FALSE)</f>
        <v>2</v>
      </c>
      <c r="J241" s="7">
        <f>VLOOKUP(E241,Steuerung!$A$17:$F$500,6,FALSE)</f>
        <v>58.333333333333329</v>
      </c>
      <c r="K241" s="7">
        <f>VLOOKUP(F241,Steuerung!$A$17:$G$500,7,FALSE)</f>
        <v>2</v>
      </c>
      <c r="L241" s="7">
        <f>VLOOKUP(F241,Steuerung!$A$17:$H$500,8,FALSE)</f>
        <v>46</v>
      </c>
      <c r="M241" s="7">
        <f t="shared" si="77"/>
        <v>104.33333333333333</v>
      </c>
      <c r="N241" s="130">
        <f t="shared" si="78"/>
        <v>4799.333333333333</v>
      </c>
      <c r="O241" s="130">
        <f t="shared" si="79"/>
        <v>2683.333333333333</v>
      </c>
      <c r="P241" s="130">
        <f t="shared" si="80"/>
        <v>2116</v>
      </c>
      <c r="Q241" s="64">
        <f>VLOOKUP(E241,Steuerung!$A$17:$B$500,2,FALSE)</f>
        <v>0</v>
      </c>
      <c r="R241" s="64">
        <f>VLOOKUP(F241,Steuerung!$A$17:$B$500,2,FALSE)</f>
        <v>0</v>
      </c>
      <c r="S241" s="164">
        <f t="shared" si="72"/>
        <v>0</v>
      </c>
      <c r="T241" s="164">
        <f t="shared" si="73"/>
        <v>0</v>
      </c>
      <c r="U241" s="175" t="e">
        <f t="shared" si="81"/>
        <v>#DIV/0!</v>
      </c>
      <c r="V241" s="175" t="e">
        <f t="shared" si="82"/>
        <v>#DIV/0!</v>
      </c>
      <c r="W241" s="175" t="e">
        <f t="shared" si="76"/>
        <v>#DIV/0!</v>
      </c>
    </row>
    <row r="242" spans="1:23" ht="12.75" customHeight="1" x14ac:dyDescent="0.2">
      <c r="A242" s="126" t="s">
        <v>1940</v>
      </c>
      <c r="B242" s="128" t="s">
        <v>864</v>
      </c>
      <c r="C242" s="128"/>
      <c r="D242" s="174" t="s">
        <v>766</v>
      </c>
      <c r="E242" s="33" t="s">
        <v>209</v>
      </c>
      <c r="F242" s="33" t="s">
        <v>209</v>
      </c>
      <c r="G242" s="174" t="s">
        <v>762</v>
      </c>
      <c r="H242" s="129">
        <v>16.89</v>
      </c>
      <c r="I242" s="7">
        <f>VLOOKUP(E242,Steuerung!$A$17:$E$500,5,FALSE)</f>
        <v>1</v>
      </c>
      <c r="J242" s="7">
        <f>VLOOKUP(E242,Steuerung!$A$17:$F$500,6,FALSE)</f>
        <v>29.166666666666657</v>
      </c>
      <c r="K242" s="7">
        <f>VLOOKUP(F242,Steuerung!$A$17:$G$500,7,FALSE)</f>
        <v>1</v>
      </c>
      <c r="L242" s="7">
        <f>VLOOKUP(F242,Steuerung!$A$17:$H$500,8,FALSE)</f>
        <v>23</v>
      </c>
      <c r="M242" s="7">
        <f t="shared" si="77"/>
        <v>52.166666666666657</v>
      </c>
      <c r="N242" s="130">
        <f t="shared" si="78"/>
        <v>881.09499999999991</v>
      </c>
      <c r="O242" s="130">
        <f t="shared" si="79"/>
        <v>492.62499999999983</v>
      </c>
      <c r="P242" s="130">
        <f t="shared" si="80"/>
        <v>388.47</v>
      </c>
      <c r="Q242" s="64">
        <f>VLOOKUP(E242,Steuerung!$A$17:$B$500,2,FALSE)</f>
        <v>0</v>
      </c>
      <c r="R242" s="64">
        <f>VLOOKUP(F242,Steuerung!$A$17:$B$500,2,FALSE)</f>
        <v>0</v>
      </c>
      <c r="S242" s="164">
        <f t="shared" si="72"/>
        <v>0</v>
      </c>
      <c r="T242" s="164">
        <f t="shared" si="73"/>
        <v>0</v>
      </c>
      <c r="U242" s="175" t="e">
        <f t="shared" si="81"/>
        <v>#DIV/0!</v>
      </c>
      <c r="V242" s="175" t="e">
        <f t="shared" si="82"/>
        <v>#DIV/0!</v>
      </c>
      <c r="W242" s="175" t="e">
        <f t="shared" si="76"/>
        <v>#DIV/0!</v>
      </c>
    </row>
    <row r="243" spans="1:23" ht="12.75" customHeight="1" x14ac:dyDescent="0.2">
      <c r="A243" s="126" t="s">
        <v>1941</v>
      </c>
      <c r="B243" s="128" t="s">
        <v>864</v>
      </c>
      <c r="C243" s="128"/>
      <c r="D243" s="174" t="s">
        <v>766</v>
      </c>
      <c r="E243" s="33" t="s">
        <v>209</v>
      </c>
      <c r="F243" s="33" t="s">
        <v>209</v>
      </c>
      <c r="G243" s="174" t="s">
        <v>762</v>
      </c>
      <c r="H243" s="129">
        <v>16.23</v>
      </c>
      <c r="I243" s="7">
        <f>VLOOKUP(E243,Steuerung!$A$17:$E$500,5,FALSE)</f>
        <v>1</v>
      </c>
      <c r="J243" s="7">
        <f>VLOOKUP(E243,Steuerung!$A$17:$F$500,6,FALSE)</f>
        <v>29.166666666666657</v>
      </c>
      <c r="K243" s="7">
        <f>VLOOKUP(F243,Steuerung!$A$17:$G$500,7,FALSE)</f>
        <v>1</v>
      </c>
      <c r="L243" s="7">
        <f>VLOOKUP(F243,Steuerung!$A$17:$H$500,8,FALSE)</f>
        <v>23</v>
      </c>
      <c r="M243" s="7">
        <f t="shared" si="77"/>
        <v>52.166666666666657</v>
      </c>
      <c r="N243" s="130">
        <f t="shared" si="78"/>
        <v>846.66499999999985</v>
      </c>
      <c r="O243" s="130">
        <f t="shared" si="79"/>
        <v>473.37499999999989</v>
      </c>
      <c r="P243" s="130">
        <f t="shared" si="80"/>
        <v>373.29</v>
      </c>
      <c r="Q243" s="64">
        <f>VLOOKUP(E243,Steuerung!$A$17:$B$500,2,FALSE)</f>
        <v>0</v>
      </c>
      <c r="R243" s="64">
        <f>VLOOKUP(F243,Steuerung!$A$17:$B$500,2,FALSE)</f>
        <v>0</v>
      </c>
      <c r="S243" s="164">
        <f t="shared" si="72"/>
        <v>0</v>
      </c>
      <c r="T243" s="164">
        <f t="shared" si="73"/>
        <v>0</v>
      </c>
      <c r="U243" s="175" t="e">
        <f t="shared" si="81"/>
        <v>#DIV/0!</v>
      </c>
      <c r="V243" s="175" t="e">
        <f t="shared" si="82"/>
        <v>#DIV/0!</v>
      </c>
      <c r="W243" s="175" t="e">
        <f t="shared" si="76"/>
        <v>#DIV/0!</v>
      </c>
    </row>
    <row r="244" spans="1:23" ht="12.75" customHeight="1" x14ac:dyDescent="0.2">
      <c r="A244" s="126" t="s">
        <v>1942</v>
      </c>
      <c r="B244" s="128" t="s">
        <v>864</v>
      </c>
      <c r="C244" s="128"/>
      <c r="D244" s="174" t="s">
        <v>766</v>
      </c>
      <c r="E244" s="33" t="s">
        <v>209</v>
      </c>
      <c r="F244" s="33" t="s">
        <v>209</v>
      </c>
      <c r="G244" s="174" t="s">
        <v>762</v>
      </c>
      <c r="H244" s="129">
        <v>16.61</v>
      </c>
      <c r="I244" s="7">
        <f>VLOOKUP(E244,Steuerung!$A$17:$E$500,5,FALSE)</f>
        <v>1</v>
      </c>
      <c r="J244" s="7">
        <f>VLOOKUP(E244,Steuerung!$A$17:$F$500,6,FALSE)</f>
        <v>29.166666666666657</v>
      </c>
      <c r="K244" s="7">
        <f>VLOOKUP(F244,Steuerung!$A$17:$G$500,7,FALSE)</f>
        <v>1</v>
      </c>
      <c r="L244" s="7">
        <f>VLOOKUP(F244,Steuerung!$A$17:$H$500,8,FALSE)</f>
        <v>23</v>
      </c>
      <c r="M244" s="7">
        <f t="shared" si="77"/>
        <v>52.166666666666657</v>
      </c>
      <c r="N244" s="130">
        <f t="shared" si="78"/>
        <v>866.48833333333312</v>
      </c>
      <c r="O244" s="130">
        <f t="shared" si="79"/>
        <v>484.45833333333314</v>
      </c>
      <c r="P244" s="130">
        <f t="shared" si="80"/>
        <v>382.03</v>
      </c>
      <c r="Q244" s="64">
        <f>VLOOKUP(E244,Steuerung!$A$17:$B$500,2,FALSE)</f>
        <v>0</v>
      </c>
      <c r="R244" s="64">
        <f>VLOOKUP(F244,Steuerung!$A$17:$B$500,2,FALSE)</f>
        <v>0</v>
      </c>
      <c r="S244" s="164">
        <f t="shared" si="72"/>
        <v>0</v>
      </c>
      <c r="T244" s="164">
        <f t="shared" si="73"/>
        <v>0</v>
      </c>
      <c r="U244" s="175" t="e">
        <f t="shared" si="81"/>
        <v>#DIV/0!</v>
      </c>
      <c r="V244" s="175" t="e">
        <f t="shared" si="82"/>
        <v>#DIV/0!</v>
      </c>
      <c r="W244" s="175" t="e">
        <f t="shared" si="76"/>
        <v>#DIV/0!</v>
      </c>
    </row>
    <row r="245" spans="1:23" ht="12.75" customHeight="1" x14ac:dyDescent="0.2">
      <c r="A245" s="126" t="s">
        <v>1943</v>
      </c>
      <c r="B245" s="128" t="s">
        <v>761</v>
      </c>
      <c r="C245" s="128"/>
      <c r="D245" s="174" t="s">
        <v>749</v>
      </c>
      <c r="E245" s="33" t="s">
        <v>139</v>
      </c>
      <c r="F245" s="33" t="s">
        <v>139</v>
      </c>
      <c r="G245" s="174" t="s">
        <v>762</v>
      </c>
      <c r="H245" s="129">
        <v>6.83</v>
      </c>
      <c r="I245" s="7">
        <f>VLOOKUP(E245,Steuerung!$A$17:$E$500,5,FALSE)</f>
        <v>2</v>
      </c>
      <c r="J245" s="7">
        <f>VLOOKUP(E245,Steuerung!$A$17:$F$500,6,FALSE)</f>
        <v>58.333333333333329</v>
      </c>
      <c r="K245" s="7">
        <f>VLOOKUP(F245,Steuerung!$A$17:$G$500,7,FALSE)</f>
        <v>2</v>
      </c>
      <c r="L245" s="7">
        <f>VLOOKUP(F245,Steuerung!$A$17:$H$500,8,FALSE)</f>
        <v>46</v>
      </c>
      <c r="M245" s="7">
        <f t="shared" si="77"/>
        <v>104.33333333333333</v>
      </c>
      <c r="N245" s="130">
        <f t="shared" si="78"/>
        <v>712.59666666666669</v>
      </c>
      <c r="O245" s="130">
        <f t="shared" si="79"/>
        <v>398.41666666666663</v>
      </c>
      <c r="P245" s="130">
        <f t="shared" si="80"/>
        <v>314.18</v>
      </c>
      <c r="Q245" s="64">
        <f>VLOOKUP(E245,Steuerung!$A$17:$B$500,2,FALSE)</f>
        <v>0</v>
      </c>
      <c r="R245" s="64">
        <f>VLOOKUP(F245,Steuerung!$A$17:$B$500,2,FALSE)</f>
        <v>0</v>
      </c>
      <c r="S245" s="164">
        <f t="shared" si="72"/>
        <v>0</v>
      </c>
      <c r="T245" s="164">
        <f t="shared" si="73"/>
        <v>0</v>
      </c>
      <c r="U245" s="175" t="e">
        <f t="shared" si="81"/>
        <v>#DIV/0!</v>
      </c>
      <c r="V245" s="175" t="e">
        <f t="shared" si="82"/>
        <v>#DIV/0!</v>
      </c>
      <c r="W245" s="175" t="e">
        <f t="shared" si="76"/>
        <v>#DIV/0!</v>
      </c>
    </row>
    <row r="246" spans="1:23" ht="12.75" customHeight="1" x14ac:dyDescent="0.2">
      <c r="A246" s="126" t="s">
        <v>1943</v>
      </c>
      <c r="B246" s="128" t="s">
        <v>761</v>
      </c>
      <c r="C246" s="128"/>
      <c r="D246" s="174" t="s">
        <v>749</v>
      </c>
      <c r="E246" s="33" t="s">
        <v>140</v>
      </c>
      <c r="F246" s="33" t="s">
        <v>140</v>
      </c>
      <c r="G246" s="174" t="s">
        <v>872</v>
      </c>
      <c r="H246" s="129">
        <v>20.399999999999999</v>
      </c>
      <c r="I246" s="7">
        <f>VLOOKUP(E246,Steuerung!$A$17:$E$500,5,FALSE)</f>
        <v>2</v>
      </c>
      <c r="J246" s="7">
        <f>VLOOKUP(E246,Steuerung!$A$17:$F$500,6,FALSE)</f>
        <v>58.333333333333329</v>
      </c>
      <c r="K246" s="7">
        <f>VLOOKUP(F246,Steuerung!$A$17:$G$500,7,FALSE)</f>
        <v>2</v>
      </c>
      <c r="L246" s="7">
        <f>VLOOKUP(F246,Steuerung!$A$17:$H$500,8,FALSE)</f>
        <v>46</v>
      </c>
      <c r="M246" s="7">
        <f>J246+L246</f>
        <v>104.33333333333333</v>
      </c>
      <c r="N246" s="130">
        <f>H246*M246</f>
        <v>2128.3999999999996</v>
      </c>
      <c r="O246" s="130">
        <f>H246*J246</f>
        <v>1189.9999999999998</v>
      </c>
      <c r="P246" s="130">
        <f>H246*L246</f>
        <v>938.4</v>
      </c>
      <c r="Q246" s="64">
        <f>VLOOKUP(E246,Steuerung!$A$17:$B$500,2,FALSE)</f>
        <v>0</v>
      </c>
      <c r="R246" s="64">
        <f>VLOOKUP(F246,Steuerung!$A$17:$B$500,2,FALSE)</f>
        <v>0</v>
      </c>
      <c r="S246" s="164">
        <f t="shared" si="72"/>
        <v>0</v>
      </c>
      <c r="T246" s="164">
        <f t="shared" si="73"/>
        <v>0</v>
      </c>
      <c r="U246" s="175" t="e">
        <f t="shared" si="81"/>
        <v>#DIV/0!</v>
      </c>
      <c r="V246" s="175" t="e">
        <f t="shared" si="82"/>
        <v>#DIV/0!</v>
      </c>
      <c r="W246" s="175" t="e">
        <f t="shared" si="76"/>
        <v>#DIV/0!</v>
      </c>
    </row>
    <row r="247" spans="1:23" ht="12.75" customHeight="1" x14ac:dyDescent="0.2">
      <c r="A247" s="126" t="s">
        <v>1944</v>
      </c>
      <c r="B247" s="128" t="s">
        <v>864</v>
      </c>
      <c r="C247" s="128"/>
      <c r="D247" s="174" t="s">
        <v>766</v>
      </c>
      <c r="E247" s="33" t="s">
        <v>209</v>
      </c>
      <c r="F247" s="33" t="s">
        <v>209</v>
      </c>
      <c r="G247" s="174" t="s">
        <v>762</v>
      </c>
      <c r="H247" s="129">
        <v>20.440000000000001</v>
      </c>
      <c r="I247" s="7">
        <f>VLOOKUP(E247,Steuerung!$A$17:$E$500,5,FALSE)</f>
        <v>1</v>
      </c>
      <c r="J247" s="7">
        <f>VLOOKUP(E247,Steuerung!$A$17:$F$500,6,FALSE)</f>
        <v>29.166666666666657</v>
      </c>
      <c r="K247" s="7">
        <f>VLOOKUP(F247,Steuerung!$A$17:$G$500,7,FALSE)</f>
        <v>1</v>
      </c>
      <c r="L247" s="7">
        <f>VLOOKUP(F247,Steuerung!$A$17:$H$500,8,FALSE)</f>
        <v>23</v>
      </c>
      <c r="M247" s="7">
        <f t="shared" si="77"/>
        <v>52.166666666666657</v>
      </c>
      <c r="N247" s="130">
        <f t="shared" si="78"/>
        <v>1066.2866666666666</v>
      </c>
      <c r="O247" s="130">
        <f t="shared" si="79"/>
        <v>596.16666666666652</v>
      </c>
      <c r="P247" s="130">
        <f t="shared" si="80"/>
        <v>470.12</v>
      </c>
      <c r="Q247" s="64">
        <f>VLOOKUP(E247,Steuerung!$A$17:$B$500,2,FALSE)</f>
        <v>0</v>
      </c>
      <c r="R247" s="64">
        <f>VLOOKUP(F247,Steuerung!$A$17:$B$500,2,FALSE)</f>
        <v>0</v>
      </c>
      <c r="S247" s="164">
        <f t="shared" si="72"/>
        <v>0</v>
      </c>
      <c r="T247" s="164">
        <f t="shared" si="73"/>
        <v>0</v>
      </c>
      <c r="U247" s="175" t="e">
        <f t="shared" si="81"/>
        <v>#DIV/0!</v>
      </c>
      <c r="V247" s="175" t="e">
        <f t="shared" si="82"/>
        <v>#DIV/0!</v>
      </c>
      <c r="W247" s="175" t="e">
        <f t="shared" si="76"/>
        <v>#DIV/0!</v>
      </c>
    </row>
    <row r="248" spans="1:23" ht="12.75" customHeight="1" x14ac:dyDescent="0.2">
      <c r="A248" s="126" t="s">
        <v>1945</v>
      </c>
      <c r="B248" s="128" t="s">
        <v>864</v>
      </c>
      <c r="C248" s="128"/>
      <c r="D248" s="174" t="s">
        <v>766</v>
      </c>
      <c r="E248" s="33" t="s">
        <v>209</v>
      </c>
      <c r="F248" s="33" t="s">
        <v>209</v>
      </c>
      <c r="G248" s="174" t="s">
        <v>762</v>
      </c>
      <c r="H248" s="129">
        <v>16.61</v>
      </c>
      <c r="I248" s="7">
        <f>VLOOKUP(E248,Steuerung!$A$17:$E$500,5,FALSE)</f>
        <v>1</v>
      </c>
      <c r="J248" s="7">
        <f>VLOOKUP(E248,Steuerung!$A$17:$F$500,6,FALSE)</f>
        <v>29.166666666666657</v>
      </c>
      <c r="K248" s="7">
        <f>VLOOKUP(F248,Steuerung!$A$17:$G$500,7,FALSE)</f>
        <v>1</v>
      </c>
      <c r="L248" s="7">
        <f>VLOOKUP(F248,Steuerung!$A$17:$H$500,8,FALSE)</f>
        <v>23</v>
      </c>
      <c r="M248" s="7">
        <f t="shared" si="77"/>
        <v>52.166666666666657</v>
      </c>
      <c r="N248" s="130">
        <f t="shared" si="78"/>
        <v>866.48833333333312</v>
      </c>
      <c r="O248" s="130">
        <f t="shared" si="79"/>
        <v>484.45833333333314</v>
      </c>
      <c r="P248" s="130">
        <f t="shared" si="80"/>
        <v>382.03</v>
      </c>
      <c r="Q248" s="64">
        <f>VLOOKUP(E248,Steuerung!$A$17:$B$500,2,FALSE)</f>
        <v>0</v>
      </c>
      <c r="R248" s="64">
        <f>VLOOKUP(F248,Steuerung!$A$17:$B$500,2,FALSE)</f>
        <v>0</v>
      </c>
      <c r="S248" s="164">
        <f t="shared" si="72"/>
        <v>0</v>
      </c>
      <c r="T248" s="164">
        <f t="shared" si="73"/>
        <v>0</v>
      </c>
      <c r="U248" s="175" t="e">
        <f t="shared" si="81"/>
        <v>#DIV/0!</v>
      </c>
      <c r="V248" s="175" t="e">
        <f t="shared" si="82"/>
        <v>#DIV/0!</v>
      </c>
      <c r="W248" s="175" t="e">
        <f t="shared" si="76"/>
        <v>#DIV/0!</v>
      </c>
    </row>
    <row r="249" spans="1:23" ht="12.75" customHeight="1" x14ac:dyDescent="0.2">
      <c r="A249" s="126" t="s">
        <v>1946</v>
      </c>
      <c r="B249" s="128" t="s">
        <v>864</v>
      </c>
      <c r="C249" s="128"/>
      <c r="D249" s="174" t="s">
        <v>766</v>
      </c>
      <c r="E249" s="33" t="s">
        <v>209</v>
      </c>
      <c r="F249" s="33" t="s">
        <v>209</v>
      </c>
      <c r="G249" s="174" t="s">
        <v>762</v>
      </c>
      <c r="H249" s="129">
        <v>12.46</v>
      </c>
      <c r="I249" s="7">
        <f>VLOOKUP(E249,Steuerung!$A$17:$E$500,5,FALSE)</f>
        <v>1</v>
      </c>
      <c r="J249" s="7">
        <f>VLOOKUP(E249,Steuerung!$A$17:$F$500,6,FALSE)</f>
        <v>29.166666666666657</v>
      </c>
      <c r="K249" s="7">
        <f>VLOOKUP(F249,Steuerung!$A$17:$G$500,7,FALSE)</f>
        <v>1</v>
      </c>
      <c r="L249" s="7">
        <f>VLOOKUP(F249,Steuerung!$A$17:$H$500,8,FALSE)</f>
        <v>23</v>
      </c>
      <c r="M249" s="7">
        <f t="shared" si="77"/>
        <v>52.166666666666657</v>
      </c>
      <c r="N249" s="130">
        <f t="shared" si="78"/>
        <v>649.99666666666656</v>
      </c>
      <c r="O249" s="130">
        <f t="shared" si="79"/>
        <v>363.41666666666657</v>
      </c>
      <c r="P249" s="130">
        <f t="shared" si="80"/>
        <v>286.58000000000004</v>
      </c>
      <c r="Q249" s="64">
        <f>VLOOKUP(E249,Steuerung!$A$17:$B$500,2,FALSE)</f>
        <v>0</v>
      </c>
      <c r="R249" s="64">
        <f>VLOOKUP(F249,Steuerung!$A$17:$B$500,2,FALSE)</f>
        <v>0</v>
      </c>
      <c r="S249" s="164">
        <f t="shared" si="72"/>
        <v>0</v>
      </c>
      <c r="T249" s="164">
        <f t="shared" si="73"/>
        <v>0</v>
      </c>
      <c r="U249" s="175" t="e">
        <f t="shared" si="81"/>
        <v>#DIV/0!</v>
      </c>
      <c r="V249" s="175" t="e">
        <f t="shared" si="82"/>
        <v>#DIV/0!</v>
      </c>
      <c r="W249" s="175" t="e">
        <f t="shared" si="76"/>
        <v>#DIV/0!</v>
      </c>
    </row>
    <row r="250" spans="1:23" ht="12.75" customHeight="1" x14ac:dyDescent="0.2">
      <c r="A250" s="126" t="s">
        <v>1947</v>
      </c>
      <c r="B250" s="128" t="s">
        <v>864</v>
      </c>
      <c r="C250" s="128"/>
      <c r="D250" s="174" t="s">
        <v>766</v>
      </c>
      <c r="E250" s="33" t="s">
        <v>211</v>
      </c>
      <c r="F250" s="33" t="s">
        <v>211</v>
      </c>
      <c r="G250" s="174" t="s">
        <v>762</v>
      </c>
      <c r="H250" s="129">
        <v>15.37</v>
      </c>
      <c r="I250" s="7">
        <f>VLOOKUP(E250,Steuerung!$A$17:$E$500,5,FALSE)</f>
        <v>2</v>
      </c>
      <c r="J250" s="7">
        <f>VLOOKUP(E250,Steuerung!$A$17:$F$500,6,FALSE)</f>
        <v>58.333333333333329</v>
      </c>
      <c r="K250" s="7">
        <f>VLOOKUP(F250,Steuerung!$A$17:$G$500,7,FALSE)</f>
        <v>2</v>
      </c>
      <c r="L250" s="7">
        <f>VLOOKUP(F250,Steuerung!$A$17:$H$500,8,FALSE)</f>
        <v>46</v>
      </c>
      <c r="M250" s="7">
        <f t="shared" si="77"/>
        <v>104.33333333333333</v>
      </c>
      <c r="N250" s="130">
        <f t="shared" si="78"/>
        <v>1603.6033333333332</v>
      </c>
      <c r="O250" s="130">
        <f t="shared" si="79"/>
        <v>896.58333333333326</v>
      </c>
      <c r="P250" s="130">
        <f t="shared" si="80"/>
        <v>707.02</v>
      </c>
      <c r="Q250" s="64">
        <f>VLOOKUP(E250,Steuerung!$A$17:$B$500,2,FALSE)</f>
        <v>0</v>
      </c>
      <c r="R250" s="64">
        <f>VLOOKUP(F250,Steuerung!$A$17:$B$500,2,FALSE)</f>
        <v>0</v>
      </c>
      <c r="S250" s="164">
        <f t="shared" si="72"/>
        <v>0</v>
      </c>
      <c r="T250" s="164">
        <f t="shared" si="73"/>
        <v>0</v>
      </c>
      <c r="U250" s="175" t="e">
        <f t="shared" si="81"/>
        <v>#DIV/0!</v>
      </c>
      <c r="V250" s="175" t="e">
        <f t="shared" si="82"/>
        <v>#DIV/0!</v>
      </c>
      <c r="W250" s="175" t="e">
        <f t="shared" si="76"/>
        <v>#DIV/0!</v>
      </c>
    </row>
    <row r="251" spans="1:23" ht="12.75" customHeight="1" x14ac:dyDescent="0.2">
      <c r="A251" s="126" t="s">
        <v>1948</v>
      </c>
      <c r="B251" s="128" t="s">
        <v>1255</v>
      </c>
      <c r="C251" s="128"/>
      <c r="D251" s="174" t="s">
        <v>806</v>
      </c>
      <c r="E251" s="7" t="s">
        <v>163</v>
      </c>
      <c r="F251" s="7" t="s">
        <v>163</v>
      </c>
      <c r="G251" s="174" t="s">
        <v>762</v>
      </c>
      <c r="H251" s="129">
        <v>64.569999999999993</v>
      </c>
      <c r="I251" s="7">
        <f>VLOOKUP(E251,Steuerung!$A$17:$E$500,5,FALSE)</f>
        <v>5</v>
      </c>
      <c r="J251" s="7">
        <f>VLOOKUP(E251,Steuerung!$A$17:$F$500,6,FALSE)</f>
        <v>137.33333333333334</v>
      </c>
      <c r="K251" s="7">
        <f>VLOOKUP(F251,Steuerung!$A$17:$G$500,7,FALSE)</f>
        <v>5</v>
      </c>
      <c r="L251" s="7">
        <f>VLOOKUP(F251,Steuerung!$A$17:$H$500,8,FALSE)</f>
        <v>113</v>
      </c>
      <c r="M251" s="7">
        <f t="shared" si="77"/>
        <v>250.33333333333334</v>
      </c>
      <c r="N251" s="130">
        <f t="shared" si="78"/>
        <v>16164.023333333333</v>
      </c>
      <c r="O251" s="130">
        <f t="shared" si="79"/>
        <v>8867.6133333333328</v>
      </c>
      <c r="P251" s="130">
        <f t="shared" si="80"/>
        <v>7296.4099999999989</v>
      </c>
      <c r="Q251" s="64">
        <f>VLOOKUP(E251,Steuerung!$A$17:$B$500,2,FALSE)</f>
        <v>0</v>
      </c>
      <c r="R251" s="64">
        <f>VLOOKUP(F251,Steuerung!$A$17:$B$500,2,FALSE)</f>
        <v>0</v>
      </c>
      <c r="S251" s="164">
        <f t="shared" si="72"/>
        <v>0</v>
      </c>
      <c r="T251" s="164">
        <f t="shared" si="73"/>
        <v>0</v>
      </c>
      <c r="U251" s="175" t="e">
        <f t="shared" si="81"/>
        <v>#DIV/0!</v>
      </c>
      <c r="V251" s="175" t="e">
        <f t="shared" si="82"/>
        <v>#DIV/0!</v>
      </c>
      <c r="W251" s="175" t="e">
        <f t="shared" si="76"/>
        <v>#DIV/0!</v>
      </c>
    </row>
    <row r="252" spans="1:23" ht="12.75" customHeight="1" x14ac:dyDescent="0.2">
      <c r="A252" s="126" t="s">
        <v>1948</v>
      </c>
      <c r="B252" s="128" t="s">
        <v>1255</v>
      </c>
      <c r="C252" s="128"/>
      <c r="D252" s="174" t="s">
        <v>806</v>
      </c>
      <c r="E252" s="7" t="s">
        <v>676</v>
      </c>
      <c r="F252" s="7" t="s">
        <v>676</v>
      </c>
      <c r="G252" s="174" t="s">
        <v>872</v>
      </c>
      <c r="H252" s="129">
        <v>14.14</v>
      </c>
      <c r="I252" s="7">
        <f>VLOOKUP(E252,Steuerung!$A$17:$E$500,5,FALSE)</f>
        <v>5</v>
      </c>
      <c r="J252" s="7">
        <f>VLOOKUP(E252,Steuerung!$A$17:$F$500,6,FALSE)</f>
        <v>137.33333333333334</v>
      </c>
      <c r="K252" s="7">
        <f>VLOOKUP(F252,Steuerung!$A$17:$G$500,7,FALSE)</f>
        <v>5</v>
      </c>
      <c r="L252" s="7">
        <f>VLOOKUP(F252,Steuerung!$A$17:$H$500,8,FALSE)</f>
        <v>113</v>
      </c>
      <c r="M252" s="7">
        <f>J252+L252</f>
        <v>250.33333333333334</v>
      </c>
      <c r="N252" s="130">
        <f>H252*M252</f>
        <v>3539.7133333333336</v>
      </c>
      <c r="O252" s="130">
        <f>H252*J252</f>
        <v>1941.8933333333337</v>
      </c>
      <c r="P252" s="130">
        <f>H252*L252</f>
        <v>1597.8200000000002</v>
      </c>
      <c r="Q252" s="64">
        <f>VLOOKUP(E252,Steuerung!$A$17:$B$500,2,FALSE)</f>
        <v>0</v>
      </c>
      <c r="R252" s="64">
        <f>VLOOKUP(F252,Steuerung!$A$17:$B$500,2,FALSE)</f>
        <v>0</v>
      </c>
      <c r="S252" s="164">
        <f t="shared" si="72"/>
        <v>0</v>
      </c>
      <c r="T252" s="164">
        <f t="shared" si="73"/>
        <v>0</v>
      </c>
      <c r="U252" s="175" t="e">
        <f t="shared" si="81"/>
        <v>#DIV/0!</v>
      </c>
      <c r="V252" s="175" t="e">
        <f t="shared" si="82"/>
        <v>#DIV/0!</v>
      </c>
      <c r="W252" s="175" t="e">
        <f t="shared" si="76"/>
        <v>#DIV/0!</v>
      </c>
    </row>
    <row r="253" spans="1:23" ht="12.75" customHeight="1" x14ac:dyDescent="0.2">
      <c r="A253" s="126" t="s">
        <v>1949</v>
      </c>
      <c r="B253" s="128" t="s">
        <v>761</v>
      </c>
      <c r="C253" s="128"/>
      <c r="D253" s="174" t="s">
        <v>749</v>
      </c>
      <c r="E253" s="33" t="s">
        <v>139</v>
      </c>
      <c r="F253" s="33" t="s">
        <v>139</v>
      </c>
      <c r="G253" s="174" t="s">
        <v>762</v>
      </c>
      <c r="H253" s="129">
        <v>7.48</v>
      </c>
      <c r="I253" s="7">
        <f>VLOOKUP(E253,Steuerung!$A$17:$E$500,5,FALSE)</f>
        <v>2</v>
      </c>
      <c r="J253" s="7">
        <f>VLOOKUP(E253,Steuerung!$A$17:$F$500,6,FALSE)</f>
        <v>58.333333333333329</v>
      </c>
      <c r="K253" s="7">
        <f>VLOOKUP(F253,Steuerung!$A$17:$G$500,7,FALSE)</f>
        <v>2</v>
      </c>
      <c r="L253" s="7">
        <f>VLOOKUP(F253,Steuerung!$A$17:$H$500,8,FALSE)</f>
        <v>46</v>
      </c>
      <c r="M253" s="7">
        <f t="shared" si="77"/>
        <v>104.33333333333333</v>
      </c>
      <c r="N253" s="130">
        <f t="shared" si="78"/>
        <v>780.4133333333333</v>
      </c>
      <c r="O253" s="130">
        <f t="shared" si="79"/>
        <v>436.33333333333331</v>
      </c>
      <c r="P253" s="130">
        <f t="shared" si="80"/>
        <v>344.08000000000004</v>
      </c>
      <c r="Q253" s="64">
        <f>VLOOKUP(E253,Steuerung!$A$17:$B$500,2,FALSE)</f>
        <v>0</v>
      </c>
      <c r="R253" s="64">
        <f>VLOOKUP(F253,Steuerung!$A$17:$B$500,2,FALSE)</f>
        <v>0</v>
      </c>
      <c r="S253" s="164">
        <f t="shared" si="72"/>
        <v>0</v>
      </c>
      <c r="T253" s="164">
        <f t="shared" si="73"/>
        <v>0</v>
      </c>
      <c r="U253" s="175" t="e">
        <f t="shared" si="81"/>
        <v>#DIV/0!</v>
      </c>
      <c r="V253" s="175" t="e">
        <f t="shared" si="82"/>
        <v>#DIV/0!</v>
      </c>
      <c r="W253" s="175" t="e">
        <f t="shared" si="76"/>
        <v>#DIV/0!</v>
      </c>
    </row>
    <row r="254" spans="1:23" ht="12.75" customHeight="1" x14ac:dyDescent="0.2">
      <c r="A254" s="126" t="s">
        <v>1950</v>
      </c>
      <c r="B254" s="128" t="s">
        <v>781</v>
      </c>
      <c r="C254" s="128"/>
      <c r="D254" s="174" t="s">
        <v>782</v>
      </c>
      <c r="E254" s="33" t="s">
        <v>176</v>
      </c>
      <c r="F254" s="33" t="s">
        <v>176</v>
      </c>
      <c r="G254" s="174" t="s">
        <v>783</v>
      </c>
      <c r="H254" s="129">
        <v>4.51</v>
      </c>
      <c r="I254" s="7">
        <f>VLOOKUP(E254,Steuerung!$A$17:$E$500,5,FALSE)</f>
        <v>7</v>
      </c>
      <c r="J254" s="7">
        <f>VLOOKUP(E254,Steuerung!$A$17:$F$500,6,FALSE)</f>
        <v>202.5</v>
      </c>
      <c r="K254" s="7">
        <f>VLOOKUP(F254,Steuerung!$A$17:$G$500,7,FALSE)</f>
        <v>7</v>
      </c>
      <c r="L254" s="7">
        <f>VLOOKUP(F254,Steuerung!$A$17:$H$500,8,FALSE)</f>
        <v>162.5</v>
      </c>
      <c r="M254" s="7">
        <f t="shared" si="77"/>
        <v>365</v>
      </c>
      <c r="N254" s="130">
        <f t="shared" si="78"/>
        <v>1646.1499999999999</v>
      </c>
      <c r="O254" s="130">
        <f t="shared" si="79"/>
        <v>913.27499999999998</v>
      </c>
      <c r="P254" s="130">
        <f t="shared" si="80"/>
        <v>732.875</v>
      </c>
      <c r="Q254" s="64">
        <f>VLOOKUP(E254,Steuerung!$A$17:$B$500,2,FALSE)</f>
        <v>0</v>
      </c>
      <c r="R254" s="64">
        <f>VLOOKUP(F254,Steuerung!$A$17:$B$500,2,FALSE)</f>
        <v>0</v>
      </c>
      <c r="S254" s="164">
        <f t="shared" si="72"/>
        <v>0</v>
      </c>
      <c r="T254" s="164">
        <f t="shared" si="73"/>
        <v>0</v>
      </c>
      <c r="U254" s="175" t="e">
        <f t="shared" si="81"/>
        <v>#DIV/0!</v>
      </c>
      <c r="V254" s="175" t="e">
        <f t="shared" si="82"/>
        <v>#DIV/0!</v>
      </c>
      <c r="W254" s="175" t="e">
        <f t="shared" si="76"/>
        <v>#DIV/0!</v>
      </c>
    </row>
    <row r="255" spans="1:23" ht="12.75" customHeight="1" x14ac:dyDescent="0.2">
      <c r="A255" s="126" t="s">
        <v>1951</v>
      </c>
      <c r="B255" s="128" t="s">
        <v>864</v>
      </c>
      <c r="C255" s="128"/>
      <c r="D255" s="174" t="s">
        <v>766</v>
      </c>
      <c r="E255" s="33" t="s">
        <v>209</v>
      </c>
      <c r="F255" s="33" t="s">
        <v>209</v>
      </c>
      <c r="G255" s="174" t="s">
        <v>762</v>
      </c>
      <c r="H255" s="129">
        <v>16.97</v>
      </c>
      <c r="I255" s="7">
        <f>VLOOKUP(E255,Steuerung!$A$17:$E$500,5,FALSE)</f>
        <v>1</v>
      </c>
      <c r="J255" s="7">
        <f>VLOOKUP(E255,Steuerung!$A$17:$F$500,6,FALSE)</f>
        <v>29.166666666666657</v>
      </c>
      <c r="K255" s="7">
        <f>VLOOKUP(F255,Steuerung!$A$17:$G$500,7,FALSE)</f>
        <v>1</v>
      </c>
      <c r="L255" s="7">
        <f>VLOOKUP(F255,Steuerung!$A$17:$H$500,8,FALSE)</f>
        <v>23</v>
      </c>
      <c r="M255" s="7">
        <f t="shared" si="77"/>
        <v>52.166666666666657</v>
      </c>
      <c r="N255" s="130">
        <f t="shared" si="78"/>
        <v>885.26833333333309</v>
      </c>
      <c r="O255" s="130">
        <f t="shared" si="79"/>
        <v>494.95833333333314</v>
      </c>
      <c r="P255" s="130">
        <f t="shared" si="80"/>
        <v>390.30999999999995</v>
      </c>
      <c r="Q255" s="64">
        <f>VLOOKUP(E255,Steuerung!$A$17:$B$500,2,FALSE)</f>
        <v>0</v>
      </c>
      <c r="R255" s="64">
        <f>VLOOKUP(F255,Steuerung!$A$17:$B$500,2,FALSE)</f>
        <v>0</v>
      </c>
      <c r="S255" s="164">
        <f t="shared" si="72"/>
        <v>0</v>
      </c>
      <c r="T255" s="164">
        <f t="shared" si="73"/>
        <v>0</v>
      </c>
      <c r="U255" s="175" t="e">
        <f t="shared" si="81"/>
        <v>#DIV/0!</v>
      </c>
      <c r="V255" s="175" t="e">
        <f t="shared" si="82"/>
        <v>#DIV/0!</v>
      </c>
      <c r="W255" s="175" t="e">
        <f t="shared" si="76"/>
        <v>#DIV/0!</v>
      </c>
    </row>
    <row r="256" spans="1:23" ht="12.75" customHeight="1" x14ac:dyDescent="0.2">
      <c r="A256" s="126" t="s">
        <v>1952</v>
      </c>
      <c r="B256" s="128" t="s">
        <v>787</v>
      </c>
      <c r="C256" s="128"/>
      <c r="D256" s="174" t="s">
        <v>782</v>
      </c>
      <c r="E256" s="33" t="s">
        <v>176</v>
      </c>
      <c r="F256" s="33" t="s">
        <v>176</v>
      </c>
      <c r="G256" s="174" t="s">
        <v>783</v>
      </c>
      <c r="H256" s="129">
        <v>8.34</v>
      </c>
      <c r="I256" s="7">
        <f>VLOOKUP(E256,Steuerung!$A$17:$E$500,5,FALSE)</f>
        <v>7</v>
      </c>
      <c r="J256" s="7">
        <f>VLOOKUP(E256,Steuerung!$A$17:$F$500,6,FALSE)</f>
        <v>202.5</v>
      </c>
      <c r="K256" s="7">
        <f>VLOOKUP(F256,Steuerung!$A$17:$G$500,7,FALSE)</f>
        <v>7</v>
      </c>
      <c r="L256" s="7">
        <f>VLOOKUP(F256,Steuerung!$A$17:$H$500,8,FALSE)</f>
        <v>162.5</v>
      </c>
      <c r="M256" s="7">
        <f t="shared" si="77"/>
        <v>365</v>
      </c>
      <c r="N256" s="130">
        <f t="shared" si="78"/>
        <v>3044.1</v>
      </c>
      <c r="O256" s="130">
        <f t="shared" si="79"/>
        <v>1688.85</v>
      </c>
      <c r="P256" s="130">
        <f t="shared" si="80"/>
        <v>1355.25</v>
      </c>
      <c r="Q256" s="64">
        <f>VLOOKUP(E256,Steuerung!$A$17:$B$500,2,FALSE)</f>
        <v>0</v>
      </c>
      <c r="R256" s="64">
        <f>VLOOKUP(F256,Steuerung!$A$17:$B$500,2,FALSE)</f>
        <v>0</v>
      </c>
      <c r="S256" s="164">
        <f t="shared" si="72"/>
        <v>0</v>
      </c>
      <c r="T256" s="164">
        <f t="shared" si="73"/>
        <v>0</v>
      </c>
      <c r="U256" s="175" t="e">
        <f t="shared" si="81"/>
        <v>#DIV/0!</v>
      </c>
      <c r="V256" s="175" t="e">
        <f t="shared" si="82"/>
        <v>#DIV/0!</v>
      </c>
      <c r="W256" s="175" t="e">
        <f t="shared" si="76"/>
        <v>#DIV/0!</v>
      </c>
    </row>
    <row r="257" spans="1:23" ht="12.75" customHeight="1" x14ac:dyDescent="0.2">
      <c r="A257" s="126" t="s">
        <v>1953</v>
      </c>
      <c r="B257" s="128" t="s">
        <v>761</v>
      </c>
      <c r="C257" s="128"/>
      <c r="D257" s="174" t="s">
        <v>749</v>
      </c>
      <c r="E257" s="33" t="s">
        <v>139</v>
      </c>
      <c r="F257" s="33" t="s">
        <v>139</v>
      </c>
      <c r="G257" s="174" t="s">
        <v>762</v>
      </c>
      <c r="H257" s="129">
        <v>46.88</v>
      </c>
      <c r="I257" s="7">
        <f>VLOOKUP(E257,Steuerung!$A$17:$E$500,5,FALSE)</f>
        <v>2</v>
      </c>
      <c r="J257" s="7">
        <f>VLOOKUP(E257,Steuerung!$A$17:$F$500,6,FALSE)</f>
        <v>58.333333333333329</v>
      </c>
      <c r="K257" s="7">
        <f>VLOOKUP(F257,Steuerung!$A$17:$G$500,7,FALSE)</f>
        <v>2</v>
      </c>
      <c r="L257" s="7">
        <f>VLOOKUP(F257,Steuerung!$A$17:$H$500,8,FALSE)</f>
        <v>46</v>
      </c>
      <c r="M257" s="7">
        <f t="shared" si="77"/>
        <v>104.33333333333333</v>
      </c>
      <c r="N257" s="130">
        <f t="shared" si="78"/>
        <v>4891.1466666666665</v>
      </c>
      <c r="O257" s="130">
        <f t="shared" si="79"/>
        <v>2734.6666666666665</v>
      </c>
      <c r="P257" s="130">
        <f t="shared" si="80"/>
        <v>2156.48</v>
      </c>
      <c r="Q257" s="64">
        <f>VLOOKUP(E257,Steuerung!$A$17:$B$500,2,FALSE)</f>
        <v>0</v>
      </c>
      <c r="R257" s="64">
        <f>VLOOKUP(F257,Steuerung!$A$17:$B$500,2,FALSE)</f>
        <v>0</v>
      </c>
      <c r="S257" s="164">
        <f t="shared" si="72"/>
        <v>0</v>
      </c>
      <c r="T257" s="164">
        <f t="shared" si="73"/>
        <v>0</v>
      </c>
      <c r="U257" s="175" t="e">
        <f t="shared" si="81"/>
        <v>#DIV/0!</v>
      </c>
      <c r="V257" s="175" t="e">
        <f t="shared" si="82"/>
        <v>#DIV/0!</v>
      </c>
      <c r="W257" s="175" t="e">
        <f t="shared" si="76"/>
        <v>#DIV/0!</v>
      </c>
    </row>
    <row r="258" spans="1:23" ht="12.75" customHeight="1" x14ac:dyDescent="0.2">
      <c r="A258" s="126" t="s">
        <v>1954</v>
      </c>
      <c r="B258" s="128" t="s">
        <v>864</v>
      </c>
      <c r="C258" s="128"/>
      <c r="D258" s="174" t="s">
        <v>766</v>
      </c>
      <c r="E258" s="33" t="s">
        <v>209</v>
      </c>
      <c r="F258" s="33" t="s">
        <v>209</v>
      </c>
      <c r="G258" s="174" t="s">
        <v>762</v>
      </c>
      <c r="H258" s="129">
        <v>8.99</v>
      </c>
      <c r="I258" s="7">
        <f>VLOOKUP(E258,Steuerung!$A$17:$E$500,5,FALSE)</f>
        <v>1</v>
      </c>
      <c r="J258" s="7">
        <f>VLOOKUP(E258,Steuerung!$A$17:$F$500,6,FALSE)</f>
        <v>29.166666666666657</v>
      </c>
      <c r="K258" s="7">
        <f>VLOOKUP(F258,Steuerung!$A$17:$G$500,7,FALSE)</f>
        <v>1</v>
      </c>
      <c r="L258" s="7">
        <f>VLOOKUP(F258,Steuerung!$A$17:$H$500,8,FALSE)</f>
        <v>23</v>
      </c>
      <c r="M258" s="7">
        <f t="shared" si="77"/>
        <v>52.166666666666657</v>
      </c>
      <c r="N258" s="130">
        <f t="shared" si="78"/>
        <v>468.97833333333324</v>
      </c>
      <c r="O258" s="130">
        <f t="shared" si="79"/>
        <v>262.20833333333326</v>
      </c>
      <c r="P258" s="130">
        <f t="shared" si="80"/>
        <v>206.77</v>
      </c>
      <c r="Q258" s="64">
        <f>VLOOKUP(E258,Steuerung!$A$17:$B$500,2,FALSE)</f>
        <v>0</v>
      </c>
      <c r="R258" s="64">
        <f>VLOOKUP(F258,Steuerung!$A$17:$B$500,2,FALSE)</f>
        <v>0</v>
      </c>
      <c r="S258" s="164">
        <f t="shared" si="72"/>
        <v>0</v>
      </c>
      <c r="T258" s="164">
        <f t="shared" si="73"/>
        <v>0</v>
      </c>
      <c r="U258" s="175" t="e">
        <f t="shared" si="81"/>
        <v>#DIV/0!</v>
      </c>
      <c r="V258" s="175" t="e">
        <f t="shared" si="82"/>
        <v>#DIV/0!</v>
      </c>
      <c r="W258" s="175" t="e">
        <f t="shared" si="76"/>
        <v>#DIV/0!</v>
      </c>
    </row>
    <row r="259" spans="1:23" ht="12.75" customHeight="1" x14ac:dyDescent="0.2">
      <c r="A259" s="126" t="s">
        <v>1955</v>
      </c>
      <c r="B259" s="128" t="s">
        <v>864</v>
      </c>
      <c r="C259" s="128"/>
      <c r="D259" s="174" t="s">
        <v>766</v>
      </c>
      <c r="E259" s="33" t="s">
        <v>209</v>
      </c>
      <c r="F259" s="33" t="s">
        <v>209</v>
      </c>
      <c r="G259" s="174" t="s">
        <v>762</v>
      </c>
      <c r="H259" s="129">
        <v>26.52</v>
      </c>
      <c r="I259" s="7">
        <f>VLOOKUP(E259,Steuerung!$A$17:$E$500,5,FALSE)</f>
        <v>1</v>
      </c>
      <c r="J259" s="7">
        <f>VLOOKUP(E259,Steuerung!$A$17:$F$500,6,FALSE)</f>
        <v>29.166666666666657</v>
      </c>
      <c r="K259" s="7">
        <f>VLOOKUP(F259,Steuerung!$A$17:$G$500,7,FALSE)</f>
        <v>1</v>
      </c>
      <c r="L259" s="7">
        <f>VLOOKUP(F259,Steuerung!$A$17:$H$500,8,FALSE)</f>
        <v>23</v>
      </c>
      <c r="M259" s="7">
        <f t="shared" si="77"/>
        <v>52.166666666666657</v>
      </c>
      <c r="N259" s="130">
        <f t="shared" si="78"/>
        <v>1383.4599999999998</v>
      </c>
      <c r="O259" s="130">
        <f t="shared" si="79"/>
        <v>773.49999999999977</v>
      </c>
      <c r="P259" s="130">
        <f t="shared" si="80"/>
        <v>609.96</v>
      </c>
      <c r="Q259" s="64">
        <f>VLOOKUP(E259,Steuerung!$A$17:$B$500,2,FALSE)</f>
        <v>0</v>
      </c>
      <c r="R259" s="64">
        <f>VLOOKUP(F259,Steuerung!$A$17:$B$500,2,FALSE)</f>
        <v>0</v>
      </c>
      <c r="S259" s="164">
        <f t="shared" si="72"/>
        <v>0</v>
      </c>
      <c r="T259" s="164">
        <f t="shared" si="73"/>
        <v>0</v>
      </c>
      <c r="U259" s="175" t="e">
        <f t="shared" si="81"/>
        <v>#DIV/0!</v>
      </c>
      <c r="V259" s="175" t="e">
        <f t="shared" si="82"/>
        <v>#DIV/0!</v>
      </c>
      <c r="W259" s="175" t="e">
        <f t="shared" si="76"/>
        <v>#DIV/0!</v>
      </c>
    </row>
    <row r="260" spans="1:23" ht="12.75" customHeight="1" x14ac:dyDescent="0.2">
      <c r="A260" s="126" t="s">
        <v>1956</v>
      </c>
      <c r="B260" s="128" t="s">
        <v>864</v>
      </c>
      <c r="C260" s="128"/>
      <c r="D260" s="174" t="s">
        <v>766</v>
      </c>
      <c r="E260" s="33" t="s">
        <v>209</v>
      </c>
      <c r="F260" s="33" t="s">
        <v>209</v>
      </c>
      <c r="G260" s="174" t="s">
        <v>762</v>
      </c>
      <c r="H260" s="129">
        <v>16.690000000000001</v>
      </c>
      <c r="I260" s="7">
        <f>VLOOKUP(E260,Steuerung!$A$17:$E$500,5,FALSE)</f>
        <v>1</v>
      </c>
      <c r="J260" s="7">
        <f>VLOOKUP(E260,Steuerung!$A$17:$F$500,6,FALSE)</f>
        <v>29.166666666666657</v>
      </c>
      <c r="K260" s="7">
        <f>VLOOKUP(F260,Steuerung!$A$17:$G$500,7,FALSE)</f>
        <v>1</v>
      </c>
      <c r="L260" s="7">
        <f>VLOOKUP(F260,Steuerung!$A$17:$H$500,8,FALSE)</f>
        <v>23</v>
      </c>
      <c r="M260" s="7">
        <f t="shared" si="77"/>
        <v>52.166666666666657</v>
      </c>
      <c r="N260" s="130">
        <f t="shared" si="78"/>
        <v>870.66166666666652</v>
      </c>
      <c r="O260" s="130">
        <f t="shared" si="79"/>
        <v>486.79166666666657</v>
      </c>
      <c r="P260" s="130">
        <f t="shared" si="80"/>
        <v>383.87</v>
      </c>
      <c r="Q260" s="64">
        <f>VLOOKUP(E260,Steuerung!$A$17:$B$500,2,FALSE)</f>
        <v>0</v>
      </c>
      <c r="R260" s="64">
        <f>VLOOKUP(F260,Steuerung!$A$17:$B$500,2,FALSE)</f>
        <v>0</v>
      </c>
      <c r="S260" s="164">
        <f t="shared" si="72"/>
        <v>0</v>
      </c>
      <c r="T260" s="164">
        <f t="shared" si="73"/>
        <v>0</v>
      </c>
      <c r="U260" s="175" t="e">
        <f t="shared" si="81"/>
        <v>#DIV/0!</v>
      </c>
      <c r="V260" s="175" t="e">
        <f t="shared" si="82"/>
        <v>#DIV/0!</v>
      </c>
      <c r="W260" s="175" t="e">
        <f t="shared" si="76"/>
        <v>#DIV/0!</v>
      </c>
    </row>
    <row r="261" spans="1:23" ht="12.75" customHeight="1" x14ac:dyDescent="0.2">
      <c r="A261" s="83" t="s">
        <v>1957</v>
      </c>
      <c r="B261" s="128" t="s">
        <v>389</v>
      </c>
      <c r="C261" s="128"/>
      <c r="D261" s="174"/>
      <c r="E261" s="7"/>
      <c r="F261" s="33"/>
      <c r="G261" s="174"/>
      <c r="H261" s="129"/>
      <c r="I261" s="49"/>
      <c r="J261" s="49"/>
      <c r="K261" s="49"/>
      <c r="L261" s="49"/>
      <c r="M261" s="49"/>
      <c r="N261" s="49"/>
      <c r="O261" s="49"/>
      <c r="P261" s="49"/>
      <c r="Q261" s="49"/>
      <c r="R261" s="49"/>
      <c r="S261" s="49"/>
      <c r="T261" s="49"/>
      <c r="U261" s="175"/>
      <c r="V261" s="175"/>
      <c r="W261" s="175"/>
    </row>
    <row r="262" spans="1:23" ht="12.75" customHeight="1" x14ac:dyDescent="0.2">
      <c r="A262" s="126" t="s">
        <v>1958</v>
      </c>
      <c r="B262" s="128" t="s">
        <v>761</v>
      </c>
      <c r="C262" s="128"/>
      <c r="D262" s="174" t="s">
        <v>749</v>
      </c>
      <c r="E262" s="33" t="s">
        <v>139</v>
      </c>
      <c r="F262" s="33" t="s">
        <v>139</v>
      </c>
      <c r="G262" s="174" t="s">
        <v>762</v>
      </c>
      <c r="H262" s="129">
        <v>63.8</v>
      </c>
      <c r="I262" s="7">
        <f>VLOOKUP(E262,Steuerung!$A$17:$E$500,5,FALSE)</f>
        <v>2</v>
      </c>
      <c r="J262" s="7">
        <f>VLOOKUP(E262,Steuerung!$A$17:$F$500,6,FALSE)</f>
        <v>58.333333333333329</v>
      </c>
      <c r="K262" s="7">
        <f>VLOOKUP(F262,Steuerung!$A$17:$G$500,7,FALSE)</f>
        <v>2</v>
      </c>
      <c r="L262" s="7">
        <f>VLOOKUP(F262,Steuerung!$A$17:$H$500,8,FALSE)</f>
        <v>46</v>
      </c>
      <c r="M262" s="7">
        <f t="shared" si="77"/>
        <v>104.33333333333333</v>
      </c>
      <c r="N262" s="130">
        <f t="shared" si="78"/>
        <v>6656.4666666666662</v>
      </c>
      <c r="O262" s="130">
        <f t="shared" si="79"/>
        <v>3721.6666666666661</v>
      </c>
      <c r="P262" s="130">
        <f t="shared" si="80"/>
        <v>2934.7999999999997</v>
      </c>
      <c r="Q262" s="64">
        <f>VLOOKUP(E262,Steuerung!$A$17:$B$500,2,FALSE)</f>
        <v>0</v>
      </c>
      <c r="R262" s="64">
        <f>VLOOKUP(F262,Steuerung!$A$17:$B$500,2,FALSE)</f>
        <v>0</v>
      </c>
      <c r="S262" s="164">
        <f t="shared" ref="S262:S275" si="83">IFERROR(O262/Q262,0)</f>
        <v>0</v>
      </c>
      <c r="T262" s="164">
        <f t="shared" ref="T262:T275" si="84">IFERROR(P262/R262,0)</f>
        <v>0</v>
      </c>
      <c r="U262" s="175" t="e">
        <f t="shared" ref="U262:U275" si="85">IF(J262&gt;0,O262/Q262*SVS_UHR,0)</f>
        <v>#DIV/0!</v>
      </c>
      <c r="V262" s="175" t="e">
        <f t="shared" ref="V262:V275" si="86">IF(L262&gt;0,P262/R262*SVS_UHR,0)</f>
        <v>#DIV/0!</v>
      </c>
      <c r="W262" s="175" t="e">
        <f t="shared" si="76"/>
        <v>#DIV/0!</v>
      </c>
    </row>
    <row r="263" spans="1:23" ht="12.75" customHeight="1" x14ac:dyDescent="0.2">
      <c r="A263" s="126" t="s">
        <v>1959</v>
      </c>
      <c r="B263" s="128" t="s">
        <v>864</v>
      </c>
      <c r="C263" s="128"/>
      <c r="D263" s="174" t="s">
        <v>766</v>
      </c>
      <c r="E263" s="33" t="s">
        <v>211</v>
      </c>
      <c r="F263" s="33" t="s">
        <v>211</v>
      </c>
      <c r="G263" s="174" t="s">
        <v>762</v>
      </c>
      <c r="H263" s="129">
        <v>16.809999999999999</v>
      </c>
      <c r="I263" s="7">
        <f>VLOOKUP(E263,Steuerung!$A$17:$E$500,5,FALSE)</f>
        <v>2</v>
      </c>
      <c r="J263" s="7">
        <f>VLOOKUP(E263,Steuerung!$A$17:$F$500,6,FALSE)</f>
        <v>58.333333333333329</v>
      </c>
      <c r="K263" s="7">
        <f>VLOOKUP(F263,Steuerung!$A$17:$G$500,7,FALSE)</f>
        <v>2</v>
      </c>
      <c r="L263" s="7">
        <f>VLOOKUP(F263,Steuerung!$A$17:$H$500,8,FALSE)</f>
        <v>46</v>
      </c>
      <c r="M263" s="7">
        <f t="shared" si="77"/>
        <v>104.33333333333333</v>
      </c>
      <c r="N263" s="130">
        <f t="shared" si="78"/>
        <v>1753.843333333333</v>
      </c>
      <c r="O263" s="130">
        <f t="shared" si="79"/>
        <v>980.58333333333314</v>
      </c>
      <c r="P263" s="130">
        <f t="shared" si="80"/>
        <v>773.26</v>
      </c>
      <c r="Q263" s="64">
        <f>VLOOKUP(E263,Steuerung!$A$17:$B$500,2,FALSE)</f>
        <v>0</v>
      </c>
      <c r="R263" s="64">
        <f>VLOOKUP(F263,Steuerung!$A$17:$B$500,2,FALSE)</f>
        <v>0</v>
      </c>
      <c r="S263" s="164">
        <f t="shared" si="83"/>
        <v>0</v>
      </c>
      <c r="T263" s="164">
        <f t="shared" si="84"/>
        <v>0</v>
      </c>
      <c r="U263" s="175" t="e">
        <f t="shared" si="85"/>
        <v>#DIV/0!</v>
      </c>
      <c r="V263" s="175" t="e">
        <f t="shared" si="86"/>
        <v>#DIV/0!</v>
      </c>
      <c r="W263" s="175" t="e">
        <f t="shared" si="76"/>
        <v>#DIV/0!</v>
      </c>
    </row>
    <row r="264" spans="1:23" ht="12.75" customHeight="1" x14ac:dyDescent="0.2">
      <c r="A264" s="126" t="s">
        <v>1960</v>
      </c>
      <c r="B264" s="128" t="s">
        <v>1961</v>
      </c>
      <c r="C264" s="128"/>
      <c r="D264" s="174" t="s">
        <v>806</v>
      </c>
      <c r="E264" s="7" t="s">
        <v>161</v>
      </c>
      <c r="F264" s="7" t="s">
        <v>161</v>
      </c>
      <c r="G264" s="174" t="s">
        <v>762</v>
      </c>
      <c r="H264" s="129">
        <v>100.43</v>
      </c>
      <c r="I264" s="7">
        <f>VLOOKUP(E264,Steuerung!$A$17:$E$500,5,FALSE)</f>
        <v>3</v>
      </c>
      <c r="J264" s="7">
        <f>VLOOKUP(E264,Steuerung!$A$17:$F$500,6,FALSE)</f>
        <v>82.4</v>
      </c>
      <c r="K264" s="7">
        <f>VLOOKUP(F264,Steuerung!$A$17:$G$500,7,FALSE)</f>
        <v>3</v>
      </c>
      <c r="L264" s="7">
        <f>VLOOKUP(F264,Steuerung!$A$17:$H$500,8,FALSE)</f>
        <v>67.800000000000011</v>
      </c>
      <c r="M264" s="7">
        <f t="shared" si="77"/>
        <v>150.20000000000002</v>
      </c>
      <c r="N264" s="130">
        <f t="shared" si="78"/>
        <v>15084.586000000003</v>
      </c>
      <c r="O264" s="130">
        <f t="shared" si="79"/>
        <v>8275.4320000000007</v>
      </c>
      <c r="P264" s="130">
        <f t="shared" si="80"/>
        <v>6809.1540000000014</v>
      </c>
      <c r="Q264" s="64">
        <f>VLOOKUP(E264,Steuerung!$A$17:$B$500,2,FALSE)</f>
        <v>0</v>
      </c>
      <c r="R264" s="64">
        <f>VLOOKUP(F264,Steuerung!$A$17:$B$500,2,FALSE)</f>
        <v>0</v>
      </c>
      <c r="S264" s="164">
        <f t="shared" si="83"/>
        <v>0</v>
      </c>
      <c r="T264" s="164">
        <f t="shared" si="84"/>
        <v>0</v>
      </c>
      <c r="U264" s="175" t="e">
        <f t="shared" si="85"/>
        <v>#DIV/0!</v>
      </c>
      <c r="V264" s="175" t="e">
        <f t="shared" si="86"/>
        <v>#DIV/0!</v>
      </c>
      <c r="W264" s="175" t="e">
        <f t="shared" si="76"/>
        <v>#DIV/0!</v>
      </c>
    </row>
    <row r="265" spans="1:23" ht="12.75" customHeight="1" x14ac:dyDescent="0.2">
      <c r="A265" s="126" t="s">
        <v>1962</v>
      </c>
      <c r="B265" s="128" t="s">
        <v>864</v>
      </c>
      <c r="C265" s="128"/>
      <c r="D265" s="174" t="s">
        <v>766</v>
      </c>
      <c r="E265" s="33" t="s">
        <v>209</v>
      </c>
      <c r="F265" s="33" t="s">
        <v>209</v>
      </c>
      <c r="G265" s="174" t="s">
        <v>762</v>
      </c>
      <c r="H265" s="129">
        <v>17.190000000000001</v>
      </c>
      <c r="I265" s="7">
        <f>VLOOKUP(E265,Steuerung!$A$17:$E$500,5,FALSE)</f>
        <v>1</v>
      </c>
      <c r="J265" s="7">
        <f>VLOOKUP(E265,Steuerung!$A$17:$F$500,6,FALSE)</f>
        <v>29.166666666666657</v>
      </c>
      <c r="K265" s="7">
        <f>VLOOKUP(F265,Steuerung!$A$17:$G$500,7,FALSE)</f>
        <v>1</v>
      </c>
      <c r="L265" s="7">
        <f>VLOOKUP(F265,Steuerung!$A$17:$H$500,8,FALSE)</f>
        <v>23</v>
      </c>
      <c r="M265" s="7">
        <f t="shared" si="77"/>
        <v>52.166666666666657</v>
      </c>
      <c r="N265" s="130">
        <f t="shared" si="78"/>
        <v>896.74499999999989</v>
      </c>
      <c r="O265" s="130">
        <f t="shared" si="79"/>
        <v>501.37499999999989</v>
      </c>
      <c r="P265" s="130">
        <f t="shared" si="80"/>
        <v>395.37</v>
      </c>
      <c r="Q265" s="64">
        <f>VLOOKUP(E265,Steuerung!$A$17:$B$500,2,FALSE)</f>
        <v>0</v>
      </c>
      <c r="R265" s="64">
        <f>VLOOKUP(F265,Steuerung!$A$17:$B$500,2,FALSE)</f>
        <v>0</v>
      </c>
      <c r="S265" s="164">
        <f t="shared" si="83"/>
        <v>0</v>
      </c>
      <c r="T265" s="164">
        <f t="shared" si="84"/>
        <v>0</v>
      </c>
      <c r="U265" s="175" t="e">
        <f t="shared" si="85"/>
        <v>#DIV/0!</v>
      </c>
      <c r="V265" s="175" t="e">
        <f t="shared" si="86"/>
        <v>#DIV/0!</v>
      </c>
      <c r="W265" s="175" t="e">
        <f t="shared" si="76"/>
        <v>#DIV/0!</v>
      </c>
    </row>
    <row r="266" spans="1:23" ht="12.75" customHeight="1" x14ac:dyDescent="0.2">
      <c r="A266" s="126" t="s">
        <v>1963</v>
      </c>
      <c r="B266" s="128" t="s">
        <v>864</v>
      </c>
      <c r="C266" s="128"/>
      <c r="D266" s="174" t="s">
        <v>766</v>
      </c>
      <c r="E266" s="33" t="s">
        <v>209</v>
      </c>
      <c r="F266" s="33" t="s">
        <v>209</v>
      </c>
      <c r="G266" s="174" t="s">
        <v>762</v>
      </c>
      <c r="H266" s="129">
        <v>17.190000000000001</v>
      </c>
      <c r="I266" s="7">
        <f>VLOOKUP(E266,Steuerung!$A$17:$E$500,5,FALSE)</f>
        <v>1</v>
      </c>
      <c r="J266" s="7">
        <f>VLOOKUP(E266,Steuerung!$A$17:$F$500,6,FALSE)</f>
        <v>29.166666666666657</v>
      </c>
      <c r="K266" s="7">
        <f>VLOOKUP(F266,Steuerung!$A$17:$G$500,7,FALSE)</f>
        <v>1</v>
      </c>
      <c r="L266" s="7">
        <f>VLOOKUP(F266,Steuerung!$A$17:$H$500,8,FALSE)</f>
        <v>23</v>
      </c>
      <c r="M266" s="7">
        <f t="shared" si="77"/>
        <v>52.166666666666657</v>
      </c>
      <c r="N266" s="130">
        <f t="shared" si="78"/>
        <v>896.74499999999989</v>
      </c>
      <c r="O266" s="130">
        <f t="shared" si="79"/>
        <v>501.37499999999989</v>
      </c>
      <c r="P266" s="130">
        <f t="shared" si="80"/>
        <v>395.37</v>
      </c>
      <c r="Q266" s="64">
        <f>VLOOKUP(E266,Steuerung!$A$17:$B$500,2,FALSE)</f>
        <v>0</v>
      </c>
      <c r="R266" s="64">
        <f>VLOOKUP(F266,Steuerung!$A$17:$B$500,2,FALSE)</f>
        <v>0</v>
      </c>
      <c r="S266" s="164">
        <f t="shared" si="83"/>
        <v>0</v>
      </c>
      <c r="T266" s="164">
        <f t="shared" si="84"/>
        <v>0</v>
      </c>
      <c r="U266" s="175" t="e">
        <f t="shared" si="85"/>
        <v>#DIV/0!</v>
      </c>
      <c r="V266" s="175" t="e">
        <f t="shared" si="86"/>
        <v>#DIV/0!</v>
      </c>
      <c r="W266" s="175" t="e">
        <f t="shared" si="76"/>
        <v>#DIV/0!</v>
      </c>
    </row>
    <row r="267" spans="1:23" ht="12.75" customHeight="1" x14ac:dyDescent="0.2">
      <c r="A267" s="126" t="s">
        <v>1964</v>
      </c>
      <c r="B267" s="128" t="s">
        <v>864</v>
      </c>
      <c r="C267" s="128"/>
      <c r="D267" s="174" t="s">
        <v>766</v>
      </c>
      <c r="E267" s="33" t="s">
        <v>209</v>
      </c>
      <c r="F267" s="33" t="s">
        <v>209</v>
      </c>
      <c r="G267" s="174" t="s">
        <v>762</v>
      </c>
      <c r="H267" s="129">
        <v>17.21</v>
      </c>
      <c r="I267" s="7">
        <f>VLOOKUP(E267,Steuerung!$A$17:$E$500,5,FALSE)</f>
        <v>1</v>
      </c>
      <c r="J267" s="7">
        <f>VLOOKUP(E267,Steuerung!$A$17:$F$500,6,FALSE)</f>
        <v>29.166666666666657</v>
      </c>
      <c r="K267" s="7">
        <f>VLOOKUP(F267,Steuerung!$A$17:$G$500,7,FALSE)</f>
        <v>1</v>
      </c>
      <c r="L267" s="7">
        <f>VLOOKUP(F267,Steuerung!$A$17:$H$500,8,FALSE)</f>
        <v>23</v>
      </c>
      <c r="M267" s="7">
        <f t="shared" si="77"/>
        <v>52.166666666666657</v>
      </c>
      <c r="N267" s="130">
        <f t="shared" si="78"/>
        <v>897.78833333333318</v>
      </c>
      <c r="O267" s="130">
        <f t="shared" si="79"/>
        <v>501.9583333333332</v>
      </c>
      <c r="P267" s="130">
        <f t="shared" si="80"/>
        <v>395.83000000000004</v>
      </c>
      <c r="Q267" s="64">
        <f>VLOOKUP(E267,Steuerung!$A$17:$B$500,2,FALSE)</f>
        <v>0</v>
      </c>
      <c r="R267" s="64">
        <f>VLOOKUP(F267,Steuerung!$A$17:$B$500,2,FALSE)</f>
        <v>0</v>
      </c>
      <c r="S267" s="164">
        <f t="shared" si="83"/>
        <v>0</v>
      </c>
      <c r="T267" s="164">
        <f t="shared" si="84"/>
        <v>0</v>
      </c>
      <c r="U267" s="175" t="e">
        <f t="shared" si="85"/>
        <v>#DIV/0!</v>
      </c>
      <c r="V267" s="175" t="e">
        <f t="shared" si="86"/>
        <v>#DIV/0!</v>
      </c>
      <c r="W267" s="175" t="e">
        <f t="shared" ref="W267:W308" si="87">U267+V267</f>
        <v>#DIV/0!</v>
      </c>
    </row>
    <row r="268" spans="1:23" ht="12.75" customHeight="1" x14ac:dyDescent="0.2">
      <c r="A268" s="126" t="s">
        <v>1965</v>
      </c>
      <c r="B268" s="128" t="s">
        <v>1255</v>
      </c>
      <c r="C268" s="128"/>
      <c r="D268" s="174" t="s">
        <v>806</v>
      </c>
      <c r="E268" s="7" t="s">
        <v>161</v>
      </c>
      <c r="F268" s="7" t="s">
        <v>161</v>
      </c>
      <c r="G268" s="174" t="s">
        <v>762</v>
      </c>
      <c r="H268" s="129">
        <v>94.8</v>
      </c>
      <c r="I268" s="7">
        <f>VLOOKUP(E268,Steuerung!$A$17:$E$500,5,FALSE)</f>
        <v>3</v>
      </c>
      <c r="J268" s="7">
        <f>VLOOKUP(E268,Steuerung!$A$17:$F$500,6,FALSE)</f>
        <v>82.4</v>
      </c>
      <c r="K268" s="7">
        <f>VLOOKUP(F268,Steuerung!$A$17:$G$500,7,FALSE)</f>
        <v>3</v>
      </c>
      <c r="L268" s="7">
        <f>VLOOKUP(F268,Steuerung!$A$17:$H$500,8,FALSE)</f>
        <v>67.800000000000011</v>
      </c>
      <c r="M268" s="7">
        <f t="shared" si="77"/>
        <v>150.20000000000002</v>
      </c>
      <c r="N268" s="130">
        <f t="shared" si="78"/>
        <v>14238.960000000001</v>
      </c>
      <c r="O268" s="130">
        <f t="shared" si="79"/>
        <v>7811.52</v>
      </c>
      <c r="P268" s="130">
        <f t="shared" si="80"/>
        <v>6427.4400000000005</v>
      </c>
      <c r="Q268" s="64">
        <f>VLOOKUP(E268,Steuerung!$A$17:$B$500,2,FALSE)</f>
        <v>0</v>
      </c>
      <c r="R268" s="64">
        <f>VLOOKUP(F268,Steuerung!$A$17:$B$500,2,FALSE)</f>
        <v>0</v>
      </c>
      <c r="S268" s="164">
        <f t="shared" si="83"/>
        <v>0</v>
      </c>
      <c r="T268" s="164">
        <f t="shared" si="84"/>
        <v>0</v>
      </c>
      <c r="U268" s="175" t="e">
        <f t="shared" si="85"/>
        <v>#DIV/0!</v>
      </c>
      <c r="V268" s="175" t="e">
        <f t="shared" si="86"/>
        <v>#DIV/0!</v>
      </c>
      <c r="W268" s="175" t="e">
        <f t="shared" si="87"/>
        <v>#DIV/0!</v>
      </c>
    </row>
    <row r="269" spans="1:23" ht="12.75" customHeight="1" x14ac:dyDescent="0.2">
      <c r="A269" s="126" t="s">
        <v>1966</v>
      </c>
      <c r="B269" s="128" t="s">
        <v>864</v>
      </c>
      <c r="C269" s="128"/>
      <c r="D269" s="174" t="s">
        <v>766</v>
      </c>
      <c r="E269" s="33" t="s">
        <v>210</v>
      </c>
      <c r="F269" s="33" t="s">
        <v>210</v>
      </c>
      <c r="G269" s="174" t="s">
        <v>872</v>
      </c>
      <c r="H269" s="129">
        <v>17.190000000000001</v>
      </c>
      <c r="I269" s="7">
        <f>VLOOKUP(E269,Steuerung!$A$17:$E$500,5,FALSE)</f>
        <v>1</v>
      </c>
      <c r="J269" s="7">
        <f>VLOOKUP(E269,Steuerung!$A$17:$F$500,6,FALSE)</f>
        <v>29.166666666666657</v>
      </c>
      <c r="K269" s="7">
        <f>VLOOKUP(F269,Steuerung!$A$17:$G$500,7,FALSE)</f>
        <v>1</v>
      </c>
      <c r="L269" s="7">
        <f>VLOOKUP(F269,Steuerung!$A$17:$H$500,8,FALSE)</f>
        <v>23</v>
      </c>
      <c r="M269" s="7">
        <f t="shared" si="77"/>
        <v>52.166666666666657</v>
      </c>
      <c r="N269" s="130">
        <f t="shared" si="78"/>
        <v>896.74499999999989</v>
      </c>
      <c r="O269" s="130">
        <f t="shared" si="79"/>
        <v>501.37499999999989</v>
      </c>
      <c r="P269" s="130">
        <f t="shared" si="80"/>
        <v>395.37</v>
      </c>
      <c r="Q269" s="64">
        <f>VLOOKUP(E269,Steuerung!$A$17:$B$500,2,FALSE)</f>
        <v>0</v>
      </c>
      <c r="R269" s="64">
        <f>VLOOKUP(F269,Steuerung!$A$17:$B$500,2,FALSE)</f>
        <v>0</v>
      </c>
      <c r="S269" s="164">
        <f t="shared" si="83"/>
        <v>0</v>
      </c>
      <c r="T269" s="164">
        <f t="shared" si="84"/>
        <v>0</v>
      </c>
      <c r="U269" s="175" t="e">
        <f t="shared" si="85"/>
        <v>#DIV/0!</v>
      </c>
      <c r="V269" s="175" t="e">
        <f t="shared" si="86"/>
        <v>#DIV/0!</v>
      </c>
      <c r="W269" s="175" t="e">
        <f t="shared" si="87"/>
        <v>#DIV/0!</v>
      </c>
    </row>
    <row r="270" spans="1:23" ht="12.75" customHeight="1" x14ac:dyDescent="0.2">
      <c r="A270" s="126" t="s">
        <v>1967</v>
      </c>
      <c r="B270" s="128" t="s">
        <v>1968</v>
      </c>
      <c r="C270" s="128"/>
      <c r="D270" s="174" t="s">
        <v>766</v>
      </c>
      <c r="E270" s="33" t="s">
        <v>215</v>
      </c>
      <c r="F270" s="33" t="s">
        <v>209</v>
      </c>
      <c r="G270" s="174" t="s">
        <v>762</v>
      </c>
      <c r="H270" s="129">
        <v>17.21</v>
      </c>
      <c r="I270" s="7">
        <f>VLOOKUP(E270,Steuerung!$A$17:$E$500,5,FALSE)</f>
        <v>5</v>
      </c>
      <c r="J270" s="7">
        <f>VLOOKUP(E270,Steuerung!$A$17:$F$500,6,FALSE)</f>
        <v>137.33333333333334</v>
      </c>
      <c r="K270" s="7">
        <f>VLOOKUP(F270,Steuerung!$A$17:$G$500,7,FALSE)</f>
        <v>1</v>
      </c>
      <c r="L270" s="7">
        <f>VLOOKUP(F270,Steuerung!$A$17:$H$500,8,FALSE)</f>
        <v>23</v>
      </c>
      <c r="M270" s="7">
        <f t="shared" si="77"/>
        <v>160.33333333333334</v>
      </c>
      <c r="N270" s="130">
        <f t="shared" si="78"/>
        <v>2759.336666666667</v>
      </c>
      <c r="O270" s="130">
        <f t="shared" si="79"/>
        <v>2363.5066666666671</v>
      </c>
      <c r="P270" s="130">
        <f t="shared" si="80"/>
        <v>395.83000000000004</v>
      </c>
      <c r="Q270" s="64">
        <f>VLOOKUP(E270,Steuerung!$A$17:$B$500,2,FALSE)</f>
        <v>0</v>
      </c>
      <c r="R270" s="64">
        <f>VLOOKUP(F270,Steuerung!$A$17:$B$500,2,FALSE)</f>
        <v>0</v>
      </c>
      <c r="S270" s="164">
        <f t="shared" si="83"/>
        <v>0</v>
      </c>
      <c r="T270" s="164">
        <f t="shared" si="84"/>
        <v>0</v>
      </c>
      <c r="U270" s="175" t="e">
        <f t="shared" si="85"/>
        <v>#DIV/0!</v>
      </c>
      <c r="V270" s="175" t="e">
        <f t="shared" si="86"/>
        <v>#DIV/0!</v>
      </c>
      <c r="W270" s="175" t="e">
        <f t="shared" si="87"/>
        <v>#DIV/0!</v>
      </c>
    </row>
    <row r="271" spans="1:23" ht="12.75" customHeight="1" x14ac:dyDescent="0.2">
      <c r="A271" s="126" t="s">
        <v>1969</v>
      </c>
      <c r="B271" s="128" t="s">
        <v>864</v>
      </c>
      <c r="C271" s="128"/>
      <c r="D271" s="174" t="s">
        <v>766</v>
      </c>
      <c r="E271" s="33" t="s">
        <v>211</v>
      </c>
      <c r="F271" s="33" t="s">
        <v>211</v>
      </c>
      <c r="G271" s="174" t="s">
        <v>762</v>
      </c>
      <c r="H271" s="129">
        <v>17.190000000000001</v>
      </c>
      <c r="I271" s="7">
        <f>VLOOKUP(E271,Steuerung!$A$17:$E$500,5,FALSE)</f>
        <v>2</v>
      </c>
      <c r="J271" s="7">
        <f>VLOOKUP(E271,Steuerung!$A$17:$F$500,6,FALSE)</f>
        <v>58.333333333333329</v>
      </c>
      <c r="K271" s="7">
        <f>VLOOKUP(F271,Steuerung!$A$17:$G$500,7,FALSE)</f>
        <v>2</v>
      </c>
      <c r="L271" s="7">
        <f>VLOOKUP(F271,Steuerung!$A$17:$H$500,8,FALSE)</f>
        <v>46</v>
      </c>
      <c r="M271" s="7">
        <f t="shared" si="77"/>
        <v>104.33333333333333</v>
      </c>
      <c r="N271" s="130">
        <f t="shared" si="78"/>
        <v>1793.49</v>
      </c>
      <c r="O271" s="130">
        <f t="shared" si="79"/>
        <v>1002.75</v>
      </c>
      <c r="P271" s="130">
        <f t="shared" si="80"/>
        <v>790.74</v>
      </c>
      <c r="Q271" s="64">
        <f>VLOOKUP(E271,Steuerung!$A$17:$B$500,2,FALSE)</f>
        <v>0</v>
      </c>
      <c r="R271" s="64">
        <f>VLOOKUP(F271,Steuerung!$A$17:$B$500,2,FALSE)</f>
        <v>0</v>
      </c>
      <c r="S271" s="164">
        <f t="shared" si="83"/>
        <v>0</v>
      </c>
      <c r="T271" s="164">
        <f t="shared" si="84"/>
        <v>0</v>
      </c>
      <c r="U271" s="175" t="e">
        <f t="shared" si="85"/>
        <v>#DIV/0!</v>
      </c>
      <c r="V271" s="175" t="e">
        <f t="shared" si="86"/>
        <v>#DIV/0!</v>
      </c>
      <c r="W271" s="175" t="e">
        <f t="shared" si="87"/>
        <v>#DIV/0!</v>
      </c>
    </row>
    <row r="272" spans="1:23" ht="12.75" customHeight="1" x14ac:dyDescent="0.2">
      <c r="A272" s="126" t="s">
        <v>1970</v>
      </c>
      <c r="B272" s="128" t="s">
        <v>864</v>
      </c>
      <c r="C272" s="128"/>
      <c r="D272" s="174" t="s">
        <v>766</v>
      </c>
      <c r="E272" s="33" t="s">
        <v>209</v>
      </c>
      <c r="F272" s="33" t="s">
        <v>209</v>
      </c>
      <c r="G272" s="174" t="s">
        <v>762</v>
      </c>
      <c r="H272" s="129">
        <v>17.21</v>
      </c>
      <c r="I272" s="7">
        <f>VLOOKUP(E272,Steuerung!$A$17:$E$500,5,FALSE)</f>
        <v>1</v>
      </c>
      <c r="J272" s="7">
        <f>VLOOKUP(E272,Steuerung!$A$17:$F$500,6,FALSE)</f>
        <v>29.166666666666657</v>
      </c>
      <c r="K272" s="7">
        <f>VLOOKUP(F272,Steuerung!$A$17:$G$500,7,FALSE)</f>
        <v>1</v>
      </c>
      <c r="L272" s="7">
        <f>VLOOKUP(F272,Steuerung!$A$17:$H$500,8,FALSE)</f>
        <v>23</v>
      </c>
      <c r="M272" s="7">
        <f t="shared" si="77"/>
        <v>52.166666666666657</v>
      </c>
      <c r="N272" s="130">
        <f t="shared" si="78"/>
        <v>897.78833333333318</v>
      </c>
      <c r="O272" s="130">
        <f t="shared" si="79"/>
        <v>501.9583333333332</v>
      </c>
      <c r="P272" s="130">
        <f t="shared" si="80"/>
        <v>395.83000000000004</v>
      </c>
      <c r="Q272" s="64">
        <f>VLOOKUP(E272,Steuerung!$A$17:$B$500,2,FALSE)</f>
        <v>0</v>
      </c>
      <c r="R272" s="64">
        <f>VLOOKUP(F272,Steuerung!$A$17:$B$500,2,FALSE)</f>
        <v>0</v>
      </c>
      <c r="S272" s="164">
        <f t="shared" si="83"/>
        <v>0</v>
      </c>
      <c r="T272" s="164">
        <f t="shared" si="84"/>
        <v>0</v>
      </c>
      <c r="U272" s="175" t="e">
        <f t="shared" si="85"/>
        <v>#DIV/0!</v>
      </c>
      <c r="V272" s="175" t="e">
        <f t="shared" si="86"/>
        <v>#DIV/0!</v>
      </c>
      <c r="W272" s="175" t="e">
        <f t="shared" si="87"/>
        <v>#DIV/0!</v>
      </c>
    </row>
    <row r="273" spans="1:23" ht="12.75" customHeight="1" x14ac:dyDescent="0.2">
      <c r="A273" s="126" t="s">
        <v>1971</v>
      </c>
      <c r="B273" s="128" t="s">
        <v>1255</v>
      </c>
      <c r="C273" s="128"/>
      <c r="D273" s="174" t="s">
        <v>806</v>
      </c>
      <c r="E273" s="7" t="s">
        <v>161</v>
      </c>
      <c r="F273" s="7" t="s">
        <v>161</v>
      </c>
      <c r="G273" s="174" t="s">
        <v>762</v>
      </c>
      <c r="H273" s="129">
        <v>94.8</v>
      </c>
      <c r="I273" s="7">
        <f>VLOOKUP(E273,Steuerung!$A$17:$E$500,5,FALSE)</f>
        <v>3</v>
      </c>
      <c r="J273" s="7">
        <f>VLOOKUP(E273,Steuerung!$A$17:$F$500,6,FALSE)</f>
        <v>82.4</v>
      </c>
      <c r="K273" s="7">
        <f>VLOOKUP(F273,Steuerung!$A$17:$G$500,7,FALSE)</f>
        <v>3</v>
      </c>
      <c r="L273" s="7">
        <f>VLOOKUP(F273,Steuerung!$A$17:$H$500,8,FALSE)</f>
        <v>67.800000000000011</v>
      </c>
      <c r="M273" s="7">
        <f t="shared" si="77"/>
        <v>150.20000000000002</v>
      </c>
      <c r="N273" s="130">
        <f t="shared" si="78"/>
        <v>14238.960000000001</v>
      </c>
      <c r="O273" s="130">
        <f t="shared" si="79"/>
        <v>7811.52</v>
      </c>
      <c r="P273" s="130">
        <f t="shared" si="80"/>
        <v>6427.4400000000005</v>
      </c>
      <c r="Q273" s="64">
        <f>VLOOKUP(E273,Steuerung!$A$17:$B$500,2,FALSE)</f>
        <v>0</v>
      </c>
      <c r="R273" s="64">
        <f>VLOOKUP(F273,Steuerung!$A$17:$B$500,2,FALSE)</f>
        <v>0</v>
      </c>
      <c r="S273" s="164">
        <f t="shared" si="83"/>
        <v>0</v>
      </c>
      <c r="T273" s="164">
        <f t="shared" si="84"/>
        <v>0</v>
      </c>
      <c r="U273" s="175" t="e">
        <f t="shared" si="85"/>
        <v>#DIV/0!</v>
      </c>
      <c r="V273" s="175" t="e">
        <f t="shared" si="86"/>
        <v>#DIV/0!</v>
      </c>
      <c r="W273" s="175" t="e">
        <f t="shared" si="87"/>
        <v>#DIV/0!</v>
      </c>
    </row>
    <row r="274" spans="1:23" ht="12.75" customHeight="1" x14ac:dyDescent="0.2">
      <c r="A274" s="126" t="s">
        <v>1953</v>
      </c>
      <c r="B274" s="128" t="s">
        <v>761</v>
      </c>
      <c r="C274" s="128"/>
      <c r="D274" s="174" t="s">
        <v>749</v>
      </c>
      <c r="E274" s="33" t="s">
        <v>139</v>
      </c>
      <c r="F274" s="33" t="s">
        <v>139</v>
      </c>
      <c r="G274" s="174" t="s">
        <v>762</v>
      </c>
      <c r="H274" s="129">
        <v>4.1500000000000004</v>
      </c>
      <c r="I274" s="7">
        <f>VLOOKUP(E274,Steuerung!$A$17:$E$500,5,FALSE)</f>
        <v>2</v>
      </c>
      <c r="J274" s="7">
        <f>VLOOKUP(E274,Steuerung!$A$17:$F$500,6,FALSE)</f>
        <v>58.333333333333329</v>
      </c>
      <c r="K274" s="7">
        <f>VLOOKUP(F274,Steuerung!$A$17:$G$500,7,FALSE)</f>
        <v>2</v>
      </c>
      <c r="L274" s="7">
        <f>VLOOKUP(F274,Steuerung!$A$17:$H$500,8,FALSE)</f>
        <v>46</v>
      </c>
      <c r="M274" s="7">
        <f t="shared" si="77"/>
        <v>104.33333333333333</v>
      </c>
      <c r="N274" s="130">
        <f t="shared" si="78"/>
        <v>432.98333333333335</v>
      </c>
      <c r="O274" s="130">
        <f t="shared" si="79"/>
        <v>242.08333333333334</v>
      </c>
      <c r="P274" s="130">
        <f t="shared" si="80"/>
        <v>190.9</v>
      </c>
      <c r="Q274" s="64">
        <f>VLOOKUP(E274,Steuerung!$A$17:$B$500,2,FALSE)</f>
        <v>0</v>
      </c>
      <c r="R274" s="64">
        <f>VLOOKUP(F274,Steuerung!$A$17:$B$500,2,FALSE)</f>
        <v>0</v>
      </c>
      <c r="S274" s="164">
        <f t="shared" si="83"/>
        <v>0</v>
      </c>
      <c r="T274" s="164">
        <f t="shared" si="84"/>
        <v>0</v>
      </c>
      <c r="U274" s="175" t="e">
        <f t="shared" si="85"/>
        <v>#DIV/0!</v>
      </c>
      <c r="V274" s="175" t="e">
        <f t="shared" si="86"/>
        <v>#DIV/0!</v>
      </c>
      <c r="W274" s="175" t="e">
        <f t="shared" si="87"/>
        <v>#DIV/0!</v>
      </c>
    </row>
    <row r="275" spans="1:23" ht="12.75" customHeight="1" x14ac:dyDescent="0.2">
      <c r="A275" s="126" t="s">
        <v>1953</v>
      </c>
      <c r="B275" s="128" t="s">
        <v>761</v>
      </c>
      <c r="C275" s="128"/>
      <c r="D275" s="174" t="s">
        <v>749</v>
      </c>
      <c r="E275" s="33" t="s">
        <v>140</v>
      </c>
      <c r="F275" s="33" t="s">
        <v>140</v>
      </c>
      <c r="G275" s="174" t="s">
        <v>872</v>
      </c>
      <c r="H275" s="129">
        <v>7.85</v>
      </c>
      <c r="I275" s="7">
        <f>VLOOKUP(E275,Steuerung!$A$17:$E$500,5,FALSE)</f>
        <v>2</v>
      </c>
      <c r="J275" s="7">
        <f>VLOOKUP(E275,Steuerung!$A$17:$F$500,6,FALSE)</f>
        <v>58.333333333333329</v>
      </c>
      <c r="K275" s="7">
        <f>VLOOKUP(F275,Steuerung!$A$17:$G$500,7,FALSE)</f>
        <v>2</v>
      </c>
      <c r="L275" s="7">
        <f>VLOOKUP(F275,Steuerung!$A$17:$H$500,8,FALSE)</f>
        <v>46</v>
      </c>
      <c r="M275" s="7">
        <f>J275+L275</f>
        <v>104.33333333333333</v>
      </c>
      <c r="N275" s="130">
        <f>H275*M275</f>
        <v>819.01666666666654</v>
      </c>
      <c r="O275" s="130">
        <f>H275*J275</f>
        <v>457.91666666666663</v>
      </c>
      <c r="P275" s="130">
        <f>H275*L275</f>
        <v>361.09999999999997</v>
      </c>
      <c r="Q275" s="64">
        <f>VLOOKUP(E275,Steuerung!$A$17:$B$500,2,FALSE)</f>
        <v>0</v>
      </c>
      <c r="R275" s="64">
        <f>VLOOKUP(F275,Steuerung!$A$17:$B$500,2,FALSE)</f>
        <v>0</v>
      </c>
      <c r="S275" s="164">
        <f t="shared" si="83"/>
        <v>0</v>
      </c>
      <c r="T275" s="164">
        <f t="shared" si="84"/>
        <v>0</v>
      </c>
      <c r="U275" s="175" t="e">
        <f t="shared" si="85"/>
        <v>#DIV/0!</v>
      </c>
      <c r="V275" s="175" t="e">
        <f t="shared" si="86"/>
        <v>#DIV/0!</v>
      </c>
      <c r="W275" s="175" t="e">
        <f t="shared" si="87"/>
        <v>#DIV/0!</v>
      </c>
    </row>
    <row r="276" spans="1:23" ht="12.75" customHeight="1" x14ac:dyDescent="0.2">
      <c r="A276" s="83" t="s">
        <v>1972</v>
      </c>
      <c r="B276" s="128" t="s">
        <v>389</v>
      </c>
      <c r="C276" s="128"/>
      <c r="D276" s="174"/>
      <c r="E276" s="33"/>
      <c r="F276" s="33"/>
      <c r="G276" s="174"/>
      <c r="H276" s="129"/>
      <c r="I276" s="49"/>
      <c r="J276" s="49"/>
      <c r="K276" s="49"/>
      <c r="L276" s="49"/>
      <c r="M276" s="49"/>
      <c r="N276" s="49"/>
      <c r="O276" s="49"/>
      <c r="P276" s="49"/>
      <c r="Q276" s="49"/>
      <c r="R276" s="49"/>
      <c r="S276" s="49"/>
      <c r="T276" s="49"/>
      <c r="U276" s="175"/>
      <c r="V276" s="175"/>
      <c r="W276" s="175"/>
    </row>
    <row r="277" spans="1:23" ht="12.75" customHeight="1" x14ac:dyDescent="0.2">
      <c r="A277" s="126" t="s">
        <v>1334</v>
      </c>
      <c r="B277" s="128" t="s">
        <v>761</v>
      </c>
      <c r="C277" s="128"/>
      <c r="D277" s="174" t="s">
        <v>749</v>
      </c>
      <c r="E277" s="33" t="s">
        <v>139</v>
      </c>
      <c r="F277" s="33" t="s">
        <v>139</v>
      </c>
      <c r="G277" s="174" t="s">
        <v>762</v>
      </c>
      <c r="H277" s="129">
        <v>63.8</v>
      </c>
      <c r="I277" s="7">
        <f>VLOOKUP(E277,Steuerung!$A$17:$E$500,5,FALSE)</f>
        <v>2</v>
      </c>
      <c r="J277" s="7">
        <f>VLOOKUP(E277,Steuerung!$A$17:$F$500,6,FALSE)</f>
        <v>58.333333333333329</v>
      </c>
      <c r="K277" s="7">
        <f>VLOOKUP(F277,Steuerung!$A$17:$G$500,7,FALSE)</f>
        <v>2</v>
      </c>
      <c r="L277" s="7">
        <f>VLOOKUP(F277,Steuerung!$A$17:$H$500,8,FALSE)</f>
        <v>46</v>
      </c>
      <c r="M277" s="7">
        <f t="shared" ref="M277:M308" si="88">J277+L277</f>
        <v>104.33333333333333</v>
      </c>
      <c r="N277" s="130">
        <f t="shared" ref="N277:N308" si="89">H277*M277</f>
        <v>6656.4666666666662</v>
      </c>
      <c r="O277" s="130">
        <f t="shared" ref="O277:O308" si="90">H277*J277</f>
        <v>3721.6666666666661</v>
      </c>
      <c r="P277" s="130">
        <f t="shared" ref="P277:P308" si="91">H277*L277</f>
        <v>2934.7999999999997</v>
      </c>
      <c r="Q277" s="64">
        <f>VLOOKUP(E277,Steuerung!$A$17:$B$500,2,FALSE)</f>
        <v>0</v>
      </c>
      <c r="R277" s="64">
        <f>VLOOKUP(F277,Steuerung!$A$17:$B$500,2,FALSE)</f>
        <v>0</v>
      </c>
      <c r="S277" s="164">
        <f t="shared" ref="S277:S284" si="92">IFERROR(O277/Q277,0)</f>
        <v>0</v>
      </c>
      <c r="T277" s="164">
        <f t="shared" ref="T277:T284" si="93">IFERROR(P277/R277,0)</f>
        <v>0</v>
      </c>
      <c r="U277" s="175" t="e">
        <f t="shared" ref="U277:U284" si="94">IF(J277&gt;0,O277/Q277*SVS_UHR,0)</f>
        <v>#DIV/0!</v>
      </c>
      <c r="V277" s="175" t="e">
        <f t="shared" ref="V277:V284" si="95">IF(L277&gt;0,P277/R277*SVS_UHR,0)</f>
        <v>#DIV/0!</v>
      </c>
      <c r="W277" s="175" t="e">
        <f t="shared" si="87"/>
        <v>#DIV/0!</v>
      </c>
    </row>
    <row r="278" spans="1:23" ht="12.75" customHeight="1" x14ac:dyDescent="0.2">
      <c r="A278" s="126" t="s">
        <v>1973</v>
      </c>
      <c r="B278" s="128" t="s">
        <v>864</v>
      </c>
      <c r="C278" s="128"/>
      <c r="D278" s="174" t="s">
        <v>806</v>
      </c>
      <c r="E278" s="7" t="s">
        <v>161</v>
      </c>
      <c r="F278" s="7" t="s">
        <v>161</v>
      </c>
      <c r="G278" s="174" t="s">
        <v>762</v>
      </c>
      <c r="H278" s="129">
        <v>59.1</v>
      </c>
      <c r="I278" s="7">
        <f>VLOOKUP(E278,Steuerung!$A$17:$E$500,5,FALSE)</f>
        <v>3</v>
      </c>
      <c r="J278" s="7">
        <f>VLOOKUP(E278,Steuerung!$A$17:$F$500,6,FALSE)</f>
        <v>82.4</v>
      </c>
      <c r="K278" s="7">
        <f>VLOOKUP(F278,Steuerung!$A$17:$G$500,7,FALSE)</f>
        <v>3</v>
      </c>
      <c r="L278" s="7">
        <f>VLOOKUP(F278,Steuerung!$A$17:$H$500,8,FALSE)</f>
        <v>67.800000000000011</v>
      </c>
      <c r="M278" s="7">
        <f t="shared" si="88"/>
        <v>150.20000000000002</v>
      </c>
      <c r="N278" s="130">
        <f t="shared" si="89"/>
        <v>8876.8200000000015</v>
      </c>
      <c r="O278" s="130">
        <f t="shared" si="90"/>
        <v>4869.84</v>
      </c>
      <c r="P278" s="130">
        <f t="shared" si="91"/>
        <v>4006.9800000000009</v>
      </c>
      <c r="Q278" s="64">
        <f>VLOOKUP(E278,Steuerung!$A$17:$B$500,2,FALSE)</f>
        <v>0</v>
      </c>
      <c r="R278" s="64">
        <f>VLOOKUP(F278,Steuerung!$A$17:$B$500,2,FALSE)</f>
        <v>0</v>
      </c>
      <c r="S278" s="164">
        <f t="shared" si="92"/>
        <v>0</v>
      </c>
      <c r="T278" s="164">
        <f t="shared" si="93"/>
        <v>0</v>
      </c>
      <c r="U278" s="175" t="e">
        <f t="shared" si="94"/>
        <v>#DIV/0!</v>
      </c>
      <c r="V278" s="175" t="e">
        <f t="shared" si="95"/>
        <v>#DIV/0!</v>
      </c>
      <c r="W278" s="175" t="e">
        <f t="shared" si="87"/>
        <v>#DIV/0!</v>
      </c>
    </row>
    <row r="279" spans="1:23" ht="12.75" customHeight="1" x14ac:dyDescent="0.2">
      <c r="A279" s="126" t="s">
        <v>1973</v>
      </c>
      <c r="B279" s="128" t="s">
        <v>1255</v>
      </c>
      <c r="C279" s="128"/>
      <c r="D279" s="174" t="s">
        <v>806</v>
      </c>
      <c r="E279" s="33" t="s">
        <v>162</v>
      </c>
      <c r="F279" s="33" t="s">
        <v>162</v>
      </c>
      <c r="G279" s="174" t="s">
        <v>872</v>
      </c>
      <c r="H279" s="129">
        <v>7.34</v>
      </c>
      <c r="I279" s="7">
        <f>VLOOKUP(E279,Steuerung!$A$17:$E$500,5,FALSE)</f>
        <v>3</v>
      </c>
      <c r="J279" s="7">
        <f>VLOOKUP(E279,Steuerung!$A$17:$F$500,6,FALSE)</f>
        <v>82.4</v>
      </c>
      <c r="K279" s="7">
        <f>VLOOKUP(F279,Steuerung!$A$17:$G$500,7,FALSE)</f>
        <v>3</v>
      </c>
      <c r="L279" s="7">
        <f>VLOOKUP(F279,Steuerung!$A$17:$H$500,8,FALSE)</f>
        <v>67.800000000000011</v>
      </c>
      <c r="M279" s="7">
        <f t="shared" si="88"/>
        <v>150.20000000000002</v>
      </c>
      <c r="N279" s="130">
        <f t="shared" si="89"/>
        <v>1102.4680000000001</v>
      </c>
      <c r="O279" s="130">
        <f t="shared" si="90"/>
        <v>604.81600000000003</v>
      </c>
      <c r="P279" s="130">
        <f t="shared" si="91"/>
        <v>497.6520000000001</v>
      </c>
      <c r="Q279" s="64">
        <f>VLOOKUP(E279,Steuerung!$A$17:$B$500,2,FALSE)</f>
        <v>0</v>
      </c>
      <c r="R279" s="64">
        <f>VLOOKUP(F279,Steuerung!$A$17:$B$500,2,FALSE)</f>
        <v>0</v>
      </c>
      <c r="S279" s="164">
        <f t="shared" si="92"/>
        <v>0</v>
      </c>
      <c r="T279" s="164">
        <f t="shared" si="93"/>
        <v>0</v>
      </c>
      <c r="U279" s="175" t="e">
        <f t="shared" si="94"/>
        <v>#DIV/0!</v>
      </c>
      <c r="V279" s="175" t="e">
        <f t="shared" si="95"/>
        <v>#DIV/0!</v>
      </c>
      <c r="W279" s="175" t="e">
        <f t="shared" si="87"/>
        <v>#DIV/0!</v>
      </c>
    </row>
    <row r="280" spans="1:23" ht="12.75" customHeight="1" x14ac:dyDescent="0.2">
      <c r="A280" s="126" t="s">
        <v>1974</v>
      </c>
      <c r="B280" s="128" t="s">
        <v>1255</v>
      </c>
      <c r="C280" s="128"/>
      <c r="D280" s="174" t="s">
        <v>806</v>
      </c>
      <c r="E280" s="7" t="s">
        <v>163</v>
      </c>
      <c r="F280" s="7" t="s">
        <v>163</v>
      </c>
      <c r="G280" s="174" t="s">
        <v>762</v>
      </c>
      <c r="H280" s="129">
        <v>118.93</v>
      </c>
      <c r="I280" s="7">
        <f>VLOOKUP(E280,Steuerung!$A$17:$E$500,5,FALSE)</f>
        <v>5</v>
      </c>
      <c r="J280" s="7">
        <f>VLOOKUP(E280,Steuerung!$A$17:$F$500,6,FALSE)</f>
        <v>137.33333333333334</v>
      </c>
      <c r="K280" s="7">
        <f>VLOOKUP(F280,Steuerung!$A$17:$G$500,7,FALSE)</f>
        <v>5</v>
      </c>
      <c r="L280" s="7">
        <f>VLOOKUP(F280,Steuerung!$A$17:$H$500,8,FALSE)</f>
        <v>113</v>
      </c>
      <c r="M280" s="7">
        <f t="shared" si="88"/>
        <v>250.33333333333334</v>
      </c>
      <c r="N280" s="130">
        <f t="shared" si="89"/>
        <v>29772.143333333337</v>
      </c>
      <c r="O280" s="130">
        <f t="shared" si="90"/>
        <v>16333.053333333335</v>
      </c>
      <c r="P280" s="130">
        <f t="shared" si="91"/>
        <v>13439.09</v>
      </c>
      <c r="Q280" s="64">
        <f>VLOOKUP(E280,Steuerung!$A$17:$B$500,2,FALSE)</f>
        <v>0</v>
      </c>
      <c r="R280" s="64">
        <f>VLOOKUP(F280,Steuerung!$A$17:$B$500,2,FALSE)</f>
        <v>0</v>
      </c>
      <c r="S280" s="164">
        <f t="shared" si="92"/>
        <v>0</v>
      </c>
      <c r="T280" s="164">
        <f t="shared" si="93"/>
        <v>0</v>
      </c>
      <c r="U280" s="175" t="e">
        <f t="shared" si="94"/>
        <v>#DIV/0!</v>
      </c>
      <c r="V280" s="175" t="e">
        <f t="shared" si="95"/>
        <v>#DIV/0!</v>
      </c>
      <c r="W280" s="175" t="e">
        <f t="shared" si="87"/>
        <v>#DIV/0!</v>
      </c>
    </row>
    <row r="281" spans="1:23" ht="12.75" customHeight="1" x14ac:dyDescent="0.2">
      <c r="A281" s="126" t="s">
        <v>1974</v>
      </c>
      <c r="B281" s="128" t="s">
        <v>1255</v>
      </c>
      <c r="C281" s="128"/>
      <c r="D281" s="174" t="s">
        <v>806</v>
      </c>
      <c r="E281" s="33" t="s">
        <v>162</v>
      </c>
      <c r="F281" s="33" t="s">
        <v>162</v>
      </c>
      <c r="G281" s="174" t="s">
        <v>872</v>
      </c>
      <c r="H281" s="129">
        <v>28.23</v>
      </c>
      <c r="I281" s="7">
        <f>VLOOKUP(E281,Steuerung!$A$17:$E$500,5,FALSE)</f>
        <v>3</v>
      </c>
      <c r="J281" s="7">
        <f>VLOOKUP(E281,Steuerung!$A$17:$F$500,6,FALSE)</f>
        <v>82.4</v>
      </c>
      <c r="K281" s="7">
        <f>VLOOKUP(F281,Steuerung!$A$17:$G$500,7,FALSE)</f>
        <v>3</v>
      </c>
      <c r="L281" s="7">
        <f>VLOOKUP(F281,Steuerung!$A$17:$H$500,8,FALSE)</f>
        <v>67.800000000000011</v>
      </c>
      <c r="M281" s="7">
        <f t="shared" si="88"/>
        <v>150.20000000000002</v>
      </c>
      <c r="N281" s="130">
        <f t="shared" si="89"/>
        <v>4240.1460000000006</v>
      </c>
      <c r="O281" s="130">
        <f t="shared" si="90"/>
        <v>2326.152</v>
      </c>
      <c r="P281" s="130">
        <f t="shared" si="91"/>
        <v>1913.9940000000004</v>
      </c>
      <c r="Q281" s="64">
        <f>VLOOKUP(E281,Steuerung!$A$17:$B$500,2,FALSE)</f>
        <v>0</v>
      </c>
      <c r="R281" s="64">
        <f>VLOOKUP(F281,Steuerung!$A$17:$B$500,2,FALSE)</f>
        <v>0</v>
      </c>
      <c r="S281" s="164">
        <f t="shared" si="92"/>
        <v>0</v>
      </c>
      <c r="T281" s="164">
        <f t="shared" si="93"/>
        <v>0</v>
      </c>
      <c r="U281" s="175" t="e">
        <f t="shared" si="94"/>
        <v>#DIV/0!</v>
      </c>
      <c r="V281" s="175" t="e">
        <f t="shared" si="95"/>
        <v>#DIV/0!</v>
      </c>
      <c r="W281" s="175" t="e">
        <f t="shared" si="87"/>
        <v>#DIV/0!</v>
      </c>
    </row>
    <row r="282" spans="1:23" ht="12.75" customHeight="1" x14ac:dyDescent="0.2">
      <c r="A282" s="126" t="s">
        <v>1975</v>
      </c>
      <c r="B282" s="128" t="s">
        <v>864</v>
      </c>
      <c r="C282" s="128"/>
      <c r="D282" s="174" t="s">
        <v>766</v>
      </c>
      <c r="E282" s="33" t="s">
        <v>209</v>
      </c>
      <c r="F282" s="33" t="s">
        <v>209</v>
      </c>
      <c r="G282" s="174" t="s">
        <v>762</v>
      </c>
      <c r="H282" s="129">
        <v>17.14</v>
      </c>
      <c r="I282" s="7">
        <f>VLOOKUP(E282,Steuerung!$A$17:$E$500,5,FALSE)</f>
        <v>1</v>
      </c>
      <c r="J282" s="7">
        <f>VLOOKUP(E282,Steuerung!$A$17:$F$500,6,FALSE)</f>
        <v>29.166666666666657</v>
      </c>
      <c r="K282" s="7">
        <f>VLOOKUP(F282,Steuerung!$A$17:$G$500,7,FALSE)</f>
        <v>1</v>
      </c>
      <c r="L282" s="7">
        <f>VLOOKUP(F282,Steuerung!$A$17:$H$500,8,FALSE)</f>
        <v>23</v>
      </c>
      <c r="M282" s="7">
        <f t="shared" si="88"/>
        <v>52.166666666666657</v>
      </c>
      <c r="N282" s="130">
        <f t="shared" si="89"/>
        <v>894.13666666666654</v>
      </c>
      <c r="O282" s="130">
        <f t="shared" si="90"/>
        <v>499.91666666666652</v>
      </c>
      <c r="P282" s="130">
        <f t="shared" si="91"/>
        <v>394.22</v>
      </c>
      <c r="Q282" s="64">
        <f>VLOOKUP(E282,Steuerung!$A$17:$B$500,2,FALSE)</f>
        <v>0</v>
      </c>
      <c r="R282" s="64">
        <f>VLOOKUP(F282,Steuerung!$A$17:$B$500,2,FALSE)</f>
        <v>0</v>
      </c>
      <c r="S282" s="164">
        <f t="shared" si="92"/>
        <v>0</v>
      </c>
      <c r="T282" s="164">
        <f t="shared" si="93"/>
        <v>0</v>
      </c>
      <c r="U282" s="175" t="e">
        <f t="shared" si="94"/>
        <v>#DIV/0!</v>
      </c>
      <c r="V282" s="175" t="e">
        <f t="shared" si="95"/>
        <v>#DIV/0!</v>
      </c>
      <c r="W282" s="175" t="e">
        <f t="shared" si="87"/>
        <v>#DIV/0!</v>
      </c>
    </row>
    <row r="283" spans="1:23" ht="12.75" customHeight="1" x14ac:dyDescent="0.2">
      <c r="A283" s="126" t="s">
        <v>1976</v>
      </c>
      <c r="B283" s="128" t="s">
        <v>864</v>
      </c>
      <c r="C283" s="128"/>
      <c r="D283" s="174" t="s">
        <v>766</v>
      </c>
      <c r="E283" s="33" t="s">
        <v>209</v>
      </c>
      <c r="F283" s="33" t="s">
        <v>209</v>
      </c>
      <c r="G283" s="174" t="s">
        <v>762</v>
      </c>
      <c r="H283" s="129">
        <v>15.06</v>
      </c>
      <c r="I283" s="7">
        <f>VLOOKUP(E283,Steuerung!$A$17:$E$500,5,FALSE)</f>
        <v>1</v>
      </c>
      <c r="J283" s="7">
        <f>VLOOKUP(E283,Steuerung!$A$17:$F$500,6,FALSE)</f>
        <v>29.166666666666657</v>
      </c>
      <c r="K283" s="7">
        <f>VLOOKUP(F283,Steuerung!$A$17:$G$500,7,FALSE)</f>
        <v>1</v>
      </c>
      <c r="L283" s="7">
        <f>VLOOKUP(F283,Steuerung!$A$17:$H$500,8,FALSE)</f>
        <v>23</v>
      </c>
      <c r="M283" s="7">
        <f t="shared" si="88"/>
        <v>52.166666666666657</v>
      </c>
      <c r="N283" s="130">
        <f t="shared" si="89"/>
        <v>785.62999999999988</v>
      </c>
      <c r="O283" s="130">
        <f t="shared" si="90"/>
        <v>439.24999999999989</v>
      </c>
      <c r="P283" s="130">
        <f t="shared" si="91"/>
        <v>346.38</v>
      </c>
      <c r="Q283" s="64">
        <f>VLOOKUP(E283,Steuerung!$A$17:$B$500,2,FALSE)</f>
        <v>0</v>
      </c>
      <c r="R283" s="64">
        <f>VLOOKUP(F283,Steuerung!$A$17:$B$500,2,FALSE)</f>
        <v>0</v>
      </c>
      <c r="S283" s="164">
        <f t="shared" si="92"/>
        <v>0</v>
      </c>
      <c r="T283" s="164">
        <f t="shared" si="93"/>
        <v>0</v>
      </c>
      <c r="U283" s="175" t="e">
        <f t="shared" si="94"/>
        <v>#DIV/0!</v>
      </c>
      <c r="V283" s="175" t="e">
        <f t="shared" si="95"/>
        <v>#DIV/0!</v>
      </c>
      <c r="W283" s="175" t="e">
        <f t="shared" si="87"/>
        <v>#DIV/0!</v>
      </c>
    </row>
    <row r="284" spans="1:23" ht="12.75" customHeight="1" x14ac:dyDescent="0.2">
      <c r="A284" s="126" t="s">
        <v>1977</v>
      </c>
      <c r="B284" s="128" t="s">
        <v>864</v>
      </c>
      <c r="C284" s="128"/>
      <c r="D284" s="174" t="s">
        <v>766</v>
      </c>
      <c r="E284" s="33" t="s">
        <v>209</v>
      </c>
      <c r="F284" s="33" t="s">
        <v>209</v>
      </c>
      <c r="G284" s="174" t="s">
        <v>762</v>
      </c>
      <c r="H284" s="129">
        <v>16.739999999999998</v>
      </c>
      <c r="I284" s="7">
        <f>VLOOKUP(E284,Steuerung!$A$17:$E$500,5,FALSE)</f>
        <v>1</v>
      </c>
      <c r="J284" s="7">
        <f>VLOOKUP(E284,Steuerung!$A$17:$F$500,6,FALSE)</f>
        <v>29.166666666666657</v>
      </c>
      <c r="K284" s="7">
        <f>VLOOKUP(F284,Steuerung!$A$17:$G$500,7,FALSE)</f>
        <v>1</v>
      </c>
      <c r="L284" s="7">
        <f>VLOOKUP(F284,Steuerung!$A$17:$H$500,8,FALSE)</f>
        <v>23</v>
      </c>
      <c r="M284" s="7">
        <f t="shared" si="88"/>
        <v>52.166666666666657</v>
      </c>
      <c r="N284" s="130">
        <f t="shared" si="89"/>
        <v>873.26999999999975</v>
      </c>
      <c r="O284" s="130">
        <f t="shared" si="90"/>
        <v>488.24999999999977</v>
      </c>
      <c r="P284" s="130">
        <f t="shared" si="91"/>
        <v>385.02</v>
      </c>
      <c r="Q284" s="64">
        <f>VLOOKUP(E284,Steuerung!$A$17:$B$500,2,FALSE)</f>
        <v>0</v>
      </c>
      <c r="R284" s="64">
        <f>VLOOKUP(F284,Steuerung!$A$17:$B$500,2,FALSE)</f>
        <v>0</v>
      </c>
      <c r="S284" s="164">
        <f t="shared" si="92"/>
        <v>0</v>
      </c>
      <c r="T284" s="164">
        <f t="shared" si="93"/>
        <v>0</v>
      </c>
      <c r="U284" s="175" t="e">
        <f t="shared" si="94"/>
        <v>#DIV/0!</v>
      </c>
      <c r="V284" s="175" t="e">
        <f t="shared" si="95"/>
        <v>#DIV/0!</v>
      </c>
      <c r="W284" s="175" t="e">
        <f t="shared" si="87"/>
        <v>#DIV/0!</v>
      </c>
    </row>
    <row r="285" spans="1:23" ht="12.75" customHeight="1" x14ac:dyDescent="0.2">
      <c r="A285" s="83" t="s">
        <v>1838</v>
      </c>
      <c r="B285" s="128" t="s">
        <v>389</v>
      </c>
      <c r="C285" s="128"/>
      <c r="D285" s="174"/>
      <c r="E285" s="33"/>
      <c r="F285" s="33"/>
      <c r="G285" s="174"/>
      <c r="H285" s="129"/>
      <c r="I285" s="49"/>
      <c r="J285" s="49"/>
      <c r="K285" s="49"/>
      <c r="L285" s="49"/>
      <c r="M285" s="49"/>
      <c r="N285" s="49"/>
      <c r="O285" s="49"/>
      <c r="P285" s="49"/>
      <c r="Q285" s="49"/>
      <c r="R285" s="49"/>
      <c r="S285" s="49"/>
      <c r="T285" s="49"/>
      <c r="U285" s="175"/>
      <c r="V285" s="175"/>
      <c r="W285" s="175"/>
    </row>
    <row r="286" spans="1:23" ht="12.75" customHeight="1" x14ac:dyDescent="0.2">
      <c r="A286" s="126" t="s">
        <v>1978</v>
      </c>
      <c r="B286" s="128" t="s">
        <v>1255</v>
      </c>
      <c r="C286" s="128"/>
      <c r="D286" s="174" t="s">
        <v>806</v>
      </c>
      <c r="E286" s="7" t="s">
        <v>161</v>
      </c>
      <c r="F286" s="7" t="s">
        <v>161</v>
      </c>
      <c r="G286" s="174" t="s">
        <v>762</v>
      </c>
      <c r="H286" s="129">
        <v>73.84</v>
      </c>
      <c r="I286" s="7">
        <f>VLOOKUP(E286,Steuerung!$A$17:$E$500,5,FALSE)</f>
        <v>3</v>
      </c>
      <c r="J286" s="7">
        <f>VLOOKUP(E286,Steuerung!$A$17:$F$500,6,FALSE)</f>
        <v>82.4</v>
      </c>
      <c r="K286" s="7">
        <f>VLOOKUP(F286,Steuerung!$A$17:$G$500,7,FALSE)</f>
        <v>3</v>
      </c>
      <c r="L286" s="7">
        <f>VLOOKUP(F286,Steuerung!$A$17:$H$500,8,FALSE)</f>
        <v>67.800000000000011</v>
      </c>
      <c r="M286" s="7">
        <f t="shared" si="88"/>
        <v>150.20000000000002</v>
      </c>
      <c r="N286" s="130">
        <f t="shared" si="89"/>
        <v>11090.768000000002</v>
      </c>
      <c r="O286" s="130">
        <f t="shared" si="90"/>
        <v>6084.4160000000011</v>
      </c>
      <c r="P286" s="130">
        <f t="shared" si="91"/>
        <v>5006.3520000000008</v>
      </c>
      <c r="Q286" s="64">
        <f>VLOOKUP(E286,Steuerung!$A$17:$B$500,2,FALSE)</f>
        <v>0</v>
      </c>
      <c r="R286" s="64">
        <f>VLOOKUP(F286,Steuerung!$A$17:$B$500,2,FALSE)</f>
        <v>0</v>
      </c>
      <c r="S286" s="164">
        <f t="shared" ref="S286:S296" si="96">IFERROR(O286/Q286,0)</f>
        <v>0</v>
      </c>
      <c r="T286" s="164">
        <f t="shared" ref="T286:T296" si="97">IFERROR(P286/R286,0)</f>
        <v>0</v>
      </c>
      <c r="U286" s="175" t="e">
        <f t="shared" ref="U286:U296" si="98">IF(J286&gt;0,O286/Q286*SVS_UHR,0)</f>
        <v>#DIV/0!</v>
      </c>
      <c r="V286" s="175" t="e">
        <f t="shared" ref="V286:V296" si="99">IF(L286&gt;0,P286/R286*SVS_UHR,0)</f>
        <v>#DIV/0!</v>
      </c>
      <c r="W286" s="175" t="e">
        <f t="shared" si="87"/>
        <v>#DIV/0!</v>
      </c>
    </row>
    <row r="287" spans="1:23" ht="12.75" customHeight="1" x14ac:dyDescent="0.2">
      <c r="A287" s="126" t="s">
        <v>1979</v>
      </c>
      <c r="B287" s="128" t="s">
        <v>864</v>
      </c>
      <c r="C287" s="128"/>
      <c r="D287" s="174" t="s">
        <v>766</v>
      </c>
      <c r="E287" s="33" t="s">
        <v>211</v>
      </c>
      <c r="F287" s="33" t="s">
        <v>211</v>
      </c>
      <c r="G287" s="174" t="s">
        <v>762</v>
      </c>
      <c r="H287" s="129">
        <v>8.25</v>
      </c>
      <c r="I287" s="7">
        <f>VLOOKUP(E287,Steuerung!$A$17:$E$500,5,FALSE)</f>
        <v>2</v>
      </c>
      <c r="J287" s="7">
        <f>VLOOKUP(E287,Steuerung!$A$17:$F$500,6,FALSE)</f>
        <v>58.333333333333329</v>
      </c>
      <c r="K287" s="7">
        <f>VLOOKUP(F287,Steuerung!$A$17:$G$500,7,FALSE)</f>
        <v>2</v>
      </c>
      <c r="L287" s="7">
        <f>VLOOKUP(F287,Steuerung!$A$17:$H$500,8,FALSE)</f>
        <v>46</v>
      </c>
      <c r="M287" s="7">
        <f t="shared" si="88"/>
        <v>104.33333333333333</v>
      </c>
      <c r="N287" s="130">
        <f t="shared" si="89"/>
        <v>860.75</v>
      </c>
      <c r="O287" s="130">
        <f t="shared" si="90"/>
        <v>481.24999999999994</v>
      </c>
      <c r="P287" s="130">
        <f t="shared" si="91"/>
        <v>379.5</v>
      </c>
      <c r="Q287" s="64">
        <f>VLOOKUP(E287,Steuerung!$A$17:$B$500,2,FALSE)</f>
        <v>0</v>
      </c>
      <c r="R287" s="64">
        <f>VLOOKUP(F287,Steuerung!$A$17:$B$500,2,FALSE)</f>
        <v>0</v>
      </c>
      <c r="S287" s="164">
        <f t="shared" si="96"/>
        <v>0</v>
      </c>
      <c r="T287" s="164">
        <f t="shared" si="97"/>
        <v>0</v>
      </c>
      <c r="U287" s="175" t="e">
        <f t="shared" si="98"/>
        <v>#DIV/0!</v>
      </c>
      <c r="V287" s="175" t="e">
        <f t="shared" si="99"/>
        <v>#DIV/0!</v>
      </c>
      <c r="W287" s="175" t="e">
        <f t="shared" si="87"/>
        <v>#DIV/0!</v>
      </c>
    </row>
    <row r="288" spans="1:23" ht="12.75" customHeight="1" x14ac:dyDescent="0.2">
      <c r="A288" s="126" t="s">
        <v>1980</v>
      </c>
      <c r="B288" s="128" t="s">
        <v>1255</v>
      </c>
      <c r="C288" s="128"/>
      <c r="D288" s="174" t="s">
        <v>806</v>
      </c>
      <c r="E288" s="7" t="s">
        <v>163</v>
      </c>
      <c r="F288" s="7" t="s">
        <v>163</v>
      </c>
      <c r="G288" s="174" t="s">
        <v>762</v>
      </c>
      <c r="H288" s="129">
        <v>177.81</v>
      </c>
      <c r="I288" s="7">
        <f>VLOOKUP(E288,Steuerung!$A$17:$E$500,5,FALSE)</f>
        <v>5</v>
      </c>
      <c r="J288" s="7">
        <f>VLOOKUP(E288,Steuerung!$A$17:$F$500,6,FALSE)</f>
        <v>137.33333333333334</v>
      </c>
      <c r="K288" s="7">
        <f>VLOOKUP(F288,Steuerung!$A$17:$G$500,7,FALSE)</f>
        <v>5</v>
      </c>
      <c r="L288" s="7">
        <f>VLOOKUP(F288,Steuerung!$A$17:$H$500,8,FALSE)</f>
        <v>113</v>
      </c>
      <c r="M288" s="7">
        <f t="shared" si="88"/>
        <v>250.33333333333334</v>
      </c>
      <c r="N288" s="130">
        <f t="shared" si="89"/>
        <v>44511.770000000004</v>
      </c>
      <c r="O288" s="130">
        <f t="shared" si="90"/>
        <v>24419.24</v>
      </c>
      <c r="P288" s="130">
        <f t="shared" si="91"/>
        <v>20092.53</v>
      </c>
      <c r="Q288" s="64">
        <f>VLOOKUP(E288,Steuerung!$A$17:$B$500,2,FALSE)</f>
        <v>0</v>
      </c>
      <c r="R288" s="64">
        <f>VLOOKUP(F288,Steuerung!$A$17:$B$500,2,FALSE)</f>
        <v>0</v>
      </c>
      <c r="S288" s="164">
        <f t="shared" si="96"/>
        <v>0</v>
      </c>
      <c r="T288" s="164">
        <f t="shared" si="97"/>
        <v>0</v>
      </c>
      <c r="U288" s="175" t="e">
        <f t="shared" si="98"/>
        <v>#DIV/0!</v>
      </c>
      <c r="V288" s="175" t="e">
        <f t="shared" si="99"/>
        <v>#DIV/0!</v>
      </c>
      <c r="W288" s="175" t="e">
        <f t="shared" si="87"/>
        <v>#DIV/0!</v>
      </c>
    </row>
    <row r="289" spans="1:23" ht="12.75" customHeight="1" x14ac:dyDescent="0.2">
      <c r="A289" s="126" t="s">
        <v>1980</v>
      </c>
      <c r="B289" s="128" t="s">
        <v>1255</v>
      </c>
      <c r="C289" s="128"/>
      <c r="D289" s="174" t="s">
        <v>806</v>
      </c>
      <c r="E289" s="33" t="s">
        <v>676</v>
      </c>
      <c r="F289" s="33" t="s">
        <v>676</v>
      </c>
      <c r="G289" s="174" t="s">
        <v>872</v>
      </c>
      <c r="H289" s="129">
        <v>23.94</v>
      </c>
      <c r="I289" s="7">
        <f>VLOOKUP(E289,Steuerung!$A$17:$E$500,5,FALSE)</f>
        <v>5</v>
      </c>
      <c r="J289" s="7">
        <f>VLOOKUP(E289,Steuerung!$A$17:$F$500,6,FALSE)</f>
        <v>137.33333333333334</v>
      </c>
      <c r="K289" s="7">
        <f>VLOOKUP(F289,Steuerung!$A$17:$G$500,7,FALSE)</f>
        <v>5</v>
      </c>
      <c r="L289" s="7">
        <f>VLOOKUP(F289,Steuerung!$A$17:$H$500,8,FALSE)</f>
        <v>113</v>
      </c>
      <c r="M289" s="7">
        <f t="shared" si="88"/>
        <v>250.33333333333334</v>
      </c>
      <c r="N289" s="130">
        <f t="shared" si="89"/>
        <v>5992.9800000000005</v>
      </c>
      <c r="O289" s="130">
        <f t="shared" si="90"/>
        <v>3287.76</v>
      </c>
      <c r="P289" s="130">
        <f t="shared" si="91"/>
        <v>2705.2200000000003</v>
      </c>
      <c r="Q289" s="64">
        <f>VLOOKUP(E289,Steuerung!$A$17:$B$500,2,FALSE)</f>
        <v>0</v>
      </c>
      <c r="R289" s="64">
        <f>VLOOKUP(F289,Steuerung!$A$17:$B$500,2,FALSE)</f>
        <v>0</v>
      </c>
      <c r="S289" s="164">
        <f t="shared" si="96"/>
        <v>0</v>
      </c>
      <c r="T289" s="164">
        <f t="shared" si="97"/>
        <v>0</v>
      </c>
      <c r="U289" s="175" t="e">
        <f t="shared" si="98"/>
        <v>#DIV/0!</v>
      </c>
      <c r="V289" s="175" t="e">
        <f t="shared" si="99"/>
        <v>#DIV/0!</v>
      </c>
      <c r="W289" s="175" t="e">
        <f t="shared" si="87"/>
        <v>#DIV/0!</v>
      </c>
    </row>
    <row r="290" spans="1:23" ht="12.75" customHeight="1" x14ac:dyDescent="0.2">
      <c r="A290" s="49" t="s">
        <v>1981</v>
      </c>
      <c r="B290" s="49" t="s">
        <v>1298</v>
      </c>
      <c r="C290" s="49"/>
      <c r="D290" s="174" t="s">
        <v>749</v>
      </c>
      <c r="E290" s="33" t="s">
        <v>143</v>
      </c>
      <c r="F290" s="33" t="s">
        <v>141</v>
      </c>
      <c r="G290" s="174" t="s">
        <v>756</v>
      </c>
      <c r="H290" s="129">
        <v>137.16</v>
      </c>
      <c r="I290" s="7">
        <f>VLOOKUP(E290,Steuerung!$A$17:$E$500,5,FALSE)</f>
        <v>5</v>
      </c>
      <c r="J290" s="7">
        <f>VLOOKUP(E290,Steuerung!$A$17:$F$500,6,FALSE)</f>
        <v>137.33333333333334</v>
      </c>
      <c r="K290" s="7">
        <f>VLOOKUP(F290,Steuerung!$A$17:$G$500,7,FALSE)</f>
        <v>3</v>
      </c>
      <c r="L290" s="7">
        <f>VLOOKUP(F290,Steuerung!$A$17:$H$500,8,FALSE)</f>
        <v>67.800000000000011</v>
      </c>
      <c r="M290" s="7">
        <f t="shared" si="88"/>
        <v>205.13333333333335</v>
      </c>
      <c r="N290" s="130">
        <f t="shared" si="89"/>
        <v>28136.088000000003</v>
      </c>
      <c r="O290" s="130">
        <f t="shared" si="90"/>
        <v>18836.64</v>
      </c>
      <c r="P290" s="130">
        <f t="shared" si="91"/>
        <v>9299.4480000000021</v>
      </c>
      <c r="Q290" s="64">
        <f>VLOOKUP(E290,Steuerung!$A$17:$B$500,2,FALSE)</f>
        <v>0</v>
      </c>
      <c r="R290" s="64">
        <f>VLOOKUP(F290,Steuerung!$A$17:$B$500,2,FALSE)</f>
        <v>0</v>
      </c>
      <c r="S290" s="164">
        <f t="shared" si="96"/>
        <v>0</v>
      </c>
      <c r="T290" s="164">
        <f t="shared" si="97"/>
        <v>0</v>
      </c>
      <c r="U290" s="175" t="e">
        <f t="shared" si="98"/>
        <v>#DIV/0!</v>
      </c>
      <c r="V290" s="175" t="e">
        <f t="shared" si="99"/>
        <v>#DIV/0!</v>
      </c>
      <c r="W290" s="175" t="e">
        <f t="shared" si="87"/>
        <v>#DIV/0!</v>
      </c>
    </row>
    <row r="291" spans="1:23" ht="12.75" customHeight="1" x14ac:dyDescent="0.2">
      <c r="A291" s="49" t="s">
        <v>1982</v>
      </c>
      <c r="B291" s="49" t="s">
        <v>834</v>
      </c>
      <c r="C291" s="49"/>
      <c r="D291" s="174" t="s">
        <v>783</v>
      </c>
      <c r="E291" s="33" t="s">
        <v>235</v>
      </c>
      <c r="F291" s="33" t="s">
        <v>235</v>
      </c>
      <c r="G291" s="174" t="s">
        <v>756</v>
      </c>
      <c r="H291" s="129">
        <v>5.63</v>
      </c>
      <c r="I291" s="7">
        <f>VLOOKUP(E291,Steuerung!$A$17:$E$500,5,FALSE)</f>
        <v>5</v>
      </c>
      <c r="J291" s="7">
        <f>VLOOKUP(E291,Steuerung!$A$17:$F$500,6,FALSE)</f>
        <v>137.33333333333334</v>
      </c>
      <c r="K291" s="7">
        <f>VLOOKUP(F291,Steuerung!$A$17:$G$500,7,FALSE)</f>
        <v>5</v>
      </c>
      <c r="L291" s="7">
        <f>VLOOKUP(F291,Steuerung!$A$17:$H$500,8,FALSE)</f>
        <v>113</v>
      </c>
      <c r="M291" s="7">
        <f t="shared" si="88"/>
        <v>250.33333333333334</v>
      </c>
      <c r="N291" s="130">
        <f t="shared" si="89"/>
        <v>1409.3766666666668</v>
      </c>
      <c r="O291" s="130">
        <f t="shared" si="90"/>
        <v>773.18666666666672</v>
      </c>
      <c r="P291" s="130">
        <f t="shared" si="91"/>
        <v>636.18999999999994</v>
      </c>
      <c r="Q291" s="64">
        <f>VLOOKUP(E291,Steuerung!$A$17:$B$500,2,FALSE)</f>
        <v>0</v>
      </c>
      <c r="R291" s="64">
        <f>VLOOKUP(F291,Steuerung!$A$17:$B$500,2,FALSE)</f>
        <v>0</v>
      </c>
      <c r="S291" s="164">
        <f t="shared" si="96"/>
        <v>0</v>
      </c>
      <c r="T291" s="164">
        <f t="shared" si="97"/>
        <v>0</v>
      </c>
      <c r="U291" s="175" t="e">
        <f t="shared" si="98"/>
        <v>#DIV/0!</v>
      </c>
      <c r="V291" s="175" t="e">
        <f t="shared" si="99"/>
        <v>#DIV/0!</v>
      </c>
      <c r="W291" s="175" t="e">
        <f t="shared" si="87"/>
        <v>#DIV/0!</v>
      </c>
    </row>
    <row r="292" spans="1:23" ht="12.75" customHeight="1" x14ac:dyDescent="0.2">
      <c r="A292" s="49" t="s">
        <v>1983</v>
      </c>
      <c r="B292" s="49" t="s">
        <v>864</v>
      </c>
      <c r="C292" s="49"/>
      <c r="D292" s="174" t="s">
        <v>766</v>
      </c>
      <c r="E292" s="33" t="s">
        <v>211</v>
      </c>
      <c r="F292" s="33" t="s">
        <v>211</v>
      </c>
      <c r="G292" s="174" t="s">
        <v>756</v>
      </c>
      <c r="H292" s="129">
        <v>40.74</v>
      </c>
      <c r="I292" s="7">
        <f>VLOOKUP(E292,Steuerung!$A$17:$E$500,5,FALSE)</f>
        <v>2</v>
      </c>
      <c r="J292" s="7">
        <f>VLOOKUP(E292,Steuerung!$A$17:$F$500,6,FALSE)</f>
        <v>58.333333333333329</v>
      </c>
      <c r="K292" s="7">
        <f>VLOOKUP(F292,Steuerung!$A$17:$G$500,7,FALSE)</f>
        <v>2</v>
      </c>
      <c r="L292" s="7">
        <f>VLOOKUP(F292,Steuerung!$A$17:$H$500,8,FALSE)</f>
        <v>46</v>
      </c>
      <c r="M292" s="7">
        <f t="shared" si="88"/>
        <v>104.33333333333333</v>
      </c>
      <c r="N292" s="130">
        <f t="shared" si="89"/>
        <v>4250.54</v>
      </c>
      <c r="O292" s="130">
        <f t="shared" si="90"/>
        <v>2376.5</v>
      </c>
      <c r="P292" s="130">
        <f t="shared" si="91"/>
        <v>1874.0400000000002</v>
      </c>
      <c r="Q292" s="64">
        <f>VLOOKUP(E292,Steuerung!$A$17:$B$500,2,FALSE)</f>
        <v>0</v>
      </c>
      <c r="R292" s="64">
        <f>VLOOKUP(F292,Steuerung!$A$17:$B$500,2,FALSE)</f>
        <v>0</v>
      </c>
      <c r="S292" s="164">
        <f t="shared" si="96"/>
        <v>0</v>
      </c>
      <c r="T292" s="164">
        <f t="shared" si="97"/>
        <v>0</v>
      </c>
      <c r="U292" s="175" t="e">
        <f t="shared" si="98"/>
        <v>#DIV/0!</v>
      </c>
      <c r="V292" s="175" t="e">
        <f t="shared" si="99"/>
        <v>#DIV/0!</v>
      </c>
      <c r="W292" s="175" t="e">
        <f t="shared" si="87"/>
        <v>#DIV/0!</v>
      </c>
    </row>
    <row r="293" spans="1:23" ht="12.75" customHeight="1" x14ac:dyDescent="0.2">
      <c r="A293" s="49" t="s">
        <v>1984</v>
      </c>
      <c r="B293" s="49" t="s">
        <v>1309</v>
      </c>
      <c r="C293" s="49"/>
      <c r="D293" s="174" t="s">
        <v>806</v>
      </c>
      <c r="E293" s="7" t="s">
        <v>159</v>
      </c>
      <c r="F293" s="7" t="s">
        <v>159</v>
      </c>
      <c r="G293" s="174" t="s">
        <v>756</v>
      </c>
      <c r="H293" s="129">
        <v>44.14</v>
      </c>
      <c r="I293" s="7">
        <f>VLOOKUP(E293,Steuerung!$A$17:$E$500,5,FALSE)</f>
        <v>2</v>
      </c>
      <c r="J293" s="7">
        <f>VLOOKUP(E293,Steuerung!$A$17:$F$500,6,FALSE)</f>
        <v>58.333333333333329</v>
      </c>
      <c r="K293" s="7">
        <f>VLOOKUP(F293,Steuerung!$A$17:$G$500,7,FALSE)</f>
        <v>2</v>
      </c>
      <c r="L293" s="7">
        <f>VLOOKUP(F293,Steuerung!$A$17:$H$500,8,FALSE)</f>
        <v>46</v>
      </c>
      <c r="M293" s="7">
        <f t="shared" si="88"/>
        <v>104.33333333333333</v>
      </c>
      <c r="N293" s="130">
        <f t="shared" si="89"/>
        <v>4605.2733333333335</v>
      </c>
      <c r="O293" s="130">
        <f t="shared" si="90"/>
        <v>2574.833333333333</v>
      </c>
      <c r="P293" s="130">
        <f t="shared" si="91"/>
        <v>2030.44</v>
      </c>
      <c r="Q293" s="64">
        <f>VLOOKUP(E293,Steuerung!$A$17:$B$500,2,FALSE)</f>
        <v>0</v>
      </c>
      <c r="R293" s="64">
        <f>VLOOKUP(F293,Steuerung!$A$17:$B$500,2,FALSE)</f>
        <v>0</v>
      </c>
      <c r="S293" s="164">
        <f t="shared" si="96"/>
        <v>0</v>
      </c>
      <c r="T293" s="164">
        <f t="shared" si="97"/>
        <v>0</v>
      </c>
      <c r="U293" s="175" t="e">
        <f t="shared" si="98"/>
        <v>#DIV/0!</v>
      </c>
      <c r="V293" s="175" t="e">
        <f t="shared" si="99"/>
        <v>#DIV/0!</v>
      </c>
      <c r="W293" s="175" t="e">
        <f t="shared" si="87"/>
        <v>#DIV/0!</v>
      </c>
    </row>
    <row r="294" spans="1:23" ht="12.75" customHeight="1" x14ac:dyDescent="0.2">
      <c r="A294" s="49" t="s">
        <v>1985</v>
      </c>
      <c r="B294" s="49" t="s">
        <v>795</v>
      </c>
      <c r="C294" s="49"/>
      <c r="D294" s="174" t="s">
        <v>806</v>
      </c>
      <c r="E294" s="7" t="s">
        <v>159</v>
      </c>
      <c r="F294" s="7" t="s">
        <v>159</v>
      </c>
      <c r="G294" s="174" t="s">
        <v>756</v>
      </c>
      <c r="H294" s="129">
        <v>17.07</v>
      </c>
      <c r="I294" s="7">
        <f>VLOOKUP(E294,Steuerung!$A$17:$E$500,5,FALSE)</f>
        <v>2</v>
      </c>
      <c r="J294" s="7">
        <f>VLOOKUP(E294,Steuerung!$A$17:$F$500,6,FALSE)</f>
        <v>58.333333333333329</v>
      </c>
      <c r="K294" s="7">
        <f>VLOOKUP(F294,Steuerung!$A$17:$G$500,7,FALSE)</f>
        <v>2</v>
      </c>
      <c r="L294" s="7">
        <f>VLOOKUP(F294,Steuerung!$A$17:$H$500,8,FALSE)</f>
        <v>46</v>
      </c>
      <c r="M294" s="7">
        <f t="shared" si="88"/>
        <v>104.33333333333333</v>
      </c>
      <c r="N294" s="130">
        <f t="shared" si="89"/>
        <v>1780.97</v>
      </c>
      <c r="O294" s="130">
        <f t="shared" si="90"/>
        <v>995.74999999999989</v>
      </c>
      <c r="P294" s="130">
        <f t="shared" si="91"/>
        <v>785.22</v>
      </c>
      <c r="Q294" s="64">
        <f>VLOOKUP(E294,Steuerung!$A$17:$B$500,2,FALSE)</f>
        <v>0</v>
      </c>
      <c r="R294" s="64">
        <f>VLOOKUP(F294,Steuerung!$A$17:$B$500,2,FALSE)</f>
        <v>0</v>
      </c>
      <c r="S294" s="164">
        <f t="shared" si="96"/>
        <v>0</v>
      </c>
      <c r="T294" s="164">
        <f t="shared" si="97"/>
        <v>0</v>
      </c>
      <c r="U294" s="175" t="e">
        <f t="shared" si="98"/>
        <v>#DIV/0!</v>
      </c>
      <c r="V294" s="175" t="e">
        <f t="shared" si="99"/>
        <v>#DIV/0!</v>
      </c>
      <c r="W294" s="175" t="e">
        <f t="shared" si="87"/>
        <v>#DIV/0!</v>
      </c>
    </row>
    <row r="295" spans="1:23" ht="12.75" customHeight="1" x14ac:dyDescent="0.2">
      <c r="A295" s="49" t="s">
        <v>1986</v>
      </c>
      <c r="B295" s="49" t="s">
        <v>864</v>
      </c>
      <c r="C295" s="49"/>
      <c r="D295" s="174" t="s">
        <v>766</v>
      </c>
      <c r="E295" s="33" t="s">
        <v>211</v>
      </c>
      <c r="F295" s="33" t="s">
        <v>211</v>
      </c>
      <c r="G295" s="174" t="s">
        <v>756</v>
      </c>
      <c r="H295" s="129">
        <v>19.98</v>
      </c>
      <c r="I295" s="7">
        <f>VLOOKUP(E295,Steuerung!$A$17:$E$500,5,FALSE)</f>
        <v>2</v>
      </c>
      <c r="J295" s="7">
        <f>VLOOKUP(E295,Steuerung!$A$17:$F$500,6,FALSE)</f>
        <v>58.333333333333329</v>
      </c>
      <c r="K295" s="7">
        <f>VLOOKUP(F295,Steuerung!$A$17:$G$500,7,FALSE)</f>
        <v>2</v>
      </c>
      <c r="L295" s="7">
        <f>VLOOKUP(F295,Steuerung!$A$17:$H$500,8,FALSE)</f>
        <v>46</v>
      </c>
      <c r="M295" s="7">
        <f t="shared" si="88"/>
        <v>104.33333333333333</v>
      </c>
      <c r="N295" s="130">
        <f t="shared" si="89"/>
        <v>2084.58</v>
      </c>
      <c r="O295" s="130">
        <f t="shared" si="90"/>
        <v>1165.5</v>
      </c>
      <c r="P295" s="130">
        <f t="shared" si="91"/>
        <v>919.08</v>
      </c>
      <c r="Q295" s="64">
        <f>VLOOKUP(E295,Steuerung!$A$17:$B$500,2,FALSE)</f>
        <v>0</v>
      </c>
      <c r="R295" s="64">
        <f>VLOOKUP(F295,Steuerung!$A$17:$B$500,2,FALSE)</f>
        <v>0</v>
      </c>
      <c r="S295" s="164">
        <f t="shared" si="96"/>
        <v>0</v>
      </c>
      <c r="T295" s="164">
        <f t="shared" si="97"/>
        <v>0</v>
      </c>
      <c r="U295" s="175" t="e">
        <f t="shared" si="98"/>
        <v>#DIV/0!</v>
      </c>
      <c r="V295" s="175" t="e">
        <f t="shared" si="99"/>
        <v>#DIV/0!</v>
      </c>
      <c r="W295" s="175" t="e">
        <f t="shared" si="87"/>
        <v>#DIV/0!</v>
      </c>
    </row>
    <row r="296" spans="1:23" ht="12.75" customHeight="1" x14ac:dyDescent="0.2">
      <c r="A296" s="49" t="s">
        <v>1987</v>
      </c>
      <c r="B296" s="49" t="s">
        <v>761</v>
      </c>
      <c r="C296" s="49"/>
      <c r="D296" s="174" t="s">
        <v>749</v>
      </c>
      <c r="E296" s="33" t="s">
        <v>141</v>
      </c>
      <c r="F296" s="33" t="s">
        <v>141</v>
      </c>
      <c r="G296" s="174" t="s">
        <v>756</v>
      </c>
      <c r="H296" s="129">
        <v>97.97</v>
      </c>
      <c r="I296" s="7">
        <f>VLOOKUP(E296,Steuerung!$A$17:$E$500,5,FALSE)</f>
        <v>3</v>
      </c>
      <c r="J296" s="7">
        <f>VLOOKUP(E296,Steuerung!$A$17:$F$500,6,FALSE)</f>
        <v>82.4</v>
      </c>
      <c r="K296" s="7">
        <f>VLOOKUP(F296,Steuerung!$A$17:$G$500,7,FALSE)</f>
        <v>3</v>
      </c>
      <c r="L296" s="7">
        <f>VLOOKUP(F296,Steuerung!$A$17:$H$500,8,FALSE)</f>
        <v>67.800000000000011</v>
      </c>
      <c r="M296" s="7">
        <f t="shared" si="88"/>
        <v>150.20000000000002</v>
      </c>
      <c r="N296" s="130">
        <f t="shared" si="89"/>
        <v>14715.094000000001</v>
      </c>
      <c r="O296" s="130">
        <f t="shared" si="90"/>
        <v>8072.7280000000001</v>
      </c>
      <c r="P296" s="130">
        <f t="shared" si="91"/>
        <v>6642.3660000000009</v>
      </c>
      <c r="Q296" s="64">
        <f>VLOOKUP(E296,Steuerung!$A$17:$B$500,2,FALSE)</f>
        <v>0</v>
      </c>
      <c r="R296" s="64">
        <f>VLOOKUP(F296,Steuerung!$A$17:$B$500,2,FALSE)</f>
        <v>0</v>
      </c>
      <c r="S296" s="164">
        <f t="shared" si="96"/>
        <v>0</v>
      </c>
      <c r="T296" s="164">
        <f t="shared" si="97"/>
        <v>0</v>
      </c>
      <c r="U296" s="175" t="e">
        <f t="shared" si="98"/>
        <v>#DIV/0!</v>
      </c>
      <c r="V296" s="175" t="e">
        <f t="shared" si="99"/>
        <v>#DIV/0!</v>
      </c>
      <c r="W296" s="175" t="e">
        <f t="shared" si="87"/>
        <v>#DIV/0!</v>
      </c>
    </row>
    <row r="297" spans="1:23" ht="12.75" customHeight="1" x14ac:dyDescent="0.2">
      <c r="A297" s="126"/>
      <c r="B297" s="128"/>
      <c r="C297" s="128"/>
      <c r="D297" s="174"/>
      <c r="E297" s="33"/>
      <c r="F297" s="33"/>
      <c r="G297" s="174"/>
      <c r="H297" s="129"/>
      <c r="I297" s="49"/>
      <c r="J297" s="49"/>
      <c r="K297" s="49"/>
      <c r="L297" s="49"/>
      <c r="M297" s="49"/>
      <c r="N297" s="49"/>
      <c r="O297" s="49"/>
      <c r="P297" s="49"/>
      <c r="Q297" s="49"/>
      <c r="R297" s="49"/>
      <c r="S297" s="49"/>
      <c r="T297" s="49"/>
      <c r="U297" s="175"/>
      <c r="V297" s="175"/>
      <c r="W297" s="175"/>
    </row>
    <row r="298" spans="1:23" ht="12.75" customHeight="1" x14ac:dyDescent="0.2">
      <c r="A298" s="83" t="s">
        <v>1840</v>
      </c>
      <c r="B298" s="128" t="s">
        <v>389</v>
      </c>
      <c r="C298" s="128"/>
      <c r="D298" s="174"/>
      <c r="E298" s="33"/>
      <c r="F298" s="33"/>
      <c r="G298" s="174"/>
      <c r="H298" s="129"/>
      <c r="I298" s="49"/>
      <c r="J298" s="49"/>
      <c r="K298" s="49"/>
      <c r="L298" s="49"/>
      <c r="M298" s="49"/>
      <c r="N298" s="49"/>
      <c r="O298" s="49"/>
      <c r="P298" s="49"/>
      <c r="Q298" s="49"/>
      <c r="R298" s="49"/>
      <c r="S298" s="49"/>
      <c r="T298" s="49"/>
      <c r="U298" s="175"/>
      <c r="V298" s="175"/>
      <c r="W298" s="175"/>
    </row>
    <row r="299" spans="1:23" ht="12.75" customHeight="1" x14ac:dyDescent="0.2">
      <c r="A299" s="126" t="s">
        <v>1988</v>
      </c>
      <c r="B299" s="128" t="s">
        <v>761</v>
      </c>
      <c r="C299" s="128"/>
      <c r="D299" s="174" t="s">
        <v>749</v>
      </c>
      <c r="E299" s="33" t="s">
        <v>139</v>
      </c>
      <c r="F299" s="33" t="s">
        <v>139</v>
      </c>
      <c r="G299" s="174" t="s">
        <v>762</v>
      </c>
      <c r="H299" s="129">
        <v>67.8</v>
      </c>
      <c r="I299" s="7">
        <f>VLOOKUP(E299,Steuerung!$A$17:$E$500,5,FALSE)</f>
        <v>2</v>
      </c>
      <c r="J299" s="7">
        <f>VLOOKUP(E299,Steuerung!$A$17:$F$500,6,FALSE)</f>
        <v>58.333333333333329</v>
      </c>
      <c r="K299" s="7">
        <f>VLOOKUP(F299,Steuerung!$A$17:$G$500,7,FALSE)</f>
        <v>2</v>
      </c>
      <c r="L299" s="7">
        <f>VLOOKUP(F299,Steuerung!$A$17:$H$500,8,FALSE)</f>
        <v>46</v>
      </c>
      <c r="M299" s="7">
        <f t="shared" si="88"/>
        <v>104.33333333333333</v>
      </c>
      <c r="N299" s="130">
        <f t="shared" si="89"/>
        <v>7073.7999999999993</v>
      </c>
      <c r="O299" s="130">
        <f t="shared" si="90"/>
        <v>3954.9999999999995</v>
      </c>
      <c r="P299" s="130">
        <f t="shared" si="91"/>
        <v>3118.7999999999997</v>
      </c>
      <c r="Q299" s="64">
        <f>VLOOKUP(E299,Steuerung!$A$17:$B$500,2,FALSE)</f>
        <v>0</v>
      </c>
      <c r="R299" s="64">
        <f>VLOOKUP(F299,Steuerung!$A$17:$B$500,2,FALSE)</f>
        <v>0</v>
      </c>
      <c r="S299" s="164">
        <f t="shared" ref="S299:S308" si="100">IFERROR(O299/Q299,0)</f>
        <v>0</v>
      </c>
      <c r="T299" s="164">
        <f t="shared" ref="T299:T308" si="101">IFERROR(P299/R299,0)</f>
        <v>0</v>
      </c>
      <c r="U299" s="175" t="e">
        <f t="shared" ref="U299:U308" si="102">IF(J299&gt;0,O299/Q299*SVS_UHR,0)</f>
        <v>#DIV/0!</v>
      </c>
      <c r="V299" s="175" t="e">
        <f t="shared" ref="V299:V308" si="103">IF(L299&gt;0,P299/R299*SVS_UHR,0)</f>
        <v>#DIV/0!</v>
      </c>
      <c r="W299" s="175" t="e">
        <f t="shared" si="87"/>
        <v>#DIV/0!</v>
      </c>
    </row>
    <row r="300" spans="1:23" ht="12.75" customHeight="1" x14ac:dyDescent="0.2">
      <c r="A300" s="126" t="s">
        <v>1989</v>
      </c>
      <c r="B300" s="128" t="s">
        <v>864</v>
      </c>
      <c r="C300" s="128"/>
      <c r="D300" s="174" t="s">
        <v>766</v>
      </c>
      <c r="E300" s="33" t="s">
        <v>209</v>
      </c>
      <c r="F300" s="33" t="s">
        <v>209</v>
      </c>
      <c r="G300" s="174" t="s">
        <v>762</v>
      </c>
      <c r="H300" s="129">
        <v>21.11</v>
      </c>
      <c r="I300" s="7">
        <f>VLOOKUP(E300,Steuerung!$A$17:$E$500,5,FALSE)</f>
        <v>1</v>
      </c>
      <c r="J300" s="7">
        <f>VLOOKUP(E300,Steuerung!$A$17:$F$500,6,FALSE)</f>
        <v>29.166666666666657</v>
      </c>
      <c r="K300" s="7">
        <f>VLOOKUP(F300,Steuerung!$A$17:$G$500,7,FALSE)</f>
        <v>1</v>
      </c>
      <c r="L300" s="7">
        <f>VLOOKUP(F300,Steuerung!$A$17:$H$500,8,FALSE)</f>
        <v>23</v>
      </c>
      <c r="M300" s="7">
        <f t="shared" si="88"/>
        <v>52.166666666666657</v>
      </c>
      <c r="N300" s="130">
        <f t="shared" si="89"/>
        <v>1101.238333333333</v>
      </c>
      <c r="O300" s="130">
        <f t="shared" si="90"/>
        <v>615.70833333333314</v>
      </c>
      <c r="P300" s="130">
        <f t="shared" si="91"/>
        <v>485.53</v>
      </c>
      <c r="Q300" s="64">
        <f>VLOOKUP(E300,Steuerung!$A$17:$B$500,2,FALSE)</f>
        <v>0</v>
      </c>
      <c r="R300" s="64">
        <f>VLOOKUP(F300,Steuerung!$A$17:$B$500,2,FALSE)</f>
        <v>0</v>
      </c>
      <c r="S300" s="164">
        <f t="shared" si="100"/>
        <v>0</v>
      </c>
      <c r="T300" s="164">
        <f t="shared" si="101"/>
        <v>0</v>
      </c>
      <c r="U300" s="175" t="e">
        <f t="shared" si="102"/>
        <v>#DIV/0!</v>
      </c>
      <c r="V300" s="175" t="e">
        <f t="shared" si="103"/>
        <v>#DIV/0!</v>
      </c>
      <c r="W300" s="175" t="e">
        <f t="shared" si="87"/>
        <v>#DIV/0!</v>
      </c>
    </row>
    <row r="301" spans="1:23" ht="12.75" customHeight="1" x14ac:dyDescent="0.2">
      <c r="A301" s="126" t="s">
        <v>1990</v>
      </c>
      <c r="B301" s="128" t="s">
        <v>864</v>
      </c>
      <c r="C301" s="128"/>
      <c r="D301" s="174" t="s">
        <v>766</v>
      </c>
      <c r="E301" s="33" t="s">
        <v>209</v>
      </c>
      <c r="F301" s="33" t="s">
        <v>209</v>
      </c>
      <c r="G301" s="174" t="s">
        <v>762</v>
      </c>
      <c r="H301" s="129">
        <v>15.36</v>
      </c>
      <c r="I301" s="7">
        <f>VLOOKUP(E301,Steuerung!$A$17:$E$500,5,FALSE)</f>
        <v>1</v>
      </c>
      <c r="J301" s="7">
        <f>VLOOKUP(E301,Steuerung!$A$17:$F$500,6,FALSE)</f>
        <v>29.166666666666657</v>
      </c>
      <c r="K301" s="7">
        <f>VLOOKUP(F301,Steuerung!$A$17:$G$500,7,FALSE)</f>
        <v>1</v>
      </c>
      <c r="L301" s="7">
        <f>VLOOKUP(F301,Steuerung!$A$17:$H$500,8,FALSE)</f>
        <v>23</v>
      </c>
      <c r="M301" s="7">
        <f t="shared" si="88"/>
        <v>52.166666666666657</v>
      </c>
      <c r="N301" s="130">
        <f t="shared" si="89"/>
        <v>801.27999999999986</v>
      </c>
      <c r="O301" s="130">
        <f t="shared" si="90"/>
        <v>447.99999999999983</v>
      </c>
      <c r="P301" s="130">
        <f t="shared" si="91"/>
        <v>353.28</v>
      </c>
      <c r="Q301" s="64">
        <f>VLOOKUP(E301,Steuerung!$A$17:$B$500,2,FALSE)</f>
        <v>0</v>
      </c>
      <c r="R301" s="64">
        <f>VLOOKUP(F301,Steuerung!$A$17:$B$500,2,FALSE)</f>
        <v>0</v>
      </c>
      <c r="S301" s="164">
        <f t="shared" si="100"/>
        <v>0</v>
      </c>
      <c r="T301" s="164">
        <f t="shared" si="101"/>
        <v>0</v>
      </c>
      <c r="U301" s="175" t="e">
        <f t="shared" si="102"/>
        <v>#DIV/0!</v>
      </c>
      <c r="V301" s="175" t="e">
        <f t="shared" si="103"/>
        <v>#DIV/0!</v>
      </c>
      <c r="W301" s="175" t="e">
        <f t="shared" si="87"/>
        <v>#DIV/0!</v>
      </c>
    </row>
    <row r="302" spans="1:23" ht="12.75" customHeight="1" x14ac:dyDescent="0.2">
      <c r="A302" s="126" t="s">
        <v>1991</v>
      </c>
      <c r="B302" s="128" t="s">
        <v>864</v>
      </c>
      <c r="C302" s="128"/>
      <c r="D302" s="174" t="s">
        <v>766</v>
      </c>
      <c r="E302" s="33" t="s">
        <v>209</v>
      </c>
      <c r="F302" s="33" t="s">
        <v>209</v>
      </c>
      <c r="G302" s="174" t="s">
        <v>762</v>
      </c>
      <c r="H302" s="129">
        <v>22.35</v>
      </c>
      <c r="I302" s="7">
        <f>VLOOKUP(E302,Steuerung!$A$17:$E$500,5,FALSE)</f>
        <v>1</v>
      </c>
      <c r="J302" s="7">
        <f>VLOOKUP(E302,Steuerung!$A$17:$F$500,6,FALSE)</f>
        <v>29.166666666666657</v>
      </c>
      <c r="K302" s="7">
        <f>VLOOKUP(F302,Steuerung!$A$17:$G$500,7,FALSE)</f>
        <v>1</v>
      </c>
      <c r="L302" s="7">
        <f>VLOOKUP(F302,Steuerung!$A$17:$H$500,8,FALSE)</f>
        <v>23</v>
      </c>
      <c r="M302" s="7">
        <f t="shared" si="88"/>
        <v>52.166666666666657</v>
      </c>
      <c r="N302" s="130">
        <f t="shared" si="89"/>
        <v>1165.925</v>
      </c>
      <c r="O302" s="130">
        <f t="shared" si="90"/>
        <v>651.87499999999989</v>
      </c>
      <c r="P302" s="130">
        <f t="shared" si="91"/>
        <v>514.05000000000007</v>
      </c>
      <c r="Q302" s="64">
        <f>VLOOKUP(E302,Steuerung!$A$17:$B$500,2,FALSE)</f>
        <v>0</v>
      </c>
      <c r="R302" s="64">
        <f>VLOOKUP(F302,Steuerung!$A$17:$B$500,2,FALSE)</f>
        <v>0</v>
      </c>
      <c r="S302" s="164">
        <f t="shared" si="100"/>
        <v>0</v>
      </c>
      <c r="T302" s="164">
        <f t="shared" si="101"/>
        <v>0</v>
      </c>
      <c r="U302" s="175" t="e">
        <f t="shared" si="102"/>
        <v>#DIV/0!</v>
      </c>
      <c r="V302" s="175" t="e">
        <f t="shared" si="103"/>
        <v>#DIV/0!</v>
      </c>
      <c r="W302" s="175" t="e">
        <f t="shared" si="87"/>
        <v>#DIV/0!</v>
      </c>
    </row>
    <row r="303" spans="1:23" ht="12.75" customHeight="1" x14ac:dyDescent="0.2">
      <c r="A303" s="126" t="s">
        <v>1992</v>
      </c>
      <c r="B303" s="128" t="s">
        <v>864</v>
      </c>
      <c r="C303" s="128"/>
      <c r="D303" s="174" t="s">
        <v>766</v>
      </c>
      <c r="E303" s="33" t="s">
        <v>209</v>
      </c>
      <c r="F303" s="33" t="s">
        <v>209</v>
      </c>
      <c r="G303" s="174" t="s">
        <v>762</v>
      </c>
      <c r="H303" s="129">
        <v>15.36</v>
      </c>
      <c r="I303" s="7">
        <f>VLOOKUP(E303,Steuerung!$A$17:$E$500,5,FALSE)</f>
        <v>1</v>
      </c>
      <c r="J303" s="7">
        <f>VLOOKUP(E303,Steuerung!$A$17:$F$500,6,FALSE)</f>
        <v>29.166666666666657</v>
      </c>
      <c r="K303" s="7">
        <f>VLOOKUP(F303,Steuerung!$A$17:$G$500,7,FALSE)</f>
        <v>1</v>
      </c>
      <c r="L303" s="7">
        <f>VLOOKUP(F303,Steuerung!$A$17:$H$500,8,FALSE)</f>
        <v>23</v>
      </c>
      <c r="M303" s="7">
        <f t="shared" si="88"/>
        <v>52.166666666666657</v>
      </c>
      <c r="N303" s="130">
        <f t="shared" si="89"/>
        <v>801.27999999999986</v>
      </c>
      <c r="O303" s="130">
        <f t="shared" si="90"/>
        <v>447.99999999999983</v>
      </c>
      <c r="P303" s="130">
        <f t="shared" si="91"/>
        <v>353.28</v>
      </c>
      <c r="Q303" s="64">
        <f>VLOOKUP(E303,Steuerung!$A$17:$B$500,2,FALSE)</f>
        <v>0</v>
      </c>
      <c r="R303" s="64">
        <f>VLOOKUP(F303,Steuerung!$A$17:$B$500,2,FALSE)</f>
        <v>0</v>
      </c>
      <c r="S303" s="164">
        <f t="shared" si="100"/>
        <v>0</v>
      </c>
      <c r="T303" s="164">
        <f t="shared" si="101"/>
        <v>0</v>
      </c>
      <c r="U303" s="175" t="e">
        <f t="shared" si="102"/>
        <v>#DIV/0!</v>
      </c>
      <c r="V303" s="175" t="e">
        <f t="shared" si="103"/>
        <v>#DIV/0!</v>
      </c>
      <c r="W303" s="175" t="e">
        <f t="shared" si="87"/>
        <v>#DIV/0!</v>
      </c>
    </row>
    <row r="304" spans="1:23" ht="12.75" customHeight="1" x14ac:dyDescent="0.2">
      <c r="A304" s="126" t="s">
        <v>1993</v>
      </c>
      <c r="B304" s="128" t="s">
        <v>864</v>
      </c>
      <c r="C304" s="128"/>
      <c r="D304" s="174" t="s">
        <v>766</v>
      </c>
      <c r="E304" s="33" t="s">
        <v>209</v>
      </c>
      <c r="F304" s="33" t="s">
        <v>209</v>
      </c>
      <c r="G304" s="174" t="s">
        <v>762</v>
      </c>
      <c r="H304" s="129">
        <v>22.35</v>
      </c>
      <c r="I304" s="7">
        <f>VLOOKUP(E304,Steuerung!$A$17:$E$500,5,FALSE)</f>
        <v>1</v>
      </c>
      <c r="J304" s="7">
        <f>VLOOKUP(E304,Steuerung!$A$17:$F$500,6,FALSE)</f>
        <v>29.166666666666657</v>
      </c>
      <c r="K304" s="7">
        <f>VLOOKUP(F304,Steuerung!$A$17:$G$500,7,FALSE)</f>
        <v>1</v>
      </c>
      <c r="L304" s="7">
        <f>VLOOKUP(F304,Steuerung!$A$17:$H$500,8,FALSE)</f>
        <v>23</v>
      </c>
      <c r="M304" s="7">
        <f t="shared" si="88"/>
        <v>52.166666666666657</v>
      </c>
      <c r="N304" s="130">
        <f t="shared" si="89"/>
        <v>1165.925</v>
      </c>
      <c r="O304" s="130">
        <f t="shared" si="90"/>
        <v>651.87499999999989</v>
      </c>
      <c r="P304" s="130">
        <f t="shared" si="91"/>
        <v>514.05000000000007</v>
      </c>
      <c r="Q304" s="64">
        <f>VLOOKUP(E304,Steuerung!$A$17:$B$500,2,FALSE)</f>
        <v>0</v>
      </c>
      <c r="R304" s="64">
        <f>VLOOKUP(F304,Steuerung!$A$17:$B$500,2,FALSE)</f>
        <v>0</v>
      </c>
      <c r="S304" s="164">
        <f t="shared" si="100"/>
        <v>0</v>
      </c>
      <c r="T304" s="164">
        <f t="shared" si="101"/>
        <v>0</v>
      </c>
      <c r="U304" s="175" t="e">
        <f t="shared" si="102"/>
        <v>#DIV/0!</v>
      </c>
      <c r="V304" s="175" t="e">
        <f t="shared" si="103"/>
        <v>#DIV/0!</v>
      </c>
      <c r="W304" s="175" t="e">
        <f t="shared" si="87"/>
        <v>#DIV/0!</v>
      </c>
    </row>
    <row r="305" spans="1:23" ht="12.75" customHeight="1" x14ac:dyDescent="0.2">
      <c r="A305" s="126" t="s">
        <v>1994</v>
      </c>
      <c r="B305" s="128" t="s">
        <v>864</v>
      </c>
      <c r="C305" s="128"/>
      <c r="D305" s="174" t="s">
        <v>766</v>
      </c>
      <c r="E305" s="33" t="s">
        <v>211</v>
      </c>
      <c r="F305" s="33" t="s">
        <v>211</v>
      </c>
      <c r="G305" s="174" t="s">
        <v>762</v>
      </c>
      <c r="H305" s="129">
        <v>26.53</v>
      </c>
      <c r="I305" s="7">
        <f>VLOOKUP(E305,Steuerung!$A$17:$E$500,5,FALSE)</f>
        <v>2</v>
      </c>
      <c r="J305" s="7">
        <f>VLOOKUP(E305,Steuerung!$A$17:$F$500,6,FALSE)</f>
        <v>58.333333333333329</v>
      </c>
      <c r="K305" s="7">
        <f>VLOOKUP(F305,Steuerung!$A$17:$G$500,7,FALSE)</f>
        <v>2</v>
      </c>
      <c r="L305" s="7">
        <f>VLOOKUP(F305,Steuerung!$A$17:$H$500,8,FALSE)</f>
        <v>46</v>
      </c>
      <c r="M305" s="7">
        <f t="shared" si="88"/>
        <v>104.33333333333333</v>
      </c>
      <c r="N305" s="130">
        <f t="shared" si="89"/>
        <v>2767.9633333333331</v>
      </c>
      <c r="O305" s="130">
        <f t="shared" si="90"/>
        <v>1547.5833333333333</v>
      </c>
      <c r="P305" s="130">
        <f t="shared" si="91"/>
        <v>1220.3800000000001</v>
      </c>
      <c r="Q305" s="64">
        <f>VLOOKUP(E305,Steuerung!$A$17:$B$500,2,FALSE)</f>
        <v>0</v>
      </c>
      <c r="R305" s="64">
        <f>VLOOKUP(F305,Steuerung!$A$17:$B$500,2,FALSE)</f>
        <v>0</v>
      </c>
      <c r="S305" s="164">
        <f t="shared" si="100"/>
        <v>0</v>
      </c>
      <c r="T305" s="164">
        <f t="shared" si="101"/>
        <v>0</v>
      </c>
      <c r="U305" s="175" t="e">
        <f t="shared" si="102"/>
        <v>#DIV/0!</v>
      </c>
      <c r="V305" s="175" t="e">
        <f t="shared" si="103"/>
        <v>#DIV/0!</v>
      </c>
      <c r="W305" s="175" t="e">
        <f t="shared" si="87"/>
        <v>#DIV/0!</v>
      </c>
    </row>
    <row r="306" spans="1:23" ht="12.75" customHeight="1" x14ac:dyDescent="0.2">
      <c r="A306" s="126" t="s">
        <v>1995</v>
      </c>
      <c r="B306" s="128" t="s">
        <v>864</v>
      </c>
      <c r="C306" s="128"/>
      <c r="D306" s="174" t="s">
        <v>766</v>
      </c>
      <c r="E306" s="33" t="s">
        <v>211</v>
      </c>
      <c r="F306" s="33" t="s">
        <v>211</v>
      </c>
      <c r="G306" s="174" t="s">
        <v>762</v>
      </c>
      <c r="H306" s="129">
        <v>25.43</v>
      </c>
      <c r="I306" s="7">
        <f>VLOOKUP(E306,Steuerung!$A$17:$E$500,5,FALSE)</f>
        <v>2</v>
      </c>
      <c r="J306" s="7">
        <f>VLOOKUP(E306,Steuerung!$A$17:$F$500,6,FALSE)</f>
        <v>58.333333333333329</v>
      </c>
      <c r="K306" s="7">
        <f>VLOOKUP(F306,Steuerung!$A$17:$G$500,7,FALSE)</f>
        <v>2</v>
      </c>
      <c r="L306" s="7">
        <f>VLOOKUP(F306,Steuerung!$A$17:$H$500,8,FALSE)</f>
        <v>46</v>
      </c>
      <c r="M306" s="7">
        <f t="shared" si="88"/>
        <v>104.33333333333333</v>
      </c>
      <c r="N306" s="130">
        <f t="shared" si="89"/>
        <v>2653.1966666666667</v>
      </c>
      <c r="O306" s="130">
        <f t="shared" si="90"/>
        <v>1483.4166666666665</v>
      </c>
      <c r="P306" s="130">
        <f t="shared" si="91"/>
        <v>1169.78</v>
      </c>
      <c r="Q306" s="64">
        <f>VLOOKUP(E306,Steuerung!$A$17:$B$500,2,FALSE)</f>
        <v>0</v>
      </c>
      <c r="R306" s="64">
        <f>VLOOKUP(F306,Steuerung!$A$17:$B$500,2,FALSE)</f>
        <v>0</v>
      </c>
      <c r="S306" s="164">
        <f t="shared" si="100"/>
        <v>0</v>
      </c>
      <c r="T306" s="164">
        <f t="shared" si="101"/>
        <v>0</v>
      </c>
      <c r="U306" s="175" t="e">
        <f t="shared" si="102"/>
        <v>#DIV/0!</v>
      </c>
      <c r="V306" s="175" t="e">
        <f t="shared" si="103"/>
        <v>#DIV/0!</v>
      </c>
      <c r="W306" s="175" t="e">
        <f t="shared" si="87"/>
        <v>#DIV/0!</v>
      </c>
    </row>
    <row r="307" spans="1:23" ht="12.75" customHeight="1" x14ac:dyDescent="0.2">
      <c r="A307" s="126" t="s">
        <v>1996</v>
      </c>
      <c r="B307" s="128" t="s">
        <v>864</v>
      </c>
      <c r="C307" s="128"/>
      <c r="D307" s="174" t="s">
        <v>766</v>
      </c>
      <c r="E307" s="33" t="s">
        <v>209</v>
      </c>
      <c r="F307" s="33" t="s">
        <v>209</v>
      </c>
      <c r="G307" s="174" t="s">
        <v>762</v>
      </c>
      <c r="H307" s="129">
        <v>25.52</v>
      </c>
      <c r="I307" s="7">
        <f>VLOOKUP(E307,Steuerung!$A$17:$E$500,5,FALSE)</f>
        <v>1</v>
      </c>
      <c r="J307" s="7">
        <f>VLOOKUP(E307,Steuerung!$A$17:$F$500,6,FALSE)</f>
        <v>29.166666666666657</v>
      </c>
      <c r="K307" s="7">
        <f>VLOOKUP(F307,Steuerung!$A$17:$G$500,7,FALSE)</f>
        <v>1</v>
      </c>
      <c r="L307" s="7">
        <f>VLOOKUP(F307,Steuerung!$A$17:$H$500,8,FALSE)</f>
        <v>23</v>
      </c>
      <c r="M307" s="7">
        <f t="shared" si="88"/>
        <v>52.166666666666657</v>
      </c>
      <c r="N307" s="130">
        <f t="shared" si="89"/>
        <v>1331.2933333333331</v>
      </c>
      <c r="O307" s="130">
        <f t="shared" si="90"/>
        <v>744.33333333333303</v>
      </c>
      <c r="P307" s="130">
        <f t="shared" si="91"/>
        <v>586.96</v>
      </c>
      <c r="Q307" s="64">
        <f>VLOOKUP(E307,Steuerung!$A$17:$B$500,2,FALSE)</f>
        <v>0</v>
      </c>
      <c r="R307" s="64">
        <f>VLOOKUP(F307,Steuerung!$A$17:$B$500,2,FALSE)</f>
        <v>0</v>
      </c>
      <c r="S307" s="164">
        <f t="shared" si="100"/>
        <v>0</v>
      </c>
      <c r="T307" s="164">
        <f t="shared" si="101"/>
        <v>0</v>
      </c>
      <c r="U307" s="175" t="e">
        <f t="shared" si="102"/>
        <v>#DIV/0!</v>
      </c>
      <c r="V307" s="175" t="e">
        <f t="shared" si="103"/>
        <v>#DIV/0!</v>
      </c>
      <c r="W307" s="175" t="e">
        <f t="shared" si="87"/>
        <v>#DIV/0!</v>
      </c>
    </row>
    <row r="308" spans="1:23" ht="12.75" customHeight="1" x14ac:dyDescent="0.2">
      <c r="A308" s="126" t="s">
        <v>1997</v>
      </c>
      <c r="B308" s="128" t="s">
        <v>864</v>
      </c>
      <c r="C308" s="128"/>
      <c r="D308" s="174" t="s">
        <v>766</v>
      </c>
      <c r="E308" s="33" t="s">
        <v>209</v>
      </c>
      <c r="F308" s="33" t="s">
        <v>209</v>
      </c>
      <c r="G308" s="174" t="s">
        <v>762</v>
      </c>
      <c r="H308" s="129">
        <v>23.51</v>
      </c>
      <c r="I308" s="7">
        <f>VLOOKUP(E308,Steuerung!$A$17:$E$500,5,FALSE)</f>
        <v>1</v>
      </c>
      <c r="J308" s="7">
        <f>VLOOKUP(E308,Steuerung!$A$17:$F$500,6,FALSE)</f>
        <v>29.166666666666657</v>
      </c>
      <c r="K308" s="7">
        <f>VLOOKUP(F308,Steuerung!$A$17:$G$500,7,FALSE)</f>
        <v>1</v>
      </c>
      <c r="L308" s="7">
        <f>VLOOKUP(F308,Steuerung!$A$17:$H$500,8,FALSE)</f>
        <v>23</v>
      </c>
      <c r="M308" s="7">
        <f t="shared" si="88"/>
        <v>52.166666666666657</v>
      </c>
      <c r="N308" s="130">
        <f t="shared" si="89"/>
        <v>1226.4383333333333</v>
      </c>
      <c r="O308" s="130">
        <f t="shared" si="90"/>
        <v>685.70833333333314</v>
      </c>
      <c r="P308" s="130">
        <f t="shared" si="91"/>
        <v>540.73</v>
      </c>
      <c r="Q308" s="64">
        <f>VLOOKUP(E308,Steuerung!$A$17:$B$500,2,FALSE)</f>
        <v>0</v>
      </c>
      <c r="R308" s="64">
        <f>VLOOKUP(F308,Steuerung!$A$17:$B$500,2,FALSE)</f>
        <v>0</v>
      </c>
      <c r="S308" s="164">
        <f t="shared" si="100"/>
        <v>0</v>
      </c>
      <c r="T308" s="164">
        <f t="shared" si="101"/>
        <v>0</v>
      </c>
      <c r="U308" s="175" t="e">
        <f t="shared" si="102"/>
        <v>#DIV/0!</v>
      </c>
      <c r="V308" s="175" t="e">
        <f t="shared" si="103"/>
        <v>#DIV/0!</v>
      </c>
      <c r="W308" s="175" t="e">
        <f t="shared" si="87"/>
        <v>#DIV/0!</v>
      </c>
    </row>
    <row r="309" spans="1:23" ht="12.75" customHeight="1" x14ac:dyDescent="0.2">
      <c r="A309" s="126"/>
      <c r="B309" s="128"/>
      <c r="C309" s="128"/>
      <c r="D309" s="174"/>
      <c r="E309" s="33"/>
      <c r="F309" s="33"/>
      <c r="G309" s="174"/>
      <c r="H309" s="129"/>
      <c r="I309" s="7"/>
      <c r="J309" s="7"/>
      <c r="K309" s="7"/>
      <c r="L309" s="7"/>
      <c r="M309" s="7"/>
      <c r="N309" s="130"/>
      <c r="O309" s="130"/>
      <c r="P309" s="130"/>
      <c r="Q309" s="64"/>
      <c r="R309" s="64"/>
      <c r="S309" s="64"/>
      <c r="T309" s="64"/>
      <c r="U309" s="175"/>
      <c r="V309" s="175"/>
      <c r="W309" s="175"/>
    </row>
    <row r="310" spans="1:23" ht="12.75" customHeight="1" x14ac:dyDescent="0.2">
      <c r="A310" s="83"/>
      <c r="B310" s="84" t="s">
        <v>1998</v>
      </c>
      <c r="C310" s="84"/>
      <c r="D310" s="85"/>
      <c r="E310" s="167"/>
      <c r="F310" s="167"/>
      <c r="G310" s="85"/>
      <c r="H310" s="132">
        <f>SUM(H138:H308)</f>
        <v>7268.2500000000027</v>
      </c>
      <c r="I310" s="7"/>
      <c r="J310" s="7"/>
      <c r="K310" s="7"/>
      <c r="L310" s="7"/>
      <c r="M310" s="7"/>
      <c r="N310" s="189">
        <f>SUM(N138:N308)</f>
        <v>1187292.4246666669</v>
      </c>
      <c r="O310" s="189">
        <f>SUM(O138:O308)</f>
        <v>789774.72166666749</v>
      </c>
      <c r="P310" s="189">
        <f>SUM(P138:P308)</f>
        <v>397517.70300000027</v>
      </c>
      <c r="Q310" s="255"/>
      <c r="R310" s="255"/>
      <c r="S310" s="255"/>
      <c r="T310" s="255"/>
      <c r="U310" s="183" t="e">
        <f>SUM(U138:U308)</f>
        <v>#DIV/0!</v>
      </c>
      <c r="V310" s="183" t="e">
        <f>SUM(V138:V308)</f>
        <v>#DIV/0!</v>
      </c>
      <c r="W310" s="183" t="e">
        <f>SUM(W138:W308)</f>
        <v>#DIV/0!</v>
      </c>
    </row>
    <row r="311" spans="1:23" ht="12.75" customHeight="1" x14ac:dyDescent="0.2">
      <c r="A311" s="126"/>
      <c r="B311" s="128"/>
      <c r="C311" s="128"/>
      <c r="D311" s="174"/>
      <c r="E311" s="33"/>
      <c r="F311" s="33"/>
      <c r="G311" s="174"/>
      <c r="H311" s="129"/>
      <c r="I311" s="7"/>
      <c r="J311" s="7"/>
      <c r="K311" s="7"/>
      <c r="L311" s="7"/>
      <c r="M311" s="7"/>
      <c r="N311" s="130"/>
      <c r="O311" s="130"/>
      <c r="P311" s="130"/>
      <c r="Q311" s="64"/>
      <c r="R311" s="64"/>
      <c r="S311" s="64"/>
      <c r="T311" s="64"/>
      <c r="U311" s="175"/>
      <c r="V311" s="175"/>
      <c r="W311" s="175"/>
    </row>
    <row r="312" spans="1:23" ht="12.75" customHeight="1" x14ac:dyDescent="0.2">
      <c r="A312" s="83" t="s">
        <v>878</v>
      </c>
      <c r="B312" s="128"/>
      <c r="C312" s="128"/>
      <c r="D312" s="174"/>
      <c r="E312" s="33"/>
      <c r="F312" s="33"/>
      <c r="G312" s="174"/>
      <c r="H312" s="129"/>
      <c r="I312" s="7"/>
      <c r="J312" s="7"/>
      <c r="K312" s="7"/>
      <c r="L312" s="7"/>
      <c r="M312" s="7"/>
      <c r="N312" s="130"/>
      <c r="O312" s="130"/>
      <c r="P312" s="130"/>
      <c r="Q312" s="64"/>
      <c r="R312" s="64"/>
      <c r="S312" s="64"/>
      <c r="T312" s="64"/>
      <c r="U312" s="175"/>
      <c r="V312" s="175"/>
      <c r="W312" s="175"/>
    </row>
    <row r="313" spans="1:23" ht="12.75" customHeight="1" x14ac:dyDescent="0.2">
      <c r="A313" s="83" t="s">
        <v>1756</v>
      </c>
      <c r="B313" s="128" t="s">
        <v>389</v>
      </c>
      <c r="C313" s="128"/>
      <c r="D313" s="174"/>
      <c r="E313" s="33"/>
      <c r="F313" s="33"/>
      <c r="G313" s="174"/>
      <c r="H313" s="129"/>
      <c r="I313" s="7"/>
      <c r="J313" s="7"/>
      <c r="K313" s="7"/>
      <c r="L313" s="7"/>
      <c r="M313" s="7"/>
      <c r="N313" s="130"/>
      <c r="O313" s="130"/>
      <c r="P313" s="130"/>
      <c r="Q313" s="64"/>
      <c r="R313" s="64"/>
      <c r="S313" s="64"/>
      <c r="T313" s="64"/>
      <c r="U313" s="175"/>
      <c r="V313" s="175"/>
      <c r="W313" s="175"/>
    </row>
    <row r="314" spans="1:23" ht="12.75" customHeight="1" x14ac:dyDescent="0.2">
      <c r="A314" s="126" t="s">
        <v>1141</v>
      </c>
      <c r="B314" s="128" t="s">
        <v>864</v>
      </c>
      <c r="C314" s="128"/>
      <c r="D314" s="174" t="s">
        <v>766</v>
      </c>
      <c r="E314" s="33" t="s">
        <v>210</v>
      </c>
      <c r="F314" s="33" t="s">
        <v>210</v>
      </c>
      <c r="G314" s="174" t="s">
        <v>872</v>
      </c>
      <c r="H314" s="129">
        <v>15.46</v>
      </c>
      <c r="I314" s="7">
        <f>VLOOKUP(E314,Steuerung!$A$17:$E$500,5,FALSE)</f>
        <v>1</v>
      </c>
      <c r="J314" s="7">
        <f>VLOOKUP(E314,Steuerung!$A$17:$F$500,6,FALSE)</f>
        <v>29.166666666666657</v>
      </c>
      <c r="K314" s="7">
        <f>VLOOKUP(F314,Steuerung!$A$17:$G$500,7,FALSE)</f>
        <v>1</v>
      </c>
      <c r="L314" s="7">
        <f>VLOOKUP(F314,Steuerung!$A$17:$H$500,8,FALSE)</f>
        <v>23</v>
      </c>
      <c r="M314" s="7">
        <f>J314+L314</f>
        <v>52.166666666666657</v>
      </c>
      <c r="N314" s="130">
        <f>H314*M314</f>
        <v>806.49666666666656</v>
      </c>
      <c r="O314" s="130">
        <f>H314*J314</f>
        <v>450.91666666666657</v>
      </c>
      <c r="P314" s="130">
        <f>H314*L314</f>
        <v>355.58000000000004</v>
      </c>
      <c r="Q314" s="64">
        <f>VLOOKUP(E314,Steuerung!$A$17:$B$500,2,FALSE)</f>
        <v>0</v>
      </c>
      <c r="R314" s="64">
        <f>VLOOKUP(F314,Steuerung!$A$17:$B$500,2,FALSE)</f>
        <v>0</v>
      </c>
      <c r="S314" s="164">
        <f t="shared" ref="S314:S331" si="104">IFERROR(O314/Q314,0)</f>
        <v>0</v>
      </c>
      <c r="T314" s="164">
        <f t="shared" ref="T314:T331" si="105">IFERROR(P314/R314,0)</f>
        <v>0</v>
      </c>
      <c r="U314" s="175" t="e">
        <f t="shared" ref="U314:U331" si="106">IF(J314&gt;0,O314/Q314*SVS_UHR,0)</f>
        <v>#DIV/0!</v>
      </c>
      <c r="V314" s="175" t="e">
        <f t="shared" ref="V314:V331" si="107">IF(L314&gt;0,P314/R314*SVS_UHR,0)</f>
        <v>#DIV/0!</v>
      </c>
      <c r="W314" s="175" t="e">
        <f>U314+V314</f>
        <v>#DIV/0!</v>
      </c>
    </row>
    <row r="315" spans="1:23" ht="12.75" customHeight="1" x14ac:dyDescent="0.2">
      <c r="A315" s="126" t="s">
        <v>892</v>
      </c>
      <c r="B315" s="128" t="s">
        <v>1255</v>
      </c>
      <c r="C315" s="128"/>
      <c r="D315" s="174" t="s">
        <v>806</v>
      </c>
      <c r="E315" s="33" t="s">
        <v>160</v>
      </c>
      <c r="F315" s="33" t="s">
        <v>160</v>
      </c>
      <c r="G315" s="174" t="s">
        <v>872</v>
      </c>
      <c r="H315" s="129">
        <v>75.8</v>
      </c>
      <c r="I315" s="7">
        <f>VLOOKUP(E315,Steuerung!$A$17:$E$500,5,FALSE)</f>
        <v>2</v>
      </c>
      <c r="J315" s="7">
        <f>VLOOKUP(E315,Steuerung!$A$17:$F$500,6,FALSE)</f>
        <v>58.333333333333329</v>
      </c>
      <c r="K315" s="7">
        <f>VLOOKUP(F315,Steuerung!$A$17:$G$500,7,FALSE)</f>
        <v>2</v>
      </c>
      <c r="L315" s="7">
        <f>VLOOKUP(F315,Steuerung!$A$17:$H$500,8,FALSE)</f>
        <v>46</v>
      </c>
      <c r="M315" s="7">
        <f t="shared" ref="M315:M380" si="108">J315+L315</f>
        <v>104.33333333333333</v>
      </c>
      <c r="N315" s="130">
        <f t="shared" ref="N315:N380" si="109">H315*M315</f>
        <v>7908.4666666666662</v>
      </c>
      <c r="O315" s="130">
        <f t="shared" ref="O315:O380" si="110">H315*J315</f>
        <v>4421.6666666666661</v>
      </c>
      <c r="P315" s="130">
        <f t="shared" ref="P315:P380" si="111">H315*L315</f>
        <v>3486.7999999999997</v>
      </c>
      <c r="Q315" s="64">
        <f>VLOOKUP(E315,Steuerung!$A$17:$B$500,2,FALSE)</f>
        <v>0</v>
      </c>
      <c r="R315" s="64">
        <f>VLOOKUP(F315,Steuerung!$A$17:$B$500,2,FALSE)</f>
        <v>0</v>
      </c>
      <c r="S315" s="164">
        <f t="shared" si="104"/>
        <v>0</v>
      </c>
      <c r="T315" s="164">
        <f t="shared" si="105"/>
        <v>0</v>
      </c>
      <c r="U315" s="175" t="e">
        <f t="shared" si="106"/>
        <v>#DIV/0!</v>
      </c>
      <c r="V315" s="175" t="e">
        <f t="shared" si="107"/>
        <v>#DIV/0!</v>
      </c>
      <c r="W315" s="175" t="e">
        <f t="shared" ref="W315:W378" si="112">U315+V315</f>
        <v>#DIV/0!</v>
      </c>
    </row>
    <row r="316" spans="1:23" ht="12.75" customHeight="1" x14ac:dyDescent="0.2">
      <c r="A316" s="126" t="s">
        <v>1149</v>
      </c>
      <c r="B316" s="128" t="s">
        <v>864</v>
      </c>
      <c r="C316" s="128"/>
      <c r="D316" s="174" t="s">
        <v>766</v>
      </c>
      <c r="E316" s="33" t="s">
        <v>210</v>
      </c>
      <c r="F316" s="33" t="s">
        <v>210</v>
      </c>
      <c r="G316" s="174" t="s">
        <v>872</v>
      </c>
      <c r="H316" s="129">
        <v>15.38</v>
      </c>
      <c r="I316" s="7">
        <f>VLOOKUP(E316,Steuerung!$A$17:$E$500,5,FALSE)</f>
        <v>1</v>
      </c>
      <c r="J316" s="7">
        <f>VLOOKUP(E316,Steuerung!$A$17:$F$500,6,FALSE)</f>
        <v>29.166666666666657</v>
      </c>
      <c r="K316" s="7">
        <f>VLOOKUP(F316,Steuerung!$A$17:$G$500,7,FALSE)</f>
        <v>1</v>
      </c>
      <c r="L316" s="7">
        <f>VLOOKUP(F316,Steuerung!$A$17:$H$500,8,FALSE)</f>
        <v>23</v>
      </c>
      <c r="M316" s="7">
        <f t="shared" si="108"/>
        <v>52.166666666666657</v>
      </c>
      <c r="N316" s="130">
        <f t="shared" si="109"/>
        <v>802.32333333333327</v>
      </c>
      <c r="O316" s="130">
        <f t="shared" si="110"/>
        <v>448.5833333333332</v>
      </c>
      <c r="P316" s="130">
        <f t="shared" si="111"/>
        <v>353.74</v>
      </c>
      <c r="Q316" s="64">
        <f>VLOOKUP(E316,Steuerung!$A$17:$B$500,2,FALSE)</f>
        <v>0</v>
      </c>
      <c r="R316" s="64">
        <f>VLOOKUP(F316,Steuerung!$A$17:$B$500,2,FALSE)</f>
        <v>0</v>
      </c>
      <c r="S316" s="164">
        <f t="shared" si="104"/>
        <v>0</v>
      </c>
      <c r="T316" s="164">
        <f t="shared" si="105"/>
        <v>0</v>
      </c>
      <c r="U316" s="175" t="e">
        <f t="shared" si="106"/>
        <v>#DIV/0!</v>
      </c>
      <c r="V316" s="175" t="e">
        <f t="shared" si="107"/>
        <v>#DIV/0!</v>
      </c>
      <c r="W316" s="175" t="e">
        <f t="shared" si="112"/>
        <v>#DIV/0!</v>
      </c>
    </row>
    <row r="317" spans="1:23" ht="12.75" customHeight="1" x14ac:dyDescent="0.2">
      <c r="A317" s="126" t="s">
        <v>1152</v>
      </c>
      <c r="B317" s="128" t="s">
        <v>761</v>
      </c>
      <c r="C317" s="128"/>
      <c r="D317" s="174" t="s">
        <v>749</v>
      </c>
      <c r="E317" s="33" t="s">
        <v>139</v>
      </c>
      <c r="F317" s="33" t="s">
        <v>139</v>
      </c>
      <c r="G317" s="174" t="s">
        <v>762</v>
      </c>
      <c r="H317" s="129">
        <v>62.97</v>
      </c>
      <c r="I317" s="7">
        <f>VLOOKUP(E317,Steuerung!$A$17:$E$500,5,FALSE)</f>
        <v>2</v>
      </c>
      <c r="J317" s="7">
        <f>VLOOKUP(E317,Steuerung!$A$17:$F$500,6,FALSE)</f>
        <v>58.333333333333329</v>
      </c>
      <c r="K317" s="7">
        <f>VLOOKUP(F317,Steuerung!$A$17:$G$500,7,FALSE)</f>
        <v>2</v>
      </c>
      <c r="L317" s="7">
        <f>VLOOKUP(F317,Steuerung!$A$17:$H$500,8,FALSE)</f>
        <v>46</v>
      </c>
      <c r="M317" s="7">
        <f t="shared" si="108"/>
        <v>104.33333333333333</v>
      </c>
      <c r="N317" s="130">
        <f t="shared" si="109"/>
        <v>6569.87</v>
      </c>
      <c r="O317" s="130">
        <f t="shared" si="110"/>
        <v>3673.2499999999995</v>
      </c>
      <c r="P317" s="130">
        <f t="shared" si="111"/>
        <v>2896.62</v>
      </c>
      <c r="Q317" s="64">
        <f>VLOOKUP(E317,Steuerung!$A$17:$B$500,2,FALSE)</f>
        <v>0</v>
      </c>
      <c r="R317" s="64">
        <f>VLOOKUP(F317,Steuerung!$A$17:$B$500,2,FALSE)</f>
        <v>0</v>
      </c>
      <c r="S317" s="164">
        <f t="shared" si="104"/>
        <v>0</v>
      </c>
      <c r="T317" s="164">
        <f t="shared" si="105"/>
        <v>0</v>
      </c>
      <c r="U317" s="175" t="e">
        <f t="shared" si="106"/>
        <v>#DIV/0!</v>
      </c>
      <c r="V317" s="175" t="e">
        <f t="shared" si="107"/>
        <v>#DIV/0!</v>
      </c>
      <c r="W317" s="175" t="e">
        <f t="shared" si="112"/>
        <v>#DIV/0!</v>
      </c>
    </row>
    <row r="318" spans="1:23" ht="12.75" customHeight="1" x14ac:dyDescent="0.2">
      <c r="A318" s="126" t="s">
        <v>894</v>
      </c>
      <c r="B318" s="128" t="s">
        <v>864</v>
      </c>
      <c r="C318" s="128"/>
      <c r="D318" s="174" t="s">
        <v>766</v>
      </c>
      <c r="E318" s="33" t="s">
        <v>212</v>
      </c>
      <c r="F318" s="33" t="s">
        <v>212</v>
      </c>
      <c r="G318" s="174" t="s">
        <v>872</v>
      </c>
      <c r="H318" s="129">
        <v>36.57</v>
      </c>
      <c r="I318" s="7">
        <f>VLOOKUP(E318,Steuerung!$A$17:$E$500,5,FALSE)</f>
        <v>2</v>
      </c>
      <c r="J318" s="7">
        <f>VLOOKUP(E318,Steuerung!$A$17:$F$500,6,FALSE)</f>
        <v>58.333333333333329</v>
      </c>
      <c r="K318" s="7">
        <f>VLOOKUP(F318,Steuerung!$A$17:$G$500,7,FALSE)</f>
        <v>2</v>
      </c>
      <c r="L318" s="7">
        <f>VLOOKUP(F318,Steuerung!$A$17:$H$500,8,FALSE)</f>
        <v>46</v>
      </c>
      <c r="M318" s="7">
        <f t="shared" si="108"/>
        <v>104.33333333333333</v>
      </c>
      <c r="N318" s="130">
        <f t="shared" si="109"/>
        <v>3815.47</v>
      </c>
      <c r="O318" s="130">
        <f t="shared" si="110"/>
        <v>2133.25</v>
      </c>
      <c r="P318" s="130">
        <f t="shared" si="111"/>
        <v>1682.22</v>
      </c>
      <c r="Q318" s="64">
        <f>VLOOKUP(E318,Steuerung!$A$17:$B$500,2,FALSE)</f>
        <v>0</v>
      </c>
      <c r="R318" s="64">
        <f>VLOOKUP(F318,Steuerung!$A$17:$B$500,2,FALSE)</f>
        <v>0</v>
      </c>
      <c r="S318" s="164">
        <f t="shared" si="104"/>
        <v>0</v>
      </c>
      <c r="T318" s="164">
        <f t="shared" si="105"/>
        <v>0</v>
      </c>
      <c r="U318" s="175" t="e">
        <f t="shared" si="106"/>
        <v>#DIV/0!</v>
      </c>
      <c r="V318" s="175" t="e">
        <f t="shared" si="107"/>
        <v>#DIV/0!</v>
      </c>
      <c r="W318" s="175" t="e">
        <f t="shared" si="112"/>
        <v>#DIV/0!</v>
      </c>
    </row>
    <row r="319" spans="1:23" ht="12.75" customHeight="1" x14ac:dyDescent="0.2">
      <c r="A319" s="126" t="s">
        <v>1155</v>
      </c>
      <c r="B319" s="128" t="s">
        <v>864</v>
      </c>
      <c r="C319" s="128"/>
      <c r="D319" s="174" t="s">
        <v>766</v>
      </c>
      <c r="E319" s="33" t="s">
        <v>212</v>
      </c>
      <c r="F319" s="33" t="s">
        <v>212</v>
      </c>
      <c r="G319" s="174" t="s">
        <v>872</v>
      </c>
      <c r="H319" s="129">
        <v>17.75</v>
      </c>
      <c r="I319" s="7">
        <f>VLOOKUP(E319,Steuerung!$A$17:$E$500,5,FALSE)</f>
        <v>2</v>
      </c>
      <c r="J319" s="7">
        <f>VLOOKUP(E319,Steuerung!$A$17:$F$500,6,FALSE)</f>
        <v>58.333333333333329</v>
      </c>
      <c r="K319" s="7">
        <f>VLOOKUP(F319,Steuerung!$A$17:$G$500,7,FALSE)</f>
        <v>2</v>
      </c>
      <c r="L319" s="7">
        <f>VLOOKUP(F319,Steuerung!$A$17:$H$500,8,FALSE)</f>
        <v>46</v>
      </c>
      <c r="M319" s="7">
        <f t="shared" si="108"/>
        <v>104.33333333333333</v>
      </c>
      <c r="N319" s="130">
        <f t="shared" si="109"/>
        <v>1851.9166666666665</v>
      </c>
      <c r="O319" s="130">
        <f t="shared" si="110"/>
        <v>1035.4166666666665</v>
      </c>
      <c r="P319" s="130">
        <f t="shared" si="111"/>
        <v>816.5</v>
      </c>
      <c r="Q319" s="64">
        <f>VLOOKUP(E319,Steuerung!$A$17:$B$500,2,FALSE)</f>
        <v>0</v>
      </c>
      <c r="R319" s="64">
        <f>VLOOKUP(F319,Steuerung!$A$17:$B$500,2,FALSE)</f>
        <v>0</v>
      </c>
      <c r="S319" s="164">
        <f t="shared" si="104"/>
        <v>0</v>
      </c>
      <c r="T319" s="164">
        <f t="shared" si="105"/>
        <v>0</v>
      </c>
      <c r="U319" s="175" t="e">
        <f t="shared" si="106"/>
        <v>#DIV/0!</v>
      </c>
      <c r="V319" s="175" t="e">
        <f t="shared" si="107"/>
        <v>#DIV/0!</v>
      </c>
      <c r="W319" s="175" t="e">
        <f t="shared" si="112"/>
        <v>#DIV/0!</v>
      </c>
    </row>
    <row r="320" spans="1:23" ht="12.75" customHeight="1" x14ac:dyDescent="0.2">
      <c r="A320" s="126" t="s">
        <v>899</v>
      </c>
      <c r="B320" s="128" t="s">
        <v>864</v>
      </c>
      <c r="C320" s="128"/>
      <c r="D320" s="174" t="s">
        <v>766</v>
      </c>
      <c r="E320" s="33" t="s">
        <v>210</v>
      </c>
      <c r="F320" s="33" t="s">
        <v>210</v>
      </c>
      <c r="G320" s="174" t="s">
        <v>872</v>
      </c>
      <c r="H320" s="129">
        <v>17.62</v>
      </c>
      <c r="I320" s="7">
        <f>VLOOKUP(E320,Steuerung!$A$17:$E$500,5,FALSE)</f>
        <v>1</v>
      </c>
      <c r="J320" s="7">
        <f>VLOOKUP(E320,Steuerung!$A$17:$F$500,6,FALSE)</f>
        <v>29.166666666666657</v>
      </c>
      <c r="K320" s="7">
        <f>VLOOKUP(F320,Steuerung!$A$17:$G$500,7,FALSE)</f>
        <v>1</v>
      </c>
      <c r="L320" s="7">
        <f>VLOOKUP(F320,Steuerung!$A$17:$H$500,8,FALSE)</f>
        <v>23</v>
      </c>
      <c r="M320" s="7">
        <f t="shared" si="108"/>
        <v>52.166666666666657</v>
      </c>
      <c r="N320" s="130">
        <f t="shared" si="109"/>
        <v>919.17666666666651</v>
      </c>
      <c r="O320" s="130">
        <f t="shared" si="110"/>
        <v>513.91666666666652</v>
      </c>
      <c r="P320" s="130">
        <f t="shared" si="111"/>
        <v>405.26000000000005</v>
      </c>
      <c r="Q320" s="64">
        <f>VLOOKUP(E320,Steuerung!$A$17:$B$500,2,FALSE)</f>
        <v>0</v>
      </c>
      <c r="R320" s="64">
        <f>VLOOKUP(F320,Steuerung!$A$17:$B$500,2,FALSE)</f>
        <v>0</v>
      </c>
      <c r="S320" s="164">
        <f t="shared" si="104"/>
        <v>0</v>
      </c>
      <c r="T320" s="164">
        <f t="shared" si="105"/>
        <v>0</v>
      </c>
      <c r="U320" s="175" t="e">
        <f t="shared" si="106"/>
        <v>#DIV/0!</v>
      </c>
      <c r="V320" s="175" t="e">
        <f t="shared" si="107"/>
        <v>#DIV/0!</v>
      </c>
      <c r="W320" s="175" t="e">
        <f t="shared" si="112"/>
        <v>#DIV/0!</v>
      </c>
    </row>
    <row r="321" spans="1:23" ht="12.75" customHeight="1" x14ac:dyDescent="0.2">
      <c r="A321" s="126" t="s">
        <v>900</v>
      </c>
      <c r="B321" s="84" t="s">
        <v>1999</v>
      </c>
      <c r="C321" s="84"/>
      <c r="D321" s="174" t="s">
        <v>806</v>
      </c>
      <c r="E321" s="33" t="s">
        <v>159</v>
      </c>
      <c r="F321" s="33" t="s">
        <v>159</v>
      </c>
      <c r="G321" s="174" t="s">
        <v>762</v>
      </c>
      <c r="H321" s="129">
        <v>137.19999999999999</v>
      </c>
      <c r="I321" s="7">
        <f>VLOOKUP(E321,Steuerung!$A$17:$E$500,5,FALSE)</f>
        <v>2</v>
      </c>
      <c r="J321" s="7">
        <f>VLOOKUP(E321,Steuerung!$A$17:$F$500,6,FALSE)</f>
        <v>58.333333333333329</v>
      </c>
      <c r="K321" s="7">
        <f>VLOOKUP(F321,Steuerung!$A$17:$G$500,7,FALSE)</f>
        <v>2</v>
      </c>
      <c r="L321" s="7">
        <f>VLOOKUP(F321,Steuerung!$A$17:$H$500,8,FALSE)</f>
        <v>46</v>
      </c>
      <c r="M321" s="7">
        <f t="shared" si="108"/>
        <v>104.33333333333333</v>
      </c>
      <c r="N321" s="130">
        <f t="shared" si="109"/>
        <v>14314.533333333331</v>
      </c>
      <c r="O321" s="130">
        <f t="shared" si="110"/>
        <v>8003.3333333333321</v>
      </c>
      <c r="P321" s="130">
        <f t="shared" si="111"/>
        <v>6311.2</v>
      </c>
      <c r="Q321" s="64">
        <f>VLOOKUP(E321,Steuerung!$A$17:$B$500,2,FALSE)</f>
        <v>0</v>
      </c>
      <c r="R321" s="64">
        <f>VLOOKUP(F321,Steuerung!$A$17:$B$500,2,FALSE)</f>
        <v>0</v>
      </c>
      <c r="S321" s="164">
        <f t="shared" si="104"/>
        <v>0</v>
      </c>
      <c r="T321" s="164">
        <f t="shared" si="105"/>
        <v>0</v>
      </c>
      <c r="U321" s="175" t="e">
        <f t="shared" si="106"/>
        <v>#DIV/0!</v>
      </c>
      <c r="V321" s="175" t="e">
        <f t="shared" si="107"/>
        <v>#DIV/0!</v>
      </c>
      <c r="W321" s="175" t="e">
        <f t="shared" si="112"/>
        <v>#DIV/0!</v>
      </c>
    </row>
    <row r="322" spans="1:23" ht="12.75" customHeight="1" x14ac:dyDescent="0.2">
      <c r="A322" s="126" t="s">
        <v>1159</v>
      </c>
      <c r="B322" s="128" t="s">
        <v>864</v>
      </c>
      <c r="C322" s="128"/>
      <c r="D322" s="174" t="s">
        <v>766</v>
      </c>
      <c r="E322" s="33" t="s">
        <v>210</v>
      </c>
      <c r="F322" s="33" t="s">
        <v>210</v>
      </c>
      <c r="G322" s="174" t="s">
        <v>872</v>
      </c>
      <c r="H322" s="129">
        <v>17.62</v>
      </c>
      <c r="I322" s="7">
        <f>VLOOKUP(E322,Steuerung!$A$17:$E$500,5,FALSE)</f>
        <v>1</v>
      </c>
      <c r="J322" s="7">
        <f>VLOOKUP(E322,Steuerung!$A$17:$F$500,6,FALSE)</f>
        <v>29.166666666666657</v>
      </c>
      <c r="K322" s="7">
        <f>VLOOKUP(F322,Steuerung!$A$17:$G$500,7,FALSE)</f>
        <v>1</v>
      </c>
      <c r="L322" s="7">
        <f>VLOOKUP(F322,Steuerung!$A$17:$H$500,8,FALSE)</f>
        <v>23</v>
      </c>
      <c r="M322" s="7">
        <f t="shared" si="108"/>
        <v>52.166666666666657</v>
      </c>
      <c r="N322" s="130">
        <f t="shared" si="109"/>
        <v>919.17666666666651</v>
      </c>
      <c r="O322" s="130">
        <f t="shared" si="110"/>
        <v>513.91666666666652</v>
      </c>
      <c r="P322" s="130">
        <f t="shared" si="111"/>
        <v>405.26000000000005</v>
      </c>
      <c r="Q322" s="64">
        <f>VLOOKUP(E322,Steuerung!$A$17:$B$500,2,FALSE)</f>
        <v>0</v>
      </c>
      <c r="R322" s="64">
        <f>VLOOKUP(F322,Steuerung!$A$17:$B$500,2,FALSE)</f>
        <v>0</v>
      </c>
      <c r="S322" s="164">
        <f t="shared" si="104"/>
        <v>0</v>
      </c>
      <c r="T322" s="164">
        <f t="shared" si="105"/>
        <v>0</v>
      </c>
      <c r="U322" s="175" t="e">
        <f t="shared" si="106"/>
        <v>#DIV/0!</v>
      </c>
      <c r="V322" s="175" t="e">
        <f t="shared" si="107"/>
        <v>#DIV/0!</v>
      </c>
      <c r="W322" s="175" t="e">
        <f t="shared" si="112"/>
        <v>#DIV/0!</v>
      </c>
    </row>
    <row r="323" spans="1:23" ht="12.75" customHeight="1" x14ac:dyDescent="0.2">
      <c r="A323" s="126" t="s">
        <v>2000</v>
      </c>
      <c r="B323" s="128" t="s">
        <v>761</v>
      </c>
      <c r="C323" s="128"/>
      <c r="D323" s="174" t="s">
        <v>749</v>
      </c>
      <c r="E323" s="33" t="s">
        <v>139</v>
      </c>
      <c r="F323" s="33" t="s">
        <v>139</v>
      </c>
      <c r="G323" s="174" t="s">
        <v>762</v>
      </c>
      <c r="H323" s="129">
        <v>48.2</v>
      </c>
      <c r="I323" s="7">
        <f>VLOOKUP(E323,Steuerung!$A$17:$E$500,5,FALSE)</f>
        <v>2</v>
      </c>
      <c r="J323" s="7">
        <f>VLOOKUP(E323,Steuerung!$A$17:$F$500,6,FALSE)</f>
        <v>58.333333333333329</v>
      </c>
      <c r="K323" s="7">
        <f>VLOOKUP(F323,Steuerung!$A$17:$G$500,7,FALSE)</f>
        <v>2</v>
      </c>
      <c r="L323" s="7">
        <f>VLOOKUP(F323,Steuerung!$A$17:$H$500,8,FALSE)</f>
        <v>46</v>
      </c>
      <c r="M323" s="7">
        <f t="shared" si="108"/>
        <v>104.33333333333333</v>
      </c>
      <c r="N323" s="130">
        <f t="shared" si="109"/>
        <v>5028.8666666666668</v>
      </c>
      <c r="O323" s="130">
        <f t="shared" si="110"/>
        <v>2811.6666666666665</v>
      </c>
      <c r="P323" s="130">
        <f t="shared" si="111"/>
        <v>2217.2000000000003</v>
      </c>
      <c r="Q323" s="64">
        <f>VLOOKUP(E323,Steuerung!$A$17:$B$500,2,FALSE)</f>
        <v>0</v>
      </c>
      <c r="R323" s="64">
        <f>VLOOKUP(F323,Steuerung!$A$17:$B$500,2,FALSE)</f>
        <v>0</v>
      </c>
      <c r="S323" s="164">
        <f t="shared" si="104"/>
        <v>0</v>
      </c>
      <c r="T323" s="164">
        <f t="shared" si="105"/>
        <v>0</v>
      </c>
      <c r="U323" s="175" t="e">
        <f t="shared" si="106"/>
        <v>#DIV/0!</v>
      </c>
      <c r="V323" s="175" t="e">
        <f t="shared" si="107"/>
        <v>#DIV/0!</v>
      </c>
      <c r="W323" s="175" t="e">
        <f t="shared" si="112"/>
        <v>#DIV/0!</v>
      </c>
    </row>
    <row r="324" spans="1:23" ht="12.75" customHeight="1" x14ac:dyDescent="0.2">
      <c r="A324" s="126" t="s">
        <v>1160</v>
      </c>
      <c r="B324" s="128" t="s">
        <v>864</v>
      </c>
      <c r="C324" s="128"/>
      <c r="D324" s="174" t="s">
        <v>766</v>
      </c>
      <c r="E324" s="33" t="s">
        <v>210</v>
      </c>
      <c r="F324" s="33" t="s">
        <v>210</v>
      </c>
      <c r="G324" s="174" t="s">
        <v>872</v>
      </c>
      <c r="H324" s="129">
        <v>17.75</v>
      </c>
      <c r="I324" s="7">
        <f>VLOOKUP(E324,Steuerung!$A$17:$E$500,5,FALSE)</f>
        <v>1</v>
      </c>
      <c r="J324" s="7">
        <f>VLOOKUP(E324,Steuerung!$A$17:$F$500,6,FALSE)</f>
        <v>29.166666666666657</v>
      </c>
      <c r="K324" s="7">
        <f>VLOOKUP(F324,Steuerung!$A$17:$G$500,7,FALSE)</f>
        <v>1</v>
      </c>
      <c r="L324" s="7">
        <f>VLOOKUP(F324,Steuerung!$A$17:$H$500,8,FALSE)</f>
        <v>23</v>
      </c>
      <c r="M324" s="7">
        <f t="shared" si="108"/>
        <v>52.166666666666657</v>
      </c>
      <c r="N324" s="130">
        <f t="shared" si="109"/>
        <v>925.95833333333314</v>
      </c>
      <c r="O324" s="130">
        <f t="shared" si="110"/>
        <v>517.70833333333314</v>
      </c>
      <c r="P324" s="130">
        <f t="shared" si="111"/>
        <v>408.25</v>
      </c>
      <c r="Q324" s="64">
        <f>VLOOKUP(E324,Steuerung!$A$17:$B$500,2,FALSE)</f>
        <v>0</v>
      </c>
      <c r="R324" s="64">
        <f>VLOOKUP(F324,Steuerung!$A$17:$B$500,2,FALSE)</f>
        <v>0</v>
      </c>
      <c r="S324" s="164">
        <f t="shared" si="104"/>
        <v>0</v>
      </c>
      <c r="T324" s="164">
        <f t="shared" si="105"/>
        <v>0</v>
      </c>
      <c r="U324" s="175" t="e">
        <f t="shared" si="106"/>
        <v>#DIV/0!</v>
      </c>
      <c r="V324" s="175" t="e">
        <f t="shared" si="107"/>
        <v>#DIV/0!</v>
      </c>
      <c r="W324" s="175" t="e">
        <f t="shared" si="112"/>
        <v>#DIV/0!</v>
      </c>
    </row>
    <row r="325" spans="1:23" ht="12.75" customHeight="1" x14ac:dyDescent="0.2">
      <c r="A325" s="126" t="s">
        <v>2001</v>
      </c>
      <c r="B325" s="128" t="s">
        <v>864</v>
      </c>
      <c r="C325" s="128"/>
      <c r="D325" s="174" t="s">
        <v>766</v>
      </c>
      <c r="E325" s="33" t="s">
        <v>210</v>
      </c>
      <c r="F325" s="33" t="s">
        <v>210</v>
      </c>
      <c r="G325" s="174" t="s">
        <v>872</v>
      </c>
      <c r="H325" s="129">
        <v>17.75</v>
      </c>
      <c r="I325" s="7">
        <f>VLOOKUP(E325,Steuerung!$A$17:$E$500,5,FALSE)</f>
        <v>1</v>
      </c>
      <c r="J325" s="7">
        <f>VLOOKUP(E325,Steuerung!$A$17:$F$500,6,FALSE)</f>
        <v>29.166666666666657</v>
      </c>
      <c r="K325" s="7">
        <f>VLOOKUP(F325,Steuerung!$A$17:$G$500,7,FALSE)</f>
        <v>1</v>
      </c>
      <c r="L325" s="7">
        <f>VLOOKUP(F325,Steuerung!$A$17:$H$500,8,FALSE)</f>
        <v>23</v>
      </c>
      <c r="M325" s="7">
        <f t="shared" si="108"/>
        <v>52.166666666666657</v>
      </c>
      <c r="N325" s="130">
        <f t="shared" si="109"/>
        <v>925.95833333333314</v>
      </c>
      <c r="O325" s="130">
        <f t="shared" si="110"/>
        <v>517.70833333333314</v>
      </c>
      <c r="P325" s="130">
        <f t="shared" si="111"/>
        <v>408.25</v>
      </c>
      <c r="Q325" s="64">
        <f>VLOOKUP(E325,Steuerung!$A$17:$B$500,2,FALSE)</f>
        <v>0</v>
      </c>
      <c r="R325" s="64">
        <f>VLOOKUP(F325,Steuerung!$A$17:$B$500,2,FALSE)</f>
        <v>0</v>
      </c>
      <c r="S325" s="164">
        <f t="shared" si="104"/>
        <v>0</v>
      </c>
      <c r="T325" s="164">
        <f t="shared" si="105"/>
        <v>0</v>
      </c>
      <c r="U325" s="175" t="e">
        <f t="shared" si="106"/>
        <v>#DIV/0!</v>
      </c>
      <c r="V325" s="175" t="e">
        <f t="shared" si="107"/>
        <v>#DIV/0!</v>
      </c>
      <c r="W325" s="175" t="e">
        <f t="shared" si="112"/>
        <v>#DIV/0!</v>
      </c>
    </row>
    <row r="326" spans="1:23" ht="12.75" customHeight="1" x14ac:dyDescent="0.2">
      <c r="A326" s="126" t="s">
        <v>1201</v>
      </c>
      <c r="B326" s="128" t="s">
        <v>787</v>
      </c>
      <c r="C326" s="128"/>
      <c r="D326" s="174" t="s">
        <v>782</v>
      </c>
      <c r="E326" s="33" t="s">
        <v>174</v>
      </c>
      <c r="F326" s="33" t="s">
        <v>174</v>
      </c>
      <c r="G326" s="174" t="s">
        <v>783</v>
      </c>
      <c r="H326" s="129">
        <v>7.1</v>
      </c>
      <c r="I326" s="7">
        <f>VLOOKUP(E326,Steuerung!$A$17:$E$500,5,FALSE)</f>
        <v>5</v>
      </c>
      <c r="J326" s="7">
        <f>VLOOKUP(E326,Steuerung!$A$17:$F$500,6,FALSE)</f>
        <v>137.33333333333334</v>
      </c>
      <c r="K326" s="7">
        <f>VLOOKUP(F326,Steuerung!$A$17:$G$500,7,FALSE)</f>
        <v>5</v>
      </c>
      <c r="L326" s="7">
        <f>VLOOKUP(F326,Steuerung!$A$17:$H$500,8,FALSE)</f>
        <v>113</v>
      </c>
      <c r="M326" s="7">
        <f t="shared" si="108"/>
        <v>250.33333333333334</v>
      </c>
      <c r="N326" s="130">
        <f t="shared" si="109"/>
        <v>1777.3666666666666</v>
      </c>
      <c r="O326" s="130">
        <f t="shared" si="110"/>
        <v>975.06666666666672</v>
      </c>
      <c r="P326" s="130">
        <f t="shared" si="111"/>
        <v>802.3</v>
      </c>
      <c r="Q326" s="64">
        <f>VLOOKUP(E326,Steuerung!$A$17:$B$500,2,FALSE)</f>
        <v>0</v>
      </c>
      <c r="R326" s="64">
        <f>VLOOKUP(F326,Steuerung!$A$17:$B$500,2,FALSE)</f>
        <v>0</v>
      </c>
      <c r="S326" s="164">
        <f t="shared" si="104"/>
        <v>0</v>
      </c>
      <c r="T326" s="164">
        <f t="shared" si="105"/>
        <v>0</v>
      </c>
      <c r="U326" s="175" t="e">
        <f t="shared" si="106"/>
        <v>#DIV/0!</v>
      </c>
      <c r="V326" s="175" t="e">
        <f t="shared" si="107"/>
        <v>#DIV/0!</v>
      </c>
      <c r="W326" s="175" t="e">
        <f t="shared" si="112"/>
        <v>#DIV/0!</v>
      </c>
    </row>
    <row r="327" spans="1:23" ht="12.75" customHeight="1" x14ac:dyDescent="0.2">
      <c r="A327" s="126" t="s">
        <v>2002</v>
      </c>
      <c r="B327" s="128" t="s">
        <v>787</v>
      </c>
      <c r="C327" s="128"/>
      <c r="D327" s="174" t="s">
        <v>782</v>
      </c>
      <c r="E327" s="33" t="s">
        <v>174</v>
      </c>
      <c r="F327" s="33" t="s">
        <v>174</v>
      </c>
      <c r="G327" s="174" t="s">
        <v>783</v>
      </c>
      <c r="H327" s="129">
        <v>7.1</v>
      </c>
      <c r="I327" s="7">
        <f>VLOOKUP(E327,Steuerung!$A$17:$E$500,5,FALSE)</f>
        <v>5</v>
      </c>
      <c r="J327" s="7">
        <f>VLOOKUP(E327,Steuerung!$A$17:$F$500,6,FALSE)</f>
        <v>137.33333333333334</v>
      </c>
      <c r="K327" s="7">
        <f>VLOOKUP(F327,Steuerung!$A$17:$G$500,7,FALSE)</f>
        <v>5</v>
      </c>
      <c r="L327" s="7">
        <f>VLOOKUP(F327,Steuerung!$A$17:$H$500,8,FALSE)</f>
        <v>113</v>
      </c>
      <c r="M327" s="7">
        <f t="shared" si="108"/>
        <v>250.33333333333334</v>
      </c>
      <c r="N327" s="130">
        <f t="shared" si="109"/>
        <v>1777.3666666666666</v>
      </c>
      <c r="O327" s="130">
        <f t="shared" si="110"/>
        <v>975.06666666666672</v>
      </c>
      <c r="P327" s="130">
        <f t="shared" si="111"/>
        <v>802.3</v>
      </c>
      <c r="Q327" s="64">
        <f>VLOOKUP(E327,Steuerung!$A$17:$B$500,2,FALSE)</f>
        <v>0</v>
      </c>
      <c r="R327" s="64">
        <f>VLOOKUP(F327,Steuerung!$A$17:$B$500,2,FALSE)</f>
        <v>0</v>
      </c>
      <c r="S327" s="164">
        <f t="shared" si="104"/>
        <v>0</v>
      </c>
      <c r="T327" s="164">
        <f t="shared" si="105"/>
        <v>0</v>
      </c>
      <c r="U327" s="175" t="e">
        <f t="shared" si="106"/>
        <v>#DIV/0!</v>
      </c>
      <c r="V327" s="175" t="e">
        <f t="shared" si="107"/>
        <v>#DIV/0!</v>
      </c>
      <c r="W327" s="175" t="e">
        <f t="shared" si="112"/>
        <v>#DIV/0!</v>
      </c>
    </row>
    <row r="328" spans="1:23" ht="12.75" customHeight="1" x14ac:dyDescent="0.2">
      <c r="A328" s="126" t="s">
        <v>2003</v>
      </c>
      <c r="B328" s="128" t="s">
        <v>2004</v>
      </c>
      <c r="C328" s="128"/>
      <c r="D328" s="174" t="s">
        <v>749</v>
      </c>
      <c r="E328" s="33" t="s">
        <v>139</v>
      </c>
      <c r="F328" s="33" t="s">
        <v>139</v>
      </c>
      <c r="G328" s="174" t="s">
        <v>762</v>
      </c>
      <c r="H328" s="129">
        <v>15.16</v>
      </c>
      <c r="I328" s="7">
        <f>VLOOKUP(E328,Steuerung!$A$17:$E$500,5,FALSE)</f>
        <v>2</v>
      </c>
      <c r="J328" s="7">
        <f>VLOOKUP(E328,Steuerung!$A$17:$F$500,6,FALSE)</f>
        <v>58.333333333333329</v>
      </c>
      <c r="K328" s="7">
        <f>VLOOKUP(F328,Steuerung!$A$17:$G$500,7,FALSE)</f>
        <v>2</v>
      </c>
      <c r="L328" s="7">
        <f>VLOOKUP(F328,Steuerung!$A$17:$H$500,8,FALSE)</f>
        <v>46</v>
      </c>
      <c r="M328" s="7">
        <f t="shared" si="108"/>
        <v>104.33333333333333</v>
      </c>
      <c r="N328" s="130">
        <f t="shared" si="109"/>
        <v>1581.6933333333334</v>
      </c>
      <c r="O328" s="130">
        <f t="shared" si="110"/>
        <v>884.33333333333326</v>
      </c>
      <c r="P328" s="130">
        <f t="shared" si="111"/>
        <v>697.36</v>
      </c>
      <c r="Q328" s="64">
        <f>VLOOKUP(E328,Steuerung!$A$17:$B$500,2,FALSE)</f>
        <v>0</v>
      </c>
      <c r="R328" s="64">
        <f>VLOOKUP(F328,Steuerung!$A$17:$B$500,2,FALSE)</f>
        <v>0</v>
      </c>
      <c r="S328" s="164">
        <f t="shared" si="104"/>
        <v>0</v>
      </c>
      <c r="T328" s="164">
        <f t="shared" si="105"/>
        <v>0</v>
      </c>
      <c r="U328" s="175" t="e">
        <f t="shared" si="106"/>
        <v>#DIV/0!</v>
      </c>
      <c r="V328" s="175" t="e">
        <f t="shared" si="107"/>
        <v>#DIV/0!</v>
      </c>
      <c r="W328" s="175" t="e">
        <f t="shared" si="112"/>
        <v>#DIV/0!</v>
      </c>
    </row>
    <row r="329" spans="1:23" ht="12.75" customHeight="1" x14ac:dyDescent="0.2">
      <c r="A329" s="126" t="s">
        <v>2003</v>
      </c>
      <c r="B329" s="128" t="s">
        <v>834</v>
      </c>
      <c r="C329" s="128"/>
      <c r="D329" s="174" t="s">
        <v>783</v>
      </c>
      <c r="E329" s="33" t="s">
        <v>231</v>
      </c>
      <c r="F329" s="33" t="s">
        <v>231</v>
      </c>
      <c r="G329" s="174" t="s">
        <v>762</v>
      </c>
      <c r="H329" s="129">
        <v>4.41</v>
      </c>
      <c r="I329" s="7">
        <f>VLOOKUP(E329,Steuerung!$A$17:$E$500,5,FALSE)</f>
        <v>2</v>
      </c>
      <c r="J329" s="7">
        <f>VLOOKUP(E329,Steuerung!$A$17:$F$500,6,FALSE)</f>
        <v>58.333333333333329</v>
      </c>
      <c r="K329" s="7">
        <f>VLOOKUP(F329,Steuerung!$A$17:$G$500,7,FALSE)</f>
        <v>2</v>
      </c>
      <c r="L329" s="7">
        <f>VLOOKUP(F329,Steuerung!$A$17:$H$500,8,FALSE)</f>
        <v>46</v>
      </c>
      <c r="M329" s="7">
        <f t="shared" si="108"/>
        <v>104.33333333333333</v>
      </c>
      <c r="N329" s="130">
        <f t="shared" si="109"/>
        <v>460.11</v>
      </c>
      <c r="O329" s="130">
        <f t="shared" si="110"/>
        <v>257.25</v>
      </c>
      <c r="P329" s="130">
        <f t="shared" si="111"/>
        <v>202.86</v>
      </c>
      <c r="Q329" s="64">
        <f>VLOOKUP(E329,Steuerung!$A$17:$B$500,2,FALSE)</f>
        <v>0</v>
      </c>
      <c r="R329" s="64">
        <f>VLOOKUP(F329,Steuerung!$A$17:$B$500,2,FALSE)</f>
        <v>0</v>
      </c>
      <c r="S329" s="164">
        <f t="shared" si="104"/>
        <v>0</v>
      </c>
      <c r="T329" s="164">
        <f t="shared" si="105"/>
        <v>0</v>
      </c>
      <c r="U329" s="175" t="e">
        <f t="shared" si="106"/>
        <v>#DIV/0!</v>
      </c>
      <c r="V329" s="175" t="e">
        <f t="shared" si="107"/>
        <v>#DIV/0!</v>
      </c>
      <c r="W329" s="175" t="e">
        <f t="shared" si="112"/>
        <v>#DIV/0!</v>
      </c>
    </row>
    <row r="330" spans="1:23" ht="12.75" customHeight="1" x14ac:dyDescent="0.2">
      <c r="A330" s="126" t="s">
        <v>2005</v>
      </c>
      <c r="B330" s="200" t="s">
        <v>864</v>
      </c>
      <c r="C330" s="200"/>
      <c r="D330" s="178" t="s">
        <v>766</v>
      </c>
      <c r="E330" s="33" t="s">
        <v>209</v>
      </c>
      <c r="F330" s="33" t="s">
        <v>209</v>
      </c>
      <c r="G330" s="178" t="s">
        <v>762</v>
      </c>
      <c r="H330" s="129">
        <v>13.16</v>
      </c>
      <c r="I330" s="7">
        <f>VLOOKUP(E330,Steuerung!$A$17:$E$500,5,FALSE)</f>
        <v>1</v>
      </c>
      <c r="J330" s="7">
        <f>VLOOKUP(E330,Steuerung!$A$17:$F$500,6,FALSE)</f>
        <v>29.166666666666657</v>
      </c>
      <c r="K330" s="7">
        <f>VLOOKUP(F330,Steuerung!$A$17:$G$500,7,FALSE)</f>
        <v>1</v>
      </c>
      <c r="L330" s="7">
        <f>VLOOKUP(F330,Steuerung!$A$17:$H$500,8,FALSE)</f>
        <v>23</v>
      </c>
      <c r="M330" s="7">
        <f t="shared" si="108"/>
        <v>52.166666666666657</v>
      </c>
      <c r="N330" s="130">
        <f t="shared" si="109"/>
        <v>686.51333333333321</v>
      </c>
      <c r="O330" s="130">
        <f t="shared" si="110"/>
        <v>383.8333333333332</v>
      </c>
      <c r="P330" s="130">
        <f t="shared" si="111"/>
        <v>302.68</v>
      </c>
      <c r="Q330" s="64">
        <f>VLOOKUP(E330,Steuerung!$A$17:$B$500,2,FALSE)</f>
        <v>0</v>
      </c>
      <c r="R330" s="64">
        <f>VLOOKUP(F330,Steuerung!$A$17:$B$500,2,FALSE)</f>
        <v>0</v>
      </c>
      <c r="S330" s="164">
        <f t="shared" si="104"/>
        <v>0</v>
      </c>
      <c r="T330" s="164">
        <f t="shared" si="105"/>
        <v>0</v>
      </c>
      <c r="U330" s="175" t="e">
        <f t="shared" si="106"/>
        <v>#DIV/0!</v>
      </c>
      <c r="V330" s="175" t="e">
        <f t="shared" si="107"/>
        <v>#DIV/0!</v>
      </c>
      <c r="W330" s="175" t="e">
        <f t="shared" si="112"/>
        <v>#DIV/0!</v>
      </c>
    </row>
    <row r="331" spans="1:23" ht="12.75" customHeight="1" x14ac:dyDescent="0.2">
      <c r="A331" s="126" t="s">
        <v>2006</v>
      </c>
      <c r="B331" s="84" t="s">
        <v>1652</v>
      </c>
      <c r="C331" s="84"/>
      <c r="D331" s="174" t="s">
        <v>806</v>
      </c>
      <c r="E331" s="33" t="s">
        <v>162</v>
      </c>
      <c r="F331" s="33" t="s">
        <v>162</v>
      </c>
      <c r="G331" s="174" t="s">
        <v>872</v>
      </c>
      <c r="H331" s="129">
        <v>102.52</v>
      </c>
      <c r="I331" s="7">
        <f>VLOOKUP(E331,Steuerung!$A$17:$E$500,5,FALSE)</f>
        <v>3</v>
      </c>
      <c r="J331" s="7">
        <f>VLOOKUP(E331,Steuerung!$A$17:$F$500,6,FALSE)</f>
        <v>82.4</v>
      </c>
      <c r="K331" s="7">
        <f>VLOOKUP(F331,Steuerung!$A$17:$G$500,7,FALSE)</f>
        <v>3</v>
      </c>
      <c r="L331" s="7">
        <f>VLOOKUP(F331,Steuerung!$A$17:$H$500,8,FALSE)</f>
        <v>67.800000000000011</v>
      </c>
      <c r="M331" s="7">
        <f t="shared" si="108"/>
        <v>150.20000000000002</v>
      </c>
      <c r="N331" s="130">
        <f t="shared" si="109"/>
        <v>15398.504000000001</v>
      </c>
      <c r="O331" s="130">
        <f t="shared" si="110"/>
        <v>8447.648000000001</v>
      </c>
      <c r="P331" s="130">
        <f t="shared" si="111"/>
        <v>6950.8560000000007</v>
      </c>
      <c r="Q331" s="64">
        <f>VLOOKUP(E331,Steuerung!$A$17:$B$500,2,FALSE)</f>
        <v>0</v>
      </c>
      <c r="R331" s="64">
        <f>VLOOKUP(F331,Steuerung!$A$17:$B$500,2,FALSE)</f>
        <v>0</v>
      </c>
      <c r="S331" s="164">
        <f t="shared" si="104"/>
        <v>0</v>
      </c>
      <c r="T331" s="164">
        <f t="shared" si="105"/>
        <v>0</v>
      </c>
      <c r="U331" s="175" t="e">
        <f t="shared" si="106"/>
        <v>#DIV/0!</v>
      </c>
      <c r="V331" s="175" t="e">
        <f t="shared" si="107"/>
        <v>#DIV/0!</v>
      </c>
      <c r="W331" s="175" t="e">
        <f t="shared" si="112"/>
        <v>#DIV/0!</v>
      </c>
    </row>
    <row r="332" spans="1:23" ht="12.75" customHeight="1" x14ac:dyDescent="0.2">
      <c r="A332" s="83" t="s">
        <v>1764</v>
      </c>
      <c r="B332" s="128" t="s">
        <v>389</v>
      </c>
      <c r="C332" s="128"/>
      <c r="D332" s="174"/>
      <c r="E332" s="33"/>
      <c r="F332" s="33"/>
      <c r="G332" s="174"/>
      <c r="H332" s="129"/>
      <c r="I332" s="49"/>
      <c r="J332" s="49"/>
      <c r="K332" s="49"/>
      <c r="L332" s="49"/>
      <c r="M332" s="49"/>
      <c r="N332" s="49"/>
      <c r="O332" s="49"/>
      <c r="P332" s="49"/>
      <c r="Q332" s="49"/>
      <c r="R332" s="49"/>
      <c r="S332" s="49"/>
      <c r="T332" s="49"/>
      <c r="U332" s="175"/>
      <c r="V332" s="175"/>
      <c r="W332" s="175"/>
    </row>
    <row r="333" spans="1:23" ht="12.75" customHeight="1" x14ac:dyDescent="0.2">
      <c r="A333" s="126" t="s">
        <v>909</v>
      </c>
      <c r="B333" s="128" t="s">
        <v>812</v>
      </c>
      <c r="C333" s="128"/>
      <c r="D333" s="174" t="s">
        <v>749</v>
      </c>
      <c r="E333" s="33" t="s">
        <v>123</v>
      </c>
      <c r="F333" s="33" t="s">
        <v>119</v>
      </c>
      <c r="G333" s="174" t="s">
        <v>1232</v>
      </c>
      <c r="H333" s="129">
        <v>35.53</v>
      </c>
      <c r="I333" s="7">
        <f>VLOOKUP(E333,Steuerung!$A$17:$E$500,5,FALSE)</f>
        <v>5</v>
      </c>
      <c r="J333" s="7">
        <f>VLOOKUP(E333,Steuerung!$A$17:$F$500,6,FALSE)</f>
        <v>137.33333333333334</v>
      </c>
      <c r="K333" s="7">
        <f>VLOOKUP(F333,Steuerung!$A$17:$G$500,7,FALSE)</f>
        <v>2</v>
      </c>
      <c r="L333" s="7">
        <f>VLOOKUP(F333,Steuerung!$A$17:$H$500,8,FALSE)</f>
        <v>46</v>
      </c>
      <c r="M333" s="7">
        <f t="shared" si="108"/>
        <v>183.33333333333334</v>
      </c>
      <c r="N333" s="130">
        <f t="shared" si="109"/>
        <v>6513.8333333333339</v>
      </c>
      <c r="O333" s="130">
        <f t="shared" si="110"/>
        <v>4879.4533333333338</v>
      </c>
      <c r="P333" s="130">
        <f t="shared" si="111"/>
        <v>1634.38</v>
      </c>
      <c r="Q333" s="64">
        <f>VLOOKUP(E333,Steuerung!$A$17:$B$500,2,FALSE)</f>
        <v>0</v>
      </c>
      <c r="R333" s="64">
        <f>VLOOKUP(F333,Steuerung!$A$17:$B$500,2,FALSE)</f>
        <v>0</v>
      </c>
      <c r="S333" s="164">
        <f t="shared" ref="S333:S360" si="113">IFERROR(O333/Q333,0)</f>
        <v>0</v>
      </c>
      <c r="T333" s="164">
        <f t="shared" ref="T333:T360" si="114">IFERROR(P333/R333,0)</f>
        <v>0</v>
      </c>
      <c r="U333" s="175" t="e">
        <f t="shared" ref="U333:U360" si="115">IF(J333&gt;0,O333/Q333*SVS_UHR,0)</f>
        <v>#DIV/0!</v>
      </c>
      <c r="V333" s="175" t="e">
        <f t="shared" ref="V333:V360" si="116">IF(L333&gt;0,P333/R333*SVS_UHR,0)</f>
        <v>#DIV/0!</v>
      </c>
      <c r="W333" s="175" t="e">
        <f t="shared" si="112"/>
        <v>#DIV/0!</v>
      </c>
    </row>
    <row r="334" spans="1:23" ht="12.75" customHeight="1" x14ac:dyDescent="0.2">
      <c r="A334" s="126" t="s">
        <v>880</v>
      </c>
      <c r="B334" s="128" t="s">
        <v>812</v>
      </c>
      <c r="C334" s="128"/>
      <c r="D334" s="174" t="s">
        <v>749</v>
      </c>
      <c r="E334" s="33" t="s">
        <v>123</v>
      </c>
      <c r="F334" s="33" t="s">
        <v>119</v>
      </c>
      <c r="G334" s="174" t="s">
        <v>1232</v>
      </c>
      <c r="H334" s="129">
        <v>20.78</v>
      </c>
      <c r="I334" s="7">
        <f>VLOOKUP(E334,Steuerung!$A$17:$E$500,5,FALSE)</f>
        <v>5</v>
      </c>
      <c r="J334" s="7">
        <f>VLOOKUP(E334,Steuerung!$A$17:$F$500,6,FALSE)</f>
        <v>137.33333333333334</v>
      </c>
      <c r="K334" s="7">
        <f>VLOOKUP(F334,Steuerung!$A$17:$G$500,7,FALSE)</f>
        <v>2</v>
      </c>
      <c r="L334" s="7">
        <f>VLOOKUP(F334,Steuerung!$A$17:$H$500,8,FALSE)</f>
        <v>46</v>
      </c>
      <c r="M334" s="7">
        <f t="shared" si="108"/>
        <v>183.33333333333334</v>
      </c>
      <c r="N334" s="130">
        <f t="shared" si="109"/>
        <v>3809.666666666667</v>
      </c>
      <c r="O334" s="130">
        <f t="shared" si="110"/>
        <v>2853.7866666666669</v>
      </c>
      <c r="P334" s="130">
        <f t="shared" si="111"/>
        <v>955.88000000000011</v>
      </c>
      <c r="Q334" s="64">
        <f>VLOOKUP(E334,Steuerung!$A$17:$B$500,2,FALSE)</f>
        <v>0</v>
      </c>
      <c r="R334" s="64">
        <f>VLOOKUP(F334,Steuerung!$A$17:$B$500,2,FALSE)</f>
        <v>0</v>
      </c>
      <c r="S334" s="164">
        <f t="shared" si="113"/>
        <v>0</v>
      </c>
      <c r="T334" s="164">
        <f t="shared" si="114"/>
        <v>0</v>
      </c>
      <c r="U334" s="175" t="e">
        <f t="shared" si="115"/>
        <v>#DIV/0!</v>
      </c>
      <c r="V334" s="175" t="e">
        <f t="shared" si="116"/>
        <v>#DIV/0!</v>
      </c>
      <c r="W334" s="175" t="e">
        <f t="shared" si="112"/>
        <v>#DIV/0!</v>
      </c>
    </row>
    <row r="335" spans="1:23" ht="12.75" customHeight="1" x14ac:dyDescent="0.2">
      <c r="A335" s="126" t="s">
        <v>880</v>
      </c>
      <c r="B335" s="128" t="s">
        <v>1137</v>
      </c>
      <c r="C335" s="128"/>
      <c r="D335" s="174" t="s">
        <v>749</v>
      </c>
      <c r="E335" s="33" t="s">
        <v>123</v>
      </c>
      <c r="F335" s="33" t="s">
        <v>119</v>
      </c>
      <c r="G335" s="174" t="s">
        <v>762</v>
      </c>
      <c r="H335" s="129">
        <v>24.7</v>
      </c>
      <c r="I335" s="7">
        <f>VLOOKUP(E335,Steuerung!$A$17:$E$500,5,FALSE)</f>
        <v>5</v>
      </c>
      <c r="J335" s="7">
        <f>VLOOKUP(E335,Steuerung!$A$17:$F$500,6,FALSE)</f>
        <v>137.33333333333334</v>
      </c>
      <c r="K335" s="7">
        <f>VLOOKUP(F335,Steuerung!$A$17:$G$500,7,FALSE)</f>
        <v>2</v>
      </c>
      <c r="L335" s="7">
        <f>VLOOKUP(F335,Steuerung!$A$17:$H$500,8,FALSE)</f>
        <v>46</v>
      </c>
      <c r="M335" s="7">
        <f t="shared" si="108"/>
        <v>183.33333333333334</v>
      </c>
      <c r="N335" s="130">
        <f t="shared" si="109"/>
        <v>4528.333333333333</v>
      </c>
      <c r="O335" s="130">
        <f t="shared" si="110"/>
        <v>3392.1333333333337</v>
      </c>
      <c r="P335" s="130">
        <f t="shared" si="111"/>
        <v>1136.2</v>
      </c>
      <c r="Q335" s="64">
        <f>VLOOKUP(E335,Steuerung!$A$17:$B$500,2,FALSE)</f>
        <v>0</v>
      </c>
      <c r="R335" s="64">
        <f>VLOOKUP(F335,Steuerung!$A$17:$B$500,2,FALSE)</f>
        <v>0</v>
      </c>
      <c r="S335" s="164">
        <f t="shared" si="113"/>
        <v>0</v>
      </c>
      <c r="T335" s="164">
        <f t="shared" si="114"/>
        <v>0</v>
      </c>
      <c r="U335" s="175" t="e">
        <f t="shared" si="115"/>
        <v>#DIV/0!</v>
      </c>
      <c r="V335" s="175" t="e">
        <f t="shared" si="116"/>
        <v>#DIV/0!</v>
      </c>
      <c r="W335" s="175" t="e">
        <f t="shared" si="112"/>
        <v>#DIV/0!</v>
      </c>
    </row>
    <row r="336" spans="1:23" ht="12.75" customHeight="1" x14ac:dyDescent="0.2">
      <c r="A336" s="126" t="s">
        <v>1351</v>
      </c>
      <c r="B336" s="128" t="s">
        <v>812</v>
      </c>
      <c r="C336" s="128"/>
      <c r="D336" s="174" t="s">
        <v>749</v>
      </c>
      <c r="E336" s="33" t="s">
        <v>123</v>
      </c>
      <c r="F336" s="33" t="s">
        <v>119</v>
      </c>
      <c r="G336" s="174" t="s">
        <v>1232</v>
      </c>
      <c r="H336" s="129">
        <v>20.78</v>
      </c>
      <c r="I336" s="7">
        <f>VLOOKUP(E336,Steuerung!$A$17:$E$500,5,FALSE)</f>
        <v>5</v>
      </c>
      <c r="J336" s="7">
        <f>VLOOKUP(E336,Steuerung!$A$17:$F$500,6,FALSE)</f>
        <v>137.33333333333334</v>
      </c>
      <c r="K336" s="7">
        <f>VLOOKUP(F336,Steuerung!$A$17:$G$500,7,FALSE)</f>
        <v>2</v>
      </c>
      <c r="L336" s="7">
        <f>VLOOKUP(F336,Steuerung!$A$17:$H$500,8,FALSE)</f>
        <v>46</v>
      </c>
      <c r="M336" s="7">
        <f t="shared" si="108"/>
        <v>183.33333333333334</v>
      </c>
      <c r="N336" s="130">
        <f t="shared" si="109"/>
        <v>3809.666666666667</v>
      </c>
      <c r="O336" s="130">
        <f t="shared" si="110"/>
        <v>2853.7866666666669</v>
      </c>
      <c r="P336" s="130">
        <f t="shared" si="111"/>
        <v>955.88000000000011</v>
      </c>
      <c r="Q336" s="64">
        <f>VLOOKUP(E336,Steuerung!$A$17:$B$500,2,FALSE)</f>
        <v>0</v>
      </c>
      <c r="R336" s="64">
        <f>VLOOKUP(F336,Steuerung!$A$17:$B$500,2,FALSE)</f>
        <v>0</v>
      </c>
      <c r="S336" s="164">
        <f t="shared" si="113"/>
        <v>0</v>
      </c>
      <c r="T336" s="164">
        <f t="shared" si="114"/>
        <v>0</v>
      </c>
      <c r="U336" s="175" t="e">
        <f t="shared" si="115"/>
        <v>#DIV/0!</v>
      </c>
      <c r="V336" s="175" t="e">
        <f t="shared" si="116"/>
        <v>#DIV/0!</v>
      </c>
      <c r="W336" s="175" t="e">
        <f t="shared" si="112"/>
        <v>#DIV/0!</v>
      </c>
    </row>
    <row r="337" spans="1:23" ht="12.75" customHeight="1" x14ac:dyDescent="0.2">
      <c r="A337" s="126" t="s">
        <v>1351</v>
      </c>
      <c r="B337" s="128" t="s">
        <v>1137</v>
      </c>
      <c r="C337" s="128"/>
      <c r="D337" s="174" t="s">
        <v>749</v>
      </c>
      <c r="E337" s="33" t="s">
        <v>123</v>
      </c>
      <c r="F337" s="33" t="s">
        <v>119</v>
      </c>
      <c r="G337" s="174" t="s">
        <v>762</v>
      </c>
      <c r="H337" s="129">
        <v>24.7</v>
      </c>
      <c r="I337" s="7">
        <f>VLOOKUP(E337,Steuerung!$A$17:$E$500,5,FALSE)</f>
        <v>5</v>
      </c>
      <c r="J337" s="7">
        <f>VLOOKUP(E337,Steuerung!$A$17:$F$500,6,FALSE)</f>
        <v>137.33333333333334</v>
      </c>
      <c r="K337" s="7">
        <f>VLOOKUP(F337,Steuerung!$A$17:$G$500,7,FALSE)</f>
        <v>2</v>
      </c>
      <c r="L337" s="7">
        <f>VLOOKUP(F337,Steuerung!$A$17:$H$500,8,FALSE)</f>
        <v>46</v>
      </c>
      <c r="M337" s="7">
        <f t="shared" si="108"/>
        <v>183.33333333333334</v>
      </c>
      <c r="N337" s="130">
        <f t="shared" si="109"/>
        <v>4528.333333333333</v>
      </c>
      <c r="O337" s="130">
        <f t="shared" si="110"/>
        <v>3392.1333333333337</v>
      </c>
      <c r="P337" s="130">
        <f t="shared" si="111"/>
        <v>1136.2</v>
      </c>
      <c r="Q337" s="64">
        <f>VLOOKUP(E337,Steuerung!$A$17:$B$500,2,FALSE)</f>
        <v>0</v>
      </c>
      <c r="R337" s="64">
        <f>VLOOKUP(F337,Steuerung!$A$17:$B$500,2,FALSE)</f>
        <v>0</v>
      </c>
      <c r="S337" s="164">
        <f t="shared" si="113"/>
        <v>0</v>
      </c>
      <c r="T337" s="164">
        <f t="shared" si="114"/>
        <v>0</v>
      </c>
      <c r="U337" s="175" t="e">
        <f t="shared" si="115"/>
        <v>#DIV/0!</v>
      </c>
      <c r="V337" s="175" t="e">
        <f t="shared" si="116"/>
        <v>#DIV/0!</v>
      </c>
      <c r="W337" s="175" t="e">
        <f t="shared" si="112"/>
        <v>#DIV/0!</v>
      </c>
    </row>
    <row r="338" spans="1:23" ht="12.75" customHeight="1" x14ac:dyDescent="0.2">
      <c r="A338" s="126" t="s">
        <v>2007</v>
      </c>
      <c r="B338" s="128" t="s">
        <v>812</v>
      </c>
      <c r="C338" s="128"/>
      <c r="D338" s="174" t="s">
        <v>749</v>
      </c>
      <c r="E338" s="33" t="s">
        <v>123</v>
      </c>
      <c r="F338" s="33" t="s">
        <v>119</v>
      </c>
      <c r="G338" s="174" t="s">
        <v>1232</v>
      </c>
      <c r="H338" s="129">
        <v>20.78</v>
      </c>
      <c r="I338" s="7">
        <f>VLOOKUP(E338,Steuerung!$A$17:$E$500,5,FALSE)</f>
        <v>5</v>
      </c>
      <c r="J338" s="7">
        <f>VLOOKUP(E338,Steuerung!$A$17:$F$500,6,FALSE)</f>
        <v>137.33333333333334</v>
      </c>
      <c r="K338" s="7">
        <f>VLOOKUP(F338,Steuerung!$A$17:$G$500,7,FALSE)</f>
        <v>2</v>
      </c>
      <c r="L338" s="7">
        <f>VLOOKUP(F338,Steuerung!$A$17:$H$500,8,FALSE)</f>
        <v>46</v>
      </c>
      <c r="M338" s="7">
        <f t="shared" si="108"/>
        <v>183.33333333333334</v>
      </c>
      <c r="N338" s="130">
        <f t="shared" si="109"/>
        <v>3809.666666666667</v>
      </c>
      <c r="O338" s="130">
        <f t="shared" si="110"/>
        <v>2853.7866666666669</v>
      </c>
      <c r="P338" s="130">
        <f t="shared" si="111"/>
        <v>955.88000000000011</v>
      </c>
      <c r="Q338" s="64">
        <f>VLOOKUP(E338,Steuerung!$A$17:$B$500,2,FALSE)</f>
        <v>0</v>
      </c>
      <c r="R338" s="64">
        <f>VLOOKUP(F338,Steuerung!$A$17:$B$500,2,FALSE)</f>
        <v>0</v>
      </c>
      <c r="S338" s="164">
        <f t="shared" si="113"/>
        <v>0</v>
      </c>
      <c r="T338" s="164">
        <f t="shared" si="114"/>
        <v>0</v>
      </c>
      <c r="U338" s="175" t="e">
        <f t="shared" si="115"/>
        <v>#DIV/0!</v>
      </c>
      <c r="V338" s="175" t="e">
        <f t="shared" si="116"/>
        <v>#DIV/0!</v>
      </c>
      <c r="W338" s="175" t="e">
        <f t="shared" si="112"/>
        <v>#DIV/0!</v>
      </c>
    </row>
    <row r="339" spans="1:23" ht="12.75" customHeight="1" x14ac:dyDescent="0.2">
      <c r="A339" s="126" t="s">
        <v>2007</v>
      </c>
      <c r="B339" s="128" t="s">
        <v>1137</v>
      </c>
      <c r="C339" s="128"/>
      <c r="D339" s="174" t="s">
        <v>749</v>
      </c>
      <c r="E339" s="33" t="s">
        <v>123</v>
      </c>
      <c r="F339" s="33" t="s">
        <v>119</v>
      </c>
      <c r="G339" s="174" t="s">
        <v>762</v>
      </c>
      <c r="H339" s="129">
        <v>24.7</v>
      </c>
      <c r="I339" s="7">
        <f>VLOOKUP(E339,Steuerung!$A$17:$E$500,5,FALSE)</f>
        <v>5</v>
      </c>
      <c r="J339" s="7">
        <f>VLOOKUP(E339,Steuerung!$A$17:$F$500,6,FALSE)</f>
        <v>137.33333333333334</v>
      </c>
      <c r="K339" s="7">
        <f>VLOOKUP(F339,Steuerung!$A$17:$G$500,7,FALSE)</f>
        <v>2</v>
      </c>
      <c r="L339" s="7">
        <f>VLOOKUP(F339,Steuerung!$A$17:$H$500,8,FALSE)</f>
        <v>46</v>
      </c>
      <c r="M339" s="7">
        <f t="shared" si="108"/>
        <v>183.33333333333334</v>
      </c>
      <c r="N339" s="130">
        <f t="shared" si="109"/>
        <v>4528.333333333333</v>
      </c>
      <c r="O339" s="130">
        <f t="shared" si="110"/>
        <v>3392.1333333333337</v>
      </c>
      <c r="P339" s="130">
        <f t="shared" si="111"/>
        <v>1136.2</v>
      </c>
      <c r="Q339" s="64">
        <f>VLOOKUP(E339,Steuerung!$A$17:$B$500,2,FALSE)</f>
        <v>0</v>
      </c>
      <c r="R339" s="64">
        <f>VLOOKUP(F339,Steuerung!$A$17:$B$500,2,FALSE)</f>
        <v>0</v>
      </c>
      <c r="S339" s="164">
        <f t="shared" si="113"/>
        <v>0</v>
      </c>
      <c r="T339" s="164">
        <f t="shared" si="114"/>
        <v>0</v>
      </c>
      <c r="U339" s="175" t="e">
        <f t="shared" si="115"/>
        <v>#DIV/0!</v>
      </c>
      <c r="V339" s="175" t="e">
        <f t="shared" si="116"/>
        <v>#DIV/0!</v>
      </c>
      <c r="W339" s="175" t="e">
        <f t="shared" si="112"/>
        <v>#DIV/0!</v>
      </c>
    </row>
    <row r="340" spans="1:23" ht="12.75" customHeight="1" x14ac:dyDescent="0.2">
      <c r="A340" s="126" t="s">
        <v>991</v>
      </c>
      <c r="B340" s="128" t="s">
        <v>2008</v>
      </c>
      <c r="C340" s="128"/>
      <c r="D340" s="174" t="s">
        <v>749</v>
      </c>
      <c r="E340" s="33" t="s">
        <v>143</v>
      </c>
      <c r="F340" s="33" t="s">
        <v>137</v>
      </c>
      <c r="G340" s="174" t="s">
        <v>762</v>
      </c>
      <c r="H340" s="129">
        <v>774.33</v>
      </c>
      <c r="I340" s="7">
        <f>VLOOKUP(E340,Steuerung!$A$17:$E$500,5,FALSE)</f>
        <v>5</v>
      </c>
      <c r="J340" s="7">
        <f>VLOOKUP(E340,Steuerung!$A$17:$F$500,6,FALSE)</f>
        <v>137.33333333333334</v>
      </c>
      <c r="K340" s="7">
        <f>VLOOKUP(F340,Steuerung!$A$17:$G$500,7,FALSE)</f>
        <v>1</v>
      </c>
      <c r="L340" s="7">
        <f>VLOOKUP(F340,Steuerung!$A$17:$H$500,8,FALSE)</f>
        <v>23</v>
      </c>
      <c r="M340" s="7">
        <f t="shared" si="108"/>
        <v>160.33333333333334</v>
      </c>
      <c r="N340" s="130">
        <f t="shared" si="109"/>
        <v>124150.91000000002</v>
      </c>
      <c r="O340" s="130">
        <f t="shared" si="110"/>
        <v>106341.32</v>
      </c>
      <c r="P340" s="130">
        <f t="shared" si="111"/>
        <v>17809.59</v>
      </c>
      <c r="Q340" s="64">
        <f>VLOOKUP(E340,Steuerung!$A$17:$B$500,2,FALSE)</f>
        <v>0</v>
      </c>
      <c r="R340" s="64">
        <f>VLOOKUP(F340,Steuerung!$A$17:$B$500,2,FALSE)</f>
        <v>0</v>
      </c>
      <c r="S340" s="164">
        <f t="shared" si="113"/>
        <v>0</v>
      </c>
      <c r="T340" s="164">
        <f t="shared" si="114"/>
        <v>0</v>
      </c>
      <c r="U340" s="175" t="e">
        <f t="shared" si="115"/>
        <v>#DIV/0!</v>
      </c>
      <c r="V340" s="175" t="e">
        <f t="shared" si="116"/>
        <v>#DIV/0!</v>
      </c>
      <c r="W340" s="175" t="e">
        <f t="shared" si="112"/>
        <v>#DIV/0!</v>
      </c>
    </row>
    <row r="341" spans="1:23" ht="12.75" customHeight="1" x14ac:dyDescent="0.2">
      <c r="A341" s="126" t="s">
        <v>992</v>
      </c>
      <c r="B341" s="128" t="s">
        <v>781</v>
      </c>
      <c r="C341" s="128"/>
      <c r="D341" s="174" t="s">
        <v>782</v>
      </c>
      <c r="E341" s="33" t="s">
        <v>174</v>
      </c>
      <c r="F341" s="33" t="s">
        <v>174</v>
      </c>
      <c r="G341" s="174" t="s">
        <v>783</v>
      </c>
      <c r="H341" s="129">
        <v>8.33</v>
      </c>
      <c r="I341" s="7">
        <f>VLOOKUP(E341,Steuerung!$A$17:$E$500,5,FALSE)</f>
        <v>5</v>
      </c>
      <c r="J341" s="7">
        <f>VLOOKUP(E341,Steuerung!$A$17:$F$500,6,FALSE)</f>
        <v>137.33333333333334</v>
      </c>
      <c r="K341" s="7">
        <f>VLOOKUP(F341,Steuerung!$A$17:$G$500,7,FALSE)</f>
        <v>5</v>
      </c>
      <c r="L341" s="7">
        <f>VLOOKUP(F341,Steuerung!$A$17:$H$500,8,FALSE)</f>
        <v>113</v>
      </c>
      <c r="M341" s="7">
        <f t="shared" si="108"/>
        <v>250.33333333333334</v>
      </c>
      <c r="N341" s="130">
        <f t="shared" si="109"/>
        <v>2085.2766666666666</v>
      </c>
      <c r="O341" s="130">
        <f t="shared" si="110"/>
        <v>1143.9866666666667</v>
      </c>
      <c r="P341" s="130">
        <f t="shared" si="111"/>
        <v>941.29</v>
      </c>
      <c r="Q341" s="64">
        <f>VLOOKUP(E341,Steuerung!$A$17:$B$500,2,FALSE)</f>
        <v>0</v>
      </c>
      <c r="R341" s="64">
        <f>VLOOKUP(F341,Steuerung!$A$17:$B$500,2,FALSE)</f>
        <v>0</v>
      </c>
      <c r="S341" s="164">
        <f t="shared" si="113"/>
        <v>0</v>
      </c>
      <c r="T341" s="164">
        <f t="shared" si="114"/>
        <v>0</v>
      </c>
      <c r="U341" s="175" t="e">
        <f t="shared" si="115"/>
        <v>#DIV/0!</v>
      </c>
      <c r="V341" s="175" t="e">
        <f t="shared" si="116"/>
        <v>#DIV/0!</v>
      </c>
      <c r="W341" s="175" t="e">
        <f t="shared" si="112"/>
        <v>#DIV/0!</v>
      </c>
    </row>
    <row r="342" spans="1:23" ht="12.75" customHeight="1" x14ac:dyDescent="0.2">
      <c r="A342" s="126" t="s">
        <v>2009</v>
      </c>
      <c r="B342" s="128" t="s">
        <v>784</v>
      </c>
      <c r="C342" s="128"/>
      <c r="D342" s="174" t="s">
        <v>782</v>
      </c>
      <c r="E342" s="33" t="s">
        <v>174</v>
      </c>
      <c r="F342" s="33" t="s">
        <v>174</v>
      </c>
      <c r="G342" s="174" t="s">
        <v>783</v>
      </c>
      <c r="H342" s="129">
        <v>18.649999999999999</v>
      </c>
      <c r="I342" s="7">
        <f>VLOOKUP(E342,Steuerung!$A$17:$E$500,5,FALSE)</f>
        <v>5</v>
      </c>
      <c r="J342" s="7">
        <f>VLOOKUP(E342,Steuerung!$A$17:$F$500,6,FALSE)</f>
        <v>137.33333333333334</v>
      </c>
      <c r="K342" s="7">
        <f>VLOOKUP(F342,Steuerung!$A$17:$G$500,7,FALSE)</f>
        <v>5</v>
      </c>
      <c r="L342" s="7">
        <f>VLOOKUP(F342,Steuerung!$A$17:$H$500,8,FALSE)</f>
        <v>113</v>
      </c>
      <c r="M342" s="7">
        <f t="shared" si="108"/>
        <v>250.33333333333334</v>
      </c>
      <c r="N342" s="130">
        <f t="shared" si="109"/>
        <v>4668.7166666666662</v>
      </c>
      <c r="O342" s="130">
        <f t="shared" si="110"/>
        <v>2561.2666666666664</v>
      </c>
      <c r="P342" s="130">
        <f t="shared" si="111"/>
        <v>2107.4499999999998</v>
      </c>
      <c r="Q342" s="64">
        <f>VLOOKUP(E342,Steuerung!$A$17:$B$500,2,FALSE)</f>
        <v>0</v>
      </c>
      <c r="R342" s="64">
        <f>VLOOKUP(F342,Steuerung!$A$17:$B$500,2,FALSE)</f>
        <v>0</v>
      </c>
      <c r="S342" s="164">
        <f t="shared" si="113"/>
        <v>0</v>
      </c>
      <c r="T342" s="164">
        <f t="shared" si="114"/>
        <v>0</v>
      </c>
      <c r="U342" s="175" t="e">
        <f t="shared" si="115"/>
        <v>#DIV/0!</v>
      </c>
      <c r="V342" s="175" t="e">
        <f t="shared" si="116"/>
        <v>#DIV/0!</v>
      </c>
      <c r="W342" s="175" t="e">
        <f t="shared" si="112"/>
        <v>#DIV/0!</v>
      </c>
    </row>
    <row r="343" spans="1:23" ht="12.75" customHeight="1" x14ac:dyDescent="0.2">
      <c r="A343" s="126" t="s">
        <v>994</v>
      </c>
      <c r="B343" s="128" t="s">
        <v>787</v>
      </c>
      <c r="C343" s="128"/>
      <c r="D343" s="174" t="s">
        <v>782</v>
      </c>
      <c r="E343" s="33" t="s">
        <v>174</v>
      </c>
      <c r="F343" s="33" t="s">
        <v>174</v>
      </c>
      <c r="G343" s="174" t="s">
        <v>783</v>
      </c>
      <c r="H343" s="129">
        <v>8.33</v>
      </c>
      <c r="I343" s="7">
        <f>VLOOKUP(E343,Steuerung!$A$17:$E$500,5,FALSE)</f>
        <v>5</v>
      </c>
      <c r="J343" s="7">
        <f>VLOOKUP(E343,Steuerung!$A$17:$F$500,6,FALSE)</f>
        <v>137.33333333333334</v>
      </c>
      <c r="K343" s="7">
        <f>VLOOKUP(F343,Steuerung!$A$17:$G$500,7,FALSE)</f>
        <v>5</v>
      </c>
      <c r="L343" s="7">
        <f>VLOOKUP(F343,Steuerung!$A$17:$H$500,8,FALSE)</f>
        <v>113</v>
      </c>
      <c r="M343" s="7">
        <f t="shared" si="108"/>
        <v>250.33333333333334</v>
      </c>
      <c r="N343" s="130">
        <f t="shared" si="109"/>
        <v>2085.2766666666666</v>
      </c>
      <c r="O343" s="130">
        <f t="shared" si="110"/>
        <v>1143.9866666666667</v>
      </c>
      <c r="P343" s="130">
        <f t="shared" si="111"/>
        <v>941.29</v>
      </c>
      <c r="Q343" s="64">
        <f>VLOOKUP(E343,Steuerung!$A$17:$B$500,2,FALSE)</f>
        <v>0</v>
      </c>
      <c r="R343" s="64">
        <f>VLOOKUP(F343,Steuerung!$A$17:$B$500,2,FALSE)</f>
        <v>0</v>
      </c>
      <c r="S343" s="164">
        <f t="shared" si="113"/>
        <v>0</v>
      </c>
      <c r="T343" s="164">
        <f t="shared" si="114"/>
        <v>0</v>
      </c>
      <c r="U343" s="175" t="e">
        <f t="shared" si="115"/>
        <v>#DIV/0!</v>
      </c>
      <c r="V343" s="175" t="e">
        <f t="shared" si="116"/>
        <v>#DIV/0!</v>
      </c>
      <c r="W343" s="175" t="e">
        <f t="shared" si="112"/>
        <v>#DIV/0!</v>
      </c>
    </row>
    <row r="344" spans="1:23" ht="12.75" customHeight="1" x14ac:dyDescent="0.2">
      <c r="A344" s="126" t="s">
        <v>1403</v>
      </c>
      <c r="B344" s="128" t="s">
        <v>788</v>
      </c>
      <c r="C344" s="128"/>
      <c r="D344" s="174" t="s">
        <v>782</v>
      </c>
      <c r="E344" s="33" t="s">
        <v>174</v>
      </c>
      <c r="F344" s="33" t="s">
        <v>174</v>
      </c>
      <c r="G344" s="174" t="s">
        <v>783</v>
      </c>
      <c r="H344" s="129">
        <v>27.28</v>
      </c>
      <c r="I344" s="7">
        <f>VLOOKUP(E344,Steuerung!$A$17:$E$500,5,FALSE)</f>
        <v>5</v>
      </c>
      <c r="J344" s="7">
        <f>VLOOKUP(E344,Steuerung!$A$17:$F$500,6,FALSE)</f>
        <v>137.33333333333334</v>
      </c>
      <c r="K344" s="7">
        <f>VLOOKUP(F344,Steuerung!$A$17:$G$500,7,FALSE)</f>
        <v>5</v>
      </c>
      <c r="L344" s="7">
        <f>VLOOKUP(F344,Steuerung!$A$17:$H$500,8,FALSE)</f>
        <v>113</v>
      </c>
      <c r="M344" s="7">
        <f t="shared" si="108"/>
        <v>250.33333333333334</v>
      </c>
      <c r="N344" s="130">
        <f t="shared" si="109"/>
        <v>6829.0933333333342</v>
      </c>
      <c r="O344" s="130">
        <f t="shared" si="110"/>
        <v>3746.4533333333338</v>
      </c>
      <c r="P344" s="130">
        <f t="shared" si="111"/>
        <v>3082.6400000000003</v>
      </c>
      <c r="Q344" s="64">
        <f>VLOOKUP(E344,Steuerung!$A$17:$B$500,2,FALSE)</f>
        <v>0</v>
      </c>
      <c r="R344" s="64">
        <f>VLOOKUP(F344,Steuerung!$A$17:$B$500,2,FALSE)</f>
        <v>0</v>
      </c>
      <c r="S344" s="164">
        <f t="shared" si="113"/>
        <v>0</v>
      </c>
      <c r="T344" s="164">
        <f t="shared" si="114"/>
        <v>0</v>
      </c>
      <c r="U344" s="175" t="e">
        <f t="shared" si="115"/>
        <v>#DIV/0!</v>
      </c>
      <c r="V344" s="175" t="e">
        <f t="shared" si="116"/>
        <v>#DIV/0!</v>
      </c>
      <c r="W344" s="175" t="e">
        <f t="shared" si="112"/>
        <v>#DIV/0!</v>
      </c>
    </row>
    <row r="345" spans="1:23" ht="12.75" customHeight="1" x14ac:dyDescent="0.2">
      <c r="A345" s="126" t="s">
        <v>1405</v>
      </c>
      <c r="B345" s="84" t="s">
        <v>2010</v>
      </c>
      <c r="C345" s="84"/>
      <c r="D345" s="174" t="s">
        <v>806</v>
      </c>
      <c r="E345" s="33" t="s">
        <v>163</v>
      </c>
      <c r="F345" s="33" t="s">
        <v>157</v>
      </c>
      <c r="G345" s="174" t="s">
        <v>762</v>
      </c>
      <c r="H345" s="129">
        <v>76.19</v>
      </c>
      <c r="I345" s="7">
        <f>VLOOKUP(E345,Steuerung!$A$17:$E$500,5,FALSE)</f>
        <v>5</v>
      </c>
      <c r="J345" s="7">
        <f>VLOOKUP(E345,Steuerung!$A$17:$F$500,6,FALSE)</f>
        <v>137.33333333333334</v>
      </c>
      <c r="K345" s="7">
        <f>VLOOKUP(F345,Steuerung!$A$17:$G$500,7,FALSE)</f>
        <v>1</v>
      </c>
      <c r="L345" s="7">
        <f>VLOOKUP(F345,Steuerung!$A$17:$H$500,8,FALSE)</f>
        <v>23</v>
      </c>
      <c r="M345" s="7">
        <f t="shared" si="108"/>
        <v>160.33333333333334</v>
      </c>
      <c r="N345" s="130">
        <f t="shared" si="109"/>
        <v>12215.796666666667</v>
      </c>
      <c r="O345" s="130">
        <f t="shared" si="110"/>
        <v>10463.426666666666</v>
      </c>
      <c r="P345" s="130">
        <f t="shared" si="111"/>
        <v>1752.37</v>
      </c>
      <c r="Q345" s="64">
        <f>VLOOKUP(E345,Steuerung!$A$17:$B$500,2,FALSE)</f>
        <v>0</v>
      </c>
      <c r="R345" s="64">
        <f>VLOOKUP(F345,Steuerung!$A$17:$B$500,2,FALSE)</f>
        <v>0</v>
      </c>
      <c r="S345" s="164">
        <f t="shared" si="113"/>
        <v>0</v>
      </c>
      <c r="T345" s="164">
        <f t="shared" si="114"/>
        <v>0</v>
      </c>
      <c r="U345" s="175" t="e">
        <f t="shared" si="115"/>
        <v>#DIV/0!</v>
      </c>
      <c r="V345" s="175" t="e">
        <f t="shared" si="116"/>
        <v>#DIV/0!</v>
      </c>
      <c r="W345" s="175" t="e">
        <f t="shared" si="112"/>
        <v>#DIV/0!</v>
      </c>
    </row>
    <row r="346" spans="1:23" ht="12.75" customHeight="1" x14ac:dyDescent="0.2">
      <c r="A346" s="126" t="s">
        <v>1406</v>
      </c>
      <c r="B346" s="84" t="s">
        <v>2011</v>
      </c>
      <c r="C346" s="84"/>
      <c r="D346" s="174" t="s">
        <v>806</v>
      </c>
      <c r="E346" s="33" t="s">
        <v>163</v>
      </c>
      <c r="F346" s="33" t="s">
        <v>157</v>
      </c>
      <c r="G346" s="174" t="s">
        <v>762</v>
      </c>
      <c r="H346" s="129">
        <v>76.19</v>
      </c>
      <c r="I346" s="7">
        <f>VLOOKUP(E346,Steuerung!$A$17:$E$500,5,FALSE)</f>
        <v>5</v>
      </c>
      <c r="J346" s="7">
        <f>VLOOKUP(E346,Steuerung!$A$17:$F$500,6,FALSE)</f>
        <v>137.33333333333334</v>
      </c>
      <c r="K346" s="7">
        <f>VLOOKUP(F346,Steuerung!$A$17:$G$500,7,FALSE)</f>
        <v>1</v>
      </c>
      <c r="L346" s="7">
        <f>VLOOKUP(F346,Steuerung!$A$17:$H$500,8,FALSE)</f>
        <v>23</v>
      </c>
      <c r="M346" s="7">
        <f t="shared" si="108"/>
        <v>160.33333333333334</v>
      </c>
      <c r="N346" s="130">
        <f t="shared" si="109"/>
        <v>12215.796666666667</v>
      </c>
      <c r="O346" s="130">
        <f t="shared" si="110"/>
        <v>10463.426666666666</v>
      </c>
      <c r="P346" s="130">
        <f t="shared" si="111"/>
        <v>1752.37</v>
      </c>
      <c r="Q346" s="64">
        <f>VLOOKUP(E346,Steuerung!$A$17:$B$500,2,FALSE)</f>
        <v>0</v>
      </c>
      <c r="R346" s="64">
        <f>VLOOKUP(F346,Steuerung!$A$17:$B$500,2,FALSE)</f>
        <v>0</v>
      </c>
      <c r="S346" s="164">
        <f t="shared" si="113"/>
        <v>0</v>
      </c>
      <c r="T346" s="164">
        <f t="shared" si="114"/>
        <v>0</v>
      </c>
      <c r="U346" s="175" t="e">
        <f t="shared" si="115"/>
        <v>#DIV/0!</v>
      </c>
      <c r="V346" s="175" t="e">
        <f t="shared" si="116"/>
        <v>#DIV/0!</v>
      </c>
      <c r="W346" s="175" t="e">
        <f t="shared" si="112"/>
        <v>#DIV/0!</v>
      </c>
    </row>
    <row r="347" spans="1:23" ht="12.75" customHeight="1" x14ac:dyDescent="0.2">
      <c r="A347" s="126" t="s">
        <v>1410</v>
      </c>
      <c r="B347" s="84" t="s">
        <v>2012</v>
      </c>
      <c r="C347" s="84"/>
      <c r="D347" s="174" t="s">
        <v>806</v>
      </c>
      <c r="E347" s="33" t="s">
        <v>163</v>
      </c>
      <c r="F347" s="33" t="s">
        <v>157</v>
      </c>
      <c r="G347" s="174" t="s">
        <v>762</v>
      </c>
      <c r="H347" s="129">
        <v>76.19</v>
      </c>
      <c r="I347" s="7">
        <f>VLOOKUP(E347,Steuerung!$A$17:$E$500,5,FALSE)</f>
        <v>5</v>
      </c>
      <c r="J347" s="7">
        <f>VLOOKUP(E347,Steuerung!$A$17:$F$500,6,FALSE)</f>
        <v>137.33333333333334</v>
      </c>
      <c r="K347" s="7">
        <f>VLOOKUP(F347,Steuerung!$A$17:$G$500,7,FALSE)</f>
        <v>1</v>
      </c>
      <c r="L347" s="7">
        <f>VLOOKUP(F347,Steuerung!$A$17:$H$500,8,FALSE)</f>
        <v>23</v>
      </c>
      <c r="M347" s="7">
        <f t="shared" si="108"/>
        <v>160.33333333333334</v>
      </c>
      <c r="N347" s="130">
        <f t="shared" si="109"/>
        <v>12215.796666666667</v>
      </c>
      <c r="O347" s="130">
        <f t="shared" si="110"/>
        <v>10463.426666666666</v>
      </c>
      <c r="P347" s="130">
        <f t="shared" si="111"/>
        <v>1752.37</v>
      </c>
      <c r="Q347" s="64">
        <f>VLOOKUP(E347,Steuerung!$A$17:$B$500,2,FALSE)</f>
        <v>0</v>
      </c>
      <c r="R347" s="64">
        <f>VLOOKUP(F347,Steuerung!$A$17:$B$500,2,FALSE)</f>
        <v>0</v>
      </c>
      <c r="S347" s="164">
        <f t="shared" si="113"/>
        <v>0</v>
      </c>
      <c r="T347" s="164">
        <f t="shared" si="114"/>
        <v>0</v>
      </c>
      <c r="U347" s="175" t="e">
        <f t="shared" si="115"/>
        <v>#DIV/0!</v>
      </c>
      <c r="V347" s="175" t="e">
        <f t="shared" si="116"/>
        <v>#DIV/0!</v>
      </c>
      <c r="W347" s="175" t="e">
        <f t="shared" si="112"/>
        <v>#DIV/0!</v>
      </c>
    </row>
    <row r="348" spans="1:23" ht="12.75" customHeight="1" x14ac:dyDescent="0.2">
      <c r="A348" s="126" t="s">
        <v>1412</v>
      </c>
      <c r="B348" s="84" t="s">
        <v>2013</v>
      </c>
      <c r="C348" s="84"/>
      <c r="D348" s="174" t="s">
        <v>806</v>
      </c>
      <c r="E348" s="33" t="s">
        <v>163</v>
      </c>
      <c r="F348" s="33" t="s">
        <v>157</v>
      </c>
      <c r="G348" s="174" t="s">
        <v>762</v>
      </c>
      <c r="H348" s="129">
        <v>76.19</v>
      </c>
      <c r="I348" s="7">
        <f>VLOOKUP(E348,Steuerung!$A$17:$E$500,5,FALSE)</f>
        <v>5</v>
      </c>
      <c r="J348" s="7">
        <f>VLOOKUP(E348,Steuerung!$A$17:$F$500,6,FALSE)</f>
        <v>137.33333333333334</v>
      </c>
      <c r="K348" s="7">
        <f>VLOOKUP(F348,Steuerung!$A$17:$G$500,7,FALSE)</f>
        <v>1</v>
      </c>
      <c r="L348" s="7">
        <f>VLOOKUP(F348,Steuerung!$A$17:$H$500,8,FALSE)</f>
        <v>23</v>
      </c>
      <c r="M348" s="7">
        <f t="shared" si="108"/>
        <v>160.33333333333334</v>
      </c>
      <c r="N348" s="130">
        <f t="shared" si="109"/>
        <v>12215.796666666667</v>
      </c>
      <c r="O348" s="130">
        <f t="shared" si="110"/>
        <v>10463.426666666666</v>
      </c>
      <c r="P348" s="130">
        <f t="shared" si="111"/>
        <v>1752.37</v>
      </c>
      <c r="Q348" s="64">
        <f>VLOOKUP(E348,Steuerung!$A$17:$B$500,2,FALSE)</f>
        <v>0</v>
      </c>
      <c r="R348" s="64">
        <f>VLOOKUP(F348,Steuerung!$A$17:$B$500,2,FALSE)</f>
        <v>0</v>
      </c>
      <c r="S348" s="164">
        <f t="shared" si="113"/>
        <v>0</v>
      </c>
      <c r="T348" s="164">
        <f t="shared" si="114"/>
        <v>0</v>
      </c>
      <c r="U348" s="175" t="e">
        <f t="shared" si="115"/>
        <v>#DIV/0!</v>
      </c>
      <c r="V348" s="175" t="e">
        <f t="shared" si="116"/>
        <v>#DIV/0!</v>
      </c>
      <c r="W348" s="175" t="e">
        <f t="shared" si="112"/>
        <v>#DIV/0!</v>
      </c>
    </row>
    <row r="349" spans="1:23" ht="12.75" customHeight="1" x14ac:dyDescent="0.2">
      <c r="A349" s="126" t="s">
        <v>2014</v>
      </c>
      <c r="B349" s="84" t="s">
        <v>2015</v>
      </c>
      <c r="C349" s="84"/>
      <c r="D349" s="174" t="s">
        <v>806</v>
      </c>
      <c r="E349" s="33" t="s">
        <v>163</v>
      </c>
      <c r="F349" s="33" t="s">
        <v>157</v>
      </c>
      <c r="G349" s="174" t="s">
        <v>762</v>
      </c>
      <c r="H349" s="129">
        <v>115.41</v>
      </c>
      <c r="I349" s="7">
        <f>VLOOKUP(E349,Steuerung!$A$17:$E$500,5,FALSE)</f>
        <v>5</v>
      </c>
      <c r="J349" s="7">
        <f>VLOOKUP(E349,Steuerung!$A$17:$F$500,6,FALSE)</f>
        <v>137.33333333333334</v>
      </c>
      <c r="K349" s="7">
        <f>VLOOKUP(F349,Steuerung!$A$17:$G$500,7,FALSE)</f>
        <v>1</v>
      </c>
      <c r="L349" s="7">
        <f>VLOOKUP(F349,Steuerung!$A$17:$H$500,8,FALSE)</f>
        <v>23</v>
      </c>
      <c r="M349" s="7">
        <f t="shared" si="108"/>
        <v>160.33333333333334</v>
      </c>
      <c r="N349" s="130">
        <f t="shared" si="109"/>
        <v>18504.07</v>
      </c>
      <c r="O349" s="130">
        <f t="shared" si="110"/>
        <v>15849.640000000001</v>
      </c>
      <c r="P349" s="130">
        <f t="shared" si="111"/>
        <v>2654.43</v>
      </c>
      <c r="Q349" s="64">
        <f>VLOOKUP(E349,Steuerung!$A$17:$B$500,2,FALSE)</f>
        <v>0</v>
      </c>
      <c r="R349" s="64">
        <f>VLOOKUP(F349,Steuerung!$A$17:$B$500,2,FALSE)</f>
        <v>0</v>
      </c>
      <c r="S349" s="164">
        <f t="shared" si="113"/>
        <v>0</v>
      </c>
      <c r="T349" s="164">
        <f t="shared" si="114"/>
        <v>0</v>
      </c>
      <c r="U349" s="175" t="e">
        <f t="shared" si="115"/>
        <v>#DIV/0!</v>
      </c>
      <c r="V349" s="175" t="e">
        <f t="shared" si="116"/>
        <v>#DIV/0!</v>
      </c>
      <c r="W349" s="175" t="e">
        <f t="shared" si="112"/>
        <v>#DIV/0!</v>
      </c>
    </row>
    <row r="350" spans="1:23" ht="12.75" customHeight="1" x14ac:dyDescent="0.2">
      <c r="A350" s="126" t="s">
        <v>2016</v>
      </c>
      <c r="B350" s="84" t="s">
        <v>2017</v>
      </c>
      <c r="C350" s="84"/>
      <c r="D350" s="174" t="s">
        <v>806</v>
      </c>
      <c r="E350" s="33" t="s">
        <v>163</v>
      </c>
      <c r="F350" s="33" t="s">
        <v>157</v>
      </c>
      <c r="G350" s="174" t="s">
        <v>762</v>
      </c>
      <c r="H350" s="129">
        <v>115.41</v>
      </c>
      <c r="I350" s="7">
        <f>VLOOKUP(E350,Steuerung!$A$17:$E$500,5,FALSE)</f>
        <v>5</v>
      </c>
      <c r="J350" s="7">
        <f>VLOOKUP(E350,Steuerung!$A$17:$F$500,6,FALSE)</f>
        <v>137.33333333333334</v>
      </c>
      <c r="K350" s="7">
        <f>VLOOKUP(F350,Steuerung!$A$17:$G$500,7,FALSE)</f>
        <v>1</v>
      </c>
      <c r="L350" s="7">
        <f>VLOOKUP(F350,Steuerung!$A$17:$H$500,8,FALSE)</f>
        <v>23</v>
      </c>
      <c r="M350" s="7">
        <f t="shared" si="108"/>
        <v>160.33333333333334</v>
      </c>
      <c r="N350" s="130">
        <f t="shared" si="109"/>
        <v>18504.07</v>
      </c>
      <c r="O350" s="130">
        <f t="shared" si="110"/>
        <v>15849.640000000001</v>
      </c>
      <c r="P350" s="130">
        <f t="shared" si="111"/>
        <v>2654.43</v>
      </c>
      <c r="Q350" s="64">
        <f>VLOOKUP(E350,Steuerung!$A$17:$B$500,2,FALSE)</f>
        <v>0</v>
      </c>
      <c r="R350" s="64">
        <f>VLOOKUP(F350,Steuerung!$A$17:$B$500,2,FALSE)</f>
        <v>0</v>
      </c>
      <c r="S350" s="164">
        <f t="shared" si="113"/>
        <v>0</v>
      </c>
      <c r="T350" s="164">
        <f t="shared" si="114"/>
        <v>0</v>
      </c>
      <c r="U350" s="175" t="e">
        <f t="shared" si="115"/>
        <v>#DIV/0!</v>
      </c>
      <c r="V350" s="175" t="e">
        <f t="shared" si="116"/>
        <v>#DIV/0!</v>
      </c>
      <c r="W350" s="175" t="e">
        <f t="shared" si="112"/>
        <v>#DIV/0!</v>
      </c>
    </row>
    <row r="351" spans="1:23" ht="12.75" customHeight="1" x14ac:dyDescent="0.2">
      <c r="A351" s="126" t="s">
        <v>2018</v>
      </c>
      <c r="B351" s="84" t="s">
        <v>2019</v>
      </c>
      <c r="C351" s="84"/>
      <c r="D351" s="174" t="s">
        <v>766</v>
      </c>
      <c r="E351" s="33" t="s">
        <v>209</v>
      </c>
      <c r="F351" s="33" t="s">
        <v>209</v>
      </c>
      <c r="G351" s="174" t="s">
        <v>762</v>
      </c>
      <c r="H351" s="129">
        <v>36.99</v>
      </c>
      <c r="I351" s="7">
        <f>VLOOKUP(E351,Steuerung!$A$17:$E$500,5,FALSE)</f>
        <v>1</v>
      </c>
      <c r="J351" s="7">
        <f>VLOOKUP(E351,Steuerung!$A$17:$F$500,6,FALSE)</f>
        <v>29.166666666666657</v>
      </c>
      <c r="K351" s="7">
        <f>VLOOKUP(F351,Steuerung!$A$17:$G$500,7,FALSE)</f>
        <v>1</v>
      </c>
      <c r="L351" s="7">
        <f>VLOOKUP(F351,Steuerung!$A$17:$H$500,8,FALSE)</f>
        <v>23</v>
      </c>
      <c r="M351" s="7">
        <f t="shared" si="108"/>
        <v>52.166666666666657</v>
      </c>
      <c r="N351" s="130">
        <f t="shared" si="109"/>
        <v>1929.6449999999998</v>
      </c>
      <c r="O351" s="130">
        <f t="shared" si="110"/>
        <v>1078.8749999999998</v>
      </c>
      <c r="P351" s="130">
        <f t="shared" si="111"/>
        <v>850.7700000000001</v>
      </c>
      <c r="Q351" s="64">
        <f>VLOOKUP(E351,Steuerung!$A$17:$B$500,2,FALSE)</f>
        <v>0</v>
      </c>
      <c r="R351" s="64">
        <f>VLOOKUP(F351,Steuerung!$A$17:$B$500,2,FALSE)</f>
        <v>0</v>
      </c>
      <c r="S351" s="164">
        <f t="shared" si="113"/>
        <v>0</v>
      </c>
      <c r="T351" s="164">
        <f t="shared" si="114"/>
        <v>0</v>
      </c>
      <c r="U351" s="175" t="e">
        <f t="shared" si="115"/>
        <v>#DIV/0!</v>
      </c>
      <c r="V351" s="175" t="e">
        <f t="shared" si="116"/>
        <v>#DIV/0!</v>
      </c>
      <c r="W351" s="175" t="e">
        <f t="shared" si="112"/>
        <v>#DIV/0!</v>
      </c>
    </row>
    <row r="352" spans="1:23" ht="12.75" customHeight="1" x14ac:dyDescent="0.2">
      <c r="A352" s="126" t="s">
        <v>2020</v>
      </c>
      <c r="B352" s="84" t="s">
        <v>2021</v>
      </c>
      <c r="C352" s="84"/>
      <c r="D352" s="174" t="s">
        <v>806</v>
      </c>
      <c r="E352" s="33" t="s">
        <v>163</v>
      </c>
      <c r="F352" s="33" t="s">
        <v>157</v>
      </c>
      <c r="G352" s="174" t="s">
        <v>762</v>
      </c>
      <c r="H352" s="129">
        <v>76.19</v>
      </c>
      <c r="I352" s="7">
        <f>VLOOKUP(E352,Steuerung!$A$17:$E$500,5,FALSE)</f>
        <v>5</v>
      </c>
      <c r="J352" s="7">
        <f>VLOOKUP(E352,Steuerung!$A$17:$F$500,6,FALSE)</f>
        <v>137.33333333333334</v>
      </c>
      <c r="K352" s="7">
        <f>VLOOKUP(F352,Steuerung!$A$17:$G$500,7,FALSE)</f>
        <v>1</v>
      </c>
      <c r="L352" s="7">
        <f>VLOOKUP(F352,Steuerung!$A$17:$H$500,8,FALSE)</f>
        <v>23</v>
      </c>
      <c r="M352" s="7">
        <f t="shared" si="108"/>
        <v>160.33333333333334</v>
      </c>
      <c r="N352" s="130">
        <f t="shared" si="109"/>
        <v>12215.796666666667</v>
      </c>
      <c r="O352" s="130">
        <f t="shared" si="110"/>
        <v>10463.426666666666</v>
      </c>
      <c r="P352" s="130">
        <f t="shared" si="111"/>
        <v>1752.37</v>
      </c>
      <c r="Q352" s="64">
        <f>VLOOKUP(E352,Steuerung!$A$17:$B$500,2,FALSE)</f>
        <v>0</v>
      </c>
      <c r="R352" s="64">
        <f>VLOOKUP(F352,Steuerung!$A$17:$B$500,2,FALSE)</f>
        <v>0</v>
      </c>
      <c r="S352" s="164">
        <f t="shared" si="113"/>
        <v>0</v>
      </c>
      <c r="T352" s="164">
        <f t="shared" si="114"/>
        <v>0</v>
      </c>
      <c r="U352" s="175" t="e">
        <f t="shared" si="115"/>
        <v>#DIV/0!</v>
      </c>
      <c r="V352" s="175" t="e">
        <f t="shared" si="116"/>
        <v>#DIV/0!</v>
      </c>
      <c r="W352" s="175" t="e">
        <f t="shared" si="112"/>
        <v>#DIV/0!</v>
      </c>
    </row>
    <row r="353" spans="1:23" ht="12.75" customHeight="1" x14ac:dyDescent="0.2">
      <c r="A353" s="126" t="s">
        <v>2022</v>
      </c>
      <c r="B353" s="128" t="s">
        <v>861</v>
      </c>
      <c r="C353" s="128"/>
      <c r="D353" s="174" t="s">
        <v>806</v>
      </c>
      <c r="E353" s="33" t="s">
        <v>159</v>
      </c>
      <c r="F353" s="33" t="s">
        <v>159</v>
      </c>
      <c r="G353" s="174" t="s">
        <v>762</v>
      </c>
      <c r="H353" s="129">
        <v>79.87</v>
      </c>
      <c r="I353" s="7">
        <f>VLOOKUP(E353,Steuerung!$A$17:$E$500,5,FALSE)</f>
        <v>2</v>
      </c>
      <c r="J353" s="7">
        <f>VLOOKUP(E353,Steuerung!$A$17:$F$500,6,FALSE)</f>
        <v>58.333333333333329</v>
      </c>
      <c r="K353" s="7">
        <f>VLOOKUP(F353,Steuerung!$A$17:$G$500,7,FALSE)</f>
        <v>2</v>
      </c>
      <c r="L353" s="7">
        <f>VLOOKUP(F353,Steuerung!$A$17:$H$500,8,FALSE)</f>
        <v>46</v>
      </c>
      <c r="M353" s="7">
        <f t="shared" si="108"/>
        <v>104.33333333333333</v>
      </c>
      <c r="N353" s="130">
        <f t="shared" si="109"/>
        <v>8333.1033333333326</v>
      </c>
      <c r="O353" s="130">
        <f t="shared" si="110"/>
        <v>4659.083333333333</v>
      </c>
      <c r="P353" s="130">
        <f t="shared" si="111"/>
        <v>3674.0200000000004</v>
      </c>
      <c r="Q353" s="64">
        <f>VLOOKUP(E353,Steuerung!$A$17:$B$500,2,FALSE)</f>
        <v>0</v>
      </c>
      <c r="R353" s="64">
        <f>VLOOKUP(F353,Steuerung!$A$17:$B$500,2,FALSE)</f>
        <v>0</v>
      </c>
      <c r="S353" s="164">
        <f t="shared" si="113"/>
        <v>0</v>
      </c>
      <c r="T353" s="164">
        <f t="shared" si="114"/>
        <v>0</v>
      </c>
      <c r="U353" s="175" t="e">
        <f t="shared" si="115"/>
        <v>#DIV/0!</v>
      </c>
      <c r="V353" s="175" t="e">
        <f t="shared" si="116"/>
        <v>#DIV/0!</v>
      </c>
      <c r="W353" s="175" t="e">
        <f t="shared" si="112"/>
        <v>#DIV/0!</v>
      </c>
    </row>
    <row r="354" spans="1:23" ht="12.75" customHeight="1" x14ac:dyDescent="0.2">
      <c r="A354" s="126" t="s">
        <v>2023</v>
      </c>
      <c r="B354" s="128" t="s">
        <v>861</v>
      </c>
      <c r="C354" s="128"/>
      <c r="D354" s="174" t="s">
        <v>806</v>
      </c>
      <c r="E354" s="33" t="s">
        <v>159</v>
      </c>
      <c r="F354" s="33" t="s">
        <v>159</v>
      </c>
      <c r="G354" s="174" t="s">
        <v>762</v>
      </c>
      <c r="H354" s="129">
        <v>79.45</v>
      </c>
      <c r="I354" s="7">
        <f>VLOOKUP(E354,Steuerung!$A$17:$E$500,5,FALSE)</f>
        <v>2</v>
      </c>
      <c r="J354" s="7">
        <f>VLOOKUP(E354,Steuerung!$A$17:$F$500,6,FALSE)</f>
        <v>58.333333333333329</v>
      </c>
      <c r="K354" s="7">
        <f>VLOOKUP(F354,Steuerung!$A$17:$G$500,7,FALSE)</f>
        <v>2</v>
      </c>
      <c r="L354" s="7">
        <f>VLOOKUP(F354,Steuerung!$A$17:$H$500,8,FALSE)</f>
        <v>46</v>
      </c>
      <c r="M354" s="7">
        <f>J354+L354</f>
        <v>104.33333333333333</v>
      </c>
      <c r="N354" s="130">
        <f>H354*M354</f>
        <v>8289.2833333333328</v>
      </c>
      <c r="O354" s="130">
        <f>H354*J354</f>
        <v>4634.583333333333</v>
      </c>
      <c r="P354" s="130">
        <f>H354*L354</f>
        <v>3654.7000000000003</v>
      </c>
      <c r="Q354" s="64">
        <f>VLOOKUP(E354,Steuerung!$A$17:$B$500,2,FALSE)</f>
        <v>0</v>
      </c>
      <c r="R354" s="64">
        <f>VLOOKUP(F354,Steuerung!$A$17:$B$500,2,FALSE)</f>
        <v>0</v>
      </c>
      <c r="S354" s="164">
        <f t="shared" si="113"/>
        <v>0</v>
      </c>
      <c r="T354" s="164">
        <f t="shared" si="114"/>
        <v>0</v>
      </c>
      <c r="U354" s="175" t="e">
        <f t="shared" si="115"/>
        <v>#DIV/0!</v>
      </c>
      <c r="V354" s="175" t="e">
        <f t="shared" si="116"/>
        <v>#DIV/0!</v>
      </c>
      <c r="W354" s="175" t="e">
        <f t="shared" si="112"/>
        <v>#DIV/0!</v>
      </c>
    </row>
    <row r="355" spans="1:23" ht="12.75" customHeight="1" x14ac:dyDescent="0.2">
      <c r="A355" s="126" t="s">
        <v>2024</v>
      </c>
      <c r="B355" s="84" t="s">
        <v>2025</v>
      </c>
      <c r="C355" s="84"/>
      <c r="D355" s="174" t="s">
        <v>806</v>
      </c>
      <c r="E355" s="33" t="s">
        <v>163</v>
      </c>
      <c r="F355" s="33" t="s">
        <v>159</v>
      </c>
      <c r="G355" s="174" t="s">
        <v>762</v>
      </c>
      <c r="H355" s="129">
        <v>37.46</v>
      </c>
      <c r="I355" s="7">
        <f>VLOOKUP(E355,Steuerung!$A$17:$E$500,5,FALSE)</f>
        <v>5</v>
      </c>
      <c r="J355" s="7">
        <f>VLOOKUP(E355,Steuerung!$A$17:$F$500,6,FALSE)</f>
        <v>137.33333333333334</v>
      </c>
      <c r="K355" s="7">
        <f>VLOOKUP(F355,Steuerung!$A$17:$G$500,7,FALSE)</f>
        <v>2</v>
      </c>
      <c r="L355" s="7">
        <f>VLOOKUP(F355,Steuerung!$A$17:$H$500,8,FALSE)</f>
        <v>46</v>
      </c>
      <c r="M355" s="7">
        <f t="shared" si="108"/>
        <v>183.33333333333334</v>
      </c>
      <c r="N355" s="130">
        <f t="shared" si="109"/>
        <v>6867.666666666667</v>
      </c>
      <c r="O355" s="130">
        <f t="shared" si="110"/>
        <v>5144.5066666666671</v>
      </c>
      <c r="P355" s="130">
        <f t="shared" si="111"/>
        <v>1723.16</v>
      </c>
      <c r="Q355" s="64">
        <f>VLOOKUP(E355,Steuerung!$A$17:$B$500,2,FALSE)</f>
        <v>0</v>
      </c>
      <c r="R355" s="64">
        <f>VLOOKUP(F355,Steuerung!$A$17:$B$500,2,FALSE)</f>
        <v>0</v>
      </c>
      <c r="S355" s="164">
        <f t="shared" si="113"/>
        <v>0</v>
      </c>
      <c r="T355" s="164">
        <f t="shared" si="114"/>
        <v>0</v>
      </c>
      <c r="U355" s="175" t="e">
        <f t="shared" si="115"/>
        <v>#DIV/0!</v>
      </c>
      <c r="V355" s="175" t="e">
        <f t="shared" si="116"/>
        <v>#DIV/0!</v>
      </c>
      <c r="W355" s="175" t="e">
        <f t="shared" si="112"/>
        <v>#DIV/0!</v>
      </c>
    </row>
    <row r="356" spans="1:23" ht="12.75" customHeight="1" x14ac:dyDescent="0.2">
      <c r="A356" s="126" t="s">
        <v>2026</v>
      </c>
      <c r="B356" s="84" t="s">
        <v>2027</v>
      </c>
      <c r="C356" s="84"/>
      <c r="D356" s="174" t="s">
        <v>806</v>
      </c>
      <c r="E356" s="33" t="s">
        <v>163</v>
      </c>
      <c r="F356" s="33" t="s">
        <v>157</v>
      </c>
      <c r="G356" s="174" t="s">
        <v>762</v>
      </c>
      <c r="H356" s="129">
        <v>115.41</v>
      </c>
      <c r="I356" s="7">
        <f>VLOOKUP(E356,Steuerung!$A$17:$E$500,5,FALSE)</f>
        <v>5</v>
      </c>
      <c r="J356" s="7">
        <f>VLOOKUP(E356,Steuerung!$A$17:$F$500,6,FALSE)</f>
        <v>137.33333333333334</v>
      </c>
      <c r="K356" s="7">
        <f>VLOOKUP(F356,Steuerung!$A$17:$G$500,7,FALSE)</f>
        <v>1</v>
      </c>
      <c r="L356" s="7">
        <f>VLOOKUP(F356,Steuerung!$A$17:$H$500,8,FALSE)</f>
        <v>23</v>
      </c>
      <c r="M356" s="7">
        <f t="shared" si="108"/>
        <v>160.33333333333334</v>
      </c>
      <c r="N356" s="130">
        <f t="shared" si="109"/>
        <v>18504.07</v>
      </c>
      <c r="O356" s="130">
        <f t="shared" si="110"/>
        <v>15849.640000000001</v>
      </c>
      <c r="P356" s="130">
        <f t="shared" si="111"/>
        <v>2654.43</v>
      </c>
      <c r="Q356" s="64">
        <f>VLOOKUP(E356,Steuerung!$A$17:$B$500,2,FALSE)</f>
        <v>0</v>
      </c>
      <c r="R356" s="64">
        <f>VLOOKUP(F356,Steuerung!$A$17:$B$500,2,FALSE)</f>
        <v>0</v>
      </c>
      <c r="S356" s="164">
        <f t="shared" si="113"/>
        <v>0</v>
      </c>
      <c r="T356" s="164">
        <f t="shared" si="114"/>
        <v>0</v>
      </c>
      <c r="U356" s="175" t="e">
        <f t="shared" si="115"/>
        <v>#DIV/0!</v>
      </c>
      <c r="V356" s="175" t="e">
        <f t="shared" si="116"/>
        <v>#DIV/0!</v>
      </c>
      <c r="W356" s="175" t="e">
        <f t="shared" si="112"/>
        <v>#DIV/0!</v>
      </c>
    </row>
    <row r="357" spans="1:23" ht="12.75" customHeight="1" x14ac:dyDescent="0.2">
      <c r="A357" s="126" t="s">
        <v>2028</v>
      </c>
      <c r="B357" s="128" t="s">
        <v>787</v>
      </c>
      <c r="C357" s="128"/>
      <c r="D357" s="174" t="s">
        <v>782</v>
      </c>
      <c r="E357" s="33" t="s">
        <v>174</v>
      </c>
      <c r="F357" s="33" t="s">
        <v>174</v>
      </c>
      <c r="G357" s="174" t="s">
        <v>783</v>
      </c>
      <c r="H357" s="129">
        <v>8.5299999999999994</v>
      </c>
      <c r="I357" s="7">
        <f>VLOOKUP(E357,Steuerung!$A$17:$E$500,5,FALSE)</f>
        <v>5</v>
      </c>
      <c r="J357" s="7">
        <f>VLOOKUP(E357,Steuerung!$A$17:$F$500,6,FALSE)</f>
        <v>137.33333333333334</v>
      </c>
      <c r="K357" s="7">
        <f>VLOOKUP(F357,Steuerung!$A$17:$G$500,7,FALSE)</f>
        <v>5</v>
      </c>
      <c r="L357" s="7">
        <f>VLOOKUP(F357,Steuerung!$A$17:$H$500,8,FALSE)</f>
        <v>113</v>
      </c>
      <c r="M357" s="7">
        <f t="shared" si="108"/>
        <v>250.33333333333334</v>
      </c>
      <c r="N357" s="130">
        <f t="shared" si="109"/>
        <v>2135.3433333333332</v>
      </c>
      <c r="O357" s="130">
        <f t="shared" si="110"/>
        <v>1171.4533333333334</v>
      </c>
      <c r="P357" s="130">
        <f t="shared" si="111"/>
        <v>963.88999999999987</v>
      </c>
      <c r="Q357" s="64">
        <f>VLOOKUP(E357,Steuerung!$A$17:$B$500,2,FALSE)</f>
        <v>0</v>
      </c>
      <c r="R357" s="64">
        <f>VLOOKUP(F357,Steuerung!$A$17:$B$500,2,FALSE)</f>
        <v>0</v>
      </c>
      <c r="S357" s="164">
        <f t="shared" si="113"/>
        <v>0</v>
      </c>
      <c r="T357" s="164">
        <f t="shared" si="114"/>
        <v>0</v>
      </c>
      <c r="U357" s="175" t="e">
        <f t="shared" si="115"/>
        <v>#DIV/0!</v>
      </c>
      <c r="V357" s="175" t="e">
        <f t="shared" si="116"/>
        <v>#DIV/0!</v>
      </c>
      <c r="W357" s="175" t="e">
        <f t="shared" si="112"/>
        <v>#DIV/0!</v>
      </c>
    </row>
    <row r="358" spans="1:23" ht="12.75" customHeight="1" x14ac:dyDescent="0.2">
      <c r="A358" s="126" t="s">
        <v>2029</v>
      </c>
      <c r="B358" s="128" t="s">
        <v>788</v>
      </c>
      <c r="C358" s="128"/>
      <c r="D358" s="174" t="s">
        <v>782</v>
      </c>
      <c r="E358" s="33" t="s">
        <v>174</v>
      </c>
      <c r="F358" s="33" t="s">
        <v>174</v>
      </c>
      <c r="G358" s="174" t="s">
        <v>783</v>
      </c>
      <c r="H358" s="129">
        <v>27.22</v>
      </c>
      <c r="I358" s="7">
        <f>VLOOKUP(E358,Steuerung!$A$17:$E$500,5,FALSE)</f>
        <v>5</v>
      </c>
      <c r="J358" s="7">
        <f>VLOOKUP(E358,Steuerung!$A$17:$F$500,6,FALSE)</f>
        <v>137.33333333333334</v>
      </c>
      <c r="K358" s="7">
        <f>VLOOKUP(F358,Steuerung!$A$17:$G$500,7,FALSE)</f>
        <v>5</v>
      </c>
      <c r="L358" s="7">
        <f>VLOOKUP(F358,Steuerung!$A$17:$H$500,8,FALSE)</f>
        <v>113</v>
      </c>
      <c r="M358" s="7">
        <f t="shared" si="108"/>
        <v>250.33333333333334</v>
      </c>
      <c r="N358" s="130">
        <f t="shared" si="109"/>
        <v>6814.0733333333337</v>
      </c>
      <c r="O358" s="130">
        <f t="shared" si="110"/>
        <v>3738.2133333333336</v>
      </c>
      <c r="P358" s="130">
        <f t="shared" si="111"/>
        <v>3075.8599999999997</v>
      </c>
      <c r="Q358" s="64">
        <f>VLOOKUP(E358,Steuerung!$A$17:$B$500,2,FALSE)</f>
        <v>0</v>
      </c>
      <c r="R358" s="64">
        <f>VLOOKUP(F358,Steuerung!$A$17:$B$500,2,FALSE)</f>
        <v>0</v>
      </c>
      <c r="S358" s="164">
        <f t="shared" si="113"/>
        <v>0</v>
      </c>
      <c r="T358" s="164">
        <f t="shared" si="114"/>
        <v>0</v>
      </c>
      <c r="U358" s="175" t="e">
        <f t="shared" si="115"/>
        <v>#DIV/0!</v>
      </c>
      <c r="V358" s="175" t="e">
        <f t="shared" si="116"/>
        <v>#DIV/0!</v>
      </c>
      <c r="W358" s="175" t="e">
        <f t="shared" si="112"/>
        <v>#DIV/0!</v>
      </c>
    </row>
    <row r="359" spans="1:23" ht="12.75" customHeight="1" x14ac:dyDescent="0.2">
      <c r="A359" s="126" t="s">
        <v>2030</v>
      </c>
      <c r="B359" s="128" t="s">
        <v>781</v>
      </c>
      <c r="C359" s="128"/>
      <c r="D359" s="174" t="s">
        <v>782</v>
      </c>
      <c r="E359" s="33" t="s">
        <v>174</v>
      </c>
      <c r="F359" s="33" t="s">
        <v>174</v>
      </c>
      <c r="G359" s="174" t="s">
        <v>783</v>
      </c>
      <c r="H359" s="129">
        <v>8.5299999999999994</v>
      </c>
      <c r="I359" s="7">
        <f>VLOOKUP(E359,Steuerung!$A$17:$E$500,5,FALSE)</f>
        <v>5</v>
      </c>
      <c r="J359" s="7">
        <f>VLOOKUP(E359,Steuerung!$A$17:$F$500,6,FALSE)</f>
        <v>137.33333333333334</v>
      </c>
      <c r="K359" s="7">
        <f>VLOOKUP(F359,Steuerung!$A$17:$G$500,7,FALSE)</f>
        <v>5</v>
      </c>
      <c r="L359" s="7">
        <f>VLOOKUP(F359,Steuerung!$A$17:$H$500,8,FALSE)</f>
        <v>113</v>
      </c>
      <c r="M359" s="7">
        <f t="shared" si="108"/>
        <v>250.33333333333334</v>
      </c>
      <c r="N359" s="130">
        <f t="shared" si="109"/>
        <v>2135.3433333333332</v>
      </c>
      <c r="O359" s="130">
        <f t="shared" si="110"/>
        <v>1171.4533333333334</v>
      </c>
      <c r="P359" s="130">
        <f t="shared" si="111"/>
        <v>963.88999999999987</v>
      </c>
      <c r="Q359" s="64">
        <f>VLOOKUP(E359,Steuerung!$A$17:$B$500,2,FALSE)</f>
        <v>0</v>
      </c>
      <c r="R359" s="64">
        <f>VLOOKUP(F359,Steuerung!$A$17:$B$500,2,FALSE)</f>
        <v>0</v>
      </c>
      <c r="S359" s="164">
        <f t="shared" si="113"/>
        <v>0</v>
      </c>
      <c r="T359" s="164">
        <f t="shared" si="114"/>
        <v>0</v>
      </c>
      <c r="U359" s="175" t="e">
        <f t="shared" si="115"/>
        <v>#DIV/0!</v>
      </c>
      <c r="V359" s="175" t="e">
        <f t="shared" si="116"/>
        <v>#DIV/0!</v>
      </c>
      <c r="W359" s="175" t="e">
        <f t="shared" si="112"/>
        <v>#DIV/0!</v>
      </c>
    </row>
    <row r="360" spans="1:23" ht="12.75" customHeight="1" x14ac:dyDescent="0.2">
      <c r="A360" s="126" t="s">
        <v>2031</v>
      </c>
      <c r="B360" s="128" t="s">
        <v>784</v>
      </c>
      <c r="C360" s="128"/>
      <c r="D360" s="174" t="s">
        <v>782</v>
      </c>
      <c r="E360" s="33" t="s">
        <v>174</v>
      </c>
      <c r="F360" s="33" t="s">
        <v>174</v>
      </c>
      <c r="G360" s="174" t="s">
        <v>783</v>
      </c>
      <c r="H360" s="129">
        <v>23.02</v>
      </c>
      <c r="I360" s="7">
        <f>VLOOKUP(E360,Steuerung!$A$17:$E$500,5,FALSE)</f>
        <v>5</v>
      </c>
      <c r="J360" s="7">
        <f>VLOOKUP(E360,Steuerung!$A$17:$F$500,6,FALSE)</f>
        <v>137.33333333333334</v>
      </c>
      <c r="K360" s="7">
        <f>VLOOKUP(F360,Steuerung!$A$17:$G$500,7,FALSE)</f>
        <v>5</v>
      </c>
      <c r="L360" s="7">
        <f>VLOOKUP(F360,Steuerung!$A$17:$H$500,8,FALSE)</f>
        <v>113</v>
      </c>
      <c r="M360" s="7">
        <f t="shared" si="108"/>
        <v>250.33333333333334</v>
      </c>
      <c r="N360" s="130">
        <f t="shared" si="109"/>
        <v>5762.6733333333332</v>
      </c>
      <c r="O360" s="130">
        <f t="shared" si="110"/>
        <v>3161.4133333333334</v>
      </c>
      <c r="P360" s="130">
        <f t="shared" si="111"/>
        <v>2601.2599999999998</v>
      </c>
      <c r="Q360" s="64">
        <f>VLOOKUP(E360,Steuerung!$A$17:$B$500,2,FALSE)</f>
        <v>0</v>
      </c>
      <c r="R360" s="64">
        <f>VLOOKUP(F360,Steuerung!$A$17:$B$500,2,FALSE)</f>
        <v>0</v>
      </c>
      <c r="S360" s="164">
        <f t="shared" si="113"/>
        <v>0</v>
      </c>
      <c r="T360" s="164">
        <f t="shared" si="114"/>
        <v>0</v>
      </c>
      <c r="U360" s="175" t="e">
        <f t="shared" si="115"/>
        <v>#DIV/0!</v>
      </c>
      <c r="V360" s="175" t="e">
        <f t="shared" si="116"/>
        <v>#DIV/0!</v>
      </c>
      <c r="W360" s="175" t="e">
        <f t="shared" si="112"/>
        <v>#DIV/0!</v>
      </c>
    </row>
    <row r="361" spans="1:23" ht="12.75" customHeight="1" x14ac:dyDescent="0.2">
      <c r="A361" s="83" t="s">
        <v>1754</v>
      </c>
      <c r="B361" s="128" t="s">
        <v>389</v>
      </c>
      <c r="C361" s="128"/>
      <c r="D361" s="174"/>
      <c r="E361" s="33"/>
      <c r="F361" s="33"/>
      <c r="G361" s="174" t="s">
        <v>389</v>
      </c>
      <c r="H361" s="130"/>
      <c r="I361" s="49"/>
      <c r="J361" s="49"/>
      <c r="K361" s="49"/>
      <c r="L361" s="49"/>
      <c r="M361" s="49"/>
      <c r="N361" s="49"/>
      <c r="O361" s="49"/>
      <c r="P361" s="49"/>
      <c r="Q361" s="49"/>
      <c r="R361" s="49"/>
      <c r="S361" s="49"/>
      <c r="T361" s="49"/>
      <c r="U361" s="175"/>
      <c r="V361" s="175"/>
      <c r="W361" s="175"/>
    </row>
    <row r="362" spans="1:23" ht="12.75" customHeight="1" x14ac:dyDescent="0.2">
      <c r="A362" s="126" t="s">
        <v>2032</v>
      </c>
      <c r="B362" s="128" t="s">
        <v>812</v>
      </c>
      <c r="C362" s="128"/>
      <c r="D362" s="174" t="s">
        <v>1017</v>
      </c>
      <c r="E362" s="33" t="s">
        <v>119</v>
      </c>
      <c r="F362" s="33" t="s">
        <v>119</v>
      </c>
      <c r="G362" s="174" t="s">
        <v>1232</v>
      </c>
      <c r="H362" s="129">
        <v>14.79</v>
      </c>
      <c r="I362" s="7">
        <f>VLOOKUP(E362,Steuerung!$A$17:$E$500,5,FALSE)</f>
        <v>2</v>
      </c>
      <c r="J362" s="7">
        <f>VLOOKUP(E362,Steuerung!$A$17:$F$500,6,FALSE)</f>
        <v>58.333333333333329</v>
      </c>
      <c r="K362" s="7">
        <f>VLOOKUP(F362,Steuerung!$A$17:$G$500,7,FALSE)</f>
        <v>2</v>
      </c>
      <c r="L362" s="7">
        <f>VLOOKUP(F362,Steuerung!$A$17:$H$500,8,FALSE)</f>
        <v>46</v>
      </c>
      <c r="M362" s="7">
        <f t="shared" si="108"/>
        <v>104.33333333333333</v>
      </c>
      <c r="N362" s="130">
        <f t="shared" si="109"/>
        <v>1543.09</v>
      </c>
      <c r="O362" s="130">
        <f t="shared" si="110"/>
        <v>862.74999999999989</v>
      </c>
      <c r="P362" s="130">
        <f t="shared" si="111"/>
        <v>680.33999999999992</v>
      </c>
      <c r="Q362" s="64">
        <f>VLOOKUP(E362,Steuerung!$A$17:$B$500,2,FALSE)</f>
        <v>0</v>
      </c>
      <c r="R362" s="64">
        <f>VLOOKUP(F362,Steuerung!$A$17:$B$500,2,FALSE)</f>
        <v>0</v>
      </c>
      <c r="S362" s="164">
        <f t="shared" ref="S362:S418" si="117">IFERROR(O362/Q362,0)</f>
        <v>0</v>
      </c>
      <c r="T362" s="164">
        <f t="shared" ref="T362:T418" si="118">IFERROR(P362/R362,0)</f>
        <v>0</v>
      </c>
      <c r="U362" s="175" t="e">
        <f t="shared" ref="U362:U393" si="119">IF(J362&gt;0,O362/Q362*SVS_UHR,0)</f>
        <v>#DIV/0!</v>
      </c>
      <c r="V362" s="175" t="e">
        <f t="shared" ref="V362:V393" si="120">IF(L362&gt;0,P362/R362*SVS_UHR,0)</f>
        <v>#DIV/0!</v>
      </c>
      <c r="W362" s="175" t="e">
        <f t="shared" si="112"/>
        <v>#DIV/0!</v>
      </c>
    </row>
    <row r="363" spans="1:23" ht="12.75" customHeight="1" x14ac:dyDescent="0.2">
      <c r="A363" s="126" t="s">
        <v>1352</v>
      </c>
      <c r="B363" s="128" t="s">
        <v>812</v>
      </c>
      <c r="C363" s="128"/>
      <c r="D363" s="174" t="s">
        <v>1017</v>
      </c>
      <c r="E363" s="33" t="s">
        <v>119</v>
      </c>
      <c r="F363" s="33" t="s">
        <v>119</v>
      </c>
      <c r="G363" s="174" t="s">
        <v>1232</v>
      </c>
      <c r="H363" s="129">
        <v>14.79</v>
      </c>
      <c r="I363" s="7">
        <f>VLOOKUP(E363,Steuerung!$A$17:$E$500,5,FALSE)</f>
        <v>2</v>
      </c>
      <c r="J363" s="7">
        <f>VLOOKUP(E363,Steuerung!$A$17:$F$500,6,FALSE)</f>
        <v>58.333333333333329</v>
      </c>
      <c r="K363" s="7">
        <f>VLOOKUP(F363,Steuerung!$A$17:$G$500,7,FALSE)</f>
        <v>2</v>
      </c>
      <c r="L363" s="7">
        <f>VLOOKUP(F363,Steuerung!$A$17:$H$500,8,FALSE)</f>
        <v>46</v>
      </c>
      <c r="M363" s="7">
        <f t="shared" si="108"/>
        <v>104.33333333333333</v>
      </c>
      <c r="N363" s="130">
        <f t="shared" si="109"/>
        <v>1543.09</v>
      </c>
      <c r="O363" s="130">
        <f t="shared" si="110"/>
        <v>862.74999999999989</v>
      </c>
      <c r="P363" s="130">
        <f t="shared" si="111"/>
        <v>680.33999999999992</v>
      </c>
      <c r="Q363" s="64">
        <f>VLOOKUP(E363,Steuerung!$A$17:$B$500,2,FALSE)</f>
        <v>0</v>
      </c>
      <c r="R363" s="64">
        <f>VLOOKUP(F363,Steuerung!$A$17:$B$500,2,FALSE)</f>
        <v>0</v>
      </c>
      <c r="S363" s="164">
        <f t="shared" si="117"/>
        <v>0</v>
      </c>
      <c r="T363" s="164">
        <f t="shared" si="118"/>
        <v>0</v>
      </c>
      <c r="U363" s="175" t="e">
        <f t="shared" si="119"/>
        <v>#DIV/0!</v>
      </c>
      <c r="V363" s="175" t="e">
        <f t="shared" si="120"/>
        <v>#DIV/0!</v>
      </c>
      <c r="W363" s="175" t="e">
        <f t="shared" si="112"/>
        <v>#DIV/0!</v>
      </c>
    </row>
    <row r="364" spans="1:23" ht="12.75" customHeight="1" x14ac:dyDescent="0.2">
      <c r="A364" s="126" t="s">
        <v>2033</v>
      </c>
      <c r="B364" s="128" t="s">
        <v>812</v>
      </c>
      <c r="C364" s="128"/>
      <c r="D364" s="174" t="s">
        <v>1017</v>
      </c>
      <c r="E364" s="33" t="s">
        <v>119</v>
      </c>
      <c r="F364" s="33" t="s">
        <v>119</v>
      </c>
      <c r="G364" s="174" t="s">
        <v>1232</v>
      </c>
      <c r="H364" s="129">
        <v>14.79</v>
      </c>
      <c r="I364" s="7">
        <f>VLOOKUP(E364,Steuerung!$A$17:$E$500,5,FALSE)</f>
        <v>2</v>
      </c>
      <c r="J364" s="7">
        <f>VLOOKUP(E364,Steuerung!$A$17:$F$500,6,FALSE)</f>
        <v>58.333333333333329</v>
      </c>
      <c r="K364" s="7">
        <f>VLOOKUP(F364,Steuerung!$A$17:$G$500,7,FALSE)</f>
        <v>2</v>
      </c>
      <c r="L364" s="7">
        <f>VLOOKUP(F364,Steuerung!$A$17:$H$500,8,FALSE)</f>
        <v>46</v>
      </c>
      <c r="M364" s="7">
        <f t="shared" si="108"/>
        <v>104.33333333333333</v>
      </c>
      <c r="N364" s="130">
        <f t="shared" si="109"/>
        <v>1543.09</v>
      </c>
      <c r="O364" s="130">
        <f t="shared" si="110"/>
        <v>862.74999999999989</v>
      </c>
      <c r="P364" s="130">
        <f t="shared" si="111"/>
        <v>680.33999999999992</v>
      </c>
      <c r="Q364" s="64">
        <f>VLOOKUP(E364,Steuerung!$A$17:$B$500,2,FALSE)</f>
        <v>0</v>
      </c>
      <c r="R364" s="64">
        <f>VLOOKUP(F364,Steuerung!$A$17:$B$500,2,FALSE)</f>
        <v>0</v>
      </c>
      <c r="S364" s="164">
        <f t="shared" si="117"/>
        <v>0</v>
      </c>
      <c r="T364" s="164">
        <f t="shared" si="118"/>
        <v>0</v>
      </c>
      <c r="U364" s="175" t="e">
        <f t="shared" si="119"/>
        <v>#DIV/0!</v>
      </c>
      <c r="V364" s="175" t="e">
        <f t="shared" si="120"/>
        <v>#DIV/0!</v>
      </c>
      <c r="W364" s="175" t="e">
        <f t="shared" si="112"/>
        <v>#DIV/0!</v>
      </c>
    </row>
    <row r="365" spans="1:23" ht="12.75" customHeight="1" x14ac:dyDescent="0.2">
      <c r="A365" s="126" t="s">
        <v>2034</v>
      </c>
      <c r="B365" s="128" t="s">
        <v>812</v>
      </c>
      <c r="C365" s="128"/>
      <c r="D365" s="174" t="s">
        <v>1017</v>
      </c>
      <c r="E365" s="33" t="s">
        <v>119</v>
      </c>
      <c r="F365" s="33" t="s">
        <v>119</v>
      </c>
      <c r="G365" s="174" t="s">
        <v>1232</v>
      </c>
      <c r="H365" s="129">
        <v>14.79</v>
      </c>
      <c r="I365" s="7">
        <f>VLOOKUP(E365,Steuerung!$A$17:$E$500,5,FALSE)</f>
        <v>2</v>
      </c>
      <c r="J365" s="7">
        <f>VLOOKUP(E365,Steuerung!$A$17:$F$500,6,FALSE)</f>
        <v>58.333333333333329</v>
      </c>
      <c r="K365" s="7">
        <f>VLOOKUP(F365,Steuerung!$A$17:$G$500,7,FALSE)</f>
        <v>2</v>
      </c>
      <c r="L365" s="7">
        <f>VLOOKUP(F365,Steuerung!$A$17:$H$500,8,FALSE)</f>
        <v>46</v>
      </c>
      <c r="M365" s="7">
        <f t="shared" si="108"/>
        <v>104.33333333333333</v>
      </c>
      <c r="N365" s="130">
        <f t="shared" si="109"/>
        <v>1543.09</v>
      </c>
      <c r="O365" s="130">
        <f t="shared" si="110"/>
        <v>862.74999999999989</v>
      </c>
      <c r="P365" s="130">
        <f t="shared" si="111"/>
        <v>680.33999999999992</v>
      </c>
      <c r="Q365" s="64">
        <f>VLOOKUP(E365,Steuerung!$A$17:$B$500,2,FALSE)</f>
        <v>0</v>
      </c>
      <c r="R365" s="64">
        <f>VLOOKUP(F365,Steuerung!$A$17:$B$500,2,FALSE)</f>
        <v>0</v>
      </c>
      <c r="S365" s="164">
        <f t="shared" si="117"/>
        <v>0</v>
      </c>
      <c r="T365" s="164">
        <f t="shared" si="118"/>
        <v>0</v>
      </c>
      <c r="U365" s="175" t="e">
        <f t="shared" si="119"/>
        <v>#DIV/0!</v>
      </c>
      <c r="V365" s="175" t="e">
        <f t="shared" si="120"/>
        <v>#DIV/0!</v>
      </c>
      <c r="W365" s="175" t="e">
        <f t="shared" si="112"/>
        <v>#DIV/0!</v>
      </c>
    </row>
    <row r="366" spans="1:23" ht="12.75" customHeight="1" x14ac:dyDescent="0.2">
      <c r="A366" s="126"/>
      <c r="B366" s="128" t="s">
        <v>926</v>
      </c>
      <c r="C366" s="128"/>
      <c r="D366" s="174" t="s">
        <v>806</v>
      </c>
      <c r="E366" s="7" t="s">
        <v>161</v>
      </c>
      <c r="F366" s="7" t="s">
        <v>161</v>
      </c>
      <c r="G366" s="174" t="s">
        <v>762</v>
      </c>
      <c r="H366" s="129">
        <v>11.55</v>
      </c>
      <c r="I366" s="7">
        <f>VLOOKUP(E366,Steuerung!$A$17:$E$500,5,FALSE)</f>
        <v>3</v>
      </c>
      <c r="J366" s="7">
        <f>VLOOKUP(E366,Steuerung!$A$17:$F$500,6,FALSE)</f>
        <v>82.4</v>
      </c>
      <c r="K366" s="7">
        <f>VLOOKUP(F366,Steuerung!$A$17:$G$500,7,FALSE)</f>
        <v>3</v>
      </c>
      <c r="L366" s="7">
        <f>VLOOKUP(F366,Steuerung!$A$17:$H$500,8,FALSE)</f>
        <v>67.800000000000011</v>
      </c>
      <c r="M366" s="7">
        <f>J366+L366</f>
        <v>150.20000000000002</v>
      </c>
      <c r="N366" s="130">
        <f>H366*M366</f>
        <v>1734.8100000000004</v>
      </c>
      <c r="O366" s="130">
        <f>H366*J366</f>
        <v>951.72000000000014</v>
      </c>
      <c r="P366" s="130">
        <f>H366*L366</f>
        <v>783.09000000000015</v>
      </c>
      <c r="Q366" s="64">
        <f>VLOOKUP(E366,Steuerung!$A$17:$B$500,2,FALSE)</f>
        <v>0</v>
      </c>
      <c r="R366" s="64">
        <f>VLOOKUP(F366,Steuerung!$A$17:$B$500,2,FALSE)</f>
        <v>0</v>
      </c>
      <c r="S366" s="164">
        <f t="shared" si="117"/>
        <v>0</v>
      </c>
      <c r="T366" s="164">
        <f t="shared" si="118"/>
        <v>0</v>
      </c>
      <c r="U366" s="175" t="e">
        <f t="shared" si="119"/>
        <v>#DIV/0!</v>
      </c>
      <c r="V366" s="175" t="e">
        <f t="shared" si="120"/>
        <v>#DIV/0!</v>
      </c>
      <c r="W366" s="175" t="e">
        <f t="shared" si="112"/>
        <v>#DIV/0!</v>
      </c>
    </row>
    <row r="367" spans="1:23" ht="12.75" customHeight="1" x14ac:dyDescent="0.2">
      <c r="A367" s="126" t="s">
        <v>2035</v>
      </c>
      <c r="B367" s="128" t="s">
        <v>864</v>
      </c>
      <c r="C367" s="128"/>
      <c r="D367" s="174" t="s">
        <v>766</v>
      </c>
      <c r="E367" s="33" t="s">
        <v>209</v>
      </c>
      <c r="F367" s="33" t="s">
        <v>209</v>
      </c>
      <c r="G367" s="174" t="s">
        <v>762</v>
      </c>
      <c r="H367" s="129">
        <v>16.97</v>
      </c>
      <c r="I367" s="7">
        <f>VLOOKUP(E367,Steuerung!$A$17:$E$500,5,FALSE)</f>
        <v>1</v>
      </c>
      <c r="J367" s="7">
        <f>VLOOKUP(E367,Steuerung!$A$17:$F$500,6,FALSE)</f>
        <v>29.166666666666657</v>
      </c>
      <c r="K367" s="7">
        <f>VLOOKUP(F367,Steuerung!$A$17:$G$500,7,FALSE)</f>
        <v>1</v>
      </c>
      <c r="L367" s="7">
        <f>VLOOKUP(F367,Steuerung!$A$17:$H$500,8,FALSE)</f>
        <v>23</v>
      </c>
      <c r="M367" s="7">
        <f t="shared" si="108"/>
        <v>52.166666666666657</v>
      </c>
      <c r="N367" s="130">
        <f t="shared" si="109"/>
        <v>885.26833333333309</v>
      </c>
      <c r="O367" s="130">
        <f t="shared" si="110"/>
        <v>494.95833333333314</v>
      </c>
      <c r="P367" s="130">
        <f t="shared" si="111"/>
        <v>390.30999999999995</v>
      </c>
      <c r="Q367" s="64">
        <f>VLOOKUP(E367,Steuerung!$A$17:$B$500,2,FALSE)</f>
        <v>0</v>
      </c>
      <c r="R367" s="64">
        <f>VLOOKUP(F367,Steuerung!$A$17:$B$500,2,FALSE)</f>
        <v>0</v>
      </c>
      <c r="S367" s="164">
        <f t="shared" si="117"/>
        <v>0</v>
      </c>
      <c r="T367" s="164">
        <f t="shared" si="118"/>
        <v>0</v>
      </c>
      <c r="U367" s="175" t="e">
        <f t="shared" si="119"/>
        <v>#DIV/0!</v>
      </c>
      <c r="V367" s="175" t="e">
        <f t="shared" si="120"/>
        <v>#DIV/0!</v>
      </c>
      <c r="W367" s="175" t="e">
        <f t="shared" si="112"/>
        <v>#DIV/0!</v>
      </c>
    </row>
    <row r="368" spans="1:23" ht="12.75" customHeight="1" x14ac:dyDescent="0.2">
      <c r="A368" s="126" t="s">
        <v>2036</v>
      </c>
      <c r="B368" s="128" t="s">
        <v>864</v>
      </c>
      <c r="C368" s="128"/>
      <c r="D368" s="174" t="s">
        <v>766</v>
      </c>
      <c r="E368" s="33" t="s">
        <v>211</v>
      </c>
      <c r="F368" s="33" t="s">
        <v>211</v>
      </c>
      <c r="G368" s="174" t="s">
        <v>762</v>
      </c>
      <c r="H368" s="129">
        <v>16.62</v>
      </c>
      <c r="I368" s="7">
        <f>VLOOKUP(E368,Steuerung!$A$17:$E$500,5,FALSE)</f>
        <v>2</v>
      </c>
      <c r="J368" s="7">
        <f>VLOOKUP(E368,Steuerung!$A$17:$F$500,6,FALSE)</f>
        <v>58.333333333333329</v>
      </c>
      <c r="K368" s="7">
        <f>VLOOKUP(F368,Steuerung!$A$17:$G$500,7,FALSE)</f>
        <v>2</v>
      </c>
      <c r="L368" s="7">
        <f>VLOOKUP(F368,Steuerung!$A$17:$H$500,8,FALSE)</f>
        <v>46</v>
      </c>
      <c r="M368" s="7">
        <f t="shared" si="108"/>
        <v>104.33333333333333</v>
      </c>
      <c r="N368" s="130">
        <f t="shared" si="109"/>
        <v>1734.02</v>
      </c>
      <c r="O368" s="130">
        <f t="shared" si="110"/>
        <v>969.5</v>
      </c>
      <c r="P368" s="130">
        <f t="shared" si="111"/>
        <v>764.5200000000001</v>
      </c>
      <c r="Q368" s="64">
        <f>VLOOKUP(E368,Steuerung!$A$17:$B$500,2,FALSE)</f>
        <v>0</v>
      </c>
      <c r="R368" s="64">
        <f>VLOOKUP(F368,Steuerung!$A$17:$B$500,2,FALSE)</f>
        <v>0</v>
      </c>
      <c r="S368" s="164">
        <f t="shared" si="117"/>
        <v>0</v>
      </c>
      <c r="T368" s="164">
        <f t="shared" si="118"/>
        <v>0</v>
      </c>
      <c r="U368" s="175" t="e">
        <f t="shared" si="119"/>
        <v>#DIV/0!</v>
      </c>
      <c r="V368" s="175" t="e">
        <f t="shared" si="120"/>
        <v>#DIV/0!</v>
      </c>
      <c r="W368" s="175" t="e">
        <f t="shared" si="112"/>
        <v>#DIV/0!</v>
      </c>
    </row>
    <row r="369" spans="1:23" ht="12.75" customHeight="1" x14ac:dyDescent="0.2">
      <c r="A369" s="126" t="s">
        <v>2037</v>
      </c>
      <c r="B369" s="128" t="s">
        <v>761</v>
      </c>
      <c r="C369" s="128"/>
      <c r="D369" s="174" t="s">
        <v>749</v>
      </c>
      <c r="E369" s="33" t="s">
        <v>139</v>
      </c>
      <c r="F369" s="33" t="s">
        <v>139</v>
      </c>
      <c r="G369" s="174" t="s">
        <v>762</v>
      </c>
      <c r="H369" s="129">
        <v>6.52</v>
      </c>
      <c r="I369" s="7">
        <f>VLOOKUP(E369,Steuerung!$A$17:$E$500,5,FALSE)</f>
        <v>2</v>
      </c>
      <c r="J369" s="7">
        <f>VLOOKUP(E369,Steuerung!$A$17:$F$500,6,FALSE)</f>
        <v>58.333333333333329</v>
      </c>
      <c r="K369" s="7">
        <f>VLOOKUP(F369,Steuerung!$A$17:$G$500,7,FALSE)</f>
        <v>2</v>
      </c>
      <c r="L369" s="7">
        <f>VLOOKUP(F369,Steuerung!$A$17:$H$500,8,FALSE)</f>
        <v>46</v>
      </c>
      <c r="M369" s="7">
        <f t="shared" si="108"/>
        <v>104.33333333333333</v>
      </c>
      <c r="N369" s="130">
        <f t="shared" si="109"/>
        <v>680.25333333333322</v>
      </c>
      <c r="O369" s="130">
        <f t="shared" si="110"/>
        <v>380.33333333333326</v>
      </c>
      <c r="P369" s="130">
        <f t="shared" si="111"/>
        <v>299.91999999999996</v>
      </c>
      <c r="Q369" s="64">
        <f>VLOOKUP(E369,Steuerung!$A$17:$B$500,2,FALSE)</f>
        <v>0</v>
      </c>
      <c r="R369" s="64">
        <f>VLOOKUP(F369,Steuerung!$A$17:$B$500,2,FALSE)</f>
        <v>0</v>
      </c>
      <c r="S369" s="164">
        <f t="shared" si="117"/>
        <v>0</v>
      </c>
      <c r="T369" s="164">
        <f t="shared" si="118"/>
        <v>0</v>
      </c>
      <c r="U369" s="175" t="e">
        <f t="shared" si="119"/>
        <v>#DIV/0!</v>
      </c>
      <c r="V369" s="175" t="e">
        <f t="shared" si="120"/>
        <v>#DIV/0!</v>
      </c>
      <c r="W369" s="175" t="e">
        <f t="shared" si="112"/>
        <v>#DIV/0!</v>
      </c>
    </row>
    <row r="370" spans="1:23" ht="12.75" customHeight="1" x14ac:dyDescent="0.2">
      <c r="A370" s="126" t="s">
        <v>1420</v>
      </c>
      <c r="B370" s="128" t="s">
        <v>864</v>
      </c>
      <c r="C370" s="128"/>
      <c r="D370" s="174" t="s">
        <v>766</v>
      </c>
      <c r="E370" s="33" t="s">
        <v>209</v>
      </c>
      <c r="F370" s="33" t="s">
        <v>209</v>
      </c>
      <c r="G370" s="174" t="s">
        <v>762</v>
      </c>
      <c r="H370" s="129">
        <v>24.39</v>
      </c>
      <c r="I370" s="7">
        <f>VLOOKUP(E370,Steuerung!$A$17:$E$500,5,FALSE)</f>
        <v>1</v>
      </c>
      <c r="J370" s="7">
        <f>VLOOKUP(E370,Steuerung!$A$17:$F$500,6,FALSE)</f>
        <v>29.166666666666657</v>
      </c>
      <c r="K370" s="7">
        <f>VLOOKUP(F370,Steuerung!$A$17:$G$500,7,FALSE)</f>
        <v>1</v>
      </c>
      <c r="L370" s="7">
        <f>VLOOKUP(F370,Steuerung!$A$17:$H$500,8,FALSE)</f>
        <v>23</v>
      </c>
      <c r="M370" s="7">
        <f t="shared" si="108"/>
        <v>52.166666666666657</v>
      </c>
      <c r="N370" s="130">
        <f t="shared" si="109"/>
        <v>1272.3449999999998</v>
      </c>
      <c r="O370" s="130">
        <f t="shared" si="110"/>
        <v>711.37499999999977</v>
      </c>
      <c r="P370" s="130">
        <f t="shared" si="111"/>
        <v>560.97</v>
      </c>
      <c r="Q370" s="64">
        <f>VLOOKUP(E370,Steuerung!$A$17:$B$500,2,FALSE)</f>
        <v>0</v>
      </c>
      <c r="R370" s="64">
        <f>VLOOKUP(F370,Steuerung!$A$17:$B$500,2,FALSE)</f>
        <v>0</v>
      </c>
      <c r="S370" s="164">
        <f t="shared" si="117"/>
        <v>0</v>
      </c>
      <c r="T370" s="164">
        <f t="shared" si="118"/>
        <v>0</v>
      </c>
      <c r="U370" s="175" t="e">
        <f t="shared" si="119"/>
        <v>#DIV/0!</v>
      </c>
      <c r="V370" s="175" t="e">
        <f t="shared" si="120"/>
        <v>#DIV/0!</v>
      </c>
      <c r="W370" s="175" t="e">
        <f t="shared" si="112"/>
        <v>#DIV/0!</v>
      </c>
    </row>
    <row r="371" spans="1:23" ht="12.75" customHeight="1" x14ac:dyDescent="0.2">
      <c r="A371" s="126" t="s">
        <v>2038</v>
      </c>
      <c r="B371" s="128" t="s">
        <v>864</v>
      </c>
      <c r="C371" s="128"/>
      <c r="D371" s="174" t="s">
        <v>766</v>
      </c>
      <c r="E371" s="33" t="s">
        <v>209</v>
      </c>
      <c r="F371" s="33" t="s">
        <v>209</v>
      </c>
      <c r="G371" s="174" t="s">
        <v>762</v>
      </c>
      <c r="H371" s="129">
        <v>16.62</v>
      </c>
      <c r="I371" s="7">
        <f>VLOOKUP(E371,Steuerung!$A$17:$E$500,5,FALSE)</f>
        <v>1</v>
      </c>
      <c r="J371" s="7">
        <f>VLOOKUP(E371,Steuerung!$A$17:$F$500,6,FALSE)</f>
        <v>29.166666666666657</v>
      </c>
      <c r="K371" s="7">
        <f>VLOOKUP(F371,Steuerung!$A$17:$G$500,7,FALSE)</f>
        <v>1</v>
      </c>
      <c r="L371" s="7">
        <f>VLOOKUP(F371,Steuerung!$A$17:$H$500,8,FALSE)</f>
        <v>23</v>
      </c>
      <c r="M371" s="7">
        <f t="shared" si="108"/>
        <v>52.166666666666657</v>
      </c>
      <c r="N371" s="130">
        <f t="shared" si="109"/>
        <v>867.00999999999988</v>
      </c>
      <c r="O371" s="130">
        <f t="shared" si="110"/>
        <v>484.74999999999989</v>
      </c>
      <c r="P371" s="130">
        <f t="shared" si="111"/>
        <v>382.26000000000005</v>
      </c>
      <c r="Q371" s="64">
        <f>VLOOKUP(E371,Steuerung!$A$17:$B$500,2,FALSE)</f>
        <v>0</v>
      </c>
      <c r="R371" s="64">
        <f>VLOOKUP(F371,Steuerung!$A$17:$B$500,2,FALSE)</f>
        <v>0</v>
      </c>
      <c r="S371" s="164">
        <f t="shared" si="117"/>
        <v>0</v>
      </c>
      <c r="T371" s="164">
        <f t="shared" si="118"/>
        <v>0</v>
      </c>
      <c r="U371" s="175" t="e">
        <f t="shared" si="119"/>
        <v>#DIV/0!</v>
      </c>
      <c r="V371" s="175" t="e">
        <f t="shared" si="120"/>
        <v>#DIV/0!</v>
      </c>
      <c r="W371" s="175" t="e">
        <f t="shared" si="112"/>
        <v>#DIV/0!</v>
      </c>
    </row>
    <row r="372" spans="1:23" ht="12.75" customHeight="1" x14ac:dyDescent="0.2">
      <c r="A372" s="126" t="s">
        <v>2039</v>
      </c>
      <c r="B372" s="128" t="s">
        <v>864</v>
      </c>
      <c r="C372" s="128"/>
      <c r="D372" s="174" t="s">
        <v>766</v>
      </c>
      <c r="E372" s="33" t="s">
        <v>209</v>
      </c>
      <c r="F372" s="33" t="s">
        <v>209</v>
      </c>
      <c r="G372" s="174" t="s">
        <v>762</v>
      </c>
      <c r="H372" s="129">
        <v>15.89</v>
      </c>
      <c r="I372" s="7">
        <f>VLOOKUP(E372,Steuerung!$A$17:$E$500,5,FALSE)</f>
        <v>1</v>
      </c>
      <c r="J372" s="7">
        <f>VLOOKUP(E372,Steuerung!$A$17:$F$500,6,FALSE)</f>
        <v>29.166666666666657</v>
      </c>
      <c r="K372" s="7">
        <f>VLOOKUP(F372,Steuerung!$A$17:$G$500,7,FALSE)</f>
        <v>1</v>
      </c>
      <c r="L372" s="7">
        <f>VLOOKUP(F372,Steuerung!$A$17:$H$500,8,FALSE)</f>
        <v>23</v>
      </c>
      <c r="M372" s="7">
        <f t="shared" si="108"/>
        <v>52.166666666666657</v>
      </c>
      <c r="N372" s="130">
        <f t="shared" si="109"/>
        <v>828.92833333333317</v>
      </c>
      <c r="O372" s="130">
        <f t="shared" si="110"/>
        <v>463.4583333333332</v>
      </c>
      <c r="P372" s="130">
        <f t="shared" si="111"/>
        <v>365.47</v>
      </c>
      <c r="Q372" s="64">
        <f>VLOOKUP(E372,Steuerung!$A$17:$B$500,2,FALSE)</f>
        <v>0</v>
      </c>
      <c r="R372" s="64">
        <f>VLOOKUP(F372,Steuerung!$A$17:$B$500,2,FALSE)</f>
        <v>0</v>
      </c>
      <c r="S372" s="164">
        <f t="shared" si="117"/>
        <v>0</v>
      </c>
      <c r="T372" s="164">
        <f t="shared" si="118"/>
        <v>0</v>
      </c>
      <c r="U372" s="175" t="e">
        <f t="shared" si="119"/>
        <v>#DIV/0!</v>
      </c>
      <c r="V372" s="175" t="e">
        <f t="shared" si="120"/>
        <v>#DIV/0!</v>
      </c>
      <c r="W372" s="175" t="e">
        <f t="shared" si="112"/>
        <v>#DIV/0!</v>
      </c>
    </row>
    <row r="373" spans="1:23" ht="12.75" customHeight="1" x14ac:dyDescent="0.2">
      <c r="A373" s="126" t="s">
        <v>2040</v>
      </c>
      <c r="B373" s="128" t="s">
        <v>864</v>
      </c>
      <c r="C373" s="128"/>
      <c r="D373" s="174" t="s">
        <v>766</v>
      </c>
      <c r="E373" s="33" t="s">
        <v>211</v>
      </c>
      <c r="F373" s="33" t="s">
        <v>211</v>
      </c>
      <c r="G373" s="174" t="s">
        <v>762</v>
      </c>
      <c r="H373" s="129">
        <v>16.62</v>
      </c>
      <c r="I373" s="7">
        <f>VLOOKUP(E373,Steuerung!$A$17:$E$500,5,FALSE)</f>
        <v>2</v>
      </c>
      <c r="J373" s="7">
        <f>VLOOKUP(E373,Steuerung!$A$17:$F$500,6,FALSE)</f>
        <v>58.333333333333329</v>
      </c>
      <c r="K373" s="7">
        <f>VLOOKUP(F373,Steuerung!$A$17:$G$500,7,FALSE)</f>
        <v>2</v>
      </c>
      <c r="L373" s="7">
        <f>VLOOKUP(F373,Steuerung!$A$17:$H$500,8,FALSE)</f>
        <v>46</v>
      </c>
      <c r="M373" s="7">
        <f t="shared" si="108"/>
        <v>104.33333333333333</v>
      </c>
      <c r="N373" s="130">
        <f t="shared" si="109"/>
        <v>1734.02</v>
      </c>
      <c r="O373" s="130">
        <f t="shared" si="110"/>
        <v>969.5</v>
      </c>
      <c r="P373" s="130">
        <f t="shared" si="111"/>
        <v>764.5200000000001</v>
      </c>
      <c r="Q373" s="64">
        <f>VLOOKUP(E373,Steuerung!$A$17:$B$500,2,FALSE)</f>
        <v>0</v>
      </c>
      <c r="R373" s="64">
        <f>VLOOKUP(F373,Steuerung!$A$17:$B$500,2,FALSE)</f>
        <v>0</v>
      </c>
      <c r="S373" s="164">
        <f t="shared" si="117"/>
        <v>0</v>
      </c>
      <c r="T373" s="164">
        <f t="shared" si="118"/>
        <v>0</v>
      </c>
      <c r="U373" s="175" t="e">
        <f t="shared" si="119"/>
        <v>#DIV/0!</v>
      </c>
      <c r="V373" s="175" t="e">
        <f t="shared" si="120"/>
        <v>#DIV/0!</v>
      </c>
      <c r="W373" s="175" t="e">
        <f t="shared" si="112"/>
        <v>#DIV/0!</v>
      </c>
    </row>
    <row r="374" spans="1:23" ht="12.75" customHeight="1" x14ac:dyDescent="0.2">
      <c r="A374" s="126" t="s">
        <v>2041</v>
      </c>
      <c r="B374" s="128" t="s">
        <v>864</v>
      </c>
      <c r="C374" s="128"/>
      <c r="D374" s="174" t="s">
        <v>766</v>
      </c>
      <c r="E374" s="33" t="s">
        <v>209</v>
      </c>
      <c r="F374" s="33" t="s">
        <v>209</v>
      </c>
      <c r="G374" s="174" t="s">
        <v>762</v>
      </c>
      <c r="H374" s="129">
        <v>15.89</v>
      </c>
      <c r="I374" s="7">
        <f>VLOOKUP(E374,Steuerung!$A$17:$E$500,5,FALSE)</f>
        <v>1</v>
      </c>
      <c r="J374" s="7">
        <f>VLOOKUP(E374,Steuerung!$A$17:$F$500,6,FALSE)</f>
        <v>29.166666666666657</v>
      </c>
      <c r="K374" s="7">
        <f>VLOOKUP(F374,Steuerung!$A$17:$G$500,7,FALSE)</f>
        <v>1</v>
      </c>
      <c r="L374" s="7">
        <f>VLOOKUP(F374,Steuerung!$A$17:$H$500,8,FALSE)</f>
        <v>23</v>
      </c>
      <c r="M374" s="7">
        <f t="shared" si="108"/>
        <v>52.166666666666657</v>
      </c>
      <c r="N374" s="130">
        <f t="shared" si="109"/>
        <v>828.92833333333317</v>
      </c>
      <c r="O374" s="130">
        <f t="shared" si="110"/>
        <v>463.4583333333332</v>
      </c>
      <c r="P374" s="130">
        <f t="shared" si="111"/>
        <v>365.47</v>
      </c>
      <c r="Q374" s="64">
        <f>VLOOKUP(E374,Steuerung!$A$17:$B$500,2,FALSE)</f>
        <v>0</v>
      </c>
      <c r="R374" s="64">
        <f>VLOOKUP(F374,Steuerung!$A$17:$B$500,2,FALSE)</f>
        <v>0</v>
      </c>
      <c r="S374" s="164">
        <f t="shared" si="117"/>
        <v>0</v>
      </c>
      <c r="T374" s="164">
        <f t="shared" si="118"/>
        <v>0</v>
      </c>
      <c r="U374" s="175" t="e">
        <f t="shared" si="119"/>
        <v>#DIV/0!</v>
      </c>
      <c r="V374" s="175" t="e">
        <f t="shared" si="120"/>
        <v>#DIV/0!</v>
      </c>
      <c r="W374" s="175" t="e">
        <f t="shared" si="112"/>
        <v>#DIV/0!</v>
      </c>
    </row>
    <row r="375" spans="1:23" ht="12.75" customHeight="1" x14ac:dyDescent="0.2">
      <c r="A375" s="126" t="s">
        <v>2042</v>
      </c>
      <c r="B375" s="128" t="s">
        <v>864</v>
      </c>
      <c r="C375" s="128"/>
      <c r="D375" s="174" t="s">
        <v>766</v>
      </c>
      <c r="E375" s="33" t="s">
        <v>211</v>
      </c>
      <c r="F375" s="33" t="s">
        <v>211</v>
      </c>
      <c r="G375" s="174" t="s">
        <v>762</v>
      </c>
      <c r="H375" s="129">
        <v>16.62</v>
      </c>
      <c r="I375" s="7">
        <f>VLOOKUP(E375,Steuerung!$A$17:$E$500,5,FALSE)</f>
        <v>2</v>
      </c>
      <c r="J375" s="7">
        <f>VLOOKUP(E375,Steuerung!$A$17:$F$500,6,FALSE)</f>
        <v>58.333333333333329</v>
      </c>
      <c r="K375" s="7">
        <f>VLOOKUP(F375,Steuerung!$A$17:$G$500,7,FALSE)</f>
        <v>2</v>
      </c>
      <c r="L375" s="7">
        <f>VLOOKUP(F375,Steuerung!$A$17:$H$500,8,FALSE)</f>
        <v>46</v>
      </c>
      <c r="M375" s="7">
        <f t="shared" si="108"/>
        <v>104.33333333333333</v>
      </c>
      <c r="N375" s="130">
        <f t="shared" si="109"/>
        <v>1734.02</v>
      </c>
      <c r="O375" s="130">
        <f t="shared" si="110"/>
        <v>969.5</v>
      </c>
      <c r="P375" s="130">
        <f t="shared" si="111"/>
        <v>764.5200000000001</v>
      </c>
      <c r="Q375" s="64">
        <f>VLOOKUP(E375,Steuerung!$A$17:$B$500,2,FALSE)</f>
        <v>0</v>
      </c>
      <c r="R375" s="64">
        <f>VLOOKUP(F375,Steuerung!$A$17:$B$500,2,FALSE)</f>
        <v>0</v>
      </c>
      <c r="S375" s="164">
        <f t="shared" si="117"/>
        <v>0</v>
      </c>
      <c r="T375" s="164">
        <f t="shared" si="118"/>
        <v>0</v>
      </c>
      <c r="U375" s="175" t="e">
        <f t="shared" si="119"/>
        <v>#DIV/0!</v>
      </c>
      <c r="V375" s="175" t="e">
        <f t="shared" si="120"/>
        <v>#DIV/0!</v>
      </c>
      <c r="W375" s="175" t="e">
        <f t="shared" si="112"/>
        <v>#DIV/0!</v>
      </c>
    </row>
    <row r="376" spans="1:23" ht="12.75" customHeight="1" x14ac:dyDescent="0.2">
      <c r="A376" s="126" t="s">
        <v>2043</v>
      </c>
      <c r="B376" s="128" t="s">
        <v>761</v>
      </c>
      <c r="C376" s="128"/>
      <c r="D376" s="174" t="s">
        <v>749</v>
      </c>
      <c r="E376" s="33" t="s">
        <v>139</v>
      </c>
      <c r="F376" s="33" t="s">
        <v>139</v>
      </c>
      <c r="G376" s="174" t="s">
        <v>762</v>
      </c>
      <c r="H376" s="129">
        <v>41.99</v>
      </c>
      <c r="I376" s="7">
        <f>VLOOKUP(E376,Steuerung!$A$17:$E$500,5,FALSE)</f>
        <v>2</v>
      </c>
      <c r="J376" s="7">
        <f>VLOOKUP(E376,Steuerung!$A$17:$F$500,6,FALSE)</f>
        <v>58.333333333333329</v>
      </c>
      <c r="K376" s="7">
        <f>VLOOKUP(F376,Steuerung!$A$17:$G$500,7,FALSE)</f>
        <v>2</v>
      </c>
      <c r="L376" s="7">
        <f>VLOOKUP(F376,Steuerung!$A$17:$H$500,8,FALSE)</f>
        <v>46</v>
      </c>
      <c r="M376" s="7">
        <f t="shared" si="108"/>
        <v>104.33333333333333</v>
      </c>
      <c r="N376" s="130">
        <f t="shared" si="109"/>
        <v>4380.9566666666669</v>
      </c>
      <c r="O376" s="130">
        <f t="shared" si="110"/>
        <v>2449.4166666666665</v>
      </c>
      <c r="P376" s="130">
        <f t="shared" si="111"/>
        <v>1931.5400000000002</v>
      </c>
      <c r="Q376" s="64">
        <f>VLOOKUP(E376,Steuerung!$A$17:$B$500,2,FALSE)</f>
        <v>0</v>
      </c>
      <c r="R376" s="64">
        <f>VLOOKUP(F376,Steuerung!$A$17:$B$500,2,FALSE)</f>
        <v>0</v>
      </c>
      <c r="S376" s="164">
        <f t="shared" si="117"/>
        <v>0</v>
      </c>
      <c r="T376" s="164">
        <f t="shared" si="118"/>
        <v>0</v>
      </c>
      <c r="U376" s="175" t="e">
        <f t="shared" si="119"/>
        <v>#DIV/0!</v>
      </c>
      <c r="V376" s="175" t="e">
        <f t="shared" si="120"/>
        <v>#DIV/0!</v>
      </c>
      <c r="W376" s="175" t="e">
        <f t="shared" si="112"/>
        <v>#DIV/0!</v>
      </c>
    </row>
    <row r="377" spans="1:23" ht="12.75" customHeight="1" x14ac:dyDescent="0.2">
      <c r="A377" s="126" t="s">
        <v>1422</v>
      </c>
      <c r="B377" s="128" t="s">
        <v>864</v>
      </c>
      <c r="C377" s="128"/>
      <c r="D377" s="174" t="s">
        <v>766</v>
      </c>
      <c r="E377" s="33" t="s">
        <v>209</v>
      </c>
      <c r="F377" s="33" t="s">
        <v>209</v>
      </c>
      <c r="G377" s="174" t="s">
        <v>762</v>
      </c>
      <c r="H377" s="129">
        <v>15.89</v>
      </c>
      <c r="I377" s="7">
        <f>VLOOKUP(E377,Steuerung!$A$17:$E$500,5,FALSE)</f>
        <v>1</v>
      </c>
      <c r="J377" s="7">
        <f>VLOOKUP(E377,Steuerung!$A$17:$F$500,6,FALSE)</f>
        <v>29.166666666666657</v>
      </c>
      <c r="K377" s="7">
        <f>VLOOKUP(F377,Steuerung!$A$17:$G$500,7,FALSE)</f>
        <v>1</v>
      </c>
      <c r="L377" s="7">
        <f>VLOOKUP(F377,Steuerung!$A$17:$H$500,8,FALSE)</f>
        <v>23</v>
      </c>
      <c r="M377" s="7">
        <f t="shared" si="108"/>
        <v>52.166666666666657</v>
      </c>
      <c r="N377" s="130">
        <f t="shared" si="109"/>
        <v>828.92833333333317</v>
      </c>
      <c r="O377" s="130">
        <f t="shared" si="110"/>
        <v>463.4583333333332</v>
      </c>
      <c r="P377" s="130">
        <f t="shared" si="111"/>
        <v>365.47</v>
      </c>
      <c r="Q377" s="64">
        <f>VLOOKUP(E377,Steuerung!$A$17:$B$500,2,FALSE)</f>
        <v>0</v>
      </c>
      <c r="R377" s="64">
        <f>VLOOKUP(F377,Steuerung!$A$17:$B$500,2,FALSE)</f>
        <v>0</v>
      </c>
      <c r="S377" s="164">
        <f t="shared" si="117"/>
        <v>0</v>
      </c>
      <c r="T377" s="164">
        <f t="shared" si="118"/>
        <v>0</v>
      </c>
      <c r="U377" s="175" t="e">
        <f t="shared" si="119"/>
        <v>#DIV/0!</v>
      </c>
      <c r="V377" s="175" t="e">
        <f t="shared" si="120"/>
        <v>#DIV/0!</v>
      </c>
      <c r="W377" s="175" t="e">
        <f t="shared" si="112"/>
        <v>#DIV/0!</v>
      </c>
    </row>
    <row r="378" spans="1:23" ht="12.75" customHeight="1" x14ac:dyDescent="0.2">
      <c r="A378" s="126" t="s">
        <v>2044</v>
      </c>
      <c r="B378" s="128" t="s">
        <v>864</v>
      </c>
      <c r="C378" s="128"/>
      <c r="D378" s="174" t="s">
        <v>766</v>
      </c>
      <c r="E378" s="33" t="s">
        <v>211</v>
      </c>
      <c r="F378" s="33" t="s">
        <v>211</v>
      </c>
      <c r="G378" s="174" t="s">
        <v>762</v>
      </c>
      <c r="H378" s="129">
        <v>16.62</v>
      </c>
      <c r="I378" s="7">
        <f>VLOOKUP(E378,Steuerung!$A$17:$E$500,5,FALSE)</f>
        <v>2</v>
      </c>
      <c r="J378" s="7">
        <f>VLOOKUP(E378,Steuerung!$A$17:$F$500,6,FALSE)</f>
        <v>58.333333333333329</v>
      </c>
      <c r="K378" s="7">
        <f>VLOOKUP(F378,Steuerung!$A$17:$G$500,7,FALSE)</f>
        <v>2</v>
      </c>
      <c r="L378" s="7">
        <f>VLOOKUP(F378,Steuerung!$A$17:$H$500,8,FALSE)</f>
        <v>46</v>
      </c>
      <c r="M378" s="7">
        <f t="shared" si="108"/>
        <v>104.33333333333333</v>
      </c>
      <c r="N378" s="130">
        <f t="shared" si="109"/>
        <v>1734.02</v>
      </c>
      <c r="O378" s="130">
        <f t="shared" si="110"/>
        <v>969.5</v>
      </c>
      <c r="P378" s="130">
        <f t="shared" si="111"/>
        <v>764.5200000000001</v>
      </c>
      <c r="Q378" s="64">
        <f>VLOOKUP(E378,Steuerung!$A$17:$B$500,2,FALSE)</f>
        <v>0</v>
      </c>
      <c r="R378" s="64">
        <f>VLOOKUP(F378,Steuerung!$A$17:$B$500,2,FALSE)</f>
        <v>0</v>
      </c>
      <c r="S378" s="164">
        <f t="shared" si="117"/>
        <v>0</v>
      </c>
      <c r="T378" s="164">
        <f t="shared" si="118"/>
        <v>0</v>
      </c>
      <c r="U378" s="175" t="e">
        <f t="shared" si="119"/>
        <v>#DIV/0!</v>
      </c>
      <c r="V378" s="175" t="e">
        <f t="shared" si="120"/>
        <v>#DIV/0!</v>
      </c>
      <c r="W378" s="175" t="e">
        <f t="shared" si="112"/>
        <v>#DIV/0!</v>
      </c>
    </row>
    <row r="379" spans="1:23" ht="12.75" customHeight="1" x14ac:dyDescent="0.2">
      <c r="A379" s="126" t="s">
        <v>2045</v>
      </c>
      <c r="B379" s="128" t="s">
        <v>864</v>
      </c>
      <c r="C379" s="128"/>
      <c r="D379" s="174" t="s">
        <v>766</v>
      </c>
      <c r="E379" s="33" t="s">
        <v>209</v>
      </c>
      <c r="F379" s="33" t="s">
        <v>209</v>
      </c>
      <c r="G379" s="174" t="s">
        <v>762</v>
      </c>
      <c r="H379" s="129">
        <v>8.5</v>
      </c>
      <c r="I379" s="7">
        <f>VLOOKUP(E379,Steuerung!$A$17:$E$500,5,FALSE)</f>
        <v>1</v>
      </c>
      <c r="J379" s="7">
        <f>VLOOKUP(E379,Steuerung!$A$17:$F$500,6,FALSE)</f>
        <v>29.166666666666657</v>
      </c>
      <c r="K379" s="7">
        <f>VLOOKUP(F379,Steuerung!$A$17:$G$500,7,FALSE)</f>
        <v>1</v>
      </c>
      <c r="L379" s="7">
        <f>VLOOKUP(F379,Steuerung!$A$17:$H$500,8,FALSE)</f>
        <v>23</v>
      </c>
      <c r="M379" s="7">
        <f t="shared" si="108"/>
        <v>52.166666666666657</v>
      </c>
      <c r="N379" s="130">
        <f t="shared" si="109"/>
        <v>443.41666666666657</v>
      </c>
      <c r="O379" s="130">
        <f t="shared" si="110"/>
        <v>247.91666666666657</v>
      </c>
      <c r="P379" s="130">
        <f t="shared" si="111"/>
        <v>195.5</v>
      </c>
      <c r="Q379" s="64">
        <f>VLOOKUP(E379,Steuerung!$A$17:$B$500,2,FALSE)</f>
        <v>0</v>
      </c>
      <c r="R379" s="64">
        <f>VLOOKUP(F379,Steuerung!$A$17:$B$500,2,FALSE)</f>
        <v>0</v>
      </c>
      <c r="S379" s="164">
        <f t="shared" si="117"/>
        <v>0</v>
      </c>
      <c r="T379" s="164">
        <f t="shared" si="118"/>
        <v>0</v>
      </c>
      <c r="U379" s="175" t="e">
        <f t="shared" si="119"/>
        <v>#DIV/0!</v>
      </c>
      <c r="V379" s="175" t="e">
        <f t="shared" si="120"/>
        <v>#DIV/0!</v>
      </c>
      <c r="W379" s="175" t="e">
        <f t="shared" ref="W379:W442" si="121">U379+V379</f>
        <v>#DIV/0!</v>
      </c>
    </row>
    <row r="380" spans="1:23" ht="12.75" customHeight="1" x14ac:dyDescent="0.2">
      <c r="A380" s="126" t="s">
        <v>2046</v>
      </c>
      <c r="B380" s="128" t="s">
        <v>864</v>
      </c>
      <c r="C380" s="128"/>
      <c r="D380" s="174" t="s">
        <v>766</v>
      </c>
      <c r="E380" s="33" t="s">
        <v>211</v>
      </c>
      <c r="F380" s="33" t="s">
        <v>211</v>
      </c>
      <c r="G380" s="174" t="s">
        <v>762</v>
      </c>
      <c r="H380" s="129">
        <v>15.89</v>
      </c>
      <c r="I380" s="7">
        <f>VLOOKUP(E380,Steuerung!$A$17:$E$500,5,FALSE)</f>
        <v>2</v>
      </c>
      <c r="J380" s="7">
        <f>VLOOKUP(E380,Steuerung!$A$17:$F$500,6,FALSE)</f>
        <v>58.333333333333329</v>
      </c>
      <c r="K380" s="7">
        <f>VLOOKUP(F380,Steuerung!$A$17:$G$500,7,FALSE)</f>
        <v>2</v>
      </c>
      <c r="L380" s="7">
        <f>VLOOKUP(F380,Steuerung!$A$17:$H$500,8,FALSE)</f>
        <v>46</v>
      </c>
      <c r="M380" s="7">
        <f t="shared" si="108"/>
        <v>104.33333333333333</v>
      </c>
      <c r="N380" s="130">
        <f t="shared" si="109"/>
        <v>1657.8566666666666</v>
      </c>
      <c r="O380" s="130">
        <f t="shared" si="110"/>
        <v>926.91666666666663</v>
      </c>
      <c r="P380" s="130">
        <f t="shared" si="111"/>
        <v>730.94</v>
      </c>
      <c r="Q380" s="64">
        <f>VLOOKUP(E380,Steuerung!$A$17:$B$500,2,FALSE)</f>
        <v>0</v>
      </c>
      <c r="R380" s="64">
        <f>VLOOKUP(F380,Steuerung!$A$17:$B$500,2,FALSE)</f>
        <v>0</v>
      </c>
      <c r="S380" s="164">
        <f t="shared" si="117"/>
        <v>0</v>
      </c>
      <c r="T380" s="164">
        <f t="shared" si="118"/>
        <v>0</v>
      </c>
      <c r="U380" s="175" t="e">
        <f t="shared" si="119"/>
        <v>#DIV/0!</v>
      </c>
      <c r="V380" s="175" t="e">
        <f t="shared" si="120"/>
        <v>#DIV/0!</v>
      </c>
      <c r="W380" s="175" t="e">
        <f t="shared" si="121"/>
        <v>#DIV/0!</v>
      </c>
    </row>
    <row r="381" spans="1:23" ht="12.75" customHeight="1" x14ac:dyDescent="0.2">
      <c r="A381" s="126" t="s">
        <v>2047</v>
      </c>
      <c r="B381" s="128" t="s">
        <v>781</v>
      </c>
      <c r="C381" s="128"/>
      <c r="D381" s="174" t="s">
        <v>782</v>
      </c>
      <c r="E381" s="33" t="s">
        <v>176</v>
      </c>
      <c r="F381" s="33" t="s">
        <v>176</v>
      </c>
      <c r="G381" s="174" t="s">
        <v>783</v>
      </c>
      <c r="H381" s="129">
        <v>4.2699999999999996</v>
      </c>
      <c r="I381" s="7">
        <f>VLOOKUP(E381,Steuerung!$A$17:$E$500,5,FALSE)</f>
        <v>7</v>
      </c>
      <c r="J381" s="7">
        <f>VLOOKUP(E381,Steuerung!$A$17:$F$500,6,FALSE)</f>
        <v>202.5</v>
      </c>
      <c r="K381" s="7">
        <f>VLOOKUP(F381,Steuerung!$A$17:$G$500,7,FALSE)</f>
        <v>7</v>
      </c>
      <c r="L381" s="7">
        <f>VLOOKUP(F381,Steuerung!$A$17:$H$500,8,FALSE)</f>
        <v>162.5</v>
      </c>
      <c r="M381" s="7">
        <f t="shared" ref="M381:M445" si="122">J381+L381</f>
        <v>365</v>
      </c>
      <c r="N381" s="130">
        <f t="shared" ref="N381:N445" si="123">H381*M381</f>
        <v>1558.55</v>
      </c>
      <c r="O381" s="130">
        <f t="shared" ref="O381:O445" si="124">H381*J381</f>
        <v>864.67499999999995</v>
      </c>
      <c r="P381" s="130">
        <f t="shared" ref="P381:P445" si="125">H381*L381</f>
        <v>693.87499999999989</v>
      </c>
      <c r="Q381" s="64">
        <f>VLOOKUP(E381,Steuerung!$A$17:$B$500,2,FALSE)</f>
        <v>0</v>
      </c>
      <c r="R381" s="64">
        <f>VLOOKUP(F381,Steuerung!$A$17:$B$500,2,FALSE)</f>
        <v>0</v>
      </c>
      <c r="S381" s="164">
        <f t="shared" si="117"/>
        <v>0</v>
      </c>
      <c r="T381" s="164">
        <f t="shared" si="118"/>
        <v>0</v>
      </c>
      <c r="U381" s="175" t="e">
        <f t="shared" si="119"/>
        <v>#DIV/0!</v>
      </c>
      <c r="V381" s="175" t="e">
        <f t="shared" si="120"/>
        <v>#DIV/0!</v>
      </c>
      <c r="W381" s="175" t="e">
        <f t="shared" si="121"/>
        <v>#DIV/0!</v>
      </c>
    </row>
    <row r="382" spans="1:23" ht="12.75" customHeight="1" x14ac:dyDescent="0.2">
      <c r="A382" s="126" t="s">
        <v>2048</v>
      </c>
      <c r="B382" s="128" t="s">
        <v>864</v>
      </c>
      <c r="C382" s="128"/>
      <c r="D382" s="174" t="s">
        <v>766</v>
      </c>
      <c r="E382" s="33" t="s">
        <v>211</v>
      </c>
      <c r="F382" s="33" t="s">
        <v>211</v>
      </c>
      <c r="G382" s="174" t="s">
        <v>762</v>
      </c>
      <c r="H382" s="129">
        <v>25.08</v>
      </c>
      <c r="I382" s="7">
        <f>VLOOKUP(E382,Steuerung!$A$17:$E$500,5,FALSE)</f>
        <v>2</v>
      </c>
      <c r="J382" s="7">
        <f>VLOOKUP(E382,Steuerung!$A$17:$F$500,6,FALSE)</f>
        <v>58.333333333333329</v>
      </c>
      <c r="K382" s="7">
        <f>VLOOKUP(F382,Steuerung!$A$17:$G$500,7,FALSE)</f>
        <v>2</v>
      </c>
      <c r="L382" s="7">
        <f>VLOOKUP(F382,Steuerung!$A$17:$H$500,8,FALSE)</f>
        <v>46</v>
      </c>
      <c r="M382" s="7">
        <f t="shared" si="122"/>
        <v>104.33333333333333</v>
      </c>
      <c r="N382" s="130">
        <f t="shared" si="123"/>
        <v>2616.6799999999998</v>
      </c>
      <c r="O382" s="130">
        <f t="shared" si="124"/>
        <v>1462.9999999999998</v>
      </c>
      <c r="P382" s="130">
        <f t="shared" si="125"/>
        <v>1153.6799999999998</v>
      </c>
      <c r="Q382" s="64">
        <f>VLOOKUP(E382,Steuerung!$A$17:$B$500,2,FALSE)</f>
        <v>0</v>
      </c>
      <c r="R382" s="64">
        <f>VLOOKUP(F382,Steuerung!$A$17:$B$500,2,FALSE)</f>
        <v>0</v>
      </c>
      <c r="S382" s="164">
        <f t="shared" si="117"/>
        <v>0</v>
      </c>
      <c r="T382" s="164">
        <f t="shared" si="118"/>
        <v>0</v>
      </c>
      <c r="U382" s="175" t="e">
        <f t="shared" si="119"/>
        <v>#DIV/0!</v>
      </c>
      <c r="V382" s="175" t="e">
        <f t="shared" si="120"/>
        <v>#DIV/0!</v>
      </c>
      <c r="W382" s="175" t="e">
        <f t="shared" si="121"/>
        <v>#DIV/0!</v>
      </c>
    </row>
    <row r="383" spans="1:23" ht="12.75" customHeight="1" x14ac:dyDescent="0.2">
      <c r="A383" s="126" t="s">
        <v>2049</v>
      </c>
      <c r="B383" s="128" t="s">
        <v>787</v>
      </c>
      <c r="C383" s="128"/>
      <c r="D383" s="174" t="s">
        <v>782</v>
      </c>
      <c r="E383" s="33" t="s">
        <v>176</v>
      </c>
      <c r="F383" s="33" t="s">
        <v>176</v>
      </c>
      <c r="G383" s="174" t="s">
        <v>783</v>
      </c>
      <c r="H383" s="129">
        <v>8.1199999999999992</v>
      </c>
      <c r="I383" s="7">
        <f>VLOOKUP(E383,Steuerung!$A$17:$E$500,5,FALSE)</f>
        <v>7</v>
      </c>
      <c r="J383" s="7">
        <f>VLOOKUP(E383,Steuerung!$A$17:$F$500,6,FALSE)</f>
        <v>202.5</v>
      </c>
      <c r="K383" s="7">
        <f>VLOOKUP(F383,Steuerung!$A$17:$G$500,7,FALSE)</f>
        <v>7</v>
      </c>
      <c r="L383" s="7">
        <f>VLOOKUP(F383,Steuerung!$A$17:$H$500,8,FALSE)</f>
        <v>162.5</v>
      </c>
      <c r="M383" s="7">
        <f t="shared" si="122"/>
        <v>365</v>
      </c>
      <c r="N383" s="130">
        <f t="shared" si="123"/>
        <v>2963.7999999999997</v>
      </c>
      <c r="O383" s="130">
        <f t="shared" si="124"/>
        <v>1644.3</v>
      </c>
      <c r="P383" s="130">
        <f t="shared" si="125"/>
        <v>1319.4999999999998</v>
      </c>
      <c r="Q383" s="64">
        <f>VLOOKUP(E383,Steuerung!$A$17:$B$500,2,FALSE)</f>
        <v>0</v>
      </c>
      <c r="R383" s="64">
        <f>VLOOKUP(F383,Steuerung!$A$17:$B$500,2,FALSE)</f>
        <v>0</v>
      </c>
      <c r="S383" s="164">
        <f t="shared" si="117"/>
        <v>0</v>
      </c>
      <c r="T383" s="164">
        <f t="shared" si="118"/>
        <v>0</v>
      </c>
      <c r="U383" s="175" t="e">
        <f t="shared" si="119"/>
        <v>#DIV/0!</v>
      </c>
      <c r="V383" s="175" t="e">
        <f t="shared" si="120"/>
        <v>#DIV/0!</v>
      </c>
      <c r="W383" s="175" t="e">
        <f t="shared" si="121"/>
        <v>#DIV/0!</v>
      </c>
    </row>
    <row r="384" spans="1:23" ht="12.75" customHeight="1" x14ac:dyDescent="0.2">
      <c r="A384" s="126" t="s">
        <v>2050</v>
      </c>
      <c r="B384" s="128" t="s">
        <v>761</v>
      </c>
      <c r="C384" s="128"/>
      <c r="D384" s="174" t="s">
        <v>749</v>
      </c>
      <c r="E384" s="33" t="s">
        <v>139</v>
      </c>
      <c r="F384" s="33" t="s">
        <v>139</v>
      </c>
      <c r="G384" s="174" t="s">
        <v>762</v>
      </c>
      <c r="H384" s="129">
        <v>46</v>
      </c>
      <c r="I384" s="7">
        <f>VLOOKUP(E384,Steuerung!$A$17:$E$500,5,FALSE)</f>
        <v>2</v>
      </c>
      <c r="J384" s="7">
        <f>VLOOKUP(E384,Steuerung!$A$17:$F$500,6,FALSE)</f>
        <v>58.333333333333329</v>
      </c>
      <c r="K384" s="7">
        <f>VLOOKUP(F384,Steuerung!$A$17:$G$500,7,FALSE)</f>
        <v>2</v>
      </c>
      <c r="L384" s="7">
        <f>VLOOKUP(F384,Steuerung!$A$17:$H$500,8,FALSE)</f>
        <v>46</v>
      </c>
      <c r="M384" s="7">
        <f t="shared" si="122"/>
        <v>104.33333333333333</v>
      </c>
      <c r="N384" s="130">
        <f t="shared" si="123"/>
        <v>4799.333333333333</v>
      </c>
      <c r="O384" s="130">
        <f t="shared" si="124"/>
        <v>2683.333333333333</v>
      </c>
      <c r="P384" s="130">
        <f t="shared" si="125"/>
        <v>2116</v>
      </c>
      <c r="Q384" s="64">
        <f>VLOOKUP(E384,Steuerung!$A$17:$B$500,2,FALSE)</f>
        <v>0</v>
      </c>
      <c r="R384" s="64">
        <f>VLOOKUP(F384,Steuerung!$A$17:$B$500,2,FALSE)</f>
        <v>0</v>
      </c>
      <c r="S384" s="164">
        <f t="shared" si="117"/>
        <v>0</v>
      </c>
      <c r="T384" s="164">
        <f t="shared" si="118"/>
        <v>0</v>
      </c>
      <c r="U384" s="175" t="e">
        <f t="shared" si="119"/>
        <v>#DIV/0!</v>
      </c>
      <c r="V384" s="175" t="e">
        <f t="shared" si="120"/>
        <v>#DIV/0!</v>
      </c>
      <c r="W384" s="175" t="e">
        <f t="shared" si="121"/>
        <v>#DIV/0!</v>
      </c>
    </row>
    <row r="385" spans="1:23" ht="12.75" customHeight="1" x14ac:dyDescent="0.2">
      <c r="A385" s="126" t="s">
        <v>2051</v>
      </c>
      <c r="B385" s="128" t="s">
        <v>864</v>
      </c>
      <c r="C385" s="128"/>
      <c r="D385" s="174" t="s">
        <v>766</v>
      </c>
      <c r="E385" s="33" t="s">
        <v>209</v>
      </c>
      <c r="F385" s="33" t="s">
        <v>209</v>
      </c>
      <c r="G385" s="174" t="s">
        <v>756</v>
      </c>
      <c r="H385" s="129">
        <v>25.4</v>
      </c>
      <c r="I385" s="7">
        <f>VLOOKUP(E385,Steuerung!$A$17:$E$500,5,FALSE)</f>
        <v>1</v>
      </c>
      <c r="J385" s="7">
        <f>VLOOKUP(E385,Steuerung!$A$17:$F$500,6,FALSE)</f>
        <v>29.166666666666657</v>
      </c>
      <c r="K385" s="7">
        <f>VLOOKUP(F385,Steuerung!$A$17:$G$500,7,FALSE)</f>
        <v>1</v>
      </c>
      <c r="L385" s="7">
        <f>VLOOKUP(F385,Steuerung!$A$17:$H$500,8,FALSE)</f>
        <v>23</v>
      </c>
      <c r="M385" s="7">
        <f t="shared" si="122"/>
        <v>52.166666666666657</v>
      </c>
      <c r="N385" s="130">
        <f t="shared" si="123"/>
        <v>1325.0333333333331</v>
      </c>
      <c r="O385" s="130">
        <f t="shared" si="124"/>
        <v>740.83333333333303</v>
      </c>
      <c r="P385" s="130">
        <f t="shared" si="125"/>
        <v>584.19999999999993</v>
      </c>
      <c r="Q385" s="64">
        <f>VLOOKUP(E385,Steuerung!$A$17:$B$500,2,FALSE)</f>
        <v>0</v>
      </c>
      <c r="R385" s="64">
        <f>VLOOKUP(F385,Steuerung!$A$17:$B$500,2,FALSE)</f>
        <v>0</v>
      </c>
      <c r="S385" s="164">
        <f t="shared" si="117"/>
        <v>0</v>
      </c>
      <c r="T385" s="164">
        <f t="shared" si="118"/>
        <v>0</v>
      </c>
      <c r="U385" s="175" t="e">
        <f t="shared" si="119"/>
        <v>#DIV/0!</v>
      </c>
      <c r="V385" s="175" t="e">
        <f t="shared" si="120"/>
        <v>#DIV/0!</v>
      </c>
      <c r="W385" s="175" t="e">
        <f t="shared" si="121"/>
        <v>#DIV/0!</v>
      </c>
    </row>
    <row r="386" spans="1:23" ht="12.75" customHeight="1" x14ac:dyDescent="0.2">
      <c r="A386" s="126" t="s">
        <v>1427</v>
      </c>
      <c r="B386" s="128" t="s">
        <v>864</v>
      </c>
      <c r="C386" s="128"/>
      <c r="D386" s="174" t="s">
        <v>766</v>
      </c>
      <c r="E386" s="33" t="s">
        <v>212</v>
      </c>
      <c r="F386" s="33" t="s">
        <v>212</v>
      </c>
      <c r="G386" s="174" t="s">
        <v>872</v>
      </c>
      <c r="H386" s="129">
        <v>17.41</v>
      </c>
      <c r="I386" s="7">
        <f>VLOOKUP(E386,Steuerung!$A$17:$E$500,5,FALSE)</f>
        <v>2</v>
      </c>
      <c r="J386" s="7">
        <f>VLOOKUP(E386,Steuerung!$A$17:$F$500,6,FALSE)</f>
        <v>58.333333333333329</v>
      </c>
      <c r="K386" s="7">
        <f>VLOOKUP(F386,Steuerung!$A$17:$G$500,7,FALSE)</f>
        <v>2</v>
      </c>
      <c r="L386" s="7">
        <f>VLOOKUP(F386,Steuerung!$A$17:$H$500,8,FALSE)</f>
        <v>46</v>
      </c>
      <c r="M386" s="7">
        <f t="shared" si="122"/>
        <v>104.33333333333333</v>
      </c>
      <c r="N386" s="130">
        <f t="shared" si="123"/>
        <v>1816.4433333333332</v>
      </c>
      <c r="O386" s="130">
        <f t="shared" si="124"/>
        <v>1015.5833333333333</v>
      </c>
      <c r="P386" s="130">
        <f t="shared" si="125"/>
        <v>800.86</v>
      </c>
      <c r="Q386" s="64">
        <f>VLOOKUP(E386,Steuerung!$A$17:$B$500,2,FALSE)</f>
        <v>0</v>
      </c>
      <c r="R386" s="64">
        <f>VLOOKUP(F386,Steuerung!$A$17:$B$500,2,FALSE)</f>
        <v>0</v>
      </c>
      <c r="S386" s="164">
        <f t="shared" si="117"/>
        <v>0</v>
      </c>
      <c r="T386" s="164">
        <f t="shared" si="118"/>
        <v>0</v>
      </c>
      <c r="U386" s="175" t="e">
        <f t="shared" si="119"/>
        <v>#DIV/0!</v>
      </c>
      <c r="V386" s="175" t="e">
        <f t="shared" si="120"/>
        <v>#DIV/0!</v>
      </c>
      <c r="W386" s="175" t="e">
        <f t="shared" si="121"/>
        <v>#DIV/0!</v>
      </c>
    </row>
    <row r="387" spans="1:23" ht="12.75" customHeight="1" x14ac:dyDescent="0.2">
      <c r="A387" s="126" t="s">
        <v>2052</v>
      </c>
      <c r="B387" s="128" t="s">
        <v>761</v>
      </c>
      <c r="C387" s="128"/>
      <c r="D387" s="174" t="s">
        <v>749</v>
      </c>
      <c r="E387" s="33" t="s">
        <v>139</v>
      </c>
      <c r="F387" s="33" t="s">
        <v>139</v>
      </c>
      <c r="G387" s="174" t="s">
        <v>762</v>
      </c>
      <c r="H387" s="129">
        <v>53.61</v>
      </c>
      <c r="I387" s="7">
        <f>VLOOKUP(E387,Steuerung!$A$17:$E$500,5,FALSE)</f>
        <v>2</v>
      </c>
      <c r="J387" s="7">
        <f>VLOOKUP(E387,Steuerung!$A$17:$F$500,6,FALSE)</f>
        <v>58.333333333333329</v>
      </c>
      <c r="K387" s="7">
        <f>VLOOKUP(F387,Steuerung!$A$17:$G$500,7,FALSE)</f>
        <v>2</v>
      </c>
      <c r="L387" s="7">
        <f>VLOOKUP(F387,Steuerung!$A$17:$H$500,8,FALSE)</f>
        <v>46</v>
      </c>
      <c r="M387" s="7">
        <f t="shared" si="122"/>
        <v>104.33333333333333</v>
      </c>
      <c r="N387" s="130">
        <f t="shared" si="123"/>
        <v>5593.3099999999995</v>
      </c>
      <c r="O387" s="130">
        <f t="shared" si="124"/>
        <v>3127.2499999999995</v>
      </c>
      <c r="P387" s="130">
        <f t="shared" si="125"/>
        <v>2466.06</v>
      </c>
      <c r="Q387" s="64">
        <f>VLOOKUP(E387,Steuerung!$A$17:$B$500,2,FALSE)</f>
        <v>0</v>
      </c>
      <c r="R387" s="64">
        <f>VLOOKUP(F387,Steuerung!$A$17:$B$500,2,FALSE)</f>
        <v>0</v>
      </c>
      <c r="S387" s="164">
        <f t="shared" si="117"/>
        <v>0</v>
      </c>
      <c r="T387" s="164">
        <f t="shared" si="118"/>
        <v>0</v>
      </c>
      <c r="U387" s="175" t="e">
        <f t="shared" si="119"/>
        <v>#DIV/0!</v>
      </c>
      <c r="V387" s="175" t="e">
        <f t="shared" si="120"/>
        <v>#DIV/0!</v>
      </c>
      <c r="W387" s="175" t="e">
        <f t="shared" si="121"/>
        <v>#DIV/0!</v>
      </c>
    </row>
    <row r="388" spans="1:23" ht="12.75" customHeight="1" x14ac:dyDescent="0.2">
      <c r="A388" s="126" t="s">
        <v>2053</v>
      </c>
      <c r="B388" s="128" t="s">
        <v>864</v>
      </c>
      <c r="C388" s="128"/>
      <c r="D388" s="174" t="s">
        <v>766</v>
      </c>
      <c r="E388" s="33" t="s">
        <v>209</v>
      </c>
      <c r="F388" s="33" t="s">
        <v>209</v>
      </c>
      <c r="G388" s="174" t="s">
        <v>762</v>
      </c>
      <c r="H388" s="129">
        <v>15.71</v>
      </c>
      <c r="I388" s="7">
        <f>VLOOKUP(E388,Steuerung!$A$17:$E$500,5,FALSE)</f>
        <v>1</v>
      </c>
      <c r="J388" s="7">
        <f>VLOOKUP(E388,Steuerung!$A$17:$F$500,6,FALSE)</f>
        <v>29.166666666666657</v>
      </c>
      <c r="K388" s="7">
        <f>VLOOKUP(F388,Steuerung!$A$17:$G$500,7,FALSE)</f>
        <v>1</v>
      </c>
      <c r="L388" s="7">
        <f>VLOOKUP(F388,Steuerung!$A$17:$H$500,8,FALSE)</f>
        <v>23</v>
      </c>
      <c r="M388" s="7">
        <f t="shared" si="122"/>
        <v>52.166666666666657</v>
      </c>
      <c r="N388" s="130">
        <f t="shared" si="123"/>
        <v>819.53833333333318</v>
      </c>
      <c r="O388" s="130">
        <f t="shared" si="124"/>
        <v>458.2083333333332</v>
      </c>
      <c r="P388" s="130">
        <f t="shared" si="125"/>
        <v>361.33000000000004</v>
      </c>
      <c r="Q388" s="64">
        <f>VLOOKUP(E388,Steuerung!$A$17:$B$500,2,FALSE)</f>
        <v>0</v>
      </c>
      <c r="R388" s="64">
        <f>VLOOKUP(F388,Steuerung!$A$17:$B$500,2,FALSE)</f>
        <v>0</v>
      </c>
      <c r="S388" s="164">
        <f t="shared" si="117"/>
        <v>0</v>
      </c>
      <c r="T388" s="164">
        <f t="shared" si="118"/>
        <v>0</v>
      </c>
      <c r="U388" s="175" t="e">
        <f t="shared" si="119"/>
        <v>#DIV/0!</v>
      </c>
      <c r="V388" s="175" t="e">
        <f t="shared" si="120"/>
        <v>#DIV/0!</v>
      </c>
      <c r="W388" s="175" t="e">
        <f t="shared" si="121"/>
        <v>#DIV/0!</v>
      </c>
    </row>
    <row r="389" spans="1:23" ht="12.75" customHeight="1" x14ac:dyDescent="0.2">
      <c r="A389" s="126" t="s">
        <v>2054</v>
      </c>
      <c r="B389" s="128" t="s">
        <v>864</v>
      </c>
      <c r="C389" s="128"/>
      <c r="D389" s="174" t="s">
        <v>766</v>
      </c>
      <c r="E389" s="33" t="s">
        <v>209</v>
      </c>
      <c r="F389" s="33" t="s">
        <v>209</v>
      </c>
      <c r="G389" s="174" t="s">
        <v>762</v>
      </c>
      <c r="H389" s="129">
        <v>8.91</v>
      </c>
      <c r="I389" s="7">
        <f>VLOOKUP(E389,Steuerung!$A$17:$E$500,5,FALSE)</f>
        <v>1</v>
      </c>
      <c r="J389" s="7">
        <f>VLOOKUP(E389,Steuerung!$A$17:$F$500,6,FALSE)</f>
        <v>29.166666666666657</v>
      </c>
      <c r="K389" s="7">
        <f>VLOOKUP(F389,Steuerung!$A$17:$G$500,7,FALSE)</f>
        <v>1</v>
      </c>
      <c r="L389" s="7">
        <f>VLOOKUP(F389,Steuerung!$A$17:$H$500,8,FALSE)</f>
        <v>23</v>
      </c>
      <c r="M389" s="7">
        <f>J389+L389</f>
        <v>52.166666666666657</v>
      </c>
      <c r="N389" s="130">
        <f>H389*M389</f>
        <v>464.80499999999995</v>
      </c>
      <c r="O389" s="130">
        <f>H389*J389</f>
        <v>259.87499999999994</v>
      </c>
      <c r="P389" s="130">
        <f>H389*L389</f>
        <v>204.93</v>
      </c>
      <c r="Q389" s="64">
        <f>VLOOKUP(E389,Steuerung!$A$17:$B$500,2,FALSE)</f>
        <v>0</v>
      </c>
      <c r="R389" s="64">
        <f>VLOOKUP(F389,Steuerung!$A$17:$B$500,2,FALSE)</f>
        <v>0</v>
      </c>
      <c r="S389" s="164">
        <f t="shared" si="117"/>
        <v>0</v>
      </c>
      <c r="T389" s="164">
        <f t="shared" si="118"/>
        <v>0</v>
      </c>
      <c r="U389" s="175" t="e">
        <f t="shared" si="119"/>
        <v>#DIV/0!</v>
      </c>
      <c r="V389" s="175" t="e">
        <f t="shared" si="120"/>
        <v>#DIV/0!</v>
      </c>
      <c r="W389" s="175" t="e">
        <f t="shared" si="121"/>
        <v>#DIV/0!</v>
      </c>
    </row>
    <row r="390" spans="1:23" ht="12.75" customHeight="1" x14ac:dyDescent="0.2">
      <c r="A390" s="126" t="s">
        <v>1430</v>
      </c>
      <c r="B390" s="128" t="s">
        <v>864</v>
      </c>
      <c r="C390" s="128"/>
      <c r="D390" s="174" t="s">
        <v>766</v>
      </c>
      <c r="E390" s="33" t="s">
        <v>212</v>
      </c>
      <c r="F390" s="33" t="s">
        <v>212</v>
      </c>
      <c r="G390" s="174" t="s">
        <v>872</v>
      </c>
      <c r="H390" s="129">
        <v>32.21</v>
      </c>
      <c r="I390" s="7">
        <f>VLOOKUP(E390,Steuerung!$A$17:$E$500,5,FALSE)</f>
        <v>2</v>
      </c>
      <c r="J390" s="7">
        <f>VLOOKUP(E390,Steuerung!$A$17:$F$500,6,FALSE)</f>
        <v>58.333333333333329</v>
      </c>
      <c r="K390" s="7">
        <f>VLOOKUP(F390,Steuerung!$A$17:$G$500,7,FALSE)</f>
        <v>2</v>
      </c>
      <c r="L390" s="7">
        <f>VLOOKUP(F390,Steuerung!$A$17:$H$500,8,FALSE)</f>
        <v>46</v>
      </c>
      <c r="M390" s="7">
        <f t="shared" si="122"/>
        <v>104.33333333333333</v>
      </c>
      <c r="N390" s="130">
        <f t="shared" si="123"/>
        <v>3360.5766666666668</v>
      </c>
      <c r="O390" s="130">
        <f t="shared" si="124"/>
        <v>1878.9166666666665</v>
      </c>
      <c r="P390" s="130">
        <f t="shared" si="125"/>
        <v>1481.66</v>
      </c>
      <c r="Q390" s="64">
        <f>VLOOKUP(E390,Steuerung!$A$17:$B$500,2,FALSE)</f>
        <v>0</v>
      </c>
      <c r="R390" s="64">
        <f>VLOOKUP(F390,Steuerung!$A$17:$B$500,2,FALSE)</f>
        <v>0</v>
      </c>
      <c r="S390" s="164">
        <f t="shared" si="117"/>
        <v>0</v>
      </c>
      <c r="T390" s="164">
        <f t="shared" si="118"/>
        <v>0</v>
      </c>
      <c r="U390" s="175" t="e">
        <f t="shared" si="119"/>
        <v>#DIV/0!</v>
      </c>
      <c r="V390" s="175" t="e">
        <f t="shared" si="120"/>
        <v>#DIV/0!</v>
      </c>
      <c r="W390" s="175" t="e">
        <f t="shared" si="121"/>
        <v>#DIV/0!</v>
      </c>
    </row>
    <row r="391" spans="1:23" ht="12.75" customHeight="1" x14ac:dyDescent="0.2">
      <c r="A391" s="126" t="s">
        <v>2055</v>
      </c>
      <c r="B391" s="128" t="s">
        <v>864</v>
      </c>
      <c r="C391" s="128"/>
      <c r="D391" s="174" t="s">
        <v>766</v>
      </c>
      <c r="E391" s="33" t="s">
        <v>209</v>
      </c>
      <c r="F391" s="33" t="s">
        <v>209</v>
      </c>
      <c r="G391" s="174" t="s">
        <v>762</v>
      </c>
      <c r="H391" s="129">
        <v>16.62</v>
      </c>
      <c r="I391" s="7">
        <f>VLOOKUP(E391,Steuerung!$A$17:$E$500,5,FALSE)</f>
        <v>1</v>
      </c>
      <c r="J391" s="7">
        <f>VLOOKUP(E391,Steuerung!$A$17:$F$500,6,FALSE)</f>
        <v>29.166666666666657</v>
      </c>
      <c r="K391" s="7">
        <f>VLOOKUP(F391,Steuerung!$A$17:$G$500,7,FALSE)</f>
        <v>1</v>
      </c>
      <c r="L391" s="7">
        <f>VLOOKUP(F391,Steuerung!$A$17:$H$500,8,FALSE)</f>
        <v>23</v>
      </c>
      <c r="M391" s="7">
        <f t="shared" si="122"/>
        <v>52.166666666666657</v>
      </c>
      <c r="N391" s="130">
        <f t="shared" si="123"/>
        <v>867.00999999999988</v>
      </c>
      <c r="O391" s="130">
        <f t="shared" si="124"/>
        <v>484.74999999999989</v>
      </c>
      <c r="P391" s="130">
        <f t="shared" si="125"/>
        <v>382.26000000000005</v>
      </c>
      <c r="Q391" s="64">
        <f>VLOOKUP(E391,Steuerung!$A$17:$B$500,2,FALSE)</f>
        <v>0</v>
      </c>
      <c r="R391" s="64">
        <f>VLOOKUP(F391,Steuerung!$A$17:$B$500,2,FALSE)</f>
        <v>0</v>
      </c>
      <c r="S391" s="164">
        <f t="shared" si="117"/>
        <v>0</v>
      </c>
      <c r="T391" s="164">
        <f t="shared" si="118"/>
        <v>0</v>
      </c>
      <c r="U391" s="175" t="e">
        <f t="shared" si="119"/>
        <v>#DIV/0!</v>
      </c>
      <c r="V391" s="175" t="e">
        <f t="shared" si="120"/>
        <v>#DIV/0!</v>
      </c>
      <c r="W391" s="175" t="e">
        <f t="shared" si="121"/>
        <v>#DIV/0!</v>
      </c>
    </row>
    <row r="392" spans="1:23" ht="12.75" customHeight="1" x14ac:dyDescent="0.2">
      <c r="A392" s="126" t="s">
        <v>2056</v>
      </c>
      <c r="B392" s="128" t="s">
        <v>864</v>
      </c>
      <c r="C392" s="128"/>
      <c r="D392" s="174" t="s">
        <v>766</v>
      </c>
      <c r="E392" s="33" t="s">
        <v>209</v>
      </c>
      <c r="F392" s="33" t="s">
        <v>209</v>
      </c>
      <c r="G392" s="174" t="s">
        <v>762</v>
      </c>
      <c r="H392" s="129">
        <v>16.62</v>
      </c>
      <c r="I392" s="7">
        <f>VLOOKUP(E392,Steuerung!$A$17:$E$500,5,FALSE)</f>
        <v>1</v>
      </c>
      <c r="J392" s="7">
        <f>VLOOKUP(E392,Steuerung!$A$17:$F$500,6,FALSE)</f>
        <v>29.166666666666657</v>
      </c>
      <c r="K392" s="7">
        <f>VLOOKUP(F392,Steuerung!$A$17:$G$500,7,FALSE)</f>
        <v>1</v>
      </c>
      <c r="L392" s="7">
        <f>VLOOKUP(F392,Steuerung!$A$17:$H$500,8,FALSE)</f>
        <v>23</v>
      </c>
      <c r="M392" s="7">
        <f t="shared" si="122"/>
        <v>52.166666666666657</v>
      </c>
      <c r="N392" s="130">
        <f t="shared" si="123"/>
        <v>867.00999999999988</v>
      </c>
      <c r="O392" s="130">
        <f t="shared" si="124"/>
        <v>484.74999999999989</v>
      </c>
      <c r="P392" s="130">
        <f t="shared" si="125"/>
        <v>382.26000000000005</v>
      </c>
      <c r="Q392" s="64">
        <f>VLOOKUP(E392,Steuerung!$A$17:$B$500,2,FALSE)</f>
        <v>0</v>
      </c>
      <c r="R392" s="64">
        <f>VLOOKUP(F392,Steuerung!$A$17:$B$500,2,FALSE)</f>
        <v>0</v>
      </c>
      <c r="S392" s="164">
        <f t="shared" si="117"/>
        <v>0</v>
      </c>
      <c r="T392" s="164">
        <f t="shared" si="118"/>
        <v>0</v>
      </c>
      <c r="U392" s="175" t="e">
        <f t="shared" si="119"/>
        <v>#DIV/0!</v>
      </c>
      <c r="V392" s="175" t="e">
        <f t="shared" si="120"/>
        <v>#DIV/0!</v>
      </c>
      <c r="W392" s="175" t="e">
        <f t="shared" si="121"/>
        <v>#DIV/0!</v>
      </c>
    </row>
    <row r="393" spans="1:23" ht="12.75" customHeight="1" x14ac:dyDescent="0.2">
      <c r="A393" s="126" t="s">
        <v>2057</v>
      </c>
      <c r="B393" s="128" t="s">
        <v>864</v>
      </c>
      <c r="C393" s="128"/>
      <c r="D393" s="174" t="s">
        <v>766</v>
      </c>
      <c r="E393" s="33" t="s">
        <v>209</v>
      </c>
      <c r="F393" s="33" t="s">
        <v>209</v>
      </c>
      <c r="G393" s="174" t="s">
        <v>762</v>
      </c>
      <c r="H393" s="129">
        <v>24.05</v>
      </c>
      <c r="I393" s="7">
        <f>VLOOKUP(E393,Steuerung!$A$17:$E$500,5,FALSE)</f>
        <v>1</v>
      </c>
      <c r="J393" s="7">
        <f>VLOOKUP(E393,Steuerung!$A$17:$F$500,6,FALSE)</f>
        <v>29.166666666666657</v>
      </c>
      <c r="K393" s="7">
        <f>VLOOKUP(F393,Steuerung!$A$17:$G$500,7,FALSE)</f>
        <v>1</v>
      </c>
      <c r="L393" s="7">
        <f>VLOOKUP(F393,Steuerung!$A$17:$H$500,8,FALSE)</f>
        <v>23</v>
      </c>
      <c r="M393" s="7">
        <f t="shared" si="122"/>
        <v>52.166666666666657</v>
      </c>
      <c r="N393" s="130">
        <f t="shared" si="123"/>
        <v>1254.6083333333331</v>
      </c>
      <c r="O393" s="130">
        <f t="shared" si="124"/>
        <v>701.45833333333314</v>
      </c>
      <c r="P393" s="130">
        <f t="shared" si="125"/>
        <v>553.15</v>
      </c>
      <c r="Q393" s="64">
        <f>VLOOKUP(E393,Steuerung!$A$17:$B$500,2,FALSE)</f>
        <v>0</v>
      </c>
      <c r="R393" s="64">
        <f>VLOOKUP(F393,Steuerung!$A$17:$B$500,2,FALSE)</f>
        <v>0</v>
      </c>
      <c r="S393" s="164">
        <f t="shared" si="117"/>
        <v>0</v>
      </c>
      <c r="T393" s="164">
        <f t="shared" si="118"/>
        <v>0</v>
      </c>
      <c r="U393" s="175" t="e">
        <f t="shared" si="119"/>
        <v>#DIV/0!</v>
      </c>
      <c r="V393" s="175" t="e">
        <f t="shared" si="120"/>
        <v>#DIV/0!</v>
      </c>
      <c r="W393" s="175" t="e">
        <f t="shared" si="121"/>
        <v>#DIV/0!</v>
      </c>
    </row>
    <row r="394" spans="1:23" ht="12.75" customHeight="1" x14ac:dyDescent="0.2">
      <c r="A394" s="126" t="s">
        <v>2058</v>
      </c>
      <c r="B394" s="128" t="s">
        <v>774</v>
      </c>
      <c r="C394" s="128"/>
      <c r="D394" s="174" t="s">
        <v>755</v>
      </c>
      <c r="E394" s="33" t="s">
        <v>270</v>
      </c>
      <c r="F394" s="33" t="s">
        <v>270</v>
      </c>
      <c r="G394" s="174" t="s">
        <v>762</v>
      </c>
      <c r="H394" s="129">
        <v>25.14</v>
      </c>
      <c r="I394" s="7">
        <f>VLOOKUP(E394,Steuerung!$A$17:$E$500,5,FALSE)</f>
        <v>1</v>
      </c>
      <c r="J394" s="7">
        <f>VLOOKUP(E394,Steuerung!$A$17:$F$500,6,FALSE)</f>
        <v>29.166666666666657</v>
      </c>
      <c r="K394" s="7">
        <f>VLOOKUP(F394,Steuerung!$A$17:$G$500,7,FALSE)</f>
        <v>1</v>
      </c>
      <c r="L394" s="7">
        <f>VLOOKUP(F394,Steuerung!$A$17:$H$500,8,FALSE)</f>
        <v>23</v>
      </c>
      <c r="M394" s="7">
        <f t="shared" si="122"/>
        <v>52.166666666666657</v>
      </c>
      <c r="N394" s="130">
        <f t="shared" si="123"/>
        <v>1311.4699999999998</v>
      </c>
      <c r="O394" s="130">
        <f t="shared" si="124"/>
        <v>733.24999999999977</v>
      </c>
      <c r="P394" s="130">
        <f t="shared" si="125"/>
        <v>578.22</v>
      </c>
      <c r="Q394" s="64">
        <f>VLOOKUP(E394,Steuerung!$A$17:$B$500,2,FALSE)</f>
        <v>0</v>
      </c>
      <c r="R394" s="64">
        <f>VLOOKUP(F394,Steuerung!$A$17:$B$500,2,FALSE)</f>
        <v>0</v>
      </c>
      <c r="S394" s="164">
        <f t="shared" si="117"/>
        <v>0</v>
      </c>
      <c r="T394" s="164">
        <f t="shared" si="118"/>
        <v>0</v>
      </c>
      <c r="U394" s="175" t="e">
        <f t="shared" ref="U394:U418" si="126">IF(J394&gt;0,O394/Q394*SVS_UHR,0)</f>
        <v>#DIV/0!</v>
      </c>
      <c r="V394" s="175" t="e">
        <f t="shared" ref="V394:V418" si="127">IF(L394&gt;0,P394/R394*SVS_UHR,0)</f>
        <v>#DIV/0!</v>
      </c>
      <c r="W394" s="175" t="e">
        <f t="shared" si="121"/>
        <v>#DIV/0!</v>
      </c>
    </row>
    <row r="395" spans="1:23" ht="12.75" customHeight="1" x14ac:dyDescent="0.2">
      <c r="A395" s="126" t="s">
        <v>2059</v>
      </c>
      <c r="B395" s="128" t="s">
        <v>864</v>
      </c>
      <c r="C395" s="128"/>
      <c r="D395" s="174" t="s">
        <v>766</v>
      </c>
      <c r="E395" s="33" t="s">
        <v>209</v>
      </c>
      <c r="F395" s="33" t="s">
        <v>209</v>
      </c>
      <c r="G395" s="174" t="s">
        <v>762</v>
      </c>
      <c r="H395" s="129">
        <v>23.81</v>
      </c>
      <c r="I395" s="7">
        <f>VLOOKUP(E395,Steuerung!$A$17:$E$500,5,FALSE)</f>
        <v>1</v>
      </c>
      <c r="J395" s="7">
        <f>VLOOKUP(E395,Steuerung!$A$17:$F$500,6,FALSE)</f>
        <v>29.166666666666657</v>
      </c>
      <c r="K395" s="7">
        <f>VLOOKUP(F395,Steuerung!$A$17:$G$500,7,FALSE)</f>
        <v>1</v>
      </c>
      <c r="L395" s="7">
        <f>VLOOKUP(F395,Steuerung!$A$17:$H$500,8,FALSE)</f>
        <v>23</v>
      </c>
      <c r="M395" s="7">
        <f t="shared" si="122"/>
        <v>52.166666666666657</v>
      </c>
      <c r="N395" s="130">
        <f t="shared" si="123"/>
        <v>1242.0883333333331</v>
      </c>
      <c r="O395" s="130">
        <f t="shared" si="124"/>
        <v>694.45833333333303</v>
      </c>
      <c r="P395" s="130">
        <f t="shared" si="125"/>
        <v>547.63</v>
      </c>
      <c r="Q395" s="64">
        <f>VLOOKUP(E395,Steuerung!$A$17:$B$500,2,FALSE)</f>
        <v>0</v>
      </c>
      <c r="R395" s="64">
        <f>VLOOKUP(F395,Steuerung!$A$17:$B$500,2,FALSE)</f>
        <v>0</v>
      </c>
      <c r="S395" s="164">
        <f t="shared" si="117"/>
        <v>0</v>
      </c>
      <c r="T395" s="164">
        <f t="shared" si="118"/>
        <v>0</v>
      </c>
      <c r="U395" s="175" t="e">
        <f t="shared" si="126"/>
        <v>#DIV/0!</v>
      </c>
      <c r="V395" s="175" t="e">
        <f t="shared" si="127"/>
        <v>#DIV/0!</v>
      </c>
      <c r="W395" s="175" t="e">
        <f t="shared" si="121"/>
        <v>#DIV/0!</v>
      </c>
    </row>
    <row r="396" spans="1:23" ht="12.75" customHeight="1" x14ac:dyDescent="0.2">
      <c r="A396" s="126" t="s">
        <v>2060</v>
      </c>
      <c r="B396" s="128" t="s">
        <v>781</v>
      </c>
      <c r="C396" s="128"/>
      <c r="D396" s="174" t="s">
        <v>782</v>
      </c>
      <c r="E396" s="33" t="s">
        <v>176</v>
      </c>
      <c r="F396" s="33" t="s">
        <v>176</v>
      </c>
      <c r="G396" s="174" t="s">
        <v>783</v>
      </c>
      <c r="H396" s="129">
        <v>4.2699999999999996</v>
      </c>
      <c r="I396" s="7">
        <f>VLOOKUP(E396,Steuerung!$A$17:$E$500,5,FALSE)</f>
        <v>7</v>
      </c>
      <c r="J396" s="7">
        <f>VLOOKUP(E396,Steuerung!$A$17:$F$500,6,FALSE)</f>
        <v>202.5</v>
      </c>
      <c r="K396" s="7">
        <f>VLOOKUP(F396,Steuerung!$A$17:$G$500,7,FALSE)</f>
        <v>7</v>
      </c>
      <c r="L396" s="7">
        <f>VLOOKUP(F396,Steuerung!$A$17:$H$500,8,FALSE)</f>
        <v>162.5</v>
      </c>
      <c r="M396" s="7">
        <f t="shared" si="122"/>
        <v>365</v>
      </c>
      <c r="N396" s="130">
        <f t="shared" si="123"/>
        <v>1558.55</v>
      </c>
      <c r="O396" s="130">
        <f t="shared" si="124"/>
        <v>864.67499999999995</v>
      </c>
      <c r="P396" s="130">
        <f t="shared" si="125"/>
        <v>693.87499999999989</v>
      </c>
      <c r="Q396" s="64">
        <f>VLOOKUP(E396,Steuerung!$A$17:$B$500,2,FALSE)</f>
        <v>0</v>
      </c>
      <c r="R396" s="64">
        <f>VLOOKUP(F396,Steuerung!$A$17:$B$500,2,FALSE)</f>
        <v>0</v>
      </c>
      <c r="S396" s="164">
        <f t="shared" si="117"/>
        <v>0</v>
      </c>
      <c r="T396" s="164">
        <f t="shared" si="118"/>
        <v>0</v>
      </c>
      <c r="U396" s="175" t="e">
        <f t="shared" si="126"/>
        <v>#DIV/0!</v>
      </c>
      <c r="V396" s="175" t="e">
        <f t="shared" si="127"/>
        <v>#DIV/0!</v>
      </c>
      <c r="W396" s="175" t="e">
        <f t="shared" si="121"/>
        <v>#DIV/0!</v>
      </c>
    </row>
    <row r="397" spans="1:23" ht="12.75" customHeight="1" x14ac:dyDescent="0.2">
      <c r="A397" s="126" t="s">
        <v>2061</v>
      </c>
      <c r="B397" s="128" t="s">
        <v>864</v>
      </c>
      <c r="C397" s="128"/>
      <c r="D397" s="174" t="s">
        <v>766</v>
      </c>
      <c r="E397" s="33" t="s">
        <v>209</v>
      </c>
      <c r="F397" s="33" t="s">
        <v>209</v>
      </c>
      <c r="G397" s="174" t="s">
        <v>762</v>
      </c>
      <c r="H397" s="129">
        <v>16.559999999999999</v>
      </c>
      <c r="I397" s="7">
        <f>VLOOKUP(E397,Steuerung!$A$17:$E$500,5,FALSE)</f>
        <v>1</v>
      </c>
      <c r="J397" s="7">
        <f>VLOOKUP(E397,Steuerung!$A$17:$F$500,6,FALSE)</f>
        <v>29.166666666666657</v>
      </c>
      <c r="K397" s="7">
        <f>VLOOKUP(F397,Steuerung!$A$17:$G$500,7,FALSE)</f>
        <v>1</v>
      </c>
      <c r="L397" s="7">
        <f>VLOOKUP(F397,Steuerung!$A$17:$H$500,8,FALSE)</f>
        <v>23</v>
      </c>
      <c r="M397" s="7">
        <f t="shared" si="122"/>
        <v>52.166666666666657</v>
      </c>
      <c r="N397" s="130">
        <f t="shared" si="123"/>
        <v>863.87999999999977</v>
      </c>
      <c r="O397" s="130">
        <f t="shared" si="124"/>
        <v>482.99999999999983</v>
      </c>
      <c r="P397" s="130">
        <f t="shared" si="125"/>
        <v>380.88</v>
      </c>
      <c r="Q397" s="64">
        <f>VLOOKUP(E397,Steuerung!$A$17:$B$500,2,FALSE)</f>
        <v>0</v>
      </c>
      <c r="R397" s="64">
        <f>VLOOKUP(F397,Steuerung!$A$17:$B$500,2,FALSE)</f>
        <v>0</v>
      </c>
      <c r="S397" s="164">
        <f t="shared" si="117"/>
        <v>0</v>
      </c>
      <c r="T397" s="164">
        <f t="shared" si="118"/>
        <v>0</v>
      </c>
      <c r="U397" s="175" t="e">
        <f t="shared" si="126"/>
        <v>#DIV/0!</v>
      </c>
      <c r="V397" s="175" t="e">
        <f t="shared" si="127"/>
        <v>#DIV/0!</v>
      </c>
      <c r="W397" s="175" t="e">
        <f t="shared" si="121"/>
        <v>#DIV/0!</v>
      </c>
    </row>
    <row r="398" spans="1:23" ht="12.75" customHeight="1" x14ac:dyDescent="0.2">
      <c r="A398" s="126" t="s">
        <v>2062</v>
      </c>
      <c r="B398" s="128" t="s">
        <v>787</v>
      </c>
      <c r="C398" s="128"/>
      <c r="D398" s="174" t="s">
        <v>782</v>
      </c>
      <c r="E398" s="33" t="s">
        <v>176</v>
      </c>
      <c r="F398" s="33" t="s">
        <v>176</v>
      </c>
      <c r="G398" s="174" t="s">
        <v>783</v>
      </c>
      <c r="H398" s="129">
        <v>8.1199999999999992</v>
      </c>
      <c r="I398" s="7">
        <f>VLOOKUP(E398,Steuerung!$A$17:$E$500,5,FALSE)</f>
        <v>7</v>
      </c>
      <c r="J398" s="7">
        <f>VLOOKUP(E398,Steuerung!$A$17:$F$500,6,FALSE)</f>
        <v>202.5</v>
      </c>
      <c r="K398" s="7">
        <f>VLOOKUP(F398,Steuerung!$A$17:$G$500,7,FALSE)</f>
        <v>7</v>
      </c>
      <c r="L398" s="7">
        <f>VLOOKUP(F398,Steuerung!$A$17:$H$500,8,FALSE)</f>
        <v>162.5</v>
      </c>
      <c r="M398" s="7">
        <f t="shared" si="122"/>
        <v>365</v>
      </c>
      <c r="N398" s="130">
        <f t="shared" si="123"/>
        <v>2963.7999999999997</v>
      </c>
      <c r="O398" s="130">
        <f t="shared" si="124"/>
        <v>1644.3</v>
      </c>
      <c r="P398" s="130">
        <f t="shared" si="125"/>
        <v>1319.4999999999998</v>
      </c>
      <c r="Q398" s="64">
        <f>VLOOKUP(E398,Steuerung!$A$17:$B$500,2,FALSE)</f>
        <v>0</v>
      </c>
      <c r="R398" s="64">
        <f>VLOOKUP(F398,Steuerung!$A$17:$B$500,2,FALSE)</f>
        <v>0</v>
      </c>
      <c r="S398" s="164">
        <f t="shared" si="117"/>
        <v>0</v>
      </c>
      <c r="T398" s="164">
        <f t="shared" si="118"/>
        <v>0</v>
      </c>
      <c r="U398" s="175" t="e">
        <f t="shared" si="126"/>
        <v>#DIV/0!</v>
      </c>
      <c r="V398" s="175" t="e">
        <f t="shared" si="127"/>
        <v>#DIV/0!</v>
      </c>
      <c r="W398" s="175" t="e">
        <f t="shared" si="121"/>
        <v>#DIV/0!</v>
      </c>
    </row>
    <row r="399" spans="1:23" ht="12.75" customHeight="1" x14ac:dyDescent="0.2">
      <c r="A399" s="126" t="s">
        <v>2063</v>
      </c>
      <c r="B399" s="128" t="s">
        <v>761</v>
      </c>
      <c r="C399" s="128"/>
      <c r="D399" s="174" t="s">
        <v>749</v>
      </c>
      <c r="E399" s="33" t="s">
        <v>139</v>
      </c>
      <c r="F399" s="33" t="s">
        <v>139</v>
      </c>
      <c r="G399" s="174" t="s">
        <v>762</v>
      </c>
      <c r="H399" s="129">
        <v>46</v>
      </c>
      <c r="I399" s="7">
        <f>VLOOKUP(E399,Steuerung!$A$17:$E$500,5,FALSE)</f>
        <v>2</v>
      </c>
      <c r="J399" s="7">
        <f>VLOOKUP(E399,Steuerung!$A$17:$F$500,6,FALSE)</f>
        <v>58.333333333333329</v>
      </c>
      <c r="K399" s="7">
        <f>VLOOKUP(F399,Steuerung!$A$17:$G$500,7,FALSE)</f>
        <v>2</v>
      </c>
      <c r="L399" s="7">
        <f>VLOOKUP(F399,Steuerung!$A$17:$H$500,8,FALSE)</f>
        <v>46</v>
      </c>
      <c r="M399" s="7">
        <f t="shared" si="122"/>
        <v>104.33333333333333</v>
      </c>
      <c r="N399" s="130">
        <f t="shared" si="123"/>
        <v>4799.333333333333</v>
      </c>
      <c r="O399" s="130">
        <f t="shared" si="124"/>
        <v>2683.333333333333</v>
      </c>
      <c r="P399" s="130">
        <f t="shared" si="125"/>
        <v>2116</v>
      </c>
      <c r="Q399" s="64">
        <f>VLOOKUP(E399,Steuerung!$A$17:$B$500,2,FALSE)</f>
        <v>0</v>
      </c>
      <c r="R399" s="64">
        <f>VLOOKUP(F399,Steuerung!$A$17:$B$500,2,FALSE)</f>
        <v>0</v>
      </c>
      <c r="S399" s="164">
        <f t="shared" si="117"/>
        <v>0</v>
      </c>
      <c r="T399" s="164">
        <f t="shared" si="118"/>
        <v>0</v>
      </c>
      <c r="U399" s="175" t="e">
        <f t="shared" si="126"/>
        <v>#DIV/0!</v>
      </c>
      <c r="V399" s="175" t="e">
        <f t="shared" si="127"/>
        <v>#DIV/0!</v>
      </c>
      <c r="W399" s="175" t="e">
        <f t="shared" si="121"/>
        <v>#DIV/0!</v>
      </c>
    </row>
    <row r="400" spans="1:23" ht="12.75" customHeight="1" x14ac:dyDescent="0.2">
      <c r="A400" s="126" t="s">
        <v>2064</v>
      </c>
      <c r="B400" s="128" t="s">
        <v>864</v>
      </c>
      <c r="C400" s="128"/>
      <c r="D400" s="174" t="s">
        <v>766</v>
      </c>
      <c r="E400" s="33" t="s">
        <v>209</v>
      </c>
      <c r="F400" s="33" t="s">
        <v>209</v>
      </c>
      <c r="G400" s="174" t="s">
        <v>762</v>
      </c>
      <c r="H400" s="129">
        <v>16.87</v>
      </c>
      <c r="I400" s="7">
        <f>VLOOKUP(E400,Steuerung!$A$17:$E$500,5,FALSE)</f>
        <v>1</v>
      </c>
      <c r="J400" s="7">
        <f>VLOOKUP(E400,Steuerung!$A$17:$F$500,6,FALSE)</f>
        <v>29.166666666666657</v>
      </c>
      <c r="K400" s="7">
        <f>VLOOKUP(F400,Steuerung!$A$17:$G$500,7,FALSE)</f>
        <v>1</v>
      </c>
      <c r="L400" s="7">
        <f>VLOOKUP(F400,Steuerung!$A$17:$H$500,8,FALSE)</f>
        <v>23</v>
      </c>
      <c r="M400" s="7">
        <f t="shared" si="122"/>
        <v>52.166666666666657</v>
      </c>
      <c r="N400" s="130">
        <f t="shared" si="123"/>
        <v>880.05166666666651</v>
      </c>
      <c r="O400" s="130">
        <f t="shared" si="124"/>
        <v>492.04166666666652</v>
      </c>
      <c r="P400" s="130">
        <f t="shared" si="125"/>
        <v>388.01000000000005</v>
      </c>
      <c r="Q400" s="64">
        <f>VLOOKUP(E400,Steuerung!$A$17:$B$500,2,FALSE)</f>
        <v>0</v>
      </c>
      <c r="R400" s="64">
        <f>VLOOKUP(F400,Steuerung!$A$17:$B$500,2,FALSE)</f>
        <v>0</v>
      </c>
      <c r="S400" s="164">
        <f t="shared" si="117"/>
        <v>0</v>
      </c>
      <c r="T400" s="164">
        <f t="shared" si="118"/>
        <v>0</v>
      </c>
      <c r="U400" s="175" t="e">
        <f t="shared" si="126"/>
        <v>#DIV/0!</v>
      </c>
      <c r="V400" s="175" t="e">
        <f t="shared" si="127"/>
        <v>#DIV/0!</v>
      </c>
      <c r="W400" s="175" t="e">
        <f t="shared" si="121"/>
        <v>#DIV/0!</v>
      </c>
    </row>
    <row r="401" spans="1:23" ht="12.75" customHeight="1" x14ac:dyDescent="0.2">
      <c r="A401" s="126" t="s">
        <v>2065</v>
      </c>
      <c r="B401" s="128" t="s">
        <v>864</v>
      </c>
      <c r="C401" s="128"/>
      <c r="D401" s="174" t="s">
        <v>766</v>
      </c>
      <c r="E401" s="33" t="s">
        <v>211</v>
      </c>
      <c r="F401" s="33" t="s">
        <v>211</v>
      </c>
      <c r="G401" s="174" t="s">
        <v>762</v>
      </c>
      <c r="H401" s="129">
        <v>16.21</v>
      </c>
      <c r="I401" s="7">
        <f>VLOOKUP(E401,Steuerung!$A$17:$E$500,5,FALSE)</f>
        <v>2</v>
      </c>
      <c r="J401" s="7">
        <f>VLOOKUP(E401,Steuerung!$A$17:$F$500,6,FALSE)</f>
        <v>58.333333333333329</v>
      </c>
      <c r="K401" s="7">
        <f>VLOOKUP(F401,Steuerung!$A$17:$G$500,7,FALSE)</f>
        <v>2</v>
      </c>
      <c r="L401" s="7">
        <f>VLOOKUP(F401,Steuerung!$A$17:$H$500,8,FALSE)</f>
        <v>46</v>
      </c>
      <c r="M401" s="7">
        <f t="shared" si="122"/>
        <v>104.33333333333333</v>
      </c>
      <c r="N401" s="130">
        <f t="shared" si="123"/>
        <v>1691.2433333333333</v>
      </c>
      <c r="O401" s="130">
        <f t="shared" si="124"/>
        <v>945.58333333333326</v>
      </c>
      <c r="P401" s="130">
        <f t="shared" si="125"/>
        <v>745.66000000000008</v>
      </c>
      <c r="Q401" s="64">
        <f>VLOOKUP(E401,Steuerung!$A$17:$B$500,2,FALSE)</f>
        <v>0</v>
      </c>
      <c r="R401" s="64">
        <f>VLOOKUP(F401,Steuerung!$A$17:$B$500,2,FALSE)</f>
        <v>0</v>
      </c>
      <c r="S401" s="164">
        <f t="shared" si="117"/>
        <v>0</v>
      </c>
      <c r="T401" s="164">
        <f t="shared" si="118"/>
        <v>0</v>
      </c>
      <c r="U401" s="175" t="e">
        <f t="shared" si="126"/>
        <v>#DIV/0!</v>
      </c>
      <c r="V401" s="175" t="e">
        <f t="shared" si="127"/>
        <v>#DIV/0!</v>
      </c>
      <c r="W401" s="175" t="e">
        <f t="shared" si="121"/>
        <v>#DIV/0!</v>
      </c>
    </row>
    <row r="402" spans="1:23" ht="12.75" customHeight="1" x14ac:dyDescent="0.2">
      <c r="A402" s="126" t="s">
        <v>2066</v>
      </c>
      <c r="B402" s="128" t="s">
        <v>864</v>
      </c>
      <c r="C402" s="128"/>
      <c r="D402" s="174" t="s">
        <v>766</v>
      </c>
      <c r="E402" s="33" t="s">
        <v>209</v>
      </c>
      <c r="F402" s="33" t="s">
        <v>209</v>
      </c>
      <c r="G402" s="174" t="s">
        <v>762</v>
      </c>
      <c r="H402" s="129">
        <v>16.62</v>
      </c>
      <c r="I402" s="7">
        <f>VLOOKUP(E402,Steuerung!$A$17:$E$500,5,FALSE)</f>
        <v>1</v>
      </c>
      <c r="J402" s="7">
        <f>VLOOKUP(E402,Steuerung!$A$17:$F$500,6,FALSE)</f>
        <v>29.166666666666657</v>
      </c>
      <c r="K402" s="7">
        <f>VLOOKUP(F402,Steuerung!$A$17:$G$500,7,FALSE)</f>
        <v>1</v>
      </c>
      <c r="L402" s="7">
        <f>VLOOKUP(F402,Steuerung!$A$17:$H$500,8,FALSE)</f>
        <v>23</v>
      </c>
      <c r="M402" s="7">
        <f t="shared" si="122"/>
        <v>52.166666666666657</v>
      </c>
      <c r="N402" s="130">
        <f t="shared" si="123"/>
        <v>867.00999999999988</v>
      </c>
      <c r="O402" s="130">
        <f t="shared" si="124"/>
        <v>484.74999999999989</v>
      </c>
      <c r="P402" s="130">
        <f t="shared" si="125"/>
        <v>382.26000000000005</v>
      </c>
      <c r="Q402" s="64">
        <f>VLOOKUP(E402,Steuerung!$A$17:$B$500,2,FALSE)</f>
        <v>0</v>
      </c>
      <c r="R402" s="64">
        <f>VLOOKUP(F402,Steuerung!$A$17:$B$500,2,FALSE)</f>
        <v>0</v>
      </c>
      <c r="S402" s="164">
        <f t="shared" si="117"/>
        <v>0</v>
      </c>
      <c r="T402" s="164">
        <f t="shared" si="118"/>
        <v>0</v>
      </c>
      <c r="U402" s="175" t="e">
        <f t="shared" si="126"/>
        <v>#DIV/0!</v>
      </c>
      <c r="V402" s="175" t="e">
        <f t="shared" si="127"/>
        <v>#DIV/0!</v>
      </c>
      <c r="W402" s="175" t="e">
        <f t="shared" si="121"/>
        <v>#DIV/0!</v>
      </c>
    </row>
    <row r="403" spans="1:23" ht="12.75" customHeight="1" x14ac:dyDescent="0.2">
      <c r="A403" s="126" t="s">
        <v>2067</v>
      </c>
      <c r="B403" s="128" t="s">
        <v>761</v>
      </c>
      <c r="C403" s="128"/>
      <c r="D403" s="174" t="s">
        <v>749</v>
      </c>
      <c r="E403" s="33" t="s">
        <v>139</v>
      </c>
      <c r="F403" s="33" t="s">
        <v>139</v>
      </c>
      <c r="G403" s="174" t="s">
        <v>762</v>
      </c>
      <c r="H403" s="129">
        <v>53.84</v>
      </c>
      <c r="I403" s="7">
        <f>VLOOKUP(E403,Steuerung!$A$17:$E$500,5,FALSE)</f>
        <v>2</v>
      </c>
      <c r="J403" s="7">
        <f>VLOOKUP(E403,Steuerung!$A$17:$F$500,6,FALSE)</f>
        <v>58.333333333333329</v>
      </c>
      <c r="K403" s="7">
        <f>VLOOKUP(F403,Steuerung!$A$17:$G$500,7,FALSE)</f>
        <v>2</v>
      </c>
      <c r="L403" s="7">
        <f>VLOOKUP(F403,Steuerung!$A$17:$H$500,8,FALSE)</f>
        <v>46</v>
      </c>
      <c r="M403" s="7">
        <f t="shared" si="122"/>
        <v>104.33333333333333</v>
      </c>
      <c r="N403" s="130">
        <f t="shared" si="123"/>
        <v>5617.3066666666664</v>
      </c>
      <c r="O403" s="130">
        <f t="shared" si="124"/>
        <v>3140.6666666666665</v>
      </c>
      <c r="P403" s="130">
        <f t="shared" si="125"/>
        <v>2476.6400000000003</v>
      </c>
      <c r="Q403" s="64">
        <f>VLOOKUP(E403,Steuerung!$A$17:$B$500,2,FALSE)</f>
        <v>0</v>
      </c>
      <c r="R403" s="64">
        <f>VLOOKUP(F403,Steuerung!$A$17:$B$500,2,FALSE)</f>
        <v>0</v>
      </c>
      <c r="S403" s="164">
        <f t="shared" si="117"/>
        <v>0</v>
      </c>
      <c r="T403" s="164">
        <f t="shared" si="118"/>
        <v>0</v>
      </c>
      <c r="U403" s="175" t="e">
        <f t="shared" si="126"/>
        <v>#DIV/0!</v>
      </c>
      <c r="V403" s="175" t="e">
        <f t="shared" si="127"/>
        <v>#DIV/0!</v>
      </c>
      <c r="W403" s="175" t="e">
        <f t="shared" si="121"/>
        <v>#DIV/0!</v>
      </c>
    </row>
    <row r="404" spans="1:23" ht="12.75" customHeight="1" x14ac:dyDescent="0.2">
      <c r="A404" s="126" t="s">
        <v>2068</v>
      </c>
      <c r="B404" s="128" t="s">
        <v>864</v>
      </c>
      <c r="C404" s="128"/>
      <c r="D404" s="174" t="s">
        <v>766</v>
      </c>
      <c r="E404" s="33" t="s">
        <v>209</v>
      </c>
      <c r="F404" s="33" t="s">
        <v>209</v>
      </c>
      <c r="G404" s="174" t="s">
        <v>762</v>
      </c>
      <c r="H404" s="129">
        <v>16.62</v>
      </c>
      <c r="I404" s="7">
        <f>VLOOKUP(E404,Steuerung!$A$17:$E$500,5,FALSE)</f>
        <v>1</v>
      </c>
      <c r="J404" s="7">
        <f>VLOOKUP(E404,Steuerung!$A$17:$F$500,6,FALSE)</f>
        <v>29.166666666666657</v>
      </c>
      <c r="K404" s="7">
        <f>VLOOKUP(F404,Steuerung!$A$17:$G$500,7,FALSE)</f>
        <v>1</v>
      </c>
      <c r="L404" s="7">
        <f>VLOOKUP(F404,Steuerung!$A$17:$H$500,8,FALSE)</f>
        <v>23</v>
      </c>
      <c r="M404" s="7">
        <f t="shared" si="122"/>
        <v>52.166666666666657</v>
      </c>
      <c r="N404" s="130">
        <f t="shared" si="123"/>
        <v>867.00999999999988</v>
      </c>
      <c r="O404" s="130">
        <f t="shared" si="124"/>
        <v>484.74999999999989</v>
      </c>
      <c r="P404" s="130">
        <f t="shared" si="125"/>
        <v>382.26000000000005</v>
      </c>
      <c r="Q404" s="64">
        <f>VLOOKUP(E404,Steuerung!$A$17:$B$500,2,FALSE)</f>
        <v>0</v>
      </c>
      <c r="R404" s="64">
        <f>VLOOKUP(F404,Steuerung!$A$17:$B$500,2,FALSE)</f>
        <v>0</v>
      </c>
      <c r="S404" s="164">
        <f t="shared" si="117"/>
        <v>0</v>
      </c>
      <c r="T404" s="164">
        <f t="shared" si="118"/>
        <v>0</v>
      </c>
      <c r="U404" s="175" t="e">
        <f t="shared" si="126"/>
        <v>#DIV/0!</v>
      </c>
      <c r="V404" s="175" t="e">
        <f t="shared" si="127"/>
        <v>#DIV/0!</v>
      </c>
      <c r="W404" s="175" t="e">
        <f t="shared" si="121"/>
        <v>#DIV/0!</v>
      </c>
    </row>
    <row r="405" spans="1:23" ht="12.75" customHeight="1" x14ac:dyDescent="0.2">
      <c r="A405" s="126" t="s">
        <v>2069</v>
      </c>
      <c r="B405" s="128" t="s">
        <v>864</v>
      </c>
      <c r="C405" s="128"/>
      <c r="D405" s="174" t="s">
        <v>766</v>
      </c>
      <c r="E405" s="33" t="s">
        <v>209</v>
      </c>
      <c r="F405" s="33" t="s">
        <v>209</v>
      </c>
      <c r="G405" s="174" t="s">
        <v>762</v>
      </c>
      <c r="H405" s="129">
        <v>24.05</v>
      </c>
      <c r="I405" s="7">
        <f>VLOOKUP(E405,Steuerung!$A$17:$E$500,5,FALSE)</f>
        <v>1</v>
      </c>
      <c r="J405" s="7">
        <f>VLOOKUP(E405,Steuerung!$A$17:$F$500,6,FALSE)</f>
        <v>29.166666666666657</v>
      </c>
      <c r="K405" s="7">
        <f>VLOOKUP(F405,Steuerung!$A$17:$G$500,7,FALSE)</f>
        <v>1</v>
      </c>
      <c r="L405" s="7">
        <f>VLOOKUP(F405,Steuerung!$A$17:$H$500,8,FALSE)</f>
        <v>23</v>
      </c>
      <c r="M405" s="7">
        <f t="shared" si="122"/>
        <v>52.166666666666657</v>
      </c>
      <c r="N405" s="130">
        <f t="shared" si="123"/>
        <v>1254.6083333333331</v>
      </c>
      <c r="O405" s="130">
        <f t="shared" si="124"/>
        <v>701.45833333333314</v>
      </c>
      <c r="P405" s="130">
        <f t="shared" si="125"/>
        <v>553.15</v>
      </c>
      <c r="Q405" s="64">
        <f>VLOOKUP(E405,Steuerung!$A$17:$B$500,2,FALSE)</f>
        <v>0</v>
      </c>
      <c r="R405" s="64">
        <f>VLOOKUP(F405,Steuerung!$A$17:$B$500,2,FALSE)</f>
        <v>0</v>
      </c>
      <c r="S405" s="164">
        <f t="shared" si="117"/>
        <v>0</v>
      </c>
      <c r="T405" s="164">
        <f t="shared" si="118"/>
        <v>0</v>
      </c>
      <c r="U405" s="175" t="e">
        <f t="shared" si="126"/>
        <v>#DIV/0!</v>
      </c>
      <c r="V405" s="175" t="e">
        <f t="shared" si="127"/>
        <v>#DIV/0!</v>
      </c>
      <c r="W405" s="175" t="e">
        <f t="shared" si="121"/>
        <v>#DIV/0!</v>
      </c>
    </row>
    <row r="406" spans="1:23" ht="12.75" customHeight="1" x14ac:dyDescent="0.2">
      <c r="A406" s="126" t="s">
        <v>2070</v>
      </c>
      <c r="B406" s="128" t="s">
        <v>864</v>
      </c>
      <c r="C406" s="128"/>
      <c r="D406" s="174" t="s">
        <v>766</v>
      </c>
      <c r="E406" s="33" t="s">
        <v>209</v>
      </c>
      <c r="F406" s="33" t="s">
        <v>209</v>
      </c>
      <c r="G406" s="174" t="s">
        <v>762</v>
      </c>
      <c r="H406" s="129">
        <v>26.11</v>
      </c>
      <c r="I406" s="7">
        <f>VLOOKUP(E406,Steuerung!$A$17:$E$500,5,FALSE)</f>
        <v>1</v>
      </c>
      <c r="J406" s="7">
        <f>VLOOKUP(E406,Steuerung!$A$17:$F$500,6,FALSE)</f>
        <v>29.166666666666657</v>
      </c>
      <c r="K406" s="7">
        <f>VLOOKUP(F406,Steuerung!$A$17:$G$500,7,FALSE)</f>
        <v>1</v>
      </c>
      <c r="L406" s="7">
        <f>VLOOKUP(F406,Steuerung!$A$17:$H$500,8,FALSE)</f>
        <v>23</v>
      </c>
      <c r="M406" s="7">
        <f t="shared" si="122"/>
        <v>52.166666666666657</v>
      </c>
      <c r="N406" s="130">
        <f t="shared" si="123"/>
        <v>1362.0716666666665</v>
      </c>
      <c r="O406" s="130">
        <f t="shared" si="124"/>
        <v>761.5416666666664</v>
      </c>
      <c r="P406" s="130">
        <f t="shared" si="125"/>
        <v>600.53</v>
      </c>
      <c r="Q406" s="64">
        <f>VLOOKUP(E406,Steuerung!$A$17:$B$500,2,FALSE)</f>
        <v>0</v>
      </c>
      <c r="R406" s="64">
        <f>VLOOKUP(F406,Steuerung!$A$17:$B$500,2,FALSE)</f>
        <v>0</v>
      </c>
      <c r="S406" s="164">
        <f t="shared" si="117"/>
        <v>0</v>
      </c>
      <c r="T406" s="164">
        <f t="shared" si="118"/>
        <v>0</v>
      </c>
      <c r="U406" s="175" t="e">
        <f t="shared" si="126"/>
        <v>#DIV/0!</v>
      </c>
      <c r="V406" s="175" t="e">
        <f t="shared" si="127"/>
        <v>#DIV/0!</v>
      </c>
      <c r="W406" s="175" t="e">
        <f t="shared" si="121"/>
        <v>#DIV/0!</v>
      </c>
    </row>
    <row r="407" spans="1:23" ht="12.75" customHeight="1" x14ac:dyDescent="0.2">
      <c r="A407" s="126" t="s">
        <v>2071</v>
      </c>
      <c r="B407" s="128" t="s">
        <v>864</v>
      </c>
      <c r="C407" s="128"/>
      <c r="D407" s="174" t="s">
        <v>766</v>
      </c>
      <c r="E407" s="33" t="s">
        <v>211</v>
      </c>
      <c r="F407" s="33" t="s">
        <v>211</v>
      </c>
      <c r="G407" s="174" t="s">
        <v>762</v>
      </c>
      <c r="H407" s="129">
        <v>15.89</v>
      </c>
      <c r="I407" s="7">
        <f>VLOOKUP(E407,Steuerung!$A$17:$E$500,5,FALSE)</f>
        <v>2</v>
      </c>
      <c r="J407" s="7">
        <f>VLOOKUP(E407,Steuerung!$A$17:$F$500,6,FALSE)</f>
        <v>58.333333333333329</v>
      </c>
      <c r="K407" s="7">
        <f>VLOOKUP(F407,Steuerung!$A$17:$G$500,7,FALSE)</f>
        <v>2</v>
      </c>
      <c r="L407" s="7">
        <f>VLOOKUP(F407,Steuerung!$A$17:$H$500,8,FALSE)</f>
        <v>46</v>
      </c>
      <c r="M407" s="7">
        <f t="shared" si="122"/>
        <v>104.33333333333333</v>
      </c>
      <c r="N407" s="130">
        <f t="shared" si="123"/>
        <v>1657.8566666666666</v>
      </c>
      <c r="O407" s="130">
        <f t="shared" si="124"/>
        <v>926.91666666666663</v>
      </c>
      <c r="P407" s="130">
        <f t="shared" si="125"/>
        <v>730.94</v>
      </c>
      <c r="Q407" s="64">
        <f>VLOOKUP(E407,Steuerung!$A$17:$B$500,2,FALSE)</f>
        <v>0</v>
      </c>
      <c r="R407" s="64">
        <f>VLOOKUP(F407,Steuerung!$A$17:$B$500,2,FALSE)</f>
        <v>0</v>
      </c>
      <c r="S407" s="164">
        <f t="shared" si="117"/>
        <v>0</v>
      </c>
      <c r="T407" s="164">
        <f t="shared" si="118"/>
        <v>0</v>
      </c>
      <c r="U407" s="175" t="e">
        <f t="shared" si="126"/>
        <v>#DIV/0!</v>
      </c>
      <c r="V407" s="175" t="e">
        <f t="shared" si="127"/>
        <v>#DIV/0!</v>
      </c>
      <c r="W407" s="175" t="e">
        <f t="shared" si="121"/>
        <v>#DIV/0!</v>
      </c>
    </row>
    <row r="408" spans="1:23" ht="12.75" customHeight="1" x14ac:dyDescent="0.2">
      <c r="A408" s="126" t="s">
        <v>2072</v>
      </c>
      <c r="B408" s="128" t="s">
        <v>864</v>
      </c>
      <c r="C408" s="128"/>
      <c r="D408" s="174" t="s">
        <v>766</v>
      </c>
      <c r="E408" s="33" t="s">
        <v>209</v>
      </c>
      <c r="F408" s="33" t="s">
        <v>209</v>
      </c>
      <c r="G408" s="174" t="s">
        <v>762</v>
      </c>
      <c r="H408" s="129">
        <v>16.62</v>
      </c>
      <c r="I408" s="7">
        <f>VLOOKUP(E408,Steuerung!$A$17:$E$500,5,FALSE)</f>
        <v>1</v>
      </c>
      <c r="J408" s="7">
        <f>VLOOKUP(E408,Steuerung!$A$17:$F$500,6,FALSE)</f>
        <v>29.166666666666657</v>
      </c>
      <c r="K408" s="7">
        <f>VLOOKUP(F408,Steuerung!$A$17:$G$500,7,FALSE)</f>
        <v>1</v>
      </c>
      <c r="L408" s="7">
        <f>VLOOKUP(F408,Steuerung!$A$17:$H$500,8,FALSE)</f>
        <v>23</v>
      </c>
      <c r="M408" s="7">
        <f t="shared" si="122"/>
        <v>52.166666666666657</v>
      </c>
      <c r="N408" s="130">
        <f t="shared" si="123"/>
        <v>867.00999999999988</v>
      </c>
      <c r="O408" s="130">
        <f t="shared" si="124"/>
        <v>484.74999999999989</v>
      </c>
      <c r="P408" s="130">
        <f t="shared" si="125"/>
        <v>382.26000000000005</v>
      </c>
      <c r="Q408" s="64">
        <f>VLOOKUP(E408,Steuerung!$A$17:$B$500,2,FALSE)</f>
        <v>0</v>
      </c>
      <c r="R408" s="64">
        <f>VLOOKUP(F408,Steuerung!$A$17:$B$500,2,FALSE)</f>
        <v>0</v>
      </c>
      <c r="S408" s="164">
        <f t="shared" si="117"/>
        <v>0</v>
      </c>
      <c r="T408" s="164">
        <f t="shared" si="118"/>
        <v>0</v>
      </c>
      <c r="U408" s="175" t="e">
        <f t="shared" si="126"/>
        <v>#DIV/0!</v>
      </c>
      <c r="V408" s="175" t="e">
        <f t="shared" si="127"/>
        <v>#DIV/0!</v>
      </c>
      <c r="W408" s="175" t="e">
        <f t="shared" si="121"/>
        <v>#DIV/0!</v>
      </c>
    </row>
    <row r="409" spans="1:23" ht="12.75" customHeight="1" x14ac:dyDescent="0.2">
      <c r="A409" s="126" t="s">
        <v>2073</v>
      </c>
      <c r="B409" s="128" t="s">
        <v>864</v>
      </c>
      <c r="C409" s="128"/>
      <c r="D409" s="174" t="s">
        <v>766</v>
      </c>
      <c r="E409" s="33" t="s">
        <v>209</v>
      </c>
      <c r="F409" s="33" t="s">
        <v>209</v>
      </c>
      <c r="G409" s="174" t="s">
        <v>762</v>
      </c>
      <c r="H409" s="129">
        <v>24.05</v>
      </c>
      <c r="I409" s="7">
        <f>VLOOKUP(E409,Steuerung!$A$17:$E$500,5,FALSE)</f>
        <v>1</v>
      </c>
      <c r="J409" s="7">
        <f>VLOOKUP(E409,Steuerung!$A$17:$F$500,6,FALSE)</f>
        <v>29.166666666666657</v>
      </c>
      <c r="K409" s="7">
        <f>VLOOKUP(F409,Steuerung!$A$17:$G$500,7,FALSE)</f>
        <v>1</v>
      </c>
      <c r="L409" s="7">
        <f>VLOOKUP(F409,Steuerung!$A$17:$H$500,8,FALSE)</f>
        <v>23</v>
      </c>
      <c r="M409" s="7">
        <f t="shared" si="122"/>
        <v>52.166666666666657</v>
      </c>
      <c r="N409" s="130">
        <f t="shared" si="123"/>
        <v>1254.6083333333331</v>
      </c>
      <c r="O409" s="130">
        <f t="shared" si="124"/>
        <v>701.45833333333314</v>
      </c>
      <c r="P409" s="130">
        <f t="shared" si="125"/>
        <v>553.15</v>
      </c>
      <c r="Q409" s="64">
        <f>VLOOKUP(E409,Steuerung!$A$17:$B$500,2,FALSE)</f>
        <v>0</v>
      </c>
      <c r="R409" s="64">
        <f>VLOOKUP(F409,Steuerung!$A$17:$B$500,2,FALSE)</f>
        <v>0</v>
      </c>
      <c r="S409" s="164">
        <f t="shared" si="117"/>
        <v>0</v>
      </c>
      <c r="T409" s="164">
        <f t="shared" si="118"/>
        <v>0</v>
      </c>
      <c r="U409" s="175" t="e">
        <f t="shared" si="126"/>
        <v>#DIV/0!</v>
      </c>
      <c r="V409" s="175" t="e">
        <f t="shared" si="127"/>
        <v>#DIV/0!</v>
      </c>
      <c r="W409" s="175" t="e">
        <f t="shared" si="121"/>
        <v>#DIV/0!</v>
      </c>
    </row>
    <row r="410" spans="1:23" ht="12.75" customHeight="1" x14ac:dyDescent="0.2">
      <c r="A410" s="126" t="s">
        <v>2074</v>
      </c>
      <c r="B410" s="128" t="s">
        <v>864</v>
      </c>
      <c r="C410" s="128"/>
      <c r="D410" s="174" t="s">
        <v>766</v>
      </c>
      <c r="E410" s="33" t="s">
        <v>209</v>
      </c>
      <c r="F410" s="33" t="s">
        <v>209</v>
      </c>
      <c r="G410" s="174" t="s">
        <v>762</v>
      </c>
      <c r="H410" s="129">
        <v>16.62</v>
      </c>
      <c r="I410" s="7">
        <f>VLOOKUP(E410,Steuerung!$A$17:$E$500,5,FALSE)</f>
        <v>1</v>
      </c>
      <c r="J410" s="7">
        <f>VLOOKUP(E410,Steuerung!$A$17:$F$500,6,FALSE)</f>
        <v>29.166666666666657</v>
      </c>
      <c r="K410" s="7">
        <f>VLOOKUP(F410,Steuerung!$A$17:$G$500,7,FALSE)</f>
        <v>1</v>
      </c>
      <c r="L410" s="7">
        <f>VLOOKUP(F410,Steuerung!$A$17:$H$500,8,FALSE)</f>
        <v>23</v>
      </c>
      <c r="M410" s="7">
        <f t="shared" si="122"/>
        <v>52.166666666666657</v>
      </c>
      <c r="N410" s="130">
        <f t="shared" si="123"/>
        <v>867.00999999999988</v>
      </c>
      <c r="O410" s="130">
        <f t="shared" si="124"/>
        <v>484.74999999999989</v>
      </c>
      <c r="P410" s="130">
        <f t="shared" si="125"/>
        <v>382.26000000000005</v>
      </c>
      <c r="Q410" s="64">
        <f>VLOOKUP(E410,Steuerung!$A$17:$B$500,2,FALSE)</f>
        <v>0</v>
      </c>
      <c r="R410" s="64">
        <f>VLOOKUP(F410,Steuerung!$A$17:$B$500,2,FALSE)</f>
        <v>0</v>
      </c>
      <c r="S410" s="164">
        <f t="shared" si="117"/>
        <v>0</v>
      </c>
      <c r="T410" s="164">
        <f t="shared" si="118"/>
        <v>0</v>
      </c>
      <c r="U410" s="175" t="e">
        <f t="shared" si="126"/>
        <v>#DIV/0!</v>
      </c>
      <c r="V410" s="175" t="e">
        <f t="shared" si="127"/>
        <v>#DIV/0!</v>
      </c>
      <c r="W410" s="175" t="e">
        <f t="shared" si="121"/>
        <v>#DIV/0!</v>
      </c>
    </row>
    <row r="411" spans="1:23" ht="12.75" customHeight="1" x14ac:dyDescent="0.2">
      <c r="A411" s="126" t="s">
        <v>2075</v>
      </c>
      <c r="B411" s="128" t="s">
        <v>864</v>
      </c>
      <c r="C411" s="128"/>
      <c r="D411" s="174" t="s">
        <v>766</v>
      </c>
      <c r="E411" s="33" t="s">
        <v>209</v>
      </c>
      <c r="F411" s="33" t="s">
        <v>209</v>
      </c>
      <c r="G411" s="174" t="s">
        <v>762</v>
      </c>
      <c r="H411" s="129">
        <v>15.66</v>
      </c>
      <c r="I411" s="7">
        <f>VLOOKUP(E411,Steuerung!$A$17:$E$500,5,FALSE)</f>
        <v>1</v>
      </c>
      <c r="J411" s="7">
        <f>VLOOKUP(E411,Steuerung!$A$17:$F$500,6,FALSE)</f>
        <v>29.166666666666657</v>
      </c>
      <c r="K411" s="7">
        <f>VLOOKUP(F411,Steuerung!$A$17:$G$500,7,FALSE)</f>
        <v>1</v>
      </c>
      <c r="L411" s="7">
        <f>VLOOKUP(F411,Steuerung!$A$17:$H$500,8,FALSE)</f>
        <v>23</v>
      </c>
      <c r="M411" s="7">
        <f t="shared" si="122"/>
        <v>52.166666666666657</v>
      </c>
      <c r="N411" s="130">
        <f t="shared" si="123"/>
        <v>816.92999999999984</v>
      </c>
      <c r="O411" s="130">
        <f t="shared" si="124"/>
        <v>456.74999999999983</v>
      </c>
      <c r="P411" s="130">
        <f t="shared" si="125"/>
        <v>360.18</v>
      </c>
      <c r="Q411" s="64">
        <f>VLOOKUP(E411,Steuerung!$A$17:$B$500,2,FALSE)</f>
        <v>0</v>
      </c>
      <c r="R411" s="64">
        <f>VLOOKUP(F411,Steuerung!$A$17:$B$500,2,FALSE)</f>
        <v>0</v>
      </c>
      <c r="S411" s="164">
        <f t="shared" si="117"/>
        <v>0</v>
      </c>
      <c r="T411" s="164">
        <f t="shared" si="118"/>
        <v>0</v>
      </c>
      <c r="U411" s="175" t="e">
        <f t="shared" si="126"/>
        <v>#DIV/0!</v>
      </c>
      <c r="V411" s="175" t="e">
        <f t="shared" si="127"/>
        <v>#DIV/0!</v>
      </c>
      <c r="W411" s="175" t="e">
        <f t="shared" si="121"/>
        <v>#DIV/0!</v>
      </c>
    </row>
    <row r="412" spans="1:23" ht="12.75" customHeight="1" x14ac:dyDescent="0.2">
      <c r="A412" s="126" t="s">
        <v>2076</v>
      </c>
      <c r="B412" s="128" t="s">
        <v>781</v>
      </c>
      <c r="C412" s="128"/>
      <c r="D412" s="174" t="s">
        <v>782</v>
      </c>
      <c r="E412" s="33" t="s">
        <v>176</v>
      </c>
      <c r="F412" s="33" t="s">
        <v>176</v>
      </c>
      <c r="G412" s="174" t="s">
        <v>783</v>
      </c>
      <c r="H412" s="129">
        <v>4.51</v>
      </c>
      <c r="I412" s="7">
        <f>VLOOKUP(E412,Steuerung!$A$17:$E$500,5,FALSE)</f>
        <v>7</v>
      </c>
      <c r="J412" s="7">
        <f>VLOOKUP(E412,Steuerung!$A$17:$F$500,6,FALSE)</f>
        <v>202.5</v>
      </c>
      <c r="K412" s="7">
        <f>VLOOKUP(F412,Steuerung!$A$17:$G$500,7,FALSE)</f>
        <v>7</v>
      </c>
      <c r="L412" s="7">
        <f>VLOOKUP(F412,Steuerung!$A$17:$H$500,8,FALSE)</f>
        <v>162.5</v>
      </c>
      <c r="M412" s="7">
        <f t="shared" si="122"/>
        <v>365</v>
      </c>
      <c r="N412" s="130">
        <f t="shared" si="123"/>
        <v>1646.1499999999999</v>
      </c>
      <c r="O412" s="130">
        <f t="shared" si="124"/>
        <v>913.27499999999998</v>
      </c>
      <c r="P412" s="130">
        <f t="shared" si="125"/>
        <v>732.875</v>
      </c>
      <c r="Q412" s="64">
        <f>VLOOKUP(E412,Steuerung!$A$17:$B$500,2,FALSE)</f>
        <v>0</v>
      </c>
      <c r="R412" s="64">
        <f>VLOOKUP(F412,Steuerung!$A$17:$B$500,2,FALSE)</f>
        <v>0</v>
      </c>
      <c r="S412" s="164">
        <f t="shared" si="117"/>
        <v>0</v>
      </c>
      <c r="T412" s="164">
        <f t="shared" si="118"/>
        <v>0</v>
      </c>
      <c r="U412" s="175" t="e">
        <f t="shared" si="126"/>
        <v>#DIV/0!</v>
      </c>
      <c r="V412" s="175" t="e">
        <f t="shared" si="127"/>
        <v>#DIV/0!</v>
      </c>
      <c r="W412" s="175" t="e">
        <f t="shared" si="121"/>
        <v>#DIV/0!</v>
      </c>
    </row>
    <row r="413" spans="1:23" ht="12.75" customHeight="1" x14ac:dyDescent="0.2">
      <c r="A413" s="126" t="s">
        <v>2077</v>
      </c>
      <c r="B413" s="128" t="s">
        <v>864</v>
      </c>
      <c r="C413" s="128"/>
      <c r="D413" s="174" t="s">
        <v>766</v>
      </c>
      <c r="E413" s="33" t="s">
        <v>211</v>
      </c>
      <c r="F413" s="33" t="s">
        <v>211</v>
      </c>
      <c r="G413" s="174" t="s">
        <v>762</v>
      </c>
      <c r="H413" s="129">
        <v>16.850000000000001</v>
      </c>
      <c r="I413" s="7">
        <f>VLOOKUP(E413,Steuerung!$A$17:$E$500,5,FALSE)</f>
        <v>2</v>
      </c>
      <c r="J413" s="7">
        <f>VLOOKUP(E413,Steuerung!$A$17:$F$500,6,FALSE)</f>
        <v>58.333333333333329</v>
      </c>
      <c r="K413" s="7">
        <f>VLOOKUP(F413,Steuerung!$A$17:$G$500,7,FALSE)</f>
        <v>2</v>
      </c>
      <c r="L413" s="7">
        <f>VLOOKUP(F413,Steuerung!$A$17:$H$500,8,FALSE)</f>
        <v>46</v>
      </c>
      <c r="M413" s="7">
        <f t="shared" si="122"/>
        <v>104.33333333333333</v>
      </c>
      <c r="N413" s="130">
        <f t="shared" si="123"/>
        <v>1758.0166666666667</v>
      </c>
      <c r="O413" s="130">
        <f t="shared" si="124"/>
        <v>982.91666666666663</v>
      </c>
      <c r="P413" s="130">
        <f t="shared" si="125"/>
        <v>775.1</v>
      </c>
      <c r="Q413" s="64">
        <f>VLOOKUP(E413,Steuerung!$A$17:$B$500,2,FALSE)</f>
        <v>0</v>
      </c>
      <c r="R413" s="64">
        <f>VLOOKUP(F413,Steuerung!$A$17:$B$500,2,FALSE)</f>
        <v>0</v>
      </c>
      <c r="S413" s="164">
        <f t="shared" si="117"/>
        <v>0</v>
      </c>
      <c r="T413" s="164">
        <f t="shared" si="118"/>
        <v>0</v>
      </c>
      <c r="U413" s="175" t="e">
        <f t="shared" si="126"/>
        <v>#DIV/0!</v>
      </c>
      <c r="V413" s="175" t="e">
        <f t="shared" si="127"/>
        <v>#DIV/0!</v>
      </c>
      <c r="W413" s="175" t="e">
        <f t="shared" si="121"/>
        <v>#DIV/0!</v>
      </c>
    </row>
    <row r="414" spans="1:23" ht="12.75" customHeight="1" x14ac:dyDescent="0.2">
      <c r="A414" s="126" t="s">
        <v>2078</v>
      </c>
      <c r="B414" s="128" t="s">
        <v>787</v>
      </c>
      <c r="C414" s="128"/>
      <c r="D414" s="174" t="s">
        <v>782</v>
      </c>
      <c r="E414" s="33" t="s">
        <v>176</v>
      </c>
      <c r="F414" s="33" t="s">
        <v>176</v>
      </c>
      <c r="G414" s="174" t="s">
        <v>783</v>
      </c>
      <c r="H414" s="129">
        <v>8.07</v>
      </c>
      <c r="I414" s="7">
        <f>VLOOKUP(E414,Steuerung!$A$17:$E$500,5,FALSE)</f>
        <v>7</v>
      </c>
      <c r="J414" s="7">
        <f>VLOOKUP(E414,Steuerung!$A$17:$F$500,6,FALSE)</f>
        <v>202.5</v>
      </c>
      <c r="K414" s="7">
        <f>VLOOKUP(F414,Steuerung!$A$17:$G$500,7,FALSE)</f>
        <v>7</v>
      </c>
      <c r="L414" s="7">
        <f>VLOOKUP(F414,Steuerung!$A$17:$H$500,8,FALSE)</f>
        <v>162.5</v>
      </c>
      <c r="M414" s="7">
        <f t="shared" si="122"/>
        <v>365</v>
      </c>
      <c r="N414" s="130">
        <f t="shared" si="123"/>
        <v>2945.55</v>
      </c>
      <c r="O414" s="130">
        <f t="shared" si="124"/>
        <v>1634.175</v>
      </c>
      <c r="P414" s="130">
        <f t="shared" si="125"/>
        <v>1311.375</v>
      </c>
      <c r="Q414" s="64">
        <f>VLOOKUP(E414,Steuerung!$A$17:$B$500,2,FALSE)</f>
        <v>0</v>
      </c>
      <c r="R414" s="64">
        <f>VLOOKUP(F414,Steuerung!$A$17:$B$500,2,FALSE)</f>
        <v>0</v>
      </c>
      <c r="S414" s="164">
        <f t="shared" si="117"/>
        <v>0</v>
      </c>
      <c r="T414" s="164">
        <f t="shared" si="118"/>
        <v>0</v>
      </c>
      <c r="U414" s="175" t="e">
        <f t="shared" si="126"/>
        <v>#DIV/0!</v>
      </c>
      <c r="V414" s="175" t="e">
        <f t="shared" si="127"/>
        <v>#DIV/0!</v>
      </c>
      <c r="W414" s="175" t="e">
        <f t="shared" si="121"/>
        <v>#DIV/0!</v>
      </c>
    </row>
    <row r="415" spans="1:23" ht="12.75" customHeight="1" x14ac:dyDescent="0.2">
      <c r="A415" s="126" t="s">
        <v>2079</v>
      </c>
      <c r="B415" s="128" t="s">
        <v>761</v>
      </c>
      <c r="C415" s="128"/>
      <c r="D415" s="174" t="s">
        <v>749</v>
      </c>
      <c r="E415" s="33" t="s">
        <v>139</v>
      </c>
      <c r="F415" s="33" t="s">
        <v>139</v>
      </c>
      <c r="G415" s="174" t="s">
        <v>762</v>
      </c>
      <c r="H415" s="129">
        <v>46.88</v>
      </c>
      <c r="I415" s="7">
        <f>VLOOKUP(E415,Steuerung!$A$17:$E$500,5,FALSE)</f>
        <v>2</v>
      </c>
      <c r="J415" s="7">
        <f>VLOOKUP(E415,Steuerung!$A$17:$F$500,6,FALSE)</f>
        <v>58.333333333333329</v>
      </c>
      <c r="K415" s="7">
        <f>VLOOKUP(F415,Steuerung!$A$17:$G$500,7,FALSE)</f>
        <v>2</v>
      </c>
      <c r="L415" s="7">
        <f>VLOOKUP(F415,Steuerung!$A$17:$H$500,8,FALSE)</f>
        <v>46</v>
      </c>
      <c r="M415" s="7">
        <f t="shared" si="122"/>
        <v>104.33333333333333</v>
      </c>
      <c r="N415" s="130">
        <f t="shared" si="123"/>
        <v>4891.1466666666665</v>
      </c>
      <c r="O415" s="130">
        <f t="shared" si="124"/>
        <v>2734.6666666666665</v>
      </c>
      <c r="P415" s="130">
        <f t="shared" si="125"/>
        <v>2156.48</v>
      </c>
      <c r="Q415" s="64">
        <f>VLOOKUP(E415,Steuerung!$A$17:$B$500,2,FALSE)</f>
        <v>0</v>
      </c>
      <c r="R415" s="64">
        <f>VLOOKUP(F415,Steuerung!$A$17:$B$500,2,FALSE)</f>
        <v>0</v>
      </c>
      <c r="S415" s="164">
        <f t="shared" si="117"/>
        <v>0</v>
      </c>
      <c r="T415" s="164">
        <f t="shared" si="118"/>
        <v>0</v>
      </c>
      <c r="U415" s="175" t="e">
        <f t="shared" si="126"/>
        <v>#DIV/0!</v>
      </c>
      <c r="V415" s="175" t="e">
        <f t="shared" si="127"/>
        <v>#DIV/0!</v>
      </c>
      <c r="W415" s="175" t="e">
        <f t="shared" si="121"/>
        <v>#DIV/0!</v>
      </c>
    </row>
    <row r="416" spans="1:23" ht="12.75" customHeight="1" x14ac:dyDescent="0.2">
      <c r="A416" s="126" t="s">
        <v>2080</v>
      </c>
      <c r="B416" s="128" t="s">
        <v>864</v>
      </c>
      <c r="C416" s="128"/>
      <c r="D416" s="174" t="s">
        <v>766</v>
      </c>
      <c r="E416" s="33" t="s">
        <v>209</v>
      </c>
      <c r="F416" s="33" t="s">
        <v>209</v>
      </c>
      <c r="G416" s="174" t="s">
        <v>762</v>
      </c>
      <c r="H416" s="129">
        <v>9.1999999999999993</v>
      </c>
      <c r="I416" s="7">
        <f>VLOOKUP(E416,Steuerung!$A$17:$E$500,5,FALSE)</f>
        <v>1</v>
      </c>
      <c r="J416" s="7">
        <f>VLOOKUP(E416,Steuerung!$A$17:$F$500,6,FALSE)</f>
        <v>29.166666666666657</v>
      </c>
      <c r="K416" s="7">
        <f>VLOOKUP(F416,Steuerung!$A$17:$G$500,7,FALSE)</f>
        <v>1</v>
      </c>
      <c r="L416" s="7">
        <f>VLOOKUP(F416,Steuerung!$A$17:$H$500,8,FALSE)</f>
        <v>23</v>
      </c>
      <c r="M416" s="7">
        <f t="shared" si="122"/>
        <v>52.166666666666657</v>
      </c>
      <c r="N416" s="130">
        <f t="shared" si="123"/>
        <v>479.93333333333322</v>
      </c>
      <c r="O416" s="130">
        <f t="shared" si="124"/>
        <v>268.3333333333332</v>
      </c>
      <c r="P416" s="130">
        <f t="shared" si="125"/>
        <v>211.6</v>
      </c>
      <c r="Q416" s="64">
        <f>VLOOKUP(E416,Steuerung!$A$17:$B$500,2,FALSE)</f>
        <v>0</v>
      </c>
      <c r="R416" s="64">
        <f>VLOOKUP(F416,Steuerung!$A$17:$B$500,2,FALSE)</f>
        <v>0</v>
      </c>
      <c r="S416" s="164">
        <f t="shared" si="117"/>
        <v>0</v>
      </c>
      <c r="T416" s="164">
        <f t="shared" si="118"/>
        <v>0</v>
      </c>
      <c r="U416" s="175" t="e">
        <f t="shared" si="126"/>
        <v>#DIV/0!</v>
      </c>
      <c r="V416" s="175" t="e">
        <f t="shared" si="127"/>
        <v>#DIV/0!</v>
      </c>
      <c r="W416" s="175" t="e">
        <f t="shared" si="121"/>
        <v>#DIV/0!</v>
      </c>
    </row>
    <row r="417" spans="1:23" ht="12.75" customHeight="1" x14ac:dyDescent="0.2">
      <c r="A417" s="126" t="s">
        <v>2081</v>
      </c>
      <c r="B417" s="128" t="s">
        <v>864</v>
      </c>
      <c r="C417" s="128"/>
      <c r="D417" s="174" t="s">
        <v>766</v>
      </c>
      <c r="E417" s="33" t="s">
        <v>211</v>
      </c>
      <c r="F417" s="33" t="s">
        <v>211</v>
      </c>
      <c r="G417" s="174" t="s">
        <v>762</v>
      </c>
      <c r="H417" s="129">
        <v>16.899999999999999</v>
      </c>
      <c r="I417" s="7">
        <f>VLOOKUP(E417,Steuerung!$A$17:$E$500,5,FALSE)</f>
        <v>2</v>
      </c>
      <c r="J417" s="7">
        <f>VLOOKUP(E417,Steuerung!$A$17:$F$500,6,FALSE)</f>
        <v>58.333333333333329</v>
      </c>
      <c r="K417" s="7">
        <f>VLOOKUP(F417,Steuerung!$A$17:$G$500,7,FALSE)</f>
        <v>2</v>
      </c>
      <c r="L417" s="7">
        <f>VLOOKUP(F417,Steuerung!$A$17:$H$500,8,FALSE)</f>
        <v>46</v>
      </c>
      <c r="M417" s="7">
        <f t="shared" si="122"/>
        <v>104.33333333333333</v>
      </c>
      <c r="N417" s="130">
        <f t="shared" si="123"/>
        <v>1763.2333333333331</v>
      </c>
      <c r="O417" s="130">
        <f t="shared" si="124"/>
        <v>985.83333333333314</v>
      </c>
      <c r="P417" s="130">
        <f t="shared" si="125"/>
        <v>777.4</v>
      </c>
      <c r="Q417" s="64">
        <f>VLOOKUP(E417,Steuerung!$A$17:$B$500,2,FALSE)</f>
        <v>0</v>
      </c>
      <c r="R417" s="64">
        <f>VLOOKUP(F417,Steuerung!$A$17:$B$500,2,FALSE)</f>
        <v>0</v>
      </c>
      <c r="S417" s="164">
        <f t="shared" si="117"/>
        <v>0</v>
      </c>
      <c r="T417" s="164">
        <f t="shared" si="118"/>
        <v>0</v>
      </c>
      <c r="U417" s="175" t="e">
        <f t="shared" si="126"/>
        <v>#DIV/0!</v>
      </c>
      <c r="V417" s="175" t="e">
        <f t="shared" si="127"/>
        <v>#DIV/0!</v>
      </c>
      <c r="W417" s="175" t="e">
        <f t="shared" si="121"/>
        <v>#DIV/0!</v>
      </c>
    </row>
    <row r="418" spans="1:23" ht="12.75" customHeight="1" x14ac:dyDescent="0.2">
      <c r="A418" s="126" t="s">
        <v>2082</v>
      </c>
      <c r="B418" s="128" t="s">
        <v>864</v>
      </c>
      <c r="C418" s="128"/>
      <c r="D418" s="174" t="s">
        <v>766</v>
      </c>
      <c r="E418" s="33" t="s">
        <v>211</v>
      </c>
      <c r="F418" s="33" t="s">
        <v>211</v>
      </c>
      <c r="G418" s="174" t="s">
        <v>762</v>
      </c>
      <c r="H418" s="129">
        <v>26.14</v>
      </c>
      <c r="I418" s="7">
        <f>VLOOKUP(E418,Steuerung!$A$17:$E$500,5,FALSE)</f>
        <v>2</v>
      </c>
      <c r="J418" s="7">
        <f>VLOOKUP(E418,Steuerung!$A$17:$F$500,6,FALSE)</f>
        <v>58.333333333333329</v>
      </c>
      <c r="K418" s="7">
        <f>VLOOKUP(F418,Steuerung!$A$17:$G$500,7,FALSE)</f>
        <v>2</v>
      </c>
      <c r="L418" s="7">
        <f>VLOOKUP(F418,Steuerung!$A$17:$H$500,8,FALSE)</f>
        <v>46</v>
      </c>
      <c r="M418" s="7">
        <f t="shared" si="122"/>
        <v>104.33333333333333</v>
      </c>
      <c r="N418" s="130">
        <f t="shared" si="123"/>
        <v>2727.2733333333331</v>
      </c>
      <c r="O418" s="130">
        <f t="shared" si="124"/>
        <v>1524.8333333333333</v>
      </c>
      <c r="P418" s="130">
        <f t="shared" si="125"/>
        <v>1202.44</v>
      </c>
      <c r="Q418" s="64">
        <f>VLOOKUP(E418,Steuerung!$A$17:$B$500,2,FALSE)</f>
        <v>0</v>
      </c>
      <c r="R418" s="64">
        <f>VLOOKUP(F418,Steuerung!$A$17:$B$500,2,FALSE)</f>
        <v>0</v>
      </c>
      <c r="S418" s="164">
        <f t="shared" si="117"/>
        <v>0</v>
      </c>
      <c r="T418" s="164">
        <f t="shared" si="118"/>
        <v>0</v>
      </c>
      <c r="U418" s="175" t="e">
        <f t="shared" si="126"/>
        <v>#DIV/0!</v>
      </c>
      <c r="V418" s="175" t="e">
        <f t="shared" si="127"/>
        <v>#DIV/0!</v>
      </c>
      <c r="W418" s="175" t="e">
        <f t="shared" si="121"/>
        <v>#DIV/0!</v>
      </c>
    </row>
    <row r="419" spans="1:23" ht="12.75" customHeight="1" x14ac:dyDescent="0.2">
      <c r="A419" s="83" t="s">
        <v>1814</v>
      </c>
      <c r="B419" s="128" t="s">
        <v>389</v>
      </c>
      <c r="C419" s="128"/>
      <c r="D419" s="174"/>
      <c r="E419" s="33"/>
      <c r="F419" s="33"/>
      <c r="G419" s="174"/>
      <c r="H419" s="129"/>
      <c r="I419" s="49"/>
      <c r="J419" s="49"/>
      <c r="K419" s="49"/>
      <c r="L419" s="49"/>
      <c r="M419" s="49"/>
      <c r="N419" s="49"/>
      <c r="O419" s="49"/>
      <c r="P419" s="49"/>
      <c r="Q419" s="49"/>
      <c r="R419" s="49"/>
      <c r="S419" s="49"/>
      <c r="T419" s="49"/>
      <c r="U419" s="175"/>
      <c r="V419" s="175"/>
      <c r="W419" s="175"/>
    </row>
    <row r="420" spans="1:23" ht="12.75" customHeight="1" x14ac:dyDescent="0.2">
      <c r="A420" s="126" t="s">
        <v>2083</v>
      </c>
      <c r="B420" s="128" t="s">
        <v>761</v>
      </c>
      <c r="C420" s="128"/>
      <c r="D420" s="174" t="s">
        <v>749</v>
      </c>
      <c r="E420" s="33" t="s">
        <v>139</v>
      </c>
      <c r="F420" s="33" t="s">
        <v>139</v>
      </c>
      <c r="G420" s="174" t="s">
        <v>762</v>
      </c>
      <c r="H420" s="129">
        <v>63.8</v>
      </c>
      <c r="I420" s="7">
        <f>VLOOKUP(E420,Steuerung!$A$17:$E$500,5,FALSE)</f>
        <v>2</v>
      </c>
      <c r="J420" s="7">
        <f>VLOOKUP(E420,Steuerung!$A$17:$F$500,6,FALSE)</f>
        <v>58.333333333333329</v>
      </c>
      <c r="K420" s="7">
        <f>VLOOKUP(F420,Steuerung!$A$17:$G$500,7,FALSE)</f>
        <v>2</v>
      </c>
      <c r="L420" s="7">
        <f>VLOOKUP(F420,Steuerung!$A$17:$H$500,8,FALSE)</f>
        <v>46</v>
      </c>
      <c r="M420" s="7">
        <f t="shared" si="122"/>
        <v>104.33333333333333</v>
      </c>
      <c r="N420" s="130">
        <f t="shared" si="123"/>
        <v>6656.4666666666662</v>
      </c>
      <c r="O420" s="130">
        <f t="shared" si="124"/>
        <v>3721.6666666666661</v>
      </c>
      <c r="P420" s="130">
        <f t="shared" si="125"/>
        <v>2934.7999999999997</v>
      </c>
      <c r="Q420" s="64">
        <f>VLOOKUP(E420,Steuerung!$A$17:$B$500,2,FALSE)</f>
        <v>0</v>
      </c>
      <c r="R420" s="64">
        <f>VLOOKUP(F420,Steuerung!$A$17:$B$500,2,FALSE)</f>
        <v>0</v>
      </c>
      <c r="S420" s="164">
        <f t="shared" ref="S420:S439" si="128">IFERROR(O420/Q420,0)</f>
        <v>0</v>
      </c>
      <c r="T420" s="164">
        <f t="shared" ref="T420:T439" si="129">IFERROR(P420/R420,0)</f>
        <v>0</v>
      </c>
      <c r="U420" s="175" t="e">
        <f t="shared" ref="U420:U439" si="130">IF(J420&gt;0,O420/Q420*SVS_UHR,0)</f>
        <v>#DIV/0!</v>
      </c>
      <c r="V420" s="175" t="e">
        <f t="shared" ref="V420:V439" si="131">IF(L420&gt;0,P420/R420*SVS_UHR,0)</f>
        <v>#DIV/0!</v>
      </c>
      <c r="W420" s="175" t="e">
        <f t="shared" si="121"/>
        <v>#DIV/0!</v>
      </c>
    </row>
    <row r="421" spans="1:23" ht="12.75" customHeight="1" x14ac:dyDescent="0.2">
      <c r="A421" s="126" t="s">
        <v>2084</v>
      </c>
      <c r="B421" s="128" t="s">
        <v>1255</v>
      </c>
      <c r="C421" s="128"/>
      <c r="D421" s="174" t="s">
        <v>806</v>
      </c>
      <c r="E421" s="7" t="s">
        <v>163</v>
      </c>
      <c r="F421" s="7" t="s">
        <v>163</v>
      </c>
      <c r="G421" s="174" t="s">
        <v>762</v>
      </c>
      <c r="H421" s="129">
        <v>70</v>
      </c>
      <c r="I421" s="7">
        <f>VLOOKUP(E421,Steuerung!$A$17:$E$500,5,FALSE)</f>
        <v>5</v>
      </c>
      <c r="J421" s="7">
        <f>VLOOKUP(E421,Steuerung!$A$17:$F$500,6,FALSE)</f>
        <v>137.33333333333334</v>
      </c>
      <c r="K421" s="7">
        <f>VLOOKUP(F421,Steuerung!$A$17:$G$500,7,FALSE)</f>
        <v>5</v>
      </c>
      <c r="L421" s="7">
        <f>VLOOKUP(F421,Steuerung!$A$17:$H$500,8,FALSE)</f>
        <v>113</v>
      </c>
      <c r="M421" s="7">
        <f t="shared" si="122"/>
        <v>250.33333333333334</v>
      </c>
      <c r="N421" s="130">
        <f t="shared" si="123"/>
        <v>17523.333333333336</v>
      </c>
      <c r="O421" s="130">
        <f t="shared" si="124"/>
        <v>9613.3333333333339</v>
      </c>
      <c r="P421" s="130">
        <f t="shared" si="125"/>
        <v>7910</v>
      </c>
      <c r="Q421" s="64">
        <f>VLOOKUP(E421,Steuerung!$A$17:$B$500,2,FALSE)</f>
        <v>0</v>
      </c>
      <c r="R421" s="64">
        <f>VLOOKUP(F421,Steuerung!$A$17:$B$500,2,FALSE)</f>
        <v>0</v>
      </c>
      <c r="S421" s="164">
        <f t="shared" si="128"/>
        <v>0</v>
      </c>
      <c r="T421" s="164">
        <f t="shared" si="129"/>
        <v>0</v>
      </c>
      <c r="U421" s="175" t="e">
        <f t="shared" si="130"/>
        <v>#DIV/0!</v>
      </c>
      <c r="V421" s="175" t="e">
        <f t="shared" si="131"/>
        <v>#DIV/0!</v>
      </c>
      <c r="W421" s="175" t="e">
        <f t="shared" si="121"/>
        <v>#DIV/0!</v>
      </c>
    </row>
    <row r="422" spans="1:23" ht="12.75" customHeight="1" x14ac:dyDescent="0.2">
      <c r="A422" s="126" t="s">
        <v>2084</v>
      </c>
      <c r="B422" s="128" t="s">
        <v>1255</v>
      </c>
      <c r="C422" s="128"/>
      <c r="D422" s="174" t="s">
        <v>806</v>
      </c>
      <c r="E422" s="33" t="s">
        <v>676</v>
      </c>
      <c r="F422" s="33" t="s">
        <v>676</v>
      </c>
      <c r="G422" s="174" t="s">
        <v>872</v>
      </c>
      <c r="H422" s="129">
        <v>14.96</v>
      </c>
      <c r="I422" s="7">
        <f>VLOOKUP(E422,Steuerung!$A$17:$E$500,5,FALSE)</f>
        <v>5</v>
      </c>
      <c r="J422" s="7">
        <f>VLOOKUP(E422,Steuerung!$A$17:$F$500,6,FALSE)</f>
        <v>137.33333333333334</v>
      </c>
      <c r="K422" s="7">
        <f>VLOOKUP(F422,Steuerung!$A$17:$G$500,7,FALSE)</f>
        <v>5</v>
      </c>
      <c r="L422" s="7">
        <f>VLOOKUP(F422,Steuerung!$A$17:$H$500,8,FALSE)</f>
        <v>113</v>
      </c>
      <c r="M422" s="7">
        <f t="shared" si="122"/>
        <v>250.33333333333334</v>
      </c>
      <c r="N422" s="130">
        <f t="shared" si="123"/>
        <v>3744.9866666666671</v>
      </c>
      <c r="O422" s="130">
        <f t="shared" si="124"/>
        <v>2054.5066666666671</v>
      </c>
      <c r="P422" s="130">
        <f t="shared" si="125"/>
        <v>1690.48</v>
      </c>
      <c r="Q422" s="64">
        <f>VLOOKUP(E422,Steuerung!$A$17:$B$500,2,FALSE)</f>
        <v>0</v>
      </c>
      <c r="R422" s="64">
        <f>VLOOKUP(F422,Steuerung!$A$17:$B$500,2,FALSE)</f>
        <v>0</v>
      </c>
      <c r="S422" s="164">
        <f t="shared" si="128"/>
        <v>0</v>
      </c>
      <c r="T422" s="164">
        <f t="shared" si="129"/>
        <v>0</v>
      </c>
      <c r="U422" s="175" t="e">
        <f t="shared" si="130"/>
        <v>#DIV/0!</v>
      </c>
      <c r="V422" s="175" t="e">
        <f t="shared" si="131"/>
        <v>#DIV/0!</v>
      </c>
      <c r="W422" s="175" t="e">
        <f t="shared" si="121"/>
        <v>#DIV/0!</v>
      </c>
    </row>
    <row r="423" spans="1:23" ht="12.75" customHeight="1" x14ac:dyDescent="0.2">
      <c r="A423" s="126" t="s">
        <v>2085</v>
      </c>
      <c r="B423" s="128" t="s">
        <v>864</v>
      </c>
      <c r="C423" s="128"/>
      <c r="D423" s="174" t="s">
        <v>766</v>
      </c>
      <c r="E423" s="33" t="s">
        <v>209</v>
      </c>
      <c r="F423" s="33" t="s">
        <v>209</v>
      </c>
      <c r="G423" s="174" t="s">
        <v>762</v>
      </c>
      <c r="H423" s="129">
        <v>17.23</v>
      </c>
      <c r="I423" s="7">
        <f>VLOOKUP(E423,Steuerung!$A$17:$E$500,5,FALSE)</f>
        <v>1</v>
      </c>
      <c r="J423" s="7">
        <f>VLOOKUP(E423,Steuerung!$A$17:$F$500,6,FALSE)</f>
        <v>29.166666666666657</v>
      </c>
      <c r="K423" s="7">
        <f>VLOOKUP(F423,Steuerung!$A$17:$G$500,7,FALSE)</f>
        <v>1</v>
      </c>
      <c r="L423" s="7">
        <f>VLOOKUP(F423,Steuerung!$A$17:$H$500,8,FALSE)</f>
        <v>23</v>
      </c>
      <c r="M423" s="7">
        <f t="shared" si="122"/>
        <v>52.166666666666657</v>
      </c>
      <c r="N423" s="130">
        <f t="shared" si="123"/>
        <v>898.83166666666648</v>
      </c>
      <c r="O423" s="130">
        <f t="shared" si="124"/>
        <v>502.54166666666652</v>
      </c>
      <c r="P423" s="130">
        <f t="shared" si="125"/>
        <v>396.29</v>
      </c>
      <c r="Q423" s="64">
        <f>VLOOKUP(E423,Steuerung!$A$17:$B$500,2,FALSE)</f>
        <v>0</v>
      </c>
      <c r="R423" s="64">
        <f>VLOOKUP(F423,Steuerung!$A$17:$B$500,2,FALSE)</f>
        <v>0</v>
      </c>
      <c r="S423" s="164">
        <f t="shared" si="128"/>
        <v>0</v>
      </c>
      <c r="T423" s="164">
        <f t="shared" si="129"/>
        <v>0</v>
      </c>
      <c r="U423" s="175" t="e">
        <f t="shared" si="130"/>
        <v>#DIV/0!</v>
      </c>
      <c r="V423" s="175" t="e">
        <f t="shared" si="131"/>
        <v>#DIV/0!</v>
      </c>
      <c r="W423" s="175" t="e">
        <f t="shared" si="121"/>
        <v>#DIV/0!</v>
      </c>
    </row>
    <row r="424" spans="1:23" ht="12.75" customHeight="1" x14ac:dyDescent="0.2">
      <c r="A424" s="126" t="s">
        <v>2086</v>
      </c>
      <c r="B424" s="128" t="s">
        <v>864</v>
      </c>
      <c r="C424" s="128"/>
      <c r="D424" s="174" t="s">
        <v>766</v>
      </c>
      <c r="E424" s="33" t="s">
        <v>209</v>
      </c>
      <c r="F424" s="33" t="s">
        <v>209</v>
      </c>
      <c r="G424" s="174" t="s">
        <v>762</v>
      </c>
      <c r="H424" s="129">
        <v>17.16</v>
      </c>
      <c r="I424" s="7">
        <f>VLOOKUP(E424,Steuerung!$A$17:$E$500,5,FALSE)</f>
        <v>1</v>
      </c>
      <c r="J424" s="7">
        <f>VLOOKUP(E424,Steuerung!$A$17:$F$500,6,FALSE)</f>
        <v>29.166666666666657</v>
      </c>
      <c r="K424" s="7">
        <f>VLOOKUP(F424,Steuerung!$A$17:$G$500,7,FALSE)</f>
        <v>1</v>
      </c>
      <c r="L424" s="7">
        <f>VLOOKUP(F424,Steuerung!$A$17:$H$500,8,FALSE)</f>
        <v>23</v>
      </c>
      <c r="M424" s="7">
        <f t="shared" si="122"/>
        <v>52.166666666666657</v>
      </c>
      <c r="N424" s="130">
        <f t="shared" si="123"/>
        <v>895.17999999999984</v>
      </c>
      <c r="O424" s="130">
        <f t="shared" si="124"/>
        <v>500.49999999999983</v>
      </c>
      <c r="P424" s="130">
        <f t="shared" si="125"/>
        <v>394.68</v>
      </c>
      <c r="Q424" s="64">
        <f>VLOOKUP(E424,Steuerung!$A$17:$B$500,2,FALSE)</f>
        <v>0</v>
      </c>
      <c r="R424" s="64">
        <f>VLOOKUP(F424,Steuerung!$A$17:$B$500,2,FALSE)</f>
        <v>0</v>
      </c>
      <c r="S424" s="164">
        <f t="shared" si="128"/>
        <v>0</v>
      </c>
      <c r="T424" s="164">
        <f t="shared" si="129"/>
        <v>0</v>
      </c>
      <c r="U424" s="175" t="e">
        <f t="shared" si="130"/>
        <v>#DIV/0!</v>
      </c>
      <c r="V424" s="175" t="e">
        <f t="shared" si="131"/>
        <v>#DIV/0!</v>
      </c>
      <c r="W424" s="175" t="e">
        <f t="shared" si="121"/>
        <v>#DIV/0!</v>
      </c>
    </row>
    <row r="425" spans="1:23" ht="12.75" customHeight="1" x14ac:dyDescent="0.2">
      <c r="A425" s="126" t="s">
        <v>2087</v>
      </c>
      <c r="B425" s="128" t="s">
        <v>864</v>
      </c>
      <c r="C425" s="128"/>
      <c r="D425" s="174" t="s">
        <v>766</v>
      </c>
      <c r="E425" s="33" t="s">
        <v>209</v>
      </c>
      <c r="F425" s="33" t="s">
        <v>209</v>
      </c>
      <c r="G425" s="174" t="s">
        <v>762</v>
      </c>
      <c r="H425" s="129">
        <v>17.21</v>
      </c>
      <c r="I425" s="7">
        <f>VLOOKUP(E425,Steuerung!$A$17:$E$500,5,FALSE)</f>
        <v>1</v>
      </c>
      <c r="J425" s="7">
        <f>VLOOKUP(E425,Steuerung!$A$17:$F$500,6,FALSE)</f>
        <v>29.166666666666657</v>
      </c>
      <c r="K425" s="7">
        <f>VLOOKUP(F425,Steuerung!$A$17:$G$500,7,FALSE)</f>
        <v>1</v>
      </c>
      <c r="L425" s="7">
        <f>VLOOKUP(F425,Steuerung!$A$17:$H$500,8,FALSE)</f>
        <v>23</v>
      </c>
      <c r="M425" s="7">
        <f t="shared" si="122"/>
        <v>52.166666666666657</v>
      </c>
      <c r="N425" s="130">
        <f t="shared" si="123"/>
        <v>897.78833333333318</v>
      </c>
      <c r="O425" s="130">
        <f t="shared" si="124"/>
        <v>501.9583333333332</v>
      </c>
      <c r="P425" s="130">
        <f t="shared" si="125"/>
        <v>395.83000000000004</v>
      </c>
      <c r="Q425" s="64">
        <f>VLOOKUP(E425,Steuerung!$A$17:$B$500,2,FALSE)</f>
        <v>0</v>
      </c>
      <c r="R425" s="64">
        <f>VLOOKUP(F425,Steuerung!$A$17:$B$500,2,FALSE)</f>
        <v>0</v>
      </c>
      <c r="S425" s="164">
        <f t="shared" si="128"/>
        <v>0</v>
      </c>
      <c r="T425" s="164">
        <f t="shared" si="129"/>
        <v>0</v>
      </c>
      <c r="U425" s="175" t="e">
        <f t="shared" si="130"/>
        <v>#DIV/0!</v>
      </c>
      <c r="V425" s="175" t="e">
        <f t="shared" si="131"/>
        <v>#DIV/0!</v>
      </c>
      <c r="W425" s="175" t="e">
        <f t="shared" si="121"/>
        <v>#DIV/0!</v>
      </c>
    </row>
    <row r="426" spans="1:23" ht="12.75" customHeight="1" x14ac:dyDescent="0.2">
      <c r="A426" s="126" t="s">
        <v>2088</v>
      </c>
      <c r="B426" s="128" t="s">
        <v>1164</v>
      </c>
      <c r="C426" s="128"/>
      <c r="D426" s="174" t="s">
        <v>806</v>
      </c>
      <c r="E426" s="7" t="s">
        <v>161</v>
      </c>
      <c r="F426" s="7" t="s">
        <v>161</v>
      </c>
      <c r="G426" s="174" t="s">
        <v>762</v>
      </c>
      <c r="H426" s="129">
        <v>25.97</v>
      </c>
      <c r="I426" s="7">
        <f>VLOOKUP(E426,Steuerung!$A$17:$E$500,5,FALSE)</f>
        <v>3</v>
      </c>
      <c r="J426" s="7">
        <f>VLOOKUP(E426,Steuerung!$A$17:$F$500,6,FALSE)</f>
        <v>82.4</v>
      </c>
      <c r="K426" s="7">
        <f>VLOOKUP(F426,Steuerung!$A$17:$G$500,7,FALSE)</f>
        <v>3</v>
      </c>
      <c r="L426" s="7">
        <f>VLOOKUP(F426,Steuerung!$A$17:$H$500,8,FALSE)</f>
        <v>67.800000000000011</v>
      </c>
      <c r="M426" s="7">
        <f t="shared" si="122"/>
        <v>150.20000000000002</v>
      </c>
      <c r="N426" s="130">
        <f t="shared" si="123"/>
        <v>3900.6940000000004</v>
      </c>
      <c r="O426" s="130">
        <f t="shared" si="124"/>
        <v>2139.9279999999999</v>
      </c>
      <c r="P426" s="130">
        <f t="shared" si="125"/>
        <v>1760.7660000000003</v>
      </c>
      <c r="Q426" s="64">
        <f>VLOOKUP(E426,Steuerung!$A$17:$B$500,2,FALSE)</f>
        <v>0</v>
      </c>
      <c r="R426" s="64">
        <f>VLOOKUP(F426,Steuerung!$A$17:$B$500,2,FALSE)</f>
        <v>0</v>
      </c>
      <c r="S426" s="164">
        <f t="shared" si="128"/>
        <v>0</v>
      </c>
      <c r="T426" s="164">
        <f t="shared" si="129"/>
        <v>0</v>
      </c>
      <c r="U426" s="175" t="e">
        <f t="shared" si="130"/>
        <v>#DIV/0!</v>
      </c>
      <c r="V426" s="175" t="e">
        <f t="shared" si="131"/>
        <v>#DIV/0!</v>
      </c>
      <c r="W426" s="175" t="e">
        <f t="shared" si="121"/>
        <v>#DIV/0!</v>
      </c>
    </row>
    <row r="427" spans="1:23" ht="12.75" customHeight="1" x14ac:dyDescent="0.2">
      <c r="A427" s="126" t="s">
        <v>2089</v>
      </c>
      <c r="B427" s="128" t="s">
        <v>864</v>
      </c>
      <c r="C427" s="128"/>
      <c r="D427" s="174" t="s">
        <v>766</v>
      </c>
      <c r="E427" s="33" t="s">
        <v>209</v>
      </c>
      <c r="F427" s="33" t="s">
        <v>209</v>
      </c>
      <c r="G427" s="174" t="s">
        <v>762</v>
      </c>
      <c r="H427" s="129">
        <v>17.22</v>
      </c>
      <c r="I427" s="7">
        <f>VLOOKUP(E427,Steuerung!$A$17:$E$500,5,FALSE)</f>
        <v>1</v>
      </c>
      <c r="J427" s="7">
        <f>VLOOKUP(E427,Steuerung!$A$17:$F$500,6,FALSE)</f>
        <v>29.166666666666657</v>
      </c>
      <c r="K427" s="7">
        <f>VLOOKUP(F427,Steuerung!$A$17:$G$500,7,FALSE)</f>
        <v>1</v>
      </c>
      <c r="L427" s="7">
        <f>VLOOKUP(F427,Steuerung!$A$17:$H$500,8,FALSE)</f>
        <v>23</v>
      </c>
      <c r="M427" s="7">
        <f t="shared" si="122"/>
        <v>52.166666666666657</v>
      </c>
      <c r="N427" s="130">
        <f t="shared" si="123"/>
        <v>898.30999999999983</v>
      </c>
      <c r="O427" s="130">
        <f t="shared" si="124"/>
        <v>502.24999999999983</v>
      </c>
      <c r="P427" s="130">
        <f t="shared" si="125"/>
        <v>396.05999999999995</v>
      </c>
      <c r="Q427" s="64">
        <f>VLOOKUP(E427,Steuerung!$A$17:$B$500,2,FALSE)</f>
        <v>0</v>
      </c>
      <c r="R427" s="64">
        <f>VLOOKUP(F427,Steuerung!$A$17:$B$500,2,FALSE)</f>
        <v>0</v>
      </c>
      <c r="S427" s="164">
        <f t="shared" si="128"/>
        <v>0</v>
      </c>
      <c r="T427" s="164">
        <f t="shared" si="129"/>
        <v>0</v>
      </c>
      <c r="U427" s="175" t="e">
        <f t="shared" si="130"/>
        <v>#DIV/0!</v>
      </c>
      <c r="V427" s="175" t="e">
        <f t="shared" si="131"/>
        <v>#DIV/0!</v>
      </c>
      <c r="W427" s="175" t="e">
        <f t="shared" si="121"/>
        <v>#DIV/0!</v>
      </c>
    </row>
    <row r="428" spans="1:23" ht="12.75" customHeight="1" x14ac:dyDescent="0.2">
      <c r="A428" s="126" t="s">
        <v>2090</v>
      </c>
      <c r="B428" s="128" t="s">
        <v>864</v>
      </c>
      <c r="C428" s="128"/>
      <c r="D428" s="174" t="s">
        <v>766</v>
      </c>
      <c r="E428" s="33" t="s">
        <v>209</v>
      </c>
      <c r="F428" s="33" t="s">
        <v>209</v>
      </c>
      <c r="G428" s="174" t="s">
        <v>762</v>
      </c>
      <c r="H428" s="129">
        <v>17.22</v>
      </c>
      <c r="I428" s="7">
        <f>VLOOKUP(E428,Steuerung!$A$17:$E$500,5,FALSE)</f>
        <v>1</v>
      </c>
      <c r="J428" s="7">
        <f>VLOOKUP(E428,Steuerung!$A$17:$F$500,6,FALSE)</f>
        <v>29.166666666666657</v>
      </c>
      <c r="K428" s="7">
        <f>VLOOKUP(F428,Steuerung!$A$17:$G$500,7,FALSE)</f>
        <v>1</v>
      </c>
      <c r="L428" s="7">
        <f>VLOOKUP(F428,Steuerung!$A$17:$H$500,8,FALSE)</f>
        <v>23</v>
      </c>
      <c r="M428" s="7">
        <f t="shared" si="122"/>
        <v>52.166666666666657</v>
      </c>
      <c r="N428" s="130">
        <f t="shared" si="123"/>
        <v>898.30999999999983</v>
      </c>
      <c r="O428" s="130">
        <f t="shared" si="124"/>
        <v>502.24999999999983</v>
      </c>
      <c r="P428" s="130">
        <f t="shared" si="125"/>
        <v>396.05999999999995</v>
      </c>
      <c r="Q428" s="64">
        <f>VLOOKUP(E428,Steuerung!$A$17:$B$500,2,FALSE)</f>
        <v>0</v>
      </c>
      <c r="R428" s="64">
        <f>VLOOKUP(F428,Steuerung!$A$17:$B$500,2,FALSE)</f>
        <v>0</v>
      </c>
      <c r="S428" s="164">
        <f t="shared" si="128"/>
        <v>0</v>
      </c>
      <c r="T428" s="164">
        <f t="shared" si="129"/>
        <v>0</v>
      </c>
      <c r="U428" s="175" t="e">
        <f t="shared" si="130"/>
        <v>#DIV/0!</v>
      </c>
      <c r="V428" s="175" t="e">
        <f t="shared" si="131"/>
        <v>#DIV/0!</v>
      </c>
      <c r="W428" s="175" t="e">
        <f t="shared" si="121"/>
        <v>#DIV/0!</v>
      </c>
    </row>
    <row r="429" spans="1:23" ht="12.75" customHeight="1" x14ac:dyDescent="0.2">
      <c r="A429" s="126" t="s">
        <v>2091</v>
      </c>
      <c r="B429" s="128" t="s">
        <v>2092</v>
      </c>
      <c r="C429" s="128"/>
      <c r="D429" s="174" t="s">
        <v>806</v>
      </c>
      <c r="E429" s="33" t="s">
        <v>159</v>
      </c>
      <c r="F429" s="33" t="s">
        <v>159</v>
      </c>
      <c r="G429" s="174" t="s">
        <v>762</v>
      </c>
      <c r="H429" s="129">
        <v>40.549999999999997</v>
      </c>
      <c r="I429" s="7">
        <f>VLOOKUP(E429,Steuerung!$A$17:$E$500,5,FALSE)</f>
        <v>2</v>
      </c>
      <c r="J429" s="7">
        <f>VLOOKUP(E429,Steuerung!$A$17:$F$500,6,FALSE)</f>
        <v>58.333333333333329</v>
      </c>
      <c r="K429" s="7">
        <f>VLOOKUP(F429,Steuerung!$A$17:$G$500,7,FALSE)</f>
        <v>2</v>
      </c>
      <c r="L429" s="7">
        <f>VLOOKUP(F429,Steuerung!$A$17:$H$500,8,FALSE)</f>
        <v>46</v>
      </c>
      <c r="M429" s="7">
        <f t="shared" si="122"/>
        <v>104.33333333333333</v>
      </c>
      <c r="N429" s="130">
        <f t="shared" si="123"/>
        <v>4230.7166666666662</v>
      </c>
      <c r="O429" s="130">
        <f t="shared" si="124"/>
        <v>2365.4166666666665</v>
      </c>
      <c r="P429" s="130">
        <f t="shared" si="125"/>
        <v>1865.3</v>
      </c>
      <c r="Q429" s="64">
        <f>VLOOKUP(E429,Steuerung!$A$17:$B$500,2,FALSE)</f>
        <v>0</v>
      </c>
      <c r="R429" s="64">
        <f>VLOOKUP(F429,Steuerung!$A$17:$B$500,2,FALSE)</f>
        <v>0</v>
      </c>
      <c r="S429" s="164">
        <f t="shared" si="128"/>
        <v>0</v>
      </c>
      <c r="T429" s="164">
        <f t="shared" si="129"/>
        <v>0</v>
      </c>
      <c r="U429" s="175" t="e">
        <f t="shared" si="130"/>
        <v>#DIV/0!</v>
      </c>
      <c r="V429" s="175" t="e">
        <f t="shared" si="131"/>
        <v>#DIV/0!</v>
      </c>
      <c r="W429" s="175" t="e">
        <f t="shared" si="121"/>
        <v>#DIV/0!</v>
      </c>
    </row>
    <row r="430" spans="1:23" ht="12.75" customHeight="1" x14ac:dyDescent="0.2">
      <c r="A430" s="126" t="s">
        <v>2093</v>
      </c>
      <c r="B430" s="128" t="s">
        <v>864</v>
      </c>
      <c r="C430" s="128"/>
      <c r="D430" s="174" t="s">
        <v>766</v>
      </c>
      <c r="E430" s="33" t="s">
        <v>209</v>
      </c>
      <c r="F430" s="33" t="s">
        <v>209</v>
      </c>
      <c r="G430" s="174" t="s">
        <v>762</v>
      </c>
      <c r="H430" s="129">
        <v>17.22</v>
      </c>
      <c r="I430" s="7">
        <f>VLOOKUP(E430,Steuerung!$A$17:$E$500,5,FALSE)</f>
        <v>1</v>
      </c>
      <c r="J430" s="7">
        <f>VLOOKUP(E430,Steuerung!$A$17:$F$500,6,FALSE)</f>
        <v>29.166666666666657</v>
      </c>
      <c r="K430" s="7">
        <f>VLOOKUP(F430,Steuerung!$A$17:$G$500,7,FALSE)</f>
        <v>1</v>
      </c>
      <c r="L430" s="7">
        <f>VLOOKUP(F430,Steuerung!$A$17:$H$500,8,FALSE)</f>
        <v>23</v>
      </c>
      <c r="M430" s="7">
        <f t="shared" si="122"/>
        <v>52.166666666666657</v>
      </c>
      <c r="N430" s="130">
        <f t="shared" si="123"/>
        <v>898.30999999999983</v>
      </c>
      <c r="O430" s="130">
        <f t="shared" si="124"/>
        <v>502.24999999999983</v>
      </c>
      <c r="P430" s="130">
        <f t="shared" si="125"/>
        <v>396.05999999999995</v>
      </c>
      <c r="Q430" s="64">
        <f>VLOOKUP(E430,Steuerung!$A$17:$B$500,2,FALSE)</f>
        <v>0</v>
      </c>
      <c r="R430" s="64">
        <f>VLOOKUP(F430,Steuerung!$A$17:$B$500,2,FALSE)</f>
        <v>0</v>
      </c>
      <c r="S430" s="164">
        <f t="shared" si="128"/>
        <v>0</v>
      </c>
      <c r="T430" s="164">
        <f t="shared" si="129"/>
        <v>0</v>
      </c>
      <c r="U430" s="175" t="e">
        <f t="shared" si="130"/>
        <v>#DIV/0!</v>
      </c>
      <c r="V430" s="175" t="e">
        <f t="shared" si="131"/>
        <v>#DIV/0!</v>
      </c>
      <c r="W430" s="175" t="e">
        <f t="shared" si="121"/>
        <v>#DIV/0!</v>
      </c>
    </row>
    <row r="431" spans="1:23" ht="12.75" customHeight="1" x14ac:dyDescent="0.2">
      <c r="A431" s="126" t="s">
        <v>2094</v>
      </c>
      <c r="B431" s="128" t="s">
        <v>864</v>
      </c>
      <c r="C431" s="128"/>
      <c r="D431" s="174" t="s">
        <v>766</v>
      </c>
      <c r="E431" s="33" t="s">
        <v>209</v>
      </c>
      <c r="F431" s="33" t="s">
        <v>209</v>
      </c>
      <c r="G431" s="174" t="s">
        <v>762</v>
      </c>
      <c r="H431" s="129">
        <v>24.4</v>
      </c>
      <c r="I431" s="7">
        <f>VLOOKUP(E431,Steuerung!$A$17:$E$500,5,FALSE)</f>
        <v>1</v>
      </c>
      <c r="J431" s="7">
        <f>VLOOKUP(E431,Steuerung!$A$17:$F$500,6,FALSE)</f>
        <v>29.166666666666657</v>
      </c>
      <c r="K431" s="7">
        <f>VLOOKUP(F431,Steuerung!$A$17:$G$500,7,FALSE)</f>
        <v>1</v>
      </c>
      <c r="L431" s="7">
        <f>VLOOKUP(F431,Steuerung!$A$17:$H$500,8,FALSE)</f>
        <v>23</v>
      </c>
      <c r="M431" s="7">
        <f t="shared" si="122"/>
        <v>52.166666666666657</v>
      </c>
      <c r="N431" s="130">
        <f t="shared" si="123"/>
        <v>1272.8666666666663</v>
      </c>
      <c r="O431" s="130">
        <f t="shared" si="124"/>
        <v>711.6666666666664</v>
      </c>
      <c r="P431" s="130">
        <f t="shared" si="125"/>
        <v>561.19999999999993</v>
      </c>
      <c r="Q431" s="64">
        <f>VLOOKUP(E431,Steuerung!$A$17:$B$500,2,FALSE)</f>
        <v>0</v>
      </c>
      <c r="R431" s="64">
        <f>VLOOKUP(F431,Steuerung!$A$17:$B$500,2,FALSE)</f>
        <v>0</v>
      </c>
      <c r="S431" s="164">
        <f t="shared" si="128"/>
        <v>0</v>
      </c>
      <c r="T431" s="164">
        <f t="shared" si="129"/>
        <v>0</v>
      </c>
      <c r="U431" s="175" t="e">
        <f t="shared" si="130"/>
        <v>#DIV/0!</v>
      </c>
      <c r="V431" s="175" t="e">
        <f t="shared" si="131"/>
        <v>#DIV/0!</v>
      </c>
      <c r="W431" s="175" t="e">
        <f t="shared" si="121"/>
        <v>#DIV/0!</v>
      </c>
    </row>
    <row r="432" spans="1:23" ht="12.75" customHeight="1" x14ac:dyDescent="0.2">
      <c r="A432" s="126" t="s">
        <v>2095</v>
      </c>
      <c r="B432" s="128" t="s">
        <v>864</v>
      </c>
      <c r="C432" s="128"/>
      <c r="D432" s="174" t="s">
        <v>766</v>
      </c>
      <c r="E432" s="33" t="s">
        <v>209</v>
      </c>
      <c r="F432" s="33" t="s">
        <v>209</v>
      </c>
      <c r="G432" s="174" t="s">
        <v>762</v>
      </c>
      <c r="H432" s="129">
        <v>17.22</v>
      </c>
      <c r="I432" s="7">
        <f>VLOOKUP(E432,Steuerung!$A$17:$E$500,5,FALSE)</f>
        <v>1</v>
      </c>
      <c r="J432" s="7">
        <f>VLOOKUP(E432,Steuerung!$A$17:$F$500,6,FALSE)</f>
        <v>29.166666666666657</v>
      </c>
      <c r="K432" s="7">
        <f>VLOOKUP(F432,Steuerung!$A$17:$G$500,7,FALSE)</f>
        <v>1</v>
      </c>
      <c r="L432" s="7">
        <f>VLOOKUP(F432,Steuerung!$A$17:$H$500,8,FALSE)</f>
        <v>23</v>
      </c>
      <c r="M432" s="7">
        <f t="shared" si="122"/>
        <v>52.166666666666657</v>
      </c>
      <c r="N432" s="130">
        <f t="shared" si="123"/>
        <v>898.30999999999983</v>
      </c>
      <c r="O432" s="130">
        <f t="shared" si="124"/>
        <v>502.24999999999983</v>
      </c>
      <c r="P432" s="130">
        <f t="shared" si="125"/>
        <v>396.05999999999995</v>
      </c>
      <c r="Q432" s="64">
        <f>VLOOKUP(E432,Steuerung!$A$17:$B$500,2,FALSE)</f>
        <v>0</v>
      </c>
      <c r="R432" s="64">
        <f>VLOOKUP(F432,Steuerung!$A$17:$B$500,2,FALSE)</f>
        <v>0</v>
      </c>
      <c r="S432" s="164">
        <f t="shared" si="128"/>
        <v>0</v>
      </c>
      <c r="T432" s="164">
        <f t="shared" si="129"/>
        <v>0</v>
      </c>
      <c r="U432" s="175" t="e">
        <f t="shared" si="130"/>
        <v>#DIV/0!</v>
      </c>
      <c r="V432" s="175" t="e">
        <f t="shared" si="131"/>
        <v>#DIV/0!</v>
      </c>
      <c r="W432" s="175" t="e">
        <f t="shared" si="121"/>
        <v>#DIV/0!</v>
      </c>
    </row>
    <row r="433" spans="1:23" ht="12.75" customHeight="1" x14ac:dyDescent="0.2">
      <c r="A433" s="126" t="s">
        <v>2096</v>
      </c>
      <c r="B433" s="128" t="s">
        <v>761</v>
      </c>
      <c r="C433" s="128"/>
      <c r="D433" s="174" t="s">
        <v>749</v>
      </c>
      <c r="E433" s="33" t="s">
        <v>139</v>
      </c>
      <c r="F433" s="33" t="s">
        <v>139</v>
      </c>
      <c r="G433" s="174" t="s">
        <v>762</v>
      </c>
      <c r="H433" s="129">
        <v>18.86</v>
      </c>
      <c r="I433" s="7">
        <f>VLOOKUP(E433,Steuerung!$A$17:$E$500,5,FALSE)</f>
        <v>2</v>
      </c>
      <c r="J433" s="7">
        <f>VLOOKUP(E433,Steuerung!$A$17:$F$500,6,FALSE)</f>
        <v>58.333333333333329</v>
      </c>
      <c r="K433" s="7">
        <f>VLOOKUP(F433,Steuerung!$A$17:$G$500,7,FALSE)</f>
        <v>2</v>
      </c>
      <c r="L433" s="7">
        <f>VLOOKUP(F433,Steuerung!$A$17:$H$500,8,FALSE)</f>
        <v>46</v>
      </c>
      <c r="M433" s="7">
        <f t="shared" si="122"/>
        <v>104.33333333333333</v>
      </c>
      <c r="N433" s="130">
        <f t="shared" si="123"/>
        <v>1967.7266666666665</v>
      </c>
      <c r="O433" s="130">
        <f t="shared" si="124"/>
        <v>1100.1666666666665</v>
      </c>
      <c r="P433" s="130">
        <f t="shared" si="125"/>
        <v>867.56</v>
      </c>
      <c r="Q433" s="64">
        <f>VLOOKUP(E433,Steuerung!$A$17:$B$500,2,FALSE)</f>
        <v>0</v>
      </c>
      <c r="R433" s="64">
        <f>VLOOKUP(F433,Steuerung!$A$17:$B$500,2,FALSE)</f>
        <v>0</v>
      </c>
      <c r="S433" s="164">
        <f t="shared" si="128"/>
        <v>0</v>
      </c>
      <c r="T433" s="164">
        <f t="shared" si="129"/>
        <v>0</v>
      </c>
      <c r="U433" s="175" t="e">
        <f t="shared" si="130"/>
        <v>#DIV/0!</v>
      </c>
      <c r="V433" s="175" t="e">
        <f t="shared" si="131"/>
        <v>#DIV/0!</v>
      </c>
      <c r="W433" s="175" t="e">
        <f t="shared" si="121"/>
        <v>#DIV/0!</v>
      </c>
    </row>
    <row r="434" spans="1:23" ht="12.75" customHeight="1" x14ac:dyDescent="0.2">
      <c r="A434" s="126" t="s">
        <v>2097</v>
      </c>
      <c r="B434" s="128" t="s">
        <v>864</v>
      </c>
      <c r="C434" s="128"/>
      <c r="D434" s="174" t="s">
        <v>766</v>
      </c>
      <c r="E434" s="33" t="s">
        <v>211</v>
      </c>
      <c r="F434" s="33" t="s">
        <v>211</v>
      </c>
      <c r="G434" s="174" t="s">
        <v>762</v>
      </c>
      <c r="H434" s="129">
        <v>17.22</v>
      </c>
      <c r="I434" s="7">
        <f>VLOOKUP(E434,Steuerung!$A$17:$E$500,5,FALSE)</f>
        <v>2</v>
      </c>
      <c r="J434" s="7">
        <f>VLOOKUP(E434,Steuerung!$A$17:$F$500,6,FALSE)</f>
        <v>58.333333333333329</v>
      </c>
      <c r="K434" s="7">
        <f>VLOOKUP(F434,Steuerung!$A$17:$G$500,7,FALSE)</f>
        <v>2</v>
      </c>
      <c r="L434" s="7">
        <f>VLOOKUP(F434,Steuerung!$A$17:$H$500,8,FALSE)</f>
        <v>46</v>
      </c>
      <c r="M434" s="7">
        <f t="shared" si="122"/>
        <v>104.33333333333333</v>
      </c>
      <c r="N434" s="130">
        <f t="shared" si="123"/>
        <v>1796.62</v>
      </c>
      <c r="O434" s="130">
        <f t="shared" si="124"/>
        <v>1004.4999999999999</v>
      </c>
      <c r="P434" s="130">
        <f t="shared" si="125"/>
        <v>792.11999999999989</v>
      </c>
      <c r="Q434" s="64">
        <f>VLOOKUP(E434,Steuerung!$A$17:$B$500,2,FALSE)</f>
        <v>0</v>
      </c>
      <c r="R434" s="64">
        <f>VLOOKUP(F434,Steuerung!$A$17:$B$500,2,FALSE)</f>
        <v>0</v>
      </c>
      <c r="S434" s="164">
        <f t="shared" si="128"/>
        <v>0</v>
      </c>
      <c r="T434" s="164">
        <f t="shared" si="129"/>
        <v>0</v>
      </c>
      <c r="U434" s="175" t="e">
        <f t="shared" si="130"/>
        <v>#DIV/0!</v>
      </c>
      <c r="V434" s="175" t="e">
        <f t="shared" si="131"/>
        <v>#DIV/0!</v>
      </c>
      <c r="W434" s="175" t="e">
        <f t="shared" si="121"/>
        <v>#DIV/0!</v>
      </c>
    </row>
    <row r="435" spans="1:23" ht="12.75" customHeight="1" x14ac:dyDescent="0.2">
      <c r="A435" s="126" t="s">
        <v>2098</v>
      </c>
      <c r="B435" s="128" t="s">
        <v>1255</v>
      </c>
      <c r="C435" s="128"/>
      <c r="D435" s="174" t="s">
        <v>806</v>
      </c>
      <c r="E435" s="7" t="s">
        <v>161</v>
      </c>
      <c r="F435" s="7" t="s">
        <v>161</v>
      </c>
      <c r="G435" s="174" t="s">
        <v>762</v>
      </c>
      <c r="H435" s="129">
        <v>20.53</v>
      </c>
      <c r="I435" s="7">
        <f>VLOOKUP(E435,Steuerung!$A$17:$E$500,5,FALSE)</f>
        <v>3</v>
      </c>
      <c r="J435" s="7">
        <f>VLOOKUP(E435,Steuerung!$A$17:$F$500,6,FALSE)</f>
        <v>82.4</v>
      </c>
      <c r="K435" s="7">
        <f>VLOOKUP(F435,Steuerung!$A$17:$G$500,7,FALSE)</f>
        <v>3</v>
      </c>
      <c r="L435" s="7">
        <f>VLOOKUP(F435,Steuerung!$A$17:$H$500,8,FALSE)</f>
        <v>67.800000000000011</v>
      </c>
      <c r="M435" s="7">
        <f t="shared" si="122"/>
        <v>150.20000000000002</v>
      </c>
      <c r="N435" s="130">
        <f t="shared" si="123"/>
        <v>3083.6060000000007</v>
      </c>
      <c r="O435" s="130">
        <f t="shared" si="124"/>
        <v>1691.6720000000003</v>
      </c>
      <c r="P435" s="130">
        <f t="shared" si="125"/>
        <v>1391.9340000000004</v>
      </c>
      <c r="Q435" s="64">
        <f>VLOOKUP(E435,Steuerung!$A$17:$B$500,2,FALSE)</f>
        <v>0</v>
      </c>
      <c r="R435" s="64">
        <f>VLOOKUP(F435,Steuerung!$A$17:$B$500,2,FALSE)</f>
        <v>0</v>
      </c>
      <c r="S435" s="164">
        <f t="shared" si="128"/>
        <v>0</v>
      </c>
      <c r="T435" s="164">
        <f t="shared" si="129"/>
        <v>0</v>
      </c>
      <c r="U435" s="175" t="e">
        <f t="shared" si="130"/>
        <v>#DIV/0!</v>
      </c>
      <c r="V435" s="175" t="e">
        <f t="shared" si="131"/>
        <v>#DIV/0!</v>
      </c>
      <c r="W435" s="175" t="e">
        <f t="shared" si="121"/>
        <v>#DIV/0!</v>
      </c>
    </row>
    <row r="436" spans="1:23" ht="12.75" customHeight="1" x14ac:dyDescent="0.2">
      <c r="A436" s="126" t="s">
        <v>2099</v>
      </c>
      <c r="B436" s="128" t="s">
        <v>864</v>
      </c>
      <c r="C436" s="128"/>
      <c r="D436" s="174" t="s">
        <v>766</v>
      </c>
      <c r="E436" s="33" t="s">
        <v>209</v>
      </c>
      <c r="F436" s="33" t="s">
        <v>209</v>
      </c>
      <c r="G436" s="174" t="s">
        <v>762</v>
      </c>
      <c r="H436" s="129">
        <v>14.94</v>
      </c>
      <c r="I436" s="7">
        <f>VLOOKUP(E436,Steuerung!$A$17:$E$500,5,FALSE)</f>
        <v>1</v>
      </c>
      <c r="J436" s="7">
        <f>VLOOKUP(E436,Steuerung!$A$17:$F$500,6,FALSE)</f>
        <v>29.166666666666657</v>
      </c>
      <c r="K436" s="7">
        <f>VLOOKUP(F436,Steuerung!$A$17:$G$500,7,FALSE)</f>
        <v>1</v>
      </c>
      <c r="L436" s="7">
        <f>VLOOKUP(F436,Steuerung!$A$17:$H$500,8,FALSE)</f>
        <v>23</v>
      </c>
      <c r="M436" s="7">
        <f t="shared" si="122"/>
        <v>52.166666666666657</v>
      </c>
      <c r="N436" s="130">
        <f t="shared" si="123"/>
        <v>779.36999999999978</v>
      </c>
      <c r="O436" s="130">
        <f t="shared" si="124"/>
        <v>435.74999999999983</v>
      </c>
      <c r="P436" s="130">
        <f t="shared" si="125"/>
        <v>343.62</v>
      </c>
      <c r="Q436" s="64">
        <f>VLOOKUP(E436,Steuerung!$A$17:$B$500,2,FALSE)</f>
        <v>0</v>
      </c>
      <c r="R436" s="64">
        <f>VLOOKUP(F436,Steuerung!$A$17:$B$500,2,FALSE)</f>
        <v>0</v>
      </c>
      <c r="S436" s="164">
        <f t="shared" si="128"/>
        <v>0</v>
      </c>
      <c r="T436" s="164">
        <f t="shared" si="129"/>
        <v>0</v>
      </c>
      <c r="U436" s="175" t="e">
        <f t="shared" si="130"/>
        <v>#DIV/0!</v>
      </c>
      <c r="V436" s="175" t="e">
        <f t="shared" si="131"/>
        <v>#DIV/0!</v>
      </c>
      <c r="W436" s="175" t="e">
        <f t="shared" si="121"/>
        <v>#DIV/0!</v>
      </c>
    </row>
    <row r="437" spans="1:23" ht="12.75" customHeight="1" x14ac:dyDescent="0.2">
      <c r="A437" s="126" t="s">
        <v>2100</v>
      </c>
      <c r="B437" s="128" t="s">
        <v>864</v>
      </c>
      <c r="C437" s="128"/>
      <c r="D437" s="174" t="s">
        <v>766</v>
      </c>
      <c r="E437" s="33" t="s">
        <v>209</v>
      </c>
      <c r="F437" s="33" t="s">
        <v>209</v>
      </c>
      <c r="G437" s="174" t="s">
        <v>762</v>
      </c>
      <c r="H437" s="129">
        <v>17.22</v>
      </c>
      <c r="I437" s="7">
        <f>VLOOKUP(E437,Steuerung!$A$17:$E$500,5,FALSE)</f>
        <v>1</v>
      </c>
      <c r="J437" s="7">
        <f>VLOOKUP(E437,Steuerung!$A$17:$F$500,6,FALSE)</f>
        <v>29.166666666666657</v>
      </c>
      <c r="K437" s="7">
        <f>VLOOKUP(F437,Steuerung!$A$17:$G$500,7,FALSE)</f>
        <v>1</v>
      </c>
      <c r="L437" s="7">
        <f>VLOOKUP(F437,Steuerung!$A$17:$H$500,8,FALSE)</f>
        <v>23</v>
      </c>
      <c r="M437" s="7">
        <f t="shared" si="122"/>
        <v>52.166666666666657</v>
      </c>
      <c r="N437" s="130">
        <f t="shared" si="123"/>
        <v>898.30999999999983</v>
      </c>
      <c r="O437" s="130">
        <f t="shared" si="124"/>
        <v>502.24999999999983</v>
      </c>
      <c r="P437" s="130">
        <f t="shared" si="125"/>
        <v>396.05999999999995</v>
      </c>
      <c r="Q437" s="64">
        <f>VLOOKUP(E437,Steuerung!$A$17:$B$500,2,FALSE)</f>
        <v>0</v>
      </c>
      <c r="R437" s="64">
        <f>VLOOKUP(F437,Steuerung!$A$17:$B$500,2,FALSE)</f>
        <v>0</v>
      </c>
      <c r="S437" s="164">
        <f t="shared" si="128"/>
        <v>0</v>
      </c>
      <c r="T437" s="164">
        <f t="shared" si="129"/>
        <v>0</v>
      </c>
      <c r="U437" s="175" t="e">
        <f t="shared" si="130"/>
        <v>#DIV/0!</v>
      </c>
      <c r="V437" s="175" t="e">
        <f t="shared" si="131"/>
        <v>#DIV/0!</v>
      </c>
      <c r="W437" s="175" t="e">
        <f t="shared" si="121"/>
        <v>#DIV/0!</v>
      </c>
    </row>
    <row r="438" spans="1:23" ht="12.75" customHeight="1" x14ac:dyDescent="0.2">
      <c r="A438" s="126" t="s">
        <v>2101</v>
      </c>
      <c r="B438" s="128" t="s">
        <v>864</v>
      </c>
      <c r="C438" s="128"/>
      <c r="D438" s="174" t="s">
        <v>766</v>
      </c>
      <c r="E438" s="33" t="s">
        <v>209</v>
      </c>
      <c r="F438" s="33" t="s">
        <v>209</v>
      </c>
      <c r="G438" s="174" t="s">
        <v>762</v>
      </c>
      <c r="H438" s="129">
        <v>16.309999999999999</v>
      </c>
      <c r="I438" s="7">
        <f>VLOOKUP(E438,Steuerung!$A$17:$E$500,5,FALSE)</f>
        <v>1</v>
      </c>
      <c r="J438" s="7">
        <f>VLOOKUP(E438,Steuerung!$A$17:$F$500,6,FALSE)</f>
        <v>29.166666666666657</v>
      </c>
      <c r="K438" s="7">
        <f>VLOOKUP(F438,Steuerung!$A$17:$G$500,7,FALSE)</f>
        <v>1</v>
      </c>
      <c r="L438" s="7">
        <f>VLOOKUP(F438,Steuerung!$A$17:$H$500,8,FALSE)</f>
        <v>23</v>
      </c>
      <c r="M438" s="7">
        <f t="shared" si="122"/>
        <v>52.166666666666657</v>
      </c>
      <c r="N438" s="130">
        <f t="shared" si="123"/>
        <v>850.83833333333314</v>
      </c>
      <c r="O438" s="130">
        <f t="shared" si="124"/>
        <v>475.70833333333314</v>
      </c>
      <c r="P438" s="130">
        <f t="shared" si="125"/>
        <v>375.13</v>
      </c>
      <c r="Q438" s="64">
        <f>VLOOKUP(E438,Steuerung!$A$17:$B$500,2,FALSE)</f>
        <v>0</v>
      </c>
      <c r="R438" s="64">
        <f>VLOOKUP(F438,Steuerung!$A$17:$B$500,2,FALSE)</f>
        <v>0</v>
      </c>
      <c r="S438" s="164">
        <f t="shared" si="128"/>
        <v>0</v>
      </c>
      <c r="T438" s="164">
        <f t="shared" si="129"/>
        <v>0</v>
      </c>
      <c r="U438" s="175" t="e">
        <f t="shared" si="130"/>
        <v>#DIV/0!</v>
      </c>
      <c r="V438" s="175" t="e">
        <f t="shared" si="131"/>
        <v>#DIV/0!</v>
      </c>
      <c r="W438" s="175" t="e">
        <f t="shared" si="121"/>
        <v>#DIV/0!</v>
      </c>
    </row>
    <row r="439" spans="1:23" ht="12.75" customHeight="1" x14ac:dyDescent="0.2">
      <c r="A439" s="126" t="s">
        <v>2102</v>
      </c>
      <c r="B439" s="128" t="s">
        <v>864</v>
      </c>
      <c r="C439" s="128"/>
      <c r="D439" s="174" t="s">
        <v>766</v>
      </c>
      <c r="E439" s="33" t="s">
        <v>211</v>
      </c>
      <c r="F439" s="33" t="s">
        <v>211</v>
      </c>
      <c r="G439" s="174" t="s">
        <v>762</v>
      </c>
      <c r="H439" s="129">
        <v>16.309999999999999</v>
      </c>
      <c r="I439" s="7">
        <f>VLOOKUP(E439,Steuerung!$A$17:$E$500,5,FALSE)</f>
        <v>2</v>
      </c>
      <c r="J439" s="7">
        <f>VLOOKUP(E439,Steuerung!$A$17:$F$500,6,FALSE)</f>
        <v>58.333333333333329</v>
      </c>
      <c r="K439" s="7">
        <f>VLOOKUP(F439,Steuerung!$A$17:$G$500,7,FALSE)</f>
        <v>2</v>
      </c>
      <c r="L439" s="7">
        <f>VLOOKUP(F439,Steuerung!$A$17:$H$500,8,FALSE)</f>
        <v>46</v>
      </c>
      <c r="M439" s="7">
        <f t="shared" si="122"/>
        <v>104.33333333333333</v>
      </c>
      <c r="N439" s="130">
        <f t="shared" si="123"/>
        <v>1701.6766666666665</v>
      </c>
      <c r="O439" s="130">
        <f t="shared" si="124"/>
        <v>951.41666666666652</v>
      </c>
      <c r="P439" s="130">
        <f t="shared" si="125"/>
        <v>750.26</v>
      </c>
      <c r="Q439" s="64">
        <f>VLOOKUP(E439,Steuerung!$A$17:$B$500,2,FALSE)</f>
        <v>0</v>
      </c>
      <c r="R439" s="64">
        <f>VLOOKUP(F439,Steuerung!$A$17:$B$500,2,FALSE)</f>
        <v>0</v>
      </c>
      <c r="S439" s="164">
        <f t="shared" si="128"/>
        <v>0</v>
      </c>
      <c r="T439" s="164">
        <f t="shared" si="129"/>
        <v>0</v>
      </c>
      <c r="U439" s="175" t="e">
        <f t="shared" si="130"/>
        <v>#DIV/0!</v>
      </c>
      <c r="V439" s="175" t="e">
        <f t="shared" si="131"/>
        <v>#DIV/0!</v>
      </c>
      <c r="W439" s="175" t="e">
        <f t="shared" si="121"/>
        <v>#DIV/0!</v>
      </c>
    </row>
    <row r="440" spans="1:23" ht="12.75" customHeight="1" x14ac:dyDescent="0.2">
      <c r="A440" s="83" t="s">
        <v>1834</v>
      </c>
      <c r="B440" s="128" t="s">
        <v>389</v>
      </c>
      <c r="C440" s="128"/>
      <c r="D440" s="174"/>
      <c r="E440" s="33"/>
      <c r="F440" s="33"/>
      <c r="G440" s="174"/>
      <c r="H440" s="129"/>
      <c r="I440" s="49"/>
      <c r="J440" s="49"/>
      <c r="K440" s="49"/>
      <c r="L440" s="49"/>
      <c r="M440" s="49"/>
      <c r="N440" s="49"/>
      <c r="O440" s="49"/>
      <c r="P440" s="49"/>
      <c r="Q440" s="49"/>
      <c r="R440" s="49"/>
      <c r="S440" s="49"/>
      <c r="T440" s="49"/>
      <c r="U440" s="175"/>
      <c r="V440" s="175"/>
      <c r="W440" s="175"/>
    </row>
    <row r="441" spans="1:23" ht="12.75" customHeight="1" x14ac:dyDescent="0.2">
      <c r="A441" s="126" t="s">
        <v>1436</v>
      </c>
      <c r="B441" s="128" t="s">
        <v>761</v>
      </c>
      <c r="C441" s="128"/>
      <c r="D441" s="174" t="s">
        <v>749</v>
      </c>
      <c r="E441" s="33" t="s">
        <v>139</v>
      </c>
      <c r="F441" s="33" t="s">
        <v>139</v>
      </c>
      <c r="G441" s="174" t="s">
        <v>762</v>
      </c>
      <c r="H441" s="129">
        <v>63.8</v>
      </c>
      <c r="I441" s="7">
        <f>VLOOKUP(E441,Steuerung!$A$17:$E$500,5,FALSE)</f>
        <v>2</v>
      </c>
      <c r="J441" s="7">
        <f>VLOOKUP(E441,Steuerung!$A$17:$F$500,6,FALSE)</f>
        <v>58.333333333333329</v>
      </c>
      <c r="K441" s="7">
        <f>VLOOKUP(F441,Steuerung!$A$17:$G$500,7,FALSE)</f>
        <v>2</v>
      </c>
      <c r="L441" s="7">
        <f>VLOOKUP(F441,Steuerung!$A$17:$H$500,8,FALSE)</f>
        <v>46</v>
      </c>
      <c r="M441" s="7">
        <f t="shared" si="122"/>
        <v>104.33333333333333</v>
      </c>
      <c r="N441" s="130">
        <f t="shared" si="123"/>
        <v>6656.4666666666662</v>
      </c>
      <c r="O441" s="130">
        <f t="shared" si="124"/>
        <v>3721.6666666666661</v>
      </c>
      <c r="P441" s="130">
        <f t="shared" si="125"/>
        <v>2934.7999999999997</v>
      </c>
      <c r="Q441" s="64">
        <f>VLOOKUP(E441,Steuerung!$A$17:$B$500,2,FALSE)</f>
        <v>0</v>
      </c>
      <c r="R441" s="64">
        <f>VLOOKUP(F441,Steuerung!$A$17:$B$500,2,FALSE)</f>
        <v>0</v>
      </c>
      <c r="S441" s="164">
        <f t="shared" ref="S441:S448" si="132">IFERROR(O441/Q441,0)</f>
        <v>0</v>
      </c>
      <c r="T441" s="164">
        <f t="shared" ref="T441:T448" si="133">IFERROR(P441/R441,0)</f>
        <v>0</v>
      </c>
      <c r="U441" s="175" t="e">
        <f t="shared" ref="U441:U448" si="134">IF(J441&gt;0,O441/Q441*SVS_UHR,0)</f>
        <v>#DIV/0!</v>
      </c>
      <c r="V441" s="175" t="e">
        <f t="shared" ref="V441:V448" si="135">IF(L441&gt;0,P441/R441*SVS_UHR,0)</f>
        <v>#DIV/0!</v>
      </c>
      <c r="W441" s="175" t="e">
        <f t="shared" si="121"/>
        <v>#DIV/0!</v>
      </c>
    </row>
    <row r="442" spans="1:23" ht="12.75" customHeight="1" x14ac:dyDescent="0.2">
      <c r="A442" s="126" t="s">
        <v>2103</v>
      </c>
      <c r="B442" s="128" t="s">
        <v>864</v>
      </c>
      <c r="C442" s="128"/>
      <c r="D442" s="174" t="s">
        <v>766</v>
      </c>
      <c r="E442" s="33" t="s">
        <v>209</v>
      </c>
      <c r="F442" s="33" t="s">
        <v>209</v>
      </c>
      <c r="G442" s="174" t="s">
        <v>762</v>
      </c>
      <c r="H442" s="129">
        <v>16.739999999999998</v>
      </c>
      <c r="I442" s="7">
        <f>VLOOKUP(E442,Steuerung!$A$17:$E$500,5,FALSE)</f>
        <v>1</v>
      </c>
      <c r="J442" s="7">
        <f>VLOOKUP(E442,Steuerung!$A$17:$F$500,6,FALSE)</f>
        <v>29.166666666666657</v>
      </c>
      <c r="K442" s="7">
        <f>VLOOKUP(F442,Steuerung!$A$17:$G$500,7,FALSE)</f>
        <v>1</v>
      </c>
      <c r="L442" s="7">
        <f>VLOOKUP(F442,Steuerung!$A$17:$H$500,8,FALSE)</f>
        <v>23</v>
      </c>
      <c r="M442" s="7">
        <f t="shared" si="122"/>
        <v>52.166666666666657</v>
      </c>
      <c r="N442" s="130">
        <f t="shared" si="123"/>
        <v>873.26999999999975</v>
      </c>
      <c r="O442" s="130">
        <f t="shared" si="124"/>
        <v>488.24999999999977</v>
      </c>
      <c r="P442" s="130">
        <f t="shared" si="125"/>
        <v>385.02</v>
      </c>
      <c r="Q442" s="64">
        <f>VLOOKUP(E442,Steuerung!$A$17:$B$500,2,FALSE)</f>
        <v>0</v>
      </c>
      <c r="R442" s="64">
        <f>VLOOKUP(F442,Steuerung!$A$17:$B$500,2,FALSE)</f>
        <v>0</v>
      </c>
      <c r="S442" s="164">
        <f t="shared" si="132"/>
        <v>0</v>
      </c>
      <c r="T442" s="164">
        <f t="shared" si="133"/>
        <v>0</v>
      </c>
      <c r="U442" s="175" t="e">
        <f t="shared" si="134"/>
        <v>#DIV/0!</v>
      </c>
      <c r="V442" s="175" t="e">
        <f t="shared" si="135"/>
        <v>#DIV/0!</v>
      </c>
      <c r="W442" s="175" t="e">
        <f t="shared" si="121"/>
        <v>#DIV/0!</v>
      </c>
    </row>
    <row r="443" spans="1:23" ht="12.75" customHeight="1" x14ac:dyDescent="0.2">
      <c r="A443" s="126" t="s">
        <v>2104</v>
      </c>
      <c r="B443" s="128" t="s">
        <v>1076</v>
      </c>
      <c r="C443" s="128"/>
      <c r="D443" s="174" t="s">
        <v>806</v>
      </c>
      <c r="E443" s="33" t="s">
        <v>162</v>
      </c>
      <c r="F443" s="33" t="s">
        <v>162</v>
      </c>
      <c r="G443" s="174" t="s">
        <v>872</v>
      </c>
      <c r="H443" s="129">
        <v>16.79</v>
      </c>
      <c r="I443" s="7">
        <f>VLOOKUP(E443,Steuerung!$A$17:$E$500,5,FALSE)</f>
        <v>3</v>
      </c>
      <c r="J443" s="7">
        <f>VLOOKUP(E443,Steuerung!$A$17:$F$500,6,FALSE)</f>
        <v>82.4</v>
      </c>
      <c r="K443" s="7">
        <f>VLOOKUP(F443,Steuerung!$A$17:$G$500,7,FALSE)</f>
        <v>3</v>
      </c>
      <c r="L443" s="7">
        <f>VLOOKUP(F443,Steuerung!$A$17:$H$500,8,FALSE)</f>
        <v>67.800000000000011</v>
      </c>
      <c r="M443" s="7">
        <f t="shared" si="122"/>
        <v>150.20000000000002</v>
      </c>
      <c r="N443" s="130">
        <f t="shared" si="123"/>
        <v>2521.8580000000002</v>
      </c>
      <c r="O443" s="130">
        <f t="shared" si="124"/>
        <v>1383.4960000000001</v>
      </c>
      <c r="P443" s="130">
        <f t="shared" si="125"/>
        <v>1138.3620000000001</v>
      </c>
      <c r="Q443" s="64">
        <f>VLOOKUP(E443,Steuerung!$A$17:$B$500,2,FALSE)</f>
        <v>0</v>
      </c>
      <c r="R443" s="64">
        <f>VLOOKUP(F443,Steuerung!$A$17:$B$500,2,FALSE)</f>
        <v>0</v>
      </c>
      <c r="S443" s="164">
        <f t="shared" si="132"/>
        <v>0</v>
      </c>
      <c r="T443" s="164">
        <f t="shared" si="133"/>
        <v>0</v>
      </c>
      <c r="U443" s="175" t="e">
        <f t="shared" si="134"/>
        <v>#DIV/0!</v>
      </c>
      <c r="V443" s="175" t="e">
        <f t="shared" si="135"/>
        <v>#DIV/0!</v>
      </c>
      <c r="W443" s="175" t="e">
        <f t="shared" ref="W443:W466" si="136">U443+V443</f>
        <v>#DIV/0!</v>
      </c>
    </row>
    <row r="444" spans="1:23" ht="12.75" customHeight="1" x14ac:dyDescent="0.2">
      <c r="A444" s="126" t="s">
        <v>2105</v>
      </c>
      <c r="B444" s="128" t="s">
        <v>1255</v>
      </c>
      <c r="C444" s="128"/>
      <c r="D444" s="174" t="s">
        <v>806</v>
      </c>
      <c r="E444" s="7" t="s">
        <v>163</v>
      </c>
      <c r="F444" s="7" t="s">
        <v>163</v>
      </c>
      <c r="G444" s="174" t="s">
        <v>762</v>
      </c>
      <c r="H444" s="129">
        <v>69.2</v>
      </c>
      <c r="I444" s="7">
        <f>VLOOKUP(E444,Steuerung!$A$17:$E$500,5,FALSE)</f>
        <v>5</v>
      </c>
      <c r="J444" s="7">
        <f>VLOOKUP(E444,Steuerung!$A$17:$F$500,6,FALSE)</f>
        <v>137.33333333333334</v>
      </c>
      <c r="K444" s="7">
        <f>VLOOKUP(F444,Steuerung!$A$17:$G$500,7,FALSE)</f>
        <v>5</v>
      </c>
      <c r="L444" s="7">
        <f>VLOOKUP(F444,Steuerung!$A$17:$H$500,8,FALSE)</f>
        <v>113</v>
      </c>
      <c r="M444" s="7">
        <f t="shared" si="122"/>
        <v>250.33333333333334</v>
      </c>
      <c r="N444" s="130">
        <f t="shared" si="123"/>
        <v>17323.066666666669</v>
      </c>
      <c r="O444" s="130">
        <f t="shared" si="124"/>
        <v>9503.4666666666672</v>
      </c>
      <c r="P444" s="130">
        <f t="shared" si="125"/>
        <v>7819.6</v>
      </c>
      <c r="Q444" s="64">
        <f>VLOOKUP(E444,Steuerung!$A$17:$B$500,2,FALSE)</f>
        <v>0</v>
      </c>
      <c r="R444" s="64">
        <f>VLOOKUP(F444,Steuerung!$A$17:$B$500,2,FALSE)</f>
        <v>0</v>
      </c>
      <c r="S444" s="164">
        <f t="shared" si="132"/>
        <v>0</v>
      </c>
      <c r="T444" s="164">
        <f t="shared" si="133"/>
        <v>0</v>
      </c>
      <c r="U444" s="175" t="e">
        <f t="shared" si="134"/>
        <v>#DIV/0!</v>
      </c>
      <c r="V444" s="175" t="e">
        <f t="shared" si="135"/>
        <v>#DIV/0!</v>
      </c>
      <c r="W444" s="175" t="e">
        <f t="shared" si="136"/>
        <v>#DIV/0!</v>
      </c>
    </row>
    <row r="445" spans="1:23" ht="12.75" customHeight="1" x14ac:dyDescent="0.2">
      <c r="A445" s="126" t="s">
        <v>2106</v>
      </c>
      <c r="B445" s="128" t="s">
        <v>2107</v>
      </c>
      <c r="C445" s="128"/>
      <c r="D445" s="174" t="s">
        <v>806</v>
      </c>
      <c r="E445" s="7" t="s">
        <v>161</v>
      </c>
      <c r="F445" s="7" t="s">
        <v>161</v>
      </c>
      <c r="G445" s="174" t="s">
        <v>762</v>
      </c>
      <c r="H445" s="129">
        <v>34.46</v>
      </c>
      <c r="I445" s="7">
        <f>VLOOKUP(E445,Steuerung!$A$17:$E$500,5,FALSE)</f>
        <v>3</v>
      </c>
      <c r="J445" s="7">
        <f>VLOOKUP(E445,Steuerung!$A$17:$F$500,6,FALSE)</f>
        <v>82.4</v>
      </c>
      <c r="K445" s="7">
        <f>VLOOKUP(F445,Steuerung!$A$17:$G$500,7,FALSE)</f>
        <v>3</v>
      </c>
      <c r="L445" s="7">
        <f>VLOOKUP(F445,Steuerung!$A$17:$H$500,8,FALSE)</f>
        <v>67.800000000000011</v>
      </c>
      <c r="M445" s="7">
        <f t="shared" si="122"/>
        <v>150.20000000000002</v>
      </c>
      <c r="N445" s="130">
        <f t="shared" si="123"/>
        <v>5175.8920000000007</v>
      </c>
      <c r="O445" s="130">
        <f t="shared" si="124"/>
        <v>2839.5040000000004</v>
      </c>
      <c r="P445" s="130">
        <f t="shared" si="125"/>
        <v>2336.3880000000004</v>
      </c>
      <c r="Q445" s="64">
        <f>VLOOKUP(E445,Steuerung!$A$17:$B$500,2,FALSE)</f>
        <v>0</v>
      </c>
      <c r="R445" s="64">
        <f>VLOOKUP(F445,Steuerung!$A$17:$B$500,2,FALSE)</f>
        <v>0</v>
      </c>
      <c r="S445" s="164">
        <f t="shared" si="132"/>
        <v>0</v>
      </c>
      <c r="T445" s="164">
        <f t="shared" si="133"/>
        <v>0</v>
      </c>
      <c r="U445" s="175" t="e">
        <f t="shared" si="134"/>
        <v>#DIV/0!</v>
      </c>
      <c r="V445" s="175" t="e">
        <f t="shared" si="135"/>
        <v>#DIV/0!</v>
      </c>
      <c r="W445" s="175" t="e">
        <f t="shared" si="136"/>
        <v>#DIV/0!</v>
      </c>
    </row>
    <row r="446" spans="1:23" ht="12.75" customHeight="1" x14ac:dyDescent="0.2">
      <c r="A446" s="126" t="s">
        <v>1444</v>
      </c>
      <c r="B446" s="128" t="s">
        <v>1255</v>
      </c>
      <c r="C446" s="128"/>
      <c r="D446" s="174" t="s">
        <v>806</v>
      </c>
      <c r="E446" s="7" t="s">
        <v>163</v>
      </c>
      <c r="F446" s="7" t="s">
        <v>163</v>
      </c>
      <c r="G446" s="174" t="s">
        <v>762</v>
      </c>
      <c r="H446" s="129">
        <v>98.73</v>
      </c>
      <c r="I446" s="7">
        <f>VLOOKUP(E446,Steuerung!$A$17:$E$500,5,FALSE)</f>
        <v>5</v>
      </c>
      <c r="J446" s="7">
        <f>VLOOKUP(E446,Steuerung!$A$17:$F$500,6,FALSE)</f>
        <v>137.33333333333334</v>
      </c>
      <c r="K446" s="7">
        <f>VLOOKUP(F446,Steuerung!$A$17:$G$500,7,FALSE)</f>
        <v>5</v>
      </c>
      <c r="L446" s="7">
        <f>VLOOKUP(F446,Steuerung!$A$17:$H$500,8,FALSE)</f>
        <v>113</v>
      </c>
      <c r="M446" s="7">
        <f t="shared" ref="M446:M466" si="137">J446+L446</f>
        <v>250.33333333333334</v>
      </c>
      <c r="N446" s="130">
        <f t="shared" ref="N446:N466" si="138">H446*M446</f>
        <v>24715.410000000003</v>
      </c>
      <c r="O446" s="130">
        <f t="shared" ref="O446:O466" si="139">H446*J446</f>
        <v>13558.920000000002</v>
      </c>
      <c r="P446" s="130">
        <f t="shared" ref="P446:P466" si="140">H446*L446</f>
        <v>11156.49</v>
      </c>
      <c r="Q446" s="64">
        <f>VLOOKUP(E446,Steuerung!$A$17:$B$500,2,FALSE)</f>
        <v>0</v>
      </c>
      <c r="R446" s="64">
        <f>VLOOKUP(F446,Steuerung!$A$17:$B$500,2,FALSE)</f>
        <v>0</v>
      </c>
      <c r="S446" s="164">
        <f t="shared" si="132"/>
        <v>0</v>
      </c>
      <c r="T446" s="164">
        <f t="shared" si="133"/>
        <v>0</v>
      </c>
      <c r="U446" s="175" t="e">
        <f t="shared" si="134"/>
        <v>#DIV/0!</v>
      </c>
      <c r="V446" s="175" t="e">
        <f t="shared" si="135"/>
        <v>#DIV/0!</v>
      </c>
      <c r="W446" s="175" t="e">
        <f t="shared" si="136"/>
        <v>#DIV/0!</v>
      </c>
    </row>
    <row r="447" spans="1:23" ht="12.75" customHeight="1" x14ac:dyDescent="0.2">
      <c r="A447" s="126" t="s">
        <v>1444</v>
      </c>
      <c r="B447" s="128" t="s">
        <v>1255</v>
      </c>
      <c r="C447" s="128"/>
      <c r="D447" s="174" t="s">
        <v>806</v>
      </c>
      <c r="E447" s="33" t="s">
        <v>676</v>
      </c>
      <c r="F447" s="33" t="s">
        <v>676</v>
      </c>
      <c r="G447" s="174" t="s">
        <v>872</v>
      </c>
      <c r="H447" s="129">
        <v>14.96</v>
      </c>
      <c r="I447" s="7">
        <f>VLOOKUP(E447,Steuerung!$A$17:$E$500,5,FALSE)</f>
        <v>5</v>
      </c>
      <c r="J447" s="7">
        <f>VLOOKUP(E447,Steuerung!$A$17:$F$500,6,FALSE)</f>
        <v>137.33333333333334</v>
      </c>
      <c r="K447" s="7">
        <f>VLOOKUP(F447,Steuerung!$A$17:$G$500,7,FALSE)</f>
        <v>5</v>
      </c>
      <c r="L447" s="7">
        <f>VLOOKUP(F447,Steuerung!$A$17:$H$500,8,FALSE)</f>
        <v>113</v>
      </c>
      <c r="M447" s="7">
        <f t="shared" si="137"/>
        <v>250.33333333333334</v>
      </c>
      <c r="N447" s="130">
        <f t="shared" si="138"/>
        <v>3744.9866666666671</v>
      </c>
      <c r="O447" s="130">
        <f t="shared" si="139"/>
        <v>2054.5066666666671</v>
      </c>
      <c r="P447" s="130">
        <f t="shared" si="140"/>
        <v>1690.48</v>
      </c>
      <c r="Q447" s="64">
        <f>VLOOKUP(E447,Steuerung!$A$17:$B$500,2,FALSE)</f>
        <v>0</v>
      </c>
      <c r="R447" s="64">
        <f>VLOOKUP(F447,Steuerung!$A$17:$B$500,2,FALSE)</f>
        <v>0</v>
      </c>
      <c r="S447" s="164">
        <f t="shared" si="132"/>
        <v>0</v>
      </c>
      <c r="T447" s="164">
        <f t="shared" si="133"/>
        <v>0</v>
      </c>
      <c r="U447" s="175" t="e">
        <f t="shared" si="134"/>
        <v>#DIV/0!</v>
      </c>
      <c r="V447" s="175" t="e">
        <f t="shared" si="135"/>
        <v>#DIV/0!</v>
      </c>
      <c r="W447" s="175" t="e">
        <f t="shared" si="136"/>
        <v>#DIV/0!</v>
      </c>
    </row>
    <row r="448" spans="1:23" ht="12.75" customHeight="1" x14ac:dyDescent="0.2">
      <c r="A448" s="126" t="s">
        <v>2108</v>
      </c>
      <c r="B448" s="128" t="s">
        <v>864</v>
      </c>
      <c r="C448" s="128"/>
      <c r="D448" s="174" t="s">
        <v>766</v>
      </c>
      <c r="E448" s="33" t="s">
        <v>209</v>
      </c>
      <c r="F448" s="33" t="s">
        <v>209</v>
      </c>
      <c r="G448" s="174" t="s">
        <v>762</v>
      </c>
      <c r="H448" s="129">
        <v>16.739999999999998</v>
      </c>
      <c r="I448" s="7">
        <f>VLOOKUP(E448,Steuerung!$A$17:$E$500,5,FALSE)</f>
        <v>1</v>
      </c>
      <c r="J448" s="7">
        <f>VLOOKUP(E448,Steuerung!$A$17:$F$500,6,FALSE)</f>
        <v>29.166666666666657</v>
      </c>
      <c r="K448" s="7">
        <f>VLOOKUP(F448,Steuerung!$A$17:$G$500,7,FALSE)</f>
        <v>1</v>
      </c>
      <c r="L448" s="7">
        <f>VLOOKUP(F448,Steuerung!$A$17:$H$500,8,FALSE)</f>
        <v>23</v>
      </c>
      <c r="M448" s="7">
        <f t="shared" si="137"/>
        <v>52.166666666666657</v>
      </c>
      <c r="N448" s="130">
        <f t="shared" si="138"/>
        <v>873.26999999999975</v>
      </c>
      <c r="O448" s="130">
        <f t="shared" si="139"/>
        <v>488.24999999999977</v>
      </c>
      <c r="P448" s="130">
        <f t="shared" si="140"/>
        <v>385.02</v>
      </c>
      <c r="Q448" s="64">
        <f>VLOOKUP(E448,Steuerung!$A$17:$B$500,2,FALSE)</f>
        <v>0</v>
      </c>
      <c r="R448" s="64">
        <f>VLOOKUP(F448,Steuerung!$A$17:$B$500,2,FALSE)</f>
        <v>0</v>
      </c>
      <c r="S448" s="164">
        <f t="shared" si="132"/>
        <v>0</v>
      </c>
      <c r="T448" s="164">
        <f t="shared" si="133"/>
        <v>0</v>
      </c>
      <c r="U448" s="175" t="e">
        <f t="shared" si="134"/>
        <v>#DIV/0!</v>
      </c>
      <c r="V448" s="175" t="e">
        <f t="shared" si="135"/>
        <v>#DIV/0!</v>
      </c>
      <c r="W448" s="175" t="e">
        <f t="shared" si="136"/>
        <v>#DIV/0!</v>
      </c>
    </row>
    <row r="449" spans="1:23" ht="12.75" customHeight="1" x14ac:dyDescent="0.2">
      <c r="A449" s="83" t="s">
        <v>1838</v>
      </c>
      <c r="B449" s="128" t="s">
        <v>389</v>
      </c>
      <c r="C449" s="128"/>
      <c r="D449" s="174"/>
      <c r="E449" s="33"/>
      <c r="F449" s="33"/>
      <c r="G449" s="174"/>
      <c r="H449" s="129"/>
      <c r="I449" s="49"/>
      <c r="J449" s="49"/>
      <c r="K449" s="49"/>
      <c r="L449" s="49"/>
      <c r="M449" s="49"/>
      <c r="N449" s="49"/>
      <c r="O449" s="49"/>
      <c r="P449" s="49"/>
      <c r="Q449" s="49"/>
      <c r="R449" s="49"/>
      <c r="S449" s="49"/>
      <c r="T449" s="49"/>
      <c r="U449" s="175"/>
      <c r="V449" s="175"/>
      <c r="W449" s="175"/>
    </row>
    <row r="450" spans="1:23" ht="12.75" customHeight="1" x14ac:dyDescent="0.2">
      <c r="A450" s="126" t="s">
        <v>2109</v>
      </c>
      <c r="B450" s="128" t="s">
        <v>761</v>
      </c>
      <c r="C450" s="128"/>
      <c r="D450" s="174" t="s">
        <v>749</v>
      </c>
      <c r="E450" s="33" t="s">
        <v>139</v>
      </c>
      <c r="F450" s="33" t="s">
        <v>139</v>
      </c>
      <c r="G450" s="174" t="s">
        <v>762</v>
      </c>
      <c r="H450" s="129">
        <v>63.8</v>
      </c>
      <c r="I450" s="7">
        <f>VLOOKUP(E450,Steuerung!$A$17:$E$500,5,FALSE)</f>
        <v>2</v>
      </c>
      <c r="J450" s="7">
        <f>VLOOKUP(E450,Steuerung!$A$17:$F$500,6,FALSE)</f>
        <v>58.333333333333329</v>
      </c>
      <c r="K450" s="7">
        <f>VLOOKUP(F450,Steuerung!$A$17:$G$500,7,FALSE)</f>
        <v>2</v>
      </c>
      <c r="L450" s="7">
        <f>VLOOKUP(F450,Steuerung!$A$17:$H$500,8,FALSE)</f>
        <v>46</v>
      </c>
      <c r="M450" s="7">
        <f t="shared" si="137"/>
        <v>104.33333333333333</v>
      </c>
      <c r="N450" s="130">
        <f t="shared" si="138"/>
        <v>6656.4666666666662</v>
      </c>
      <c r="O450" s="130">
        <f t="shared" si="139"/>
        <v>3721.6666666666661</v>
      </c>
      <c r="P450" s="130">
        <f t="shared" si="140"/>
        <v>2934.7999999999997</v>
      </c>
      <c r="Q450" s="64">
        <f>VLOOKUP(E450,Steuerung!$A$17:$B$500,2,FALSE)</f>
        <v>0</v>
      </c>
      <c r="R450" s="64">
        <f>VLOOKUP(F450,Steuerung!$A$17:$B$500,2,FALSE)</f>
        <v>0</v>
      </c>
      <c r="S450" s="164">
        <f t="shared" ref="S450:S453" si="141">IFERROR(O450/Q450,0)</f>
        <v>0</v>
      </c>
      <c r="T450" s="164">
        <f t="shared" ref="T450:T453" si="142">IFERROR(P450/R450,0)</f>
        <v>0</v>
      </c>
      <c r="U450" s="175" t="e">
        <f>IF(J450&gt;0,O450/Q450*SVS_UHR,0)</f>
        <v>#DIV/0!</v>
      </c>
      <c r="V450" s="175" t="e">
        <f>IF(L450&gt;0,P450/R450*SVS_UHR,0)</f>
        <v>#DIV/0!</v>
      </c>
      <c r="W450" s="175" t="e">
        <f t="shared" si="136"/>
        <v>#DIV/0!</v>
      </c>
    </row>
    <row r="451" spans="1:23" ht="12.75" customHeight="1" x14ac:dyDescent="0.2">
      <c r="A451" s="126" t="s">
        <v>2110</v>
      </c>
      <c r="B451" s="128" t="s">
        <v>1255</v>
      </c>
      <c r="C451" s="128"/>
      <c r="D451" s="174" t="s">
        <v>806</v>
      </c>
      <c r="E451" s="7" t="s">
        <v>163</v>
      </c>
      <c r="F451" s="7" t="s">
        <v>163</v>
      </c>
      <c r="G451" s="174" t="s">
        <v>762</v>
      </c>
      <c r="H451" s="129">
        <v>214.14</v>
      </c>
      <c r="I451" s="7">
        <f>VLOOKUP(E451,Steuerung!$A$17:$E$500,5,FALSE)</f>
        <v>5</v>
      </c>
      <c r="J451" s="7">
        <f>VLOOKUP(E451,Steuerung!$A$17:$F$500,6,FALSE)</f>
        <v>137.33333333333334</v>
      </c>
      <c r="K451" s="7">
        <f>VLOOKUP(F451,Steuerung!$A$17:$G$500,7,FALSE)</f>
        <v>5</v>
      </c>
      <c r="L451" s="7">
        <f>VLOOKUP(F451,Steuerung!$A$17:$H$500,8,FALSE)</f>
        <v>113</v>
      </c>
      <c r="M451" s="7">
        <f t="shared" si="137"/>
        <v>250.33333333333334</v>
      </c>
      <c r="N451" s="130">
        <f t="shared" si="138"/>
        <v>53606.38</v>
      </c>
      <c r="O451" s="130">
        <f t="shared" si="139"/>
        <v>29408.560000000001</v>
      </c>
      <c r="P451" s="130">
        <f t="shared" si="140"/>
        <v>24197.82</v>
      </c>
      <c r="Q451" s="64">
        <f>VLOOKUP(E451,Steuerung!$A$17:$B$500,2,FALSE)</f>
        <v>0</v>
      </c>
      <c r="R451" s="64">
        <f>VLOOKUP(F451,Steuerung!$A$17:$B$500,2,FALSE)</f>
        <v>0</v>
      </c>
      <c r="S451" s="164">
        <f t="shared" si="141"/>
        <v>0</v>
      </c>
      <c r="T451" s="164">
        <f t="shared" si="142"/>
        <v>0</v>
      </c>
      <c r="U451" s="175" t="e">
        <f>IF(J451&gt;0,O451/Q451*SVS_UHR,0)</f>
        <v>#DIV/0!</v>
      </c>
      <c r="V451" s="175" t="e">
        <f>IF(L451&gt;0,P451/R451*SVS_UHR,0)</f>
        <v>#DIV/0!</v>
      </c>
      <c r="W451" s="175" t="e">
        <f t="shared" si="136"/>
        <v>#DIV/0!</v>
      </c>
    </row>
    <row r="452" spans="1:23" ht="12.75" customHeight="1" x14ac:dyDescent="0.2">
      <c r="A452" s="126" t="s">
        <v>2110</v>
      </c>
      <c r="B452" s="128" t="s">
        <v>1255</v>
      </c>
      <c r="C452" s="128"/>
      <c r="D452" s="174" t="s">
        <v>806</v>
      </c>
      <c r="E452" s="33" t="s">
        <v>676</v>
      </c>
      <c r="F452" s="33" t="s">
        <v>676</v>
      </c>
      <c r="G452" s="174" t="s">
        <v>872</v>
      </c>
      <c r="H452" s="129">
        <v>31.21</v>
      </c>
      <c r="I452" s="7">
        <f>VLOOKUP(E452,Steuerung!$A$17:$E$500,5,FALSE)</f>
        <v>5</v>
      </c>
      <c r="J452" s="7">
        <f>VLOOKUP(E452,Steuerung!$A$17:$F$500,6,FALSE)</f>
        <v>137.33333333333334</v>
      </c>
      <c r="K452" s="7">
        <f>VLOOKUP(F452,Steuerung!$A$17:$G$500,7,FALSE)</f>
        <v>5</v>
      </c>
      <c r="L452" s="7">
        <f>VLOOKUP(F452,Steuerung!$A$17:$H$500,8,FALSE)</f>
        <v>113</v>
      </c>
      <c r="M452" s="7">
        <f t="shared" si="137"/>
        <v>250.33333333333334</v>
      </c>
      <c r="N452" s="130">
        <f t="shared" si="138"/>
        <v>7812.9033333333336</v>
      </c>
      <c r="O452" s="130">
        <f t="shared" si="139"/>
        <v>4286.1733333333341</v>
      </c>
      <c r="P452" s="130">
        <f t="shared" si="140"/>
        <v>3526.73</v>
      </c>
      <c r="Q452" s="64">
        <f>VLOOKUP(E452,Steuerung!$A$17:$B$500,2,FALSE)</f>
        <v>0</v>
      </c>
      <c r="R452" s="64">
        <f>VLOOKUP(F452,Steuerung!$A$17:$B$500,2,FALSE)</f>
        <v>0</v>
      </c>
      <c r="S452" s="164">
        <f t="shared" si="141"/>
        <v>0</v>
      </c>
      <c r="T452" s="164">
        <f t="shared" si="142"/>
        <v>0</v>
      </c>
      <c r="U452" s="175" t="e">
        <f>IF(J452&gt;0,O452/Q452*SVS_UHR,0)</f>
        <v>#DIV/0!</v>
      </c>
      <c r="V452" s="175" t="e">
        <f>IF(L452&gt;0,P452/R452*SVS_UHR,0)</f>
        <v>#DIV/0!</v>
      </c>
      <c r="W452" s="175" t="e">
        <f t="shared" si="136"/>
        <v>#DIV/0!</v>
      </c>
    </row>
    <row r="453" spans="1:23" ht="12.75" customHeight="1" x14ac:dyDescent="0.2">
      <c r="A453" s="126" t="s">
        <v>2111</v>
      </c>
      <c r="B453" s="128" t="s">
        <v>864</v>
      </c>
      <c r="C453" s="128"/>
      <c r="D453" s="174" t="s">
        <v>766</v>
      </c>
      <c r="E453" s="33" t="s">
        <v>209</v>
      </c>
      <c r="F453" s="33" t="s">
        <v>209</v>
      </c>
      <c r="G453" s="174" t="s">
        <v>762</v>
      </c>
      <c r="H453" s="129">
        <v>16.739999999999998</v>
      </c>
      <c r="I453" s="7">
        <f>VLOOKUP(E453,Steuerung!$A$17:$E$500,5,FALSE)</f>
        <v>1</v>
      </c>
      <c r="J453" s="7">
        <f>VLOOKUP(E453,Steuerung!$A$17:$F$500,6,FALSE)</f>
        <v>29.166666666666657</v>
      </c>
      <c r="K453" s="7">
        <f>VLOOKUP(F453,Steuerung!$A$17:$G$500,7,FALSE)</f>
        <v>1</v>
      </c>
      <c r="L453" s="7">
        <f>VLOOKUP(F453,Steuerung!$A$17:$H$500,8,FALSE)</f>
        <v>23</v>
      </c>
      <c r="M453" s="7">
        <f t="shared" si="137"/>
        <v>52.166666666666657</v>
      </c>
      <c r="N453" s="130">
        <f t="shared" si="138"/>
        <v>873.26999999999975</v>
      </c>
      <c r="O453" s="130">
        <f t="shared" si="139"/>
        <v>488.24999999999977</v>
      </c>
      <c r="P453" s="130">
        <f t="shared" si="140"/>
        <v>385.02</v>
      </c>
      <c r="Q453" s="64">
        <f>VLOOKUP(E453,Steuerung!$A$17:$B$500,2,FALSE)</f>
        <v>0</v>
      </c>
      <c r="R453" s="64">
        <f>VLOOKUP(F453,Steuerung!$A$17:$B$500,2,FALSE)</f>
        <v>0</v>
      </c>
      <c r="S453" s="164">
        <f t="shared" si="141"/>
        <v>0</v>
      </c>
      <c r="T453" s="164">
        <f t="shared" si="142"/>
        <v>0</v>
      </c>
      <c r="U453" s="175" t="e">
        <f>IF(J453&gt;0,O453/Q453*SVS_UHR,0)</f>
        <v>#DIV/0!</v>
      </c>
      <c r="V453" s="175" t="e">
        <f>IF(L453&gt;0,P453/R453*SVS_UHR,0)</f>
        <v>#DIV/0!</v>
      </c>
      <c r="W453" s="175" t="e">
        <f t="shared" si="136"/>
        <v>#DIV/0!</v>
      </c>
    </row>
    <row r="454" spans="1:23" ht="12.75" customHeight="1" x14ac:dyDescent="0.2">
      <c r="A454" s="83" t="s">
        <v>1840</v>
      </c>
      <c r="B454" s="128" t="s">
        <v>389</v>
      </c>
      <c r="C454" s="128"/>
      <c r="D454" s="174"/>
      <c r="E454" s="33"/>
      <c r="F454" s="33"/>
      <c r="G454" s="174"/>
      <c r="H454" s="129"/>
      <c r="I454" s="49"/>
      <c r="J454" s="49"/>
      <c r="K454" s="49"/>
      <c r="L454" s="49"/>
      <c r="M454" s="49"/>
      <c r="N454" s="49"/>
      <c r="O454" s="49"/>
      <c r="P454" s="49"/>
      <c r="Q454" s="49"/>
      <c r="R454" s="49"/>
      <c r="S454" s="49"/>
      <c r="T454" s="49"/>
      <c r="U454" s="175"/>
      <c r="V454" s="175"/>
      <c r="W454" s="175"/>
    </row>
    <row r="455" spans="1:23" ht="12.75" customHeight="1" x14ac:dyDescent="0.2">
      <c r="A455" s="126" t="s">
        <v>2112</v>
      </c>
      <c r="B455" s="128" t="s">
        <v>761</v>
      </c>
      <c r="C455" s="128"/>
      <c r="D455" s="174" t="s">
        <v>749</v>
      </c>
      <c r="E455" s="33" t="s">
        <v>139</v>
      </c>
      <c r="F455" s="33" t="s">
        <v>139</v>
      </c>
      <c r="G455" s="174" t="s">
        <v>762</v>
      </c>
      <c r="H455" s="129">
        <v>67.8</v>
      </c>
      <c r="I455" s="7">
        <f>VLOOKUP(E455,Steuerung!$A$17:$E$500,5,FALSE)</f>
        <v>2</v>
      </c>
      <c r="J455" s="7">
        <f>VLOOKUP(E455,Steuerung!$A$17:$F$500,6,FALSE)</f>
        <v>58.333333333333329</v>
      </c>
      <c r="K455" s="7">
        <f>VLOOKUP(F455,Steuerung!$A$17:$G$500,7,FALSE)</f>
        <v>2</v>
      </c>
      <c r="L455" s="7">
        <f>VLOOKUP(F455,Steuerung!$A$17:$H$500,8,FALSE)</f>
        <v>46</v>
      </c>
      <c r="M455" s="7">
        <f t="shared" si="137"/>
        <v>104.33333333333333</v>
      </c>
      <c r="N455" s="130">
        <f t="shared" si="138"/>
        <v>7073.7999999999993</v>
      </c>
      <c r="O455" s="130">
        <f t="shared" si="139"/>
        <v>3954.9999999999995</v>
      </c>
      <c r="P455" s="130">
        <f t="shared" si="140"/>
        <v>3118.7999999999997</v>
      </c>
      <c r="Q455" s="64">
        <f>VLOOKUP(E455,Steuerung!$A$17:$B$500,2,FALSE)</f>
        <v>0</v>
      </c>
      <c r="R455" s="64">
        <f>VLOOKUP(F455,Steuerung!$A$17:$B$500,2,FALSE)</f>
        <v>0</v>
      </c>
      <c r="S455" s="164">
        <f t="shared" ref="S455:S466" si="143">IFERROR(O455/Q455,0)</f>
        <v>0</v>
      </c>
      <c r="T455" s="164">
        <f t="shared" ref="T455:T466" si="144">IFERROR(P455/R455,0)</f>
        <v>0</v>
      </c>
      <c r="U455" s="175" t="e">
        <f t="shared" ref="U455:U466" si="145">IF(J455&gt;0,O455/Q455*SVS_UHR,0)</f>
        <v>#DIV/0!</v>
      </c>
      <c r="V455" s="175" t="e">
        <f t="shared" ref="V455:V466" si="146">IF(L455&gt;0,P455/R455*SVS_UHR,0)</f>
        <v>#DIV/0!</v>
      </c>
      <c r="W455" s="175" t="e">
        <f t="shared" si="136"/>
        <v>#DIV/0!</v>
      </c>
    </row>
    <row r="456" spans="1:23" ht="12.75" customHeight="1" x14ac:dyDescent="0.2">
      <c r="A456" s="126" t="s">
        <v>2113</v>
      </c>
      <c r="B456" s="128" t="s">
        <v>864</v>
      </c>
      <c r="C456" s="128"/>
      <c r="D456" s="174" t="s">
        <v>766</v>
      </c>
      <c r="E456" s="33" t="s">
        <v>209</v>
      </c>
      <c r="F456" s="33" t="s">
        <v>209</v>
      </c>
      <c r="G456" s="174" t="s">
        <v>762</v>
      </c>
      <c r="H456" s="129">
        <v>19.98</v>
      </c>
      <c r="I456" s="7">
        <f>VLOOKUP(E456,Steuerung!$A$17:$E$500,5,FALSE)</f>
        <v>1</v>
      </c>
      <c r="J456" s="7">
        <f>VLOOKUP(E456,Steuerung!$A$17:$F$500,6,FALSE)</f>
        <v>29.166666666666657</v>
      </c>
      <c r="K456" s="7">
        <f>VLOOKUP(F456,Steuerung!$A$17:$G$500,7,FALSE)</f>
        <v>1</v>
      </c>
      <c r="L456" s="7">
        <f>VLOOKUP(F456,Steuerung!$A$17:$H$500,8,FALSE)</f>
        <v>23</v>
      </c>
      <c r="M456" s="7">
        <f t="shared" si="137"/>
        <v>52.166666666666657</v>
      </c>
      <c r="N456" s="130">
        <f t="shared" si="138"/>
        <v>1042.2899999999997</v>
      </c>
      <c r="O456" s="130">
        <f t="shared" si="139"/>
        <v>582.74999999999977</v>
      </c>
      <c r="P456" s="130">
        <f t="shared" si="140"/>
        <v>459.54</v>
      </c>
      <c r="Q456" s="64">
        <f>VLOOKUP(E456,Steuerung!$A$17:$B$500,2,FALSE)</f>
        <v>0</v>
      </c>
      <c r="R456" s="64">
        <f>VLOOKUP(F456,Steuerung!$A$17:$B$500,2,FALSE)</f>
        <v>0</v>
      </c>
      <c r="S456" s="164">
        <f t="shared" si="143"/>
        <v>0</v>
      </c>
      <c r="T456" s="164">
        <f t="shared" si="144"/>
        <v>0</v>
      </c>
      <c r="U456" s="175" t="e">
        <f t="shared" si="145"/>
        <v>#DIV/0!</v>
      </c>
      <c r="V456" s="175" t="e">
        <f t="shared" si="146"/>
        <v>#DIV/0!</v>
      </c>
      <c r="W456" s="175" t="e">
        <f t="shared" si="136"/>
        <v>#DIV/0!</v>
      </c>
    </row>
    <row r="457" spans="1:23" ht="12.75" customHeight="1" x14ac:dyDescent="0.2">
      <c r="A457" s="126" t="s">
        <v>2114</v>
      </c>
      <c r="B457" s="128" t="s">
        <v>864</v>
      </c>
      <c r="C457" s="128"/>
      <c r="D457" s="174" t="s">
        <v>766</v>
      </c>
      <c r="E457" s="33" t="s">
        <v>209</v>
      </c>
      <c r="F457" s="33" t="s">
        <v>209</v>
      </c>
      <c r="G457" s="174" t="s">
        <v>762</v>
      </c>
      <c r="H457" s="129">
        <v>11.83</v>
      </c>
      <c r="I457" s="7">
        <f>VLOOKUP(E457,Steuerung!$A$17:$E$500,5,FALSE)</f>
        <v>1</v>
      </c>
      <c r="J457" s="7">
        <f>VLOOKUP(E457,Steuerung!$A$17:$F$500,6,FALSE)</f>
        <v>29.166666666666657</v>
      </c>
      <c r="K457" s="7">
        <f>VLOOKUP(F457,Steuerung!$A$17:$G$500,7,FALSE)</f>
        <v>1</v>
      </c>
      <c r="L457" s="7">
        <f>VLOOKUP(F457,Steuerung!$A$17:$H$500,8,FALSE)</f>
        <v>23</v>
      </c>
      <c r="M457" s="7">
        <f t="shared" si="137"/>
        <v>52.166666666666657</v>
      </c>
      <c r="N457" s="130">
        <f t="shared" si="138"/>
        <v>617.13166666666655</v>
      </c>
      <c r="O457" s="130">
        <f t="shared" si="139"/>
        <v>345.04166666666657</v>
      </c>
      <c r="P457" s="130">
        <f t="shared" si="140"/>
        <v>272.08999999999997</v>
      </c>
      <c r="Q457" s="64">
        <f>VLOOKUP(E457,Steuerung!$A$17:$B$500,2,FALSE)</f>
        <v>0</v>
      </c>
      <c r="R457" s="64">
        <f>VLOOKUP(F457,Steuerung!$A$17:$B$500,2,FALSE)</f>
        <v>0</v>
      </c>
      <c r="S457" s="164">
        <f t="shared" si="143"/>
        <v>0</v>
      </c>
      <c r="T457" s="164">
        <f t="shared" si="144"/>
        <v>0</v>
      </c>
      <c r="U457" s="175" t="e">
        <f t="shared" si="145"/>
        <v>#DIV/0!</v>
      </c>
      <c r="V457" s="175" t="e">
        <f t="shared" si="146"/>
        <v>#DIV/0!</v>
      </c>
      <c r="W457" s="175" t="e">
        <f t="shared" si="136"/>
        <v>#DIV/0!</v>
      </c>
    </row>
    <row r="458" spans="1:23" ht="12.75" customHeight="1" x14ac:dyDescent="0.2">
      <c r="A458" s="126" t="s">
        <v>2115</v>
      </c>
      <c r="B458" s="128" t="s">
        <v>864</v>
      </c>
      <c r="C458" s="128"/>
      <c r="D458" s="174" t="s">
        <v>766</v>
      </c>
      <c r="E458" s="33" t="s">
        <v>209</v>
      </c>
      <c r="F458" s="33" t="s">
        <v>209</v>
      </c>
      <c r="G458" s="174" t="s">
        <v>762</v>
      </c>
      <c r="H458" s="129">
        <v>10.210000000000001</v>
      </c>
      <c r="I458" s="7">
        <f>VLOOKUP(E458,Steuerung!$A$17:$E$500,5,FALSE)</f>
        <v>1</v>
      </c>
      <c r="J458" s="7">
        <f>VLOOKUP(E458,Steuerung!$A$17:$F$500,6,FALSE)</f>
        <v>29.166666666666657</v>
      </c>
      <c r="K458" s="7">
        <f>VLOOKUP(F458,Steuerung!$A$17:$G$500,7,FALSE)</f>
        <v>1</v>
      </c>
      <c r="L458" s="7">
        <f>VLOOKUP(F458,Steuerung!$A$17:$H$500,8,FALSE)</f>
        <v>23</v>
      </c>
      <c r="M458" s="7">
        <f t="shared" si="137"/>
        <v>52.166666666666657</v>
      </c>
      <c r="N458" s="130">
        <f t="shared" si="138"/>
        <v>532.62166666666667</v>
      </c>
      <c r="O458" s="130">
        <f t="shared" si="139"/>
        <v>297.79166666666657</v>
      </c>
      <c r="P458" s="130">
        <f t="shared" si="140"/>
        <v>234.83</v>
      </c>
      <c r="Q458" s="64">
        <f>VLOOKUP(E458,Steuerung!$A$17:$B$500,2,FALSE)</f>
        <v>0</v>
      </c>
      <c r="R458" s="64">
        <f>VLOOKUP(F458,Steuerung!$A$17:$B$500,2,FALSE)</f>
        <v>0</v>
      </c>
      <c r="S458" s="164">
        <f t="shared" si="143"/>
        <v>0</v>
      </c>
      <c r="T458" s="164">
        <f t="shared" si="144"/>
        <v>0</v>
      </c>
      <c r="U458" s="175" t="e">
        <f t="shared" si="145"/>
        <v>#DIV/0!</v>
      </c>
      <c r="V458" s="175" t="e">
        <f t="shared" si="146"/>
        <v>#DIV/0!</v>
      </c>
      <c r="W458" s="175" t="e">
        <f t="shared" si="136"/>
        <v>#DIV/0!</v>
      </c>
    </row>
    <row r="459" spans="1:23" ht="12.75" customHeight="1" x14ac:dyDescent="0.2">
      <c r="A459" s="126" t="s">
        <v>2116</v>
      </c>
      <c r="B459" s="128" t="s">
        <v>864</v>
      </c>
      <c r="C459" s="128"/>
      <c r="D459" s="174" t="s">
        <v>766</v>
      </c>
      <c r="E459" s="33" t="s">
        <v>210</v>
      </c>
      <c r="F459" s="33" t="s">
        <v>210</v>
      </c>
      <c r="G459" s="174" t="s">
        <v>872</v>
      </c>
      <c r="H459" s="129">
        <v>15.36</v>
      </c>
      <c r="I459" s="7">
        <f>VLOOKUP(E459,Steuerung!$A$17:$E$500,5,FALSE)</f>
        <v>1</v>
      </c>
      <c r="J459" s="7">
        <f>VLOOKUP(E459,Steuerung!$A$17:$F$500,6,FALSE)</f>
        <v>29.166666666666657</v>
      </c>
      <c r="K459" s="7">
        <f>VLOOKUP(F459,Steuerung!$A$17:$G$500,7,FALSE)</f>
        <v>1</v>
      </c>
      <c r="L459" s="7">
        <f>VLOOKUP(F459,Steuerung!$A$17:$H$500,8,FALSE)</f>
        <v>23</v>
      </c>
      <c r="M459" s="7">
        <f t="shared" si="137"/>
        <v>52.166666666666657</v>
      </c>
      <c r="N459" s="130">
        <f t="shared" si="138"/>
        <v>801.27999999999986</v>
      </c>
      <c r="O459" s="130">
        <f t="shared" si="139"/>
        <v>447.99999999999983</v>
      </c>
      <c r="P459" s="130">
        <f t="shared" si="140"/>
        <v>353.28</v>
      </c>
      <c r="Q459" s="64">
        <f>VLOOKUP(E459,Steuerung!$A$17:$B$500,2,FALSE)</f>
        <v>0</v>
      </c>
      <c r="R459" s="64">
        <f>VLOOKUP(F459,Steuerung!$A$17:$B$500,2,FALSE)</f>
        <v>0</v>
      </c>
      <c r="S459" s="164">
        <f t="shared" si="143"/>
        <v>0</v>
      </c>
      <c r="T459" s="164">
        <f t="shared" si="144"/>
        <v>0</v>
      </c>
      <c r="U459" s="175" t="e">
        <f t="shared" si="145"/>
        <v>#DIV/0!</v>
      </c>
      <c r="V459" s="175" t="e">
        <f t="shared" si="146"/>
        <v>#DIV/0!</v>
      </c>
      <c r="W459" s="175" t="e">
        <f t="shared" si="136"/>
        <v>#DIV/0!</v>
      </c>
    </row>
    <row r="460" spans="1:23" ht="12.75" customHeight="1" x14ac:dyDescent="0.2">
      <c r="A460" s="126" t="s">
        <v>2117</v>
      </c>
      <c r="B460" s="128" t="s">
        <v>864</v>
      </c>
      <c r="C460" s="128"/>
      <c r="D460" s="174" t="s">
        <v>766</v>
      </c>
      <c r="E460" s="33" t="s">
        <v>210</v>
      </c>
      <c r="F460" s="33" t="s">
        <v>210</v>
      </c>
      <c r="G460" s="174" t="s">
        <v>872</v>
      </c>
      <c r="H460" s="129">
        <v>22.35</v>
      </c>
      <c r="I460" s="7">
        <f>VLOOKUP(E460,Steuerung!$A$17:$E$500,5,FALSE)</f>
        <v>1</v>
      </c>
      <c r="J460" s="7">
        <f>VLOOKUP(E460,Steuerung!$A$17:$F$500,6,FALSE)</f>
        <v>29.166666666666657</v>
      </c>
      <c r="K460" s="7">
        <f>VLOOKUP(F460,Steuerung!$A$17:$G$500,7,FALSE)</f>
        <v>1</v>
      </c>
      <c r="L460" s="7">
        <f>VLOOKUP(F460,Steuerung!$A$17:$H$500,8,FALSE)</f>
        <v>23</v>
      </c>
      <c r="M460" s="7">
        <f t="shared" si="137"/>
        <v>52.166666666666657</v>
      </c>
      <c r="N460" s="130">
        <f t="shared" si="138"/>
        <v>1165.925</v>
      </c>
      <c r="O460" s="130">
        <f t="shared" si="139"/>
        <v>651.87499999999989</v>
      </c>
      <c r="P460" s="130">
        <f t="shared" si="140"/>
        <v>514.05000000000007</v>
      </c>
      <c r="Q460" s="64">
        <f>VLOOKUP(E460,Steuerung!$A$17:$B$500,2,FALSE)</f>
        <v>0</v>
      </c>
      <c r="R460" s="64">
        <f>VLOOKUP(F460,Steuerung!$A$17:$B$500,2,FALSE)</f>
        <v>0</v>
      </c>
      <c r="S460" s="164">
        <f t="shared" si="143"/>
        <v>0</v>
      </c>
      <c r="T460" s="164">
        <f t="shared" si="144"/>
        <v>0</v>
      </c>
      <c r="U460" s="175" t="e">
        <f t="shared" si="145"/>
        <v>#DIV/0!</v>
      </c>
      <c r="V460" s="175" t="e">
        <f t="shared" si="146"/>
        <v>#DIV/0!</v>
      </c>
      <c r="W460" s="175" t="e">
        <f t="shared" si="136"/>
        <v>#DIV/0!</v>
      </c>
    </row>
    <row r="461" spans="1:23" ht="12.75" customHeight="1" x14ac:dyDescent="0.2">
      <c r="A461" s="126" t="s">
        <v>2118</v>
      </c>
      <c r="B461" s="128" t="s">
        <v>864</v>
      </c>
      <c r="C461" s="128"/>
      <c r="D461" s="174" t="s">
        <v>766</v>
      </c>
      <c r="E461" s="33" t="s">
        <v>210</v>
      </c>
      <c r="F461" s="33" t="s">
        <v>210</v>
      </c>
      <c r="G461" s="174" t="s">
        <v>872</v>
      </c>
      <c r="H461" s="129">
        <v>15.36</v>
      </c>
      <c r="I461" s="7">
        <f>VLOOKUP(E461,Steuerung!$A$17:$E$500,5,FALSE)</f>
        <v>1</v>
      </c>
      <c r="J461" s="7">
        <f>VLOOKUP(E461,Steuerung!$A$17:$F$500,6,FALSE)</f>
        <v>29.166666666666657</v>
      </c>
      <c r="K461" s="7">
        <f>VLOOKUP(F461,Steuerung!$A$17:$G$500,7,FALSE)</f>
        <v>1</v>
      </c>
      <c r="L461" s="7">
        <f>VLOOKUP(F461,Steuerung!$A$17:$H$500,8,FALSE)</f>
        <v>23</v>
      </c>
      <c r="M461" s="7">
        <f t="shared" si="137"/>
        <v>52.166666666666657</v>
      </c>
      <c r="N461" s="130">
        <f t="shared" si="138"/>
        <v>801.27999999999986</v>
      </c>
      <c r="O461" s="130">
        <f t="shared" si="139"/>
        <v>447.99999999999983</v>
      </c>
      <c r="P461" s="130">
        <f t="shared" si="140"/>
        <v>353.28</v>
      </c>
      <c r="Q461" s="64">
        <f>VLOOKUP(E461,Steuerung!$A$17:$B$500,2,FALSE)</f>
        <v>0</v>
      </c>
      <c r="R461" s="64">
        <f>VLOOKUP(F461,Steuerung!$A$17:$B$500,2,FALSE)</f>
        <v>0</v>
      </c>
      <c r="S461" s="164">
        <f t="shared" si="143"/>
        <v>0</v>
      </c>
      <c r="T461" s="164">
        <f t="shared" si="144"/>
        <v>0</v>
      </c>
      <c r="U461" s="175" t="e">
        <f t="shared" si="145"/>
        <v>#DIV/0!</v>
      </c>
      <c r="V461" s="175" t="e">
        <f t="shared" si="146"/>
        <v>#DIV/0!</v>
      </c>
      <c r="W461" s="175" t="e">
        <f t="shared" si="136"/>
        <v>#DIV/0!</v>
      </c>
    </row>
    <row r="462" spans="1:23" ht="12.75" customHeight="1" x14ac:dyDescent="0.2">
      <c r="A462" s="126" t="s">
        <v>2119</v>
      </c>
      <c r="B462" s="128" t="s">
        <v>864</v>
      </c>
      <c r="C462" s="128"/>
      <c r="D462" s="174" t="s">
        <v>766</v>
      </c>
      <c r="E462" s="33" t="s">
        <v>210</v>
      </c>
      <c r="F462" s="33" t="s">
        <v>210</v>
      </c>
      <c r="G462" s="174" t="s">
        <v>872</v>
      </c>
      <c r="H462" s="129">
        <v>22.35</v>
      </c>
      <c r="I462" s="7">
        <f>VLOOKUP(E462,Steuerung!$A$17:$E$500,5,FALSE)</f>
        <v>1</v>
      </c>
      <c r="J462" s="7">
        <f>VLOOKUP(E462,Steuerung!$A$17:$F$500,6,FALSE)</f>
        <v>29.166666666666657</v>
      </c>
      <c r="K462" s="7">
        <f>VLOOKUP(F462,Steuerung!$A$17:$G$500,7,FALSE)</f>
        <v>1</v>
      </c>
      <c r="L462" s="7">
        <f>VLOOKUP(F462,Steuerung!$A$17:$H$500,8,FALSE)</f>
        <v>23</v>
      </c>
      <c r="M462" s="7">
        <f t="shared" si="137"/>
        <v>52.166666666666657</v>
      </c>
      <c r="N462" s="130">
        <f t="shared" si="138"/>
        <v>1165.925</v>
      </c>
      <c r="O462" s="130">
        <f t="shared" si="139"/>
        <v>651.87499999999989</v>
      </c>
      <c r="P462" s="130">
        <f t="shared" si="140"/>
        <v>514.05000000000007</v>
      </c>
      <c r="Q462" s="64">
        <f>VLOOKUP(E462,Steuerung!$A$17:$B$500,2,FALSE)</f>
        <v>0</v>
      </c>
      <c r="R462" s="64">
        <f>VLOOKUP(F462,Steuerung!$A$17:$B$500,2,FALSE)</f>
        <v>0</v>
      </c>
      <c r="S462" s="164">
        <f t="shared" si="143"/>
        <v>0</v>
      </c>
      <c r="T462" s="164">
        <f t="shared" si="144"/>
        <v>0</v>
      </c>
      <c r="U462" s="175" t="e">
        <f t="shared" si="145"/>
        <v>#DIV/0!</v>
      </c>
      <c r="V462" s="175" t="e">
        <f t="shared" si="146"/>
        <v>#DIV/0!</v>
      </c>
      <c r="W462" s="175" t="e">
        <f t="shared" si="136"/>
        <v>#DIV/0!</v>
      </c>
    </row>
    <row r="463" spans="1:23" ht="12.75" customHeight="1" x14ac:dyDescent="0.2">
      <c r="A463" s="126" t="s">
        <v>2120</v>
      </c>
      <c r="B463" s="128" t="s">
        <v>864</v>
      </c>
      <c r="C463" s="128"/>
      <c r="D463" s="174" t="s">
        <v>766</v>
      </c>
      <c r="E463" s="33" t="s">
        <v>209</v>
      </c>
      <c r="F463" s="33" t="s">
        <v>209</v>
      </c>
      <c r="G463" s="174" t="s">
        <v>762</v>
      </c>
      <c r="H463" s="129">
        <v>15.36</v>
      </c>
      <c r="I463" s="7">
        <f>VLOOKUP(E463,Steuerung!$A$17:$E$500,5,FALSE)</f>
        <v>1</v>
      </c>
      <c r="J463" s="7">
        <f>VLOOKUP(E463,Steuerung!$A$17:$F$500,6,FALSE)</f>
        <v>29.166666666666657</v>
      </c>
      <c r="K463" s="7">
        <f>VLOOKUP(F463,Steuerung!$A$17:$G$500,7,FALSE)</f>
        <v>1</v>
      </c>
      <c r="L463" s="7">
        <f>VLOOKUP(F463,Steuerung!$A$17:$H$500,8,FALSE)</f>
        <v>23</v>
      </c>
      <c r="M463" s="7">
        <f t="shared" si="137"/>
        <v>52.166666666666657</v>
      </c>
      <c r="N463" s="130">
        <f t="shared" si="138"/>
        <v>801.27999999999986</v>
      </c>
      <c r="O463" s="130">
        <f t="shared" si="139"/>
        <v>447.99999999999983</v>
      </c>
      <c r="P463" s="130">
        <f t="shared" si="140"/>
        <v>353.28</v>
      </c>
      <c r="Q463" s="64">
        <f>VLOOKUP(E463,Steuerung!$A$17:$B$500,2,FALSE)</f>
        <v>0</v>
      </c>
      <c r="R463" s="64">
        <f>VLOOKUP(F463,Steuerung!$A$17:$B$500,2,FALSE)</f>
        <v>0</v>
      </c>
      <c r="S463" s="164">
        <f t="shared" si="143"/>
        <v>0</v>
      </c>
      <c r="T463" s="164">
        <f t="shared" si="144"/>
        <v>0</v>
      </c>
      <c r="U463" s="175" t="e">
        <f t="shared" si="145"/>
        <v>#DIV/0!</v>
      </c>
      <c r="V463" s="175" t="e">
        <f t="shared" si="146"/>
        <v>#DIV/0!</v>
      </c>
      <c r="W463" s="175" t="e">
        <f t="shared" si="136"/>
        <v>#DIV/0!</v>
      </c>
    </row>
    <row r="464" spans="1:23" ht="12.75" customHeight="1" x14ac:dyDescent="0.2">
      <c r="A464" s="126" t="s">
        <v>2121</v>
      </c>
      <c r="B464" s="128" t="s">
        <v>864</v>
      </c>
      <c r="C464" s="128"/>
      <c r="D464" s="174" t="s">
        <v>766</v>
      </c>
      <c r="E464" s="33" t="s">
        <v>209</v>
      </c>
      <c r="F464" s="33" t="s">
        <v>209</v>
      </c>
      <c r="G464" s="174" t="s">
        <v>762</v>
      </c>
      <c r="H464" s="129">
        <v>22.35</v>
      </c>
      <c r="I464" s="7">
        <f>VLOOKUP(E464,Steuerung!$A$17:$E$500,5,FALSE)</f>
        <v>1</v>
      </c>
      <c r="J464" s="7">
        <f>VLOOKUP(E464,Steuerung!$A$17:$F$500,6,FALSE)</f>
        <v>29.166666666666657</v>
      </c>
      <c r="K464" s="7">
        <f>VLOOKUP(F464,Steuerung!$A$17:$G$500,7,FALSE)</f>
        <v>1</v>
      </c>
      <c r="L464" s="7">
        <f>VLOOKUP(F464,Steuerung!$A$17:$H$500,8,FALSE)</f>
        <v>23</v>
      </c>
      <c r="M464" s="7">
        <f t="shared" si="137"/>
        <v>52.166666666666657</v>
      </c>
      <c r="N464" s="130">
        <f t="shared" si="138"/>
        <v>1165.925</v>
      </c>
      <c r="O464" s="130">
        <f t="shared" si="139"/>
        <v>651.87499999999989</v>
      </c>
      <c r="P464" s="130">
        <f t="shared" si="140"/>
        <v>514.05000000000007</v>
      </c>
      <c r="Q464" s="64">
        <f>VLOOKUP(E464,Steuerung!$A$17:$B$500,2,FALSE)</f>
        <v>0</v>
      </c>
      <c r="R464" s="64">
        <f>VLOOKUP(F464,Steuerung!$A$17:$B$500,2,FALSE)</f>
        <v>0</v>
      </c>
      <c r="S464" s="164">
        <f t="shared" si="143"/>
        <v>0</v>
      </c>
      <c r="T464" s="164">
        <f t="shared" si="144"/>
        <v>0</v>
      </c>
      <c r="U464" s="175" t="e">
        <f t="shared" si="145"/>
        <v>#DIV/0!</v>
      </c>
      <c r="V464" s="175" t="e">
        <f t="shared" si="146"/>
        <v>#DIV/0!</v>
      </c>
      <c r="W464" s="175" t="e">
        <f t="shared" si="136"/>
        <v>#DIV/0!</v>
      </c>
    </row>
    <row r="465" spans="1:23" ht="12.75" customHeight="1" x14ac:dyDescent="0.2">
      <c r="A465" s="126" t="s">
        <v>2122</v>
      </c>
      <c r="B465" s="128" t="s">
        <v>864</v>
      </c>
      <c r="C465" s="128"/>
      <c r="D465" s="174" t="s">
        <v>766</v>
      </c>
      <c r="E465" s="33" t="s">
        <v>209</v>
      </c>
      <c r="F465" s="33" t="s">
        <v>209</v>
      </c>
      <c r="G465" s="174" t="s">
        <v>762</v>
      </c>
      <c r="H465" s="129">
        <v>15.36</v>
      </c>
      <c r="I465" s="7">
        <f>VLOOKUP(E465,Steuerung!$A$17:$E$500,5,FALSE)</f>
        <v>1</v>
      </c>
      <c r="J465" s="7">
        <f>VLOOKUP(E465,Steuerung!$A$17:$F$500,6,FALSE)</f>
        <v>29.166666666666657</v>
      </c>
      <c r="K465" s="7">
        <f>VLOOKUP(F465,Steuerung!$A$17:$G$500,7,FALSE)</f>
        <v>1</v>
      </c>
      <c r="L465" s="7">
        <f>VLOOKUP(F465,Steuerung!$A$17:$H$500,8,FALSE)</f>
        <v>23</v>
      </c>
      <c r="M465" s="7">
        <f t="shared" si="137"/>
        <v>52.166666666666657</v>
      </c>
      <c r="N465" s="130">
        <f t="shared" si="138"/>
        <v>801.27999999999986</v>
      </c>
      <c r="O465" s="130">
        <f t="shared" si="139"/>
        <v>447.99999999999983</v>
      </c>
      <c r="P465" s="130">
        <f t="shared" si="140"/>
        <v>353.28</v>
      </c>
      <c r="Q465" s="64">
        <f>VLOOKUP(E465,Steuerung!$A$17:$B$500,2,FALSE)</f>
        <v>0</v>
      </c>
      <c r="R465" s="64">
        <f>VLOOKUP(F465,Steuerung!$A$17:$B$500,2,FALSE)</f>
        <v>0</v>
      </c>
      <c r="S465" s="164">
        <f t="shared" si="143"/>
        <v>0</v>
      </c>
      <c r="T465" s="164">
        <f t="shared" si="144"/>
        <v>0</v>
      </c>
      <c r="U465" s="175" t="e">
        <f t="shared" si="145"/>
        <v>#DIV/0!</v>
      </c>
      <c r="V465" s="175" t="e">
        <f t="shared" si="146"/>
        <v>#DIV/0!</v>
      </c>
      <c r="W465" s="175" t="e">
        <f t="shared" si="136"/>
        <v>#DIV/0!</v>
      </c>
    </row>
    <row r="466" spans="1:23" ht="12.75" customHeight="1" x14ac:dyDescent="0.2">
      <c r="A466" s="126" t="s">
        <v>2123</v>
      </c>
      <c r="B466" s="128" t="s">
        <v>864</v>
      </c>
      <c r="C466" s="128"/>
      <c r="D466" s="174" t="s">
        <v>766</v>
      </c>
      <c r="E466" s="33" t="s">
        <v>209</v>
      </c>
      <c r="F466" s="33" t="s">
        <v>209</v>
      </c>
      <c r="G466" s="174" t="s">
        <v>762</v>
      </c>
      <c r="H466" s="129">
        <v>22.42</v>
      </c>
      <c r="I466" s="7">
        <f>VLOOKUP(E466,Steuerung!$A$17:$E$500,5,FALSE)</f>
        <v>1</v>
      </c>
      <c r="J466" s="7">
        <f>VLOOKUP(E466,Steuerung!$A$17:$F$500,6,FALSE)</f>
        <v>29.166666666666657</v>
      </c>
      <c r="K466" s="7">
        <f>VLOOKUP(F466,Steuerung!$A$17:$G$500,7,FALSE)</f>
        <v>1</v>
      </c>
      <c r="L466" s="7">
        <f>VLOOKUP(F466,Steuerung!$A$17:$H$500,8,FALSE)</f>
        <v>23</v>
      </c>
      <c r="M466" s="7">
        <f t="shared" si="137"/>
        <v>52.166666666666657</v>
      </c>
      <c r="N466" s="130">
        <f t="shared" si="138"/>
        <v>1169.5766666666666</v>
      </c>
      <c r="O466" s="130">
        <f t="shared" si="139"/>
        <v>653.91666666666652</v>
      </c>
      <c r="P466" s="130">
        <f t="shared" si="140"/>
        <v>515.66000000000008</v>
      </c>
      <c r="Q466" s="64">
        <f>VLOOKUP(E466,Steuerung!$A$17:$B$500,2,FALSE)</f>
        <v>0</v>
      </c>
      <c r="R466" s="64">
        <f>VLOOKUP(F466,Steuerung!$A$17:$B$500,2,FALSE)</f>
        <v>0</v>
      </c>
      <c r="S466" s="164">
        <f t="shared" si="143"/>
        <v>0</v>
      </c>
      <c r="T466" s="164">
        <f t="shared" si="144"/>
        <v>0</v>
      </c>
      <c r="U466" s="175" t="e">
        <f t="shared" si="145"/>
        <v>#DIV/0!</v>
      </c>
      <c r="V466" s="175" t="e">
        <f t="shared" si="146"/>
        <v>#DIV/0!</v>
      </c>
      <c r="W466" s="175" t="e">
        <f t="shared" si="136"/>
        <v>#DIV/0!</v>
      </c>
    </row>
    <row r="467" spans="1:23" ht="12.75" customHeight="1" x14ac:dyDescent="0.2">
      <c r="A467" s="126"/>
      <c r="B467" s="128"/>
      <c r="C467" s="128"/>
      <c r="D467" s="174"/>
      <c r="E467" s="33"/>
      <c r="F467" s="33"/>
      <c r="G467" s="174"/>
      <c r="H467" s="129"/>
      <c r="I467" s="7"/>
      <c r="J467" s="7"/>
      <c r="K467" s="7"/>
      <c r="L467" s="7"/>
      <c r="M467" s="7"/>
      <c r="N467" s="130"/>
      <c r="O467" s="130"/>
      <c r="P467" s="130"/>
      <c r="Q467" s="64"/>
      <c r="R467" s="64"/>
      <c r="S467" s="64"/>
      <c r="T467" s="64"/>
      <c r="U467" s="175"/>
      <c r="V467" s="175"/>
      <c r="W467" s="175"/>
    </row>
    <row r="468" spans="1:23" ht="12.75" customHeight="1" x14ac:dyDescent="0.2">
      <c r="A468" s="83"/>
      <c r="B468" s="84" t="s">
        <v>2124</v>
      </c>
      <c r="C468" s="84"/>
      <c r="D468" s="85"/>
      <c r="E468" s="167"/>
      <c r="F468" s="167"/>
      <c r="G468" s="85"/>
      <c r="H468" s="132">
        <f>SUM(H314:H466)</f>
        <v>5187.6099999999969</v>
      </c>
      <c r="I468" s="7"/>
      <c r="J468" s="7"/>
      <c r="K468" s="7"/>
      <c r="L468" s="7"/>
      <c r="M468" s="7"/>
      <c r="N468" s="189">
        <f>SUM(N314:N466)</f>
        <v>702115.98733333463</v>
      </c>
      <c r="O468" s="189">
        <f>SUM(O314:O466)</f>
        <v>469337.3713333332</v>
      </c>
      <c r="P468" s="189">
        <f>SUM(P314:P466)</f>
        <v>232778.61599999983</v>
      </c>
      <c r="Q468" s="255"/>
      <c r="R468" s="255"/>
      <c r="S468" s="255"/>
      <c r="T468" s="255"/>
      <c r="U468" s="183" t="e">
        <f>SUM(U314:U466)</f>
        <v>#DIV/0!</v>
      </c>
      <c r="V468" s="183" t="e">
        <f>SUM(V314:V466)</f>
        <v>#DIV/0!</v>
      </c>
      <c r="W468" s="183" t="e">
        <f>SUM(W314:W466)</f>
        <v>#DIV/0!</v>
      </c>
    </row>
    <row r="469" spans="1:23" ht="12.75" customHeight="1" x14ac:dyDescent="0.2">
      <c r="A469" s="126"/>
      <c r="B469" s="128"/>
      <c r="C469" s="128"/>
      <c r="D469" s="174"/>
      <c r="E469" s="33"/>
      <c r="F469" s="33"/>
      <c r="G469" s="174"/>
      <c r="H469" s="129"/>
      <c r="I469" s="7"/>
      <c r="J469" s="7"/>
      <c r="K469" s="7"/>
      <c r="L469" s="7"/>
      <c r="M469" s="7"/>
      <c r="N469" s="130"/>
      <c r="O469" s="130"/>
      <c r="P469" s="130"/>
      <c r="Q469" s="64"/>
      <c r="R469" s="64"/>
      <c r="S469" s="64"/>
      <c r="T469" s="64"/>
      <c r="U469" s="175"/>
      <c r="V469" s="175"/>
      <c r="W469" s="175"/>
    </row>
    <row r="470" spans="1:23" ht="12.75" customHeight="1" x14ac:dyDescent="0.2">
      <c r="A470" s="83" t="s">
        <v>935</v>
      </c>
      <c r="B470" s="128"/>
      <c r="C470" s="128"/>
      <c r="D470" s="174"/>
      <c r="E470" s="33"/>
      <c r="F470" s="33"/>
      <c r="G470" s="174"/>
      <c r="H470" s="129"/>
      <c r="I470" s="7"/>
      <c r="J470" s="7"/>
      <c r="K470" s="7"/>
      <c r="L470" s="7"/>
      <c r="M470" s="7"/>
      <c r="N470" s="130"/>
      <c r="O470" s="130"/>
      <c r="P470" s="130"/>
      <c r="Q470" s="64"/>
      <c r="R470" s="64"/>
      <c r="S470" s="64"/>
      <c r="T470" s="64"/>
      <c r="U470" s="175"/>
      <c r="V470" s="175"/>
      <c r="W470" s="175"/>
    </row>
    <row r="471" spans="1:23" ht="12.75" customHeight="1" x14ac:dyDescent="0.2">
      <c r="A471" s="83" t="s">
        <v>1764</v>
      </c>
      <c r="B471" s="128" t="s">
        <v>389</v>
      </c>
      <c r="C471" s="128"/>
      <c r="D471" s="174"/>
      <c r="E471" s="33"/>
      <c r="F471" s="33"/>
      <c r="G471" s="174"/>
      <c r="H471" s="129"/>
      <c r="I471" s="7"/>
      <c r="J471" s="7"/>
      <c r="K471" s="7"/>
      <c r="L471" s="7"/>
      <c r="M471" s="7"/>
      <c r="N471" s="130"/>
      <c r="O471" s="130"/>
      <c r="P471" s="130"/>
      <c r="Q471" s="64"/>
      <c r="R471" s="64"/>
      <c r="S471" s="64"/>
      <c r="T471" s="64"/>
      <c r="U471" s="175"/>
      <c r="V471" s="175"/>
      <c r="W471" s="175"/>
    </row>
    <row r="472" spans="1:23" ht="12.75" customHeight="1" x14ac:dyDescent="0.2">
      <c r="A472" s="126" t="s">
        <v>1446</v>
      </c>
      <c r="B472" s="128" t="s">
        <v>812</v>
      </c>
      <c r="C472" s="128"/>
      <c r="D472" s="174" t="s">
        <v>1017</v>
      </c>
      <c r="E472" s="33" t="s">
        <v>123</v>
      </c>
      <c r="F472" s="33" t="s">
        <v>119</v>
      </c>
      <c r="G472" s="174" t="s">
        <v>1232</v>
      </c>
      <c r="H472" s="129">
        <v>34.85</v>
      </c>
      <c r="I472" s="7">
        <f>VLOOKUP(E472,Steuerung!$A$17:$E$500,5,FALSE)</f>
        <v>5</v>
      </c>
      <c r="J472" s="7">
        <f>VLOOKUP(E472,Steuerung!$A$17:$F$500,6,FALSE)</f>
        <v>137.33333333333334</v>
      </c>
      <c r="K472" s="7">
        <f>VLOOKUP(F472,Steuerung!$A$17:$G$500,7,FALSE)</f>
        <v>2</v>
      </c>
      <c r="L472" s="7">
        <f>VLOOKUP(F472,Steuerung!$A$17:$H$500,8,FALSE)</f>
        <v>46</v>
      </c>
      <c r="M472" s="7">
        <f>J472+L472</f>
        <v>183.33333333333334</v>
      </c>
      <c r="N472" s="130">
        <f>H472*M472</f>
        <v>6389.166666666667</v>
      </c>
      <c r="O472" s="130">
        <f>H472*J472</f>
        <v>4786.0666666666675</v>
      </c>
      <c r="P472" s="130">
        <f>H472*L472</f>
        <v>1603.1000000000001</v>
      </c>
      <c r="Q472" s="64">
        <f>VLOOKUP(E472,Steuerung!$A$17:$B$500,2,FALSE)</f>
        <v>0</v>
      </c>
      <c r="R472" s="64">
        <f>VLOOKUP(F472,Steuerung!$A$17:$B$500,2,FALSE)</f>
        <v>0</v>
      </c>
      <c r="S472" s="164">
        <f t="shared" ref="S472:S501" si="147">IFERROR(O472/Q472,0)</f>
        <v>0</v>
      </c>
      <c r="T472" s="164">
        <f t="shared" ref="T472:T501" si="148">IFERROR(P472/R472,0)</f>
        <v>0</v>
      </c>
      <c r="U472" s="175" t="e">
        <f t="shared" ref="U472:U501" si="149">IF(J472&gt;0,O472/Q472*SVS_UHR,0)</f>
        <v>#DIV/0!</v>
      </c>
      <c r="V472" s="175" t="e">
        <f t="shared" ref="V472:V501" si="150">IF(L472&gt;0,P472/R472*SVS_UHR,0)</f>
        <v>#DIV/0!</v>
      </c>
      <c r="W472" s="175" t="e">
        <f>U472+V472</f>
        <v>#DIV/0!</v>
      </c>
    </row>
    <row r="473" spans="1:23" ht="12.75" customHeight="1" x14ac:dyDescent="0.2">
      <c r="A473" s="126" t="s">
        <v>1447</v>
      </c>
      <c r="B473" s="128" t="s">
        <v>812</v>
      </c>
      <c r="C473" s="128"/>
      <c r="D473" s="174" t="s">
        <v>1017</v>
      </c>
      <c r="E473" s="33" t="s">
        <v>123</v>
      </c>
      <c r="F473" s="33" t="s">
        <v>119</v>
      </c>
      <c r="G473" s="174" t="s">
        <v>1232</v>
      </c>
      <c r="H473" s="129">
        <v>20.78</v>
      </c>
      <c r="I473" s="7">
        <f>VLOOKUP(E473,Steuerung!$A$17:$E$500,5,FALSE)</f>
        <v>5</v>
      </c>
      <c r="J473" s="7">
        <f>VLOOKUP(E473,Steuerung!$A$17:$F$500,6,FALSE)</f>
        <v>137.33333333333334</v>
      </c>
      <c r="K473" s="7">
        <f>VLOOKUP(F473,Steuerung!$A$17:$G$500,7,FALSE)</f>
        <v>2</v>
      </c>
      <c r="L473" s="7">
        <f>VLOOKUP(F473,Steuerung!$A$17:$H$500,8,FALSE)</f>
        <v>46</v>
      </c>
      <c r="M473" s="7">
        <f t="shared" ref="M473:M538" si="151">J473+L473</f>
        <v>183.33333333333334</v>
      </c>
      <c r="N473" s="130">
        <f t="shared" ref="N473:N538" si="152">H473*M473</f>
        <v>3809.666666666667</v>
      </c>
      <c r="O473" s="130">
        <f t="shared" ref="O473:O538" si="153">H473*J473</f>
        <v>2853.7866666666669</v>
      </c>
      <c r="P473" s="130">
        <f t="shared" ref="P473:P538" si="154">H473*L473</f>
        <v>955.88000000000011</v>
      </c>
      <c r="Q473" s="64">
        <f>VLOOKUP(E473,Steuerung!$A$17:$B$500,2,FALSE)</f>
        <v>0</v>
      </c>
      <c r="R473" s="64">
        <f>VLOOKUP(F473,Steuerung!$A$17:$B$500,2,FALSE)</f>
        <v>0</v>
      </c>
      <c r="S473" s="164">
        <f t="shared" si="147"/>
        <v>0</v>
      </c>
      <c r="T473" s="164">
        <f t="shared" si="148"/>
        <v>0</v>
      </c>
      <c r="U473" s="175" t="e">
        <f t="shared" si="149"/>
        <v>#DIV/0!</v>
      </c>
      <c r="V473" s="175" t="e">
        <f t="shared" si="150"/>
        <v>#DIV/0!</v>
      </c>
      <c r="W473" s="175" t="e">
        <f t="shared" ref="W473:W536" si="155">U473+V473</f>
        <v>#DIV/0!</v>
      </c>
    </row>
    <row r="474" spans="1:23" ht="12.75" customHeight="1" x14ac:dyDescent="0.2">
      <c r="A474" s="126" t="s">
        <v>1447</v>
      </c>
      <c r="B474" s="128" t="s">
        <v>1137</v>
      </c>
      <c r="C474" s="128"/>
      <c r="D474" s="174" t="s">
        <v>1017</v>
      </c>
      <c r="E474" s="33" t="s">
        <v>123</v>
      </c>
      <c r="F474" s="33" t="s">
        <v>119</v>
      </c>
      <c r="G474" s="174" t="s">
        <v>762</v>
      </c>
      <c r="H474" s="129">
        <v>24.7</v>
      </c>
      <c r="I474" s="7">
        <f>VLOOKUP(E474,Steuerung!$A$17:$E$500,5,FALSE)</f>
        <v>5</v>
      </c>
      <c r="J474" s="7">
        <f>VLOOKUP(E474,Steuerung!$A$17:$F$500,6,FALSE)</f>
        <v>137.33333333333334</v>
      </c>
      <c r="K474" s="7">
        <f>VLOOKUP(F474,Steuerung!$A$17:$G$500,7,FALSE)</f>
        <v>2</v>
      </c>
      <c r="L474" s="7">
        <f>VLOOKUP(F474,Steuerung!$A$17:$H$500,8,FALSE)</f>
        <v>46</v>
      </c>
      <c r="M474" s="7">
        <f t="shared" si="151"/>
        <v>183.33333333333334</v>
      </c>
      <c r="N474" s="130">
        <f t="shared" si="152"/>
        <v>4528.333333333333</v>
      </c>
      <c r="O474" s="130">
        <f t="shared" si="153"/>
        <v>3392.1333333333337</v>
      </c>
      <c r="P474" s="130">
        <f t="shared" si="154"/>
        <v>1136.2</v>
      </c>
      <c r="Q474" s="64">
        <f>VLOOKUP(E474,Steuerung!$A$17:$B$500,2,FALSE)</f>
        <v>0</v>
      </c>
      <c r="R474" s="64">
        <f>VLOOKUP(F474,Steuerung!$A$17:$B$500,2,FALSE)</f>
        <v>0</v>
      </c>
      <c r="S474" s="164">
        <f t="shared" si="147"/>
        <v>0</v>
      </c>
      <c r="T474" s="164">
        <f t="shared" si="148"/>
        <v>0</v>
      </c>
      <c r="U474" s="175" t="e">
        <f t="shared" si="149"/>
        <v>#DIV/0!</v>
      </c>
      <c r="V474" s="175" t="e">
        <f t="shared" si="150"/>
        <v>#DIV/0!</v>
      </c>
      <c r="W474" s="175" t="e">
        <f t="shared" si="155"/>
        <v>#DIV/0!</v>
      </c>
    </row>
    <row r="475" spans="1:23" ht="12.75" customHeight="1" x14ac:dyDescent="0.2">
      <c r="A475" s="126" t="s">
        <v>2125</v>
      </c>
      <c r="B475" s="128" t="s">
        <v>812</v>
      </c>
      <c r="C475" s="128"/>
      <c r="D475" s="174" t="s">
        <v>1017</v>
      </c>
      <c r="E475" s="33" t="s">
        <v>123</v>
      </c>
      <c r="F475" s="33" t="s">
        <v>119</v>
      </c>
      <c r="G475" s="174" t="s">
        <v>1232</v>
      </c>
      <c r="H475" s="129">
        <v>20.78</v>
      </c>
      <c r="I475" s="7">
        <f>VLOOKUP(E475,Steuerung!$A$17:$E$500,5,FALSE)</f>
        <v>5</v>
      </c>
      <c r="J475" s="7">
        <f>VLOOKUP(E475,Steuerung!$A$17:$F$500,6,FALSE)</f>
        <v>137.33333333333334</v>
      </c>
      <c r="K475" s="7">
        <f>VLOOKUP(F475,Steuerung!$A$17:$G$500,7,FALSE)</f>
        <v>2</v>
      </c>
      <c r="L475" s="7">
        <f>VLOOKUP(F475,Steuerung!$A$17:$H$500,8,FALSE)</f>
        <v>46</v>
      </c>
      <c r="M475" s="7">
        <f t="shared" si="151"/>
        <v>183.33333333333334</v>
      </c>
      <c r="N475" s="130">
        <f t="shared" si="152"/>
        <v>3809.666666666667</v>
      </c>
      <c r="O475" s="130">
        <f t="shared" si="153"/>
        <v>2853.7866666666669</v>
      </c>
      <c r="P475" s="130">
        <f t="shared" si="154"/>
        <v>955.88000000000011</v>
      </c>
      <c r="Q475" s="64">
        <f>VLOOKUP(E475,Steuerung!$A$17:$B$500,2,FALSE)</f>
        <v>0</v>
      </c>
      <c r="R475" s="64">
        <f>VLOOKUP(F475,Steuerung!$A$17:$B$500,2,FALSE)</f>
        <v>0</v>
      </c>
      <c r="S475" s="164">
        <f t="shared" si="147"/>
        <v>0</v>
      </c>
      <c r="T475" s="164">
        <f t="shared" si="148"/>
        <v>0</v>
      </c>
      <c r="U475" s="175" t="e">
        <f t="shared" si="149"/>
        <v>#DIV/0!</v>
      </c>
      <c r="V475" s="175" t="e">
        <f t="shared" si="150"/>
        <v>#DIV/0!</v>
      </c>
      <c r="W475" s="175" t="e">
        <f t="shared" si="155"/>
        <v>#DIV/0!</v>
      </c>
    </row>
    <row r="476" spans="1:23" ht="12.75" customHeight="1" x14ac:dyDescent="0.2">
      <c r="A476" s="126" t="s">
        <v>2125</v>
      </c>
      <c r="B476" s="128" t="s">
        <v>1137</v>
      </c>
      <c r="C476" s="128"/>
      <c r="D476" s="174" t="s">
        <v>1017</v>
      </c>
      <c r="E476" s="33" t="s">
        <v>123</v>
      </c>
      <c r="F476" s="33" t="s">
        <v>119</v>
      </c>
      <c r="G476" s="174" t="s">
        <v>762</v>
      </c>
      <c r="H476" s="129">
        <v>24.7</v>
      </c>
      <c r="I476" s="7">
        <f>VLOOKUP(E476,Steuerung!$A$17:$E$500,5,FALSE)</f>
        <v>5</v>
      </c>
      <c r="J476" s="7">
        <f>VLOOKUP(E476,Steuerung!$A$17:$F$500,6,FALSE)</f>
        <v>137.33333333333334</v>
      </c>
      <c r="K476" s="7">
        <f>VLOOKUP(F476,Steuerung!$A$17:$G$500,7,FALSE)</f>
        <v>2</v>
      </c>
      <c r="L476" s="7">
        <f>VLOOKUP(F476,Steuerung!$A$17:$H$500,8,FALSE)</f>
        <v>46</v>
      </c>
      <c r="M476" s="7">
        <f t="shared" si="151"/>
        <v>183.33333333333334</v>
      </c>
      <c r="N476" s="130">
        <f t="shared" si="152"/>
        <v>4528.333333333333</v>
      </c>
      <c r="O476" s="130">
        <f t="shared" si="153"/>
        <v>3392.1333333333337</v>
      </c>
      <c r="P476" s="130">
        <f t="shared" si="154"/>
        <v>1136.2</v>
      </c>
      <c r="Q476" s="64">
        <f>VLOOKUP(E476,Steuerung!$A$17:$B$500,2,FALSE)</f>
        <v>0</v>
      </c>
      <c r="R476" s="64">
        <f>VLOOKUP(F476,Steuerung!$A$17:$B$500,2,FALSE)</f>
        <v>0</v>
      </c>
      <c r="S476" s="164">
        <f t="shared" si="147"/>
        <v>0</v>
      </c>
      <c r="T476" s="164">
        <f t="shared" si="148"/>
        <v>0</v>
      </c>
      <c r="U476" s="175" t="e">
        <f t="shared" si="149"/>
        <v>#DIV/0!</v>
      </c>
      <c r="V476" s="175" t="e">
        <f t="shared" si="150"/>
        <v>#DIV/0!</v>
      </c>
      <c r="W476" s="175" t="e">
        <f t="shared" si="155"/>
        <v>#DIV/0!</v>
      </c>
    </row>
    <row r="477" spans="1:23" ht="12.75" customHeight="1" x14ac:dyDescent="0.2">
      <c r="A477" s="126" t="s">
        <v>2126</v>
      </c>
      <c r="B477" s="128" t="s">
        <v>812</v>
      </c>
      <c r="C477" s="128"/>
      <c r="D477" s="174" t="s">
        <v>1017</v>
      </c>
      <c r="E477" s="33" t="s">
        <v>123</v>
      </c>
      <c r="F477" s="33" t="s">
        <v>119</v>
      </c>
      <c r="G477" s="174" t="s">
        <v>1232</v>
      </c>
      <c r="H477" s="129">
        <v>20.78</v>
      </c>
      <c r="I477" s="7">
        <f>VLOOKUP(E477,Steuerung!$A$17:$E$500,5,FALSE)</f>
        <v>5</v>
      </c>
      <c r="J477" s="7">
        <f>VLOOKUP(E477,Steuerung!$A$17:$F$500,6,FALSE)</f>
        <v>137.33333333333334</v>
      </c>
      <c r="K477" s="7">
        <f>VLOOKUP(F477,Steuerung!$A$17:$G$500,7,FALSE)</f>
        <v>2</v>
      </c>
      <c r="L477" s="7">
        <f>VLOOKUP(F477,Steuerung!$A$17:$H$500,8,FALSE)</f>
        <v>46</v>
      </c>
      <c r="M477" s="7">
        <f t="shared" si="151"/>
        <v>183.33333333333334</v>
      </c>
      <c r="N477" s="130">
        <f t="shared" si="152"/>
        <v>3809.666666666667</v>
      </c>
      <c r="O477" s="130">
        <f t="shared" si="153"/>
        <v>2853.7866666666669</v>
      </c>
      <c r="P477" s="130">
        <f t="shared" si="154"/>
        <v>955.88000000000011</v>
      </c>
      <c r="Q477" s="64">
        <f>VLOOKUP(E477,Steuerung!$A$17:$B$500,2,FALSE)</f>
        <v>0</v>
      </c>
      <c r="R477" s="64">
        <f>VLOOKUP(F477,Steuerung!$A$17:$B$500,2,FALSE)</f>
        <v>0</v>
      </c>
      <c r="S477" s="164">
        <f t="shared" si="147"/>
        <v>0</v>
      </c>
      <c r="T477" s="164">
        <f t="shared" si="148"/>
        <v>0</v>
      </c>
      <c r="U477" s="175" t="e">
        <f t="shared" si="149"/>
        <v>#DIV/0!</v>
      </c>
      <c r="V477" s="175" t="e">
        <f t="shared" si="150"/>
        <v>#DIV/0!</v>
      </c>
      <c r="W477" s="175" t="e">
        <f t="shared" si="155"/>
        <v>#DIV/0!</v>
      </c>
    </row>
    <row r="478" spans="1:23" ht="12.75" customHeight="1" x14ac:dyDescent="0.2">
      <c r="A478" s="126" t="s">
        <v>2126</v>
      </c>
      <c r="B478" s="128" t="s">
        <v>1137</v>
      </c>
      <c r="C478" s="128"/>
      <c r="D478" s="174" t="s">
        <v>1017</v>
      </c>
      <c r="E478" s="33" t="s">
        <v>123</v>
      </c>
      <c r="F478" s="33" t="s">
        <v>119</v>
      </c>
      <c r="G478" s="174" t="s">
        <v>762</v>
      </c>
      <c r="H478" s="129">
        <v>24.7</v>
      </c>
      <c r="I478" s="7">
        <f>VLOOKUP(E478,Steuerung!$A$17:$E$500,5,FALSE)</f>
        <v>5</v>
      </c>
      <c r="J478" s="7">
        <f>VLOOKUP(E478,Steuerung!$A$17:$F$500,6,FALSE)</f>
        <v>137.33333333333334</v>
      </c>
      <c r="K478" s="7">
        <f>VLOOKUP(F478,Steuerung!$A$17:$G$500,7,FALSE)</f>
        <v>2</v>
      </c>
      <c r="L478" s="7">
        <f>VLOOKUP(F478,Steuerung!$A$17:$H$500,8,FALSE)</f>
        <v>46</v>
      </c>
      <c r="M478" s="7">
        <f t="shared" si="151"/>
        <v>183.33333333333334</v>
      </c>
      <c r="N478" s="130">
        <f t="shared" si="152"/>
        <v>4528.333333333333</v>
      </c>
      <c r="O478" s="130">
        <f t="shared" si="153"/>
        <v>3392.1333333333337</v>
      </c>
      <c r="P478" s="130">
        <f t="shared" si="154"/>
        <v>1136.2</v>
      </c>
      <c r="Q478" s="64">
        <f>VLOOKUP(E478,Steuerung!$A$17:$B$500,2,FALSE)</f>
        <v>0</v>
      </c>
      <c r="R478" s="64">
        <f>VLOOKUP(F478,Steuerung!$A$17:$B$500,2,FALSE)</f>
        <v>0</v>
      </c>
      <c r="S478" s="164">
        <f t="shared" si="147"/>
        <v>0</v>
      </c>
      <c r="T478" s="164">
        <f t="shared" si="148"/>
        <v>0</v>
      </c>
      <c r="U478" s="175" t="e">
        <f t="shared" si="149"/>
        <v>#DIV/0!</v>
      </c>
      <c r="V478" s="175" t="e">
        <f t="shared" si="150"/>
        <v>#DIV/0!</v>
      </c>
      <c r="W478" s="175" t="e">
        <f t="shared" si="155"/>
        <v>#DIV/0!</v>
      </c>
    </row>
    <row r="479" spans="1:23" ht="12.75" customHeight="1" x14ac:dyDescent="0.2">
      <c r="A479" s="126" t="s">
        <v>1502</v>
      </c>
      <c r="B479" s="128" t="s">
        <v>2127</v>
      </c>
      <c r="C479" s="128"/>
      <c r="D479" s="174" t="s">
        <v>749</v>
      </c>
      <c r="E479" s="33" t="s">
        <v>143</v>
      </c>
      <c r="F479" s="33" t="s">
        <v>137</v>
      </c>
      <c r="G479" s="174" t="s">
        <v>762</v>
      </c>
      <c r="H479" s="129">
        <v>774.28</v>
      </c>
      <c r="I479" s="7">
        <f>VLOOKUP(E479,Steuerung!$A$17:$E$500,5,FALSE)</f>
        <v>5</v>
      </c>
      <c r="J479" s="7">
        <f>VLOOKUP(E479,Steuerung!$A$17:$F$500,6,FALSE)</f>
        <v>137.33333333333334</v>
      </c>
      <c r="K479" s="7">
        <f>VLOOKUP(F479,Steuerung!$A$17:$G$500,7,FALSE)</f>
        <v>1</v>
      </c>
      <c r="L479" s="7">
        <f>VLOOKUP(F479,Steuerung!$A$17:$H$500,8,FALSE)</f>
        <v>23</v>
      </c>
      <c r="M479" s="7">
        <f t="shared" si="151"/>
        <v>160.33333333333334</v>
      </c>
      <c r="N479" s="130">
        <f t="shared" si="152"/>
        <v>124142.89333333334</v>
      </c>
      <c r="O479" s="130">
        <f t="shared" si="153"/>
        <v>106334.45333333334</v>
      </c>
      <c r="P479" s="130">
        <f t="shared" si="154"/>
        <v>17808.439999999999</v>
      </c>
      <c r="Q479" s="64">
        <f>VLOOKUP(E479,Steuerung!$A$17:$B$500,2,FALSE)</f>
        <v>0</v>
      </c>
      <c r="R479" s="64">
        <f>VLOOKUP(F479,Steuerung!$A$17:$B$500,2,FALSE)</f>
        <v>0</v>
      </c>
      <c r="S479" s="164">
        <f t="shared" si="147"/>
        <v>0</v>
      </c>
      <c r="T479" s="164">
        <f t="shared" si="148"/>
        <v>0</v>
      </c>
      <c r="U479" s="175" t="e">
        <f t="shared" si="149"/>
        <v>#DIV/0!</v>
      </c>
      <c r="V479" s="175" t="e">
        <f t="shared" si="150"/>
        <v>#DIV/0!</v>
      </c>
      <c r="W479" s="175" t="e">
        <f t="shared" si="155"/>
        <v>#DIV/0!</v>
      </c>
    </row>
    <row r="480" spans="1:23" ht="12.75" customHeight="1" x14ac:dyDescent="0.2">
      <c r="A480" s="126" t="s">
        <v>1503</v>
      </c>
      <c r="B480" s="128" t="s">
        <v>781</v>
      </c>
      <c r="C480" s="128"/>
      <c r="D480" s="174" t="s">
        <v>782</v>
      </c>
      <c r="E480" s="33" t="s">
        <v>174</v>
      </c>
      <c r="F480" s="33" t="s">
        <v>174</v>
      </c>
      <c r="G480" s="174" t="s">
        <v>783</v>
      </c>
      <c r="H480" s="129">
        <v>8.34</v>
      </c>
      <c r="I480" s="7">
        <f>VLOOKUP(E480,Steuerung!$A$17:$E$500,5,FALSE)</f>
        <v>5</v>
      </c>
      <c r="J480" s="7">
        <f>VLOOKUP(E480,Steuerung!$A$17:$F$500,6,FALSE)</f>
        <v>137.33333333333334</v>
      </c>
      <c r="K480" s="7">
        <f>VLOOKUP(F480,Steuerung!$A$17:$G$500,7,FALSE)</f>
        <v>5</v>
      </c>
      <c r="L480" s="7">
        <f>VLOOKUP(F480,Steuerung!$A$17:$H$500,8,FALSE)</f>
        <v>113</v>
      </c>
      <c r="M480" s="7">
        <f t="shared" si="151"/>
        <v>250.33333333333334</v>
      </c>
      <c r="N480" s="130">
        <f t="shared" si="152"/>
        <v>2087.7800000000002</v>
      </c>
      <c r="O480" s="130">
        <f t="shared" si="153"/>
        <v>1145.3600000000001</v>
      </c>
      <c r="P480" s="130">
        <f t="shared" si="154"/>
        <v>942.42</v>
      </c>
      <c r="Q480" s="64">
        <f>VLOOKUP(E480,Steuerung!$A$17:$B$500,2,FALSE)</f>
        <v>0</v>
      </c>
      <c r="R480" s="64">
        <f>VLOOKUP(F480,Steuerung!$A$17:$B$500,2,FALSE)</f>
        <v>0</v>
      </c>
      <c r="S480" s="164">
        <f t="shared" si="147"/>
        <v>0</v>
      </c>
      <c r="T480" s="164">
        <f t="shared" si="148"/>
        <v>0</v>
      </c>
      <c r="U480" s="175" t="e">
        <f t="shared" si="149"/>
        <v>#DIV/0!</v>
      </c>
      <c r="V480" s="175" t="e">
        <f t="shared" si="150"/>
        <v>#DIV/0!</v>
      </c>
      <c r="W480" s="175" t="e">
        <f t="shared" si="155"/>
        <v>#DIV/0!</v>
      </c>
    </row>
    <row r="481" spans="1:23" ht="12.75" customHeight="1" x14ac:dyDescent="0.2">
      <c r="A481" s="126" t="s">
        <v>2128</v>
      </c>
      <c r="B481" s="128" t="s">
        <v>784</v>
      </c>
      <c r="C481" s="128"/>
      <c r="D481" s="174" t="s">
        <v>782</v>
      </c>
      <c r="E481" s="33" t="s">
        <v>174</v>
      </c>
      <c r="F481" s="33" t="s">
        <v>174</v>
      </c>
      <c r="G481" s="174" t="s">
        <v>783</v>
      </c>
      <c r="H481" s="129">
        <v>18.649999999999999</v>
      </c>
      <c r="I481" s="7">
        <f>VLOOKUP(E481,Steuerung!$A$17:$E$500,5,FALSE)</f>
        <v>5</v>
      </c>
      <c r="J481" s="7">
        <f>VLOOKUP(E481,Steuerung!$A$17:$F$500,6,FALSE)</f>
        <v>137.33333333333334</v>
      </c>
      <c r="K481" s="7">
        <f>VLOOKUP(F481,Steuerung!$A$17:$G$500,7,FALSE)</f>
        <v>5</v>
      </c>
      <c r="L481" s="7">
        <f>VLOOKUP(F481,Steuerung!$A$17:$H$500,8,FALSE)</f>
        <v>113</v>
      </c>
      <c r="M481" s="7">
        <f t="shared" si="151"/>
        <v>250.33333333333334</v>
      </c>
      <c r="N481" s="130">
        <f t="shared" si="152"/>
        <v>4668.7166666666662</v>
      </c>
      <c r="O481" s="130">
        <f t="shared" si="153"/>
        <v>2561.2666666666664</v>
      </c>
      <c r="P481" s="130">
        <f t="shared" si="154"/>
        <v>2107.4499999999998</v>
      </c>
      <c r="Q481" s="64">
        <f>VLOOKUP(E481,Steuerung!$A$17:$B$500,2,FALSE)</f>
        <v>0</v>
      </c>
      <c r="R481" s="64">
        <f>VLOOKUP(F481,Steuerung!$A$17:$B$500,2,FALSE)</f>
        <v>0</v>
      </c>
      <c r="S481" s="164">
        <f t="shared" si="147"/>
        <v>0</v>
      </c>
      <c r="T481" s="164">
        <f t="shared" si="148"/>
        <v>0</v>
      </c>
      <c r="U481" s="175" t="e">
        <f t="shared" si="149"/>
        <v>#DIV/0!</v>
      </c>
      <c r="V481" s="175" t="e">
        <f t="shared" si="150"/>
        <v>#DIV/0!</v>
      </c>
      <c r="W481" s="175" t="e">
        <f t="shared" si="155"/>
        <v>#DIV/0!</v>
      </c>
    </row>
    <row r="482" spans="1:23" ht="12.75" customHeight="1" x14ac:dyDescent="0.2">
      <c r="A482" s="126" t="s">
        <v>1504</v>
      </c>
      <c r="B482" s="128" t="s">
        <v>787</v>
      </c>
      <c r="C482" s="128"/>
      <c r="D482" s="174" t="s">
        <v>782</v>
      </c>
      <c r="E482" s="33" t="s">
        <v>174</v>
      </c>
      <c r="F482" s="33" t="s">
        <v>174</v>
      </c>
      <c r="G482" s="174" t="s">
        <v>783</v>
      </c>
      <c r="H482" s="129">
        <v>8.36</v>
      </c>
      <c r="I482" s="7">
        <f>VLOOKUP(E482,Steuerung!$A$17:$E$500,5,FALSE)</f>
        <v>5</v>
      </c>
      <c r="J482" s="7">
        <f>VLOOKUP(E482,Steuerung!$A$17:$F$500,6,FALSE)</f>
        <v>137.33333333333334</v>
      </c>
      <c r="K482" s="7">
        <f>VLOOKUP(F482,Steuerung!$A$17:$G$500,7,FALSE)</f>
        <v>5</v>
      </c>
      <c r="L482" s="7">
        <f>VLOOKUP(F482,Steuerung!$A$17:$H$500,8,FALSE)</f>
        <v>113</v>
      </c>
      <c r="M482" s="7">
        <f t="shared" si="151"/>
        <v>250.33333333333334</v>
      </c>
      <c r="N482" s="130">
        <f t="shared" si="152"/>
        <v>2092.7866666666664</v>
      </c>
      <c r="O482" s="130">
        <f t="shared" si="153"/>
        <v>1148.1066666666666</v>
      </c>
      <c r="P482" s="130">
        <f t="shared" si="154"/>
        <v>944.68</v>
      </c>
      <c r="Q482" s="64">
        <f>VLOOKUP(E482,Steuerung!$A$17:$B$500,2,FALSE)</f>
        <v>0</v>
      </c>
      <c r="R482" s="64">
        <f>VLOOKUP(F482,Steuerung!$A$17:$B$500,2,FALSE)</f>
        <v>0</v>
      </c>
      <c r="S482" s="164">
        <f t="shared" si="147"/>
        <v>0</v>
      </c>
      <c r="T482" s="164">
        <f t="shared" si="148"/>
        <v>0</v>
      </c>
      <c r="U482" s="175" t="e">
        <f t="shared" si="149"/>
        <v>#DIV/0!</v>
      </c>
      <c r="V482" s="175" t="e">
        <f t="shared" si="150"/>
        <v>#DIV/0!</v>
      </c>
      <c r="W482" s="175" t="e">
        <f t="shared" si="155"/>
        <v>#DIV/0!</v>
      </c>
    </row>
    <row r="483" spans="1:23" ht="12.75" customHeight="1" x14ac:dyDescent="0.2">
      <c r="A483" s="126" t="s">
        <v>2129</v>
      </c>
      <c r="B483" s="128" t="s">
        <v>788</v>
      </c>
      <c r="C483" s="128"/>
      <c r="D483" s="174" t="s">
        <v>782</v>
      </c>
      <c r="E483" s="33" t="s">
        <v>174</v>
      </c>
      <c r="F483" s="33" t="s">
        <v>174</v>
      </c>
      <c r="G483" s="174" t="s">
        <v>783</v>
      </c>
      <c r="H483" s="129">
        <v>27.28</v>
      </c>
      <c r="I483" s="7">
        <f>VLOOKUP(E483,Steuerung!$A$17:$E$500,5,FALSE)</f>
        <v>5</v>
      </c>
      <c r="J483" s="7">
        <f>VLOOKUP(E483,Steuerung!$A$17:$F$500,6,FALSE)</f>
        <v>137.33333333333334</v>
      </c>
      <c r="K483" s="7">
        <f>VLOOKUP(F483,Steuerung!$A$17:$G$500,7,FALSE)</f>
        <v>5</v>
      </c>
      <c r="L483" s="7">
        <f>VLOOKUP(F483,Steuerung!$A$17:$H$500,8,FALSE)</f>
        <v>113</v>
      </c>
      <c r="M483" s="7">
        <f t="shared" si="151"/>
        <v>250.33333333333334</v>
      </c>
      <c r="N483" s="130">
        <f t="shared" si="152"/>
        <v>6829.0933333333342</v>
      </c>
      <c r="O483" s="130">
        <f t="shared" si="153"/>
        <v>3746.4533333333338</v>
      </c>
      <c r="P483" s="130">
        <f t="shared" si="154"/>
        <v>3082.6400000000003</v>
      </c>
      <c r="Q483" s="64">
        <f>VLOOKUP(E483,Steuerung!$A$17:$B$500,2,FALSE)</f>
        <v>0</v>
      </c>
      <c r="R483" s="64">
        <f>VLOOKUP(F483,Steuerung!$A$17:$B$500,2,FALSE)</f>
        <v>0</v>
      </c>
      <c r="S483" s="164">
        <f t="shared" si="147"/>
        <v>0</v>
      </c>
      <c r="T483" s="164">
        <f t="shared" si="148"/>
        <v>0</v>
      </c>
      <c r="U483" s="175" t="e">
        <f t="shared" si="149"/>
        <v>#DIV/0!</v>
      </c>
      <c r="V483" s="175" t="e">
        <f t="shared" si="150"/>
        <v>#DIV/0!</v>
      </c>
      <c r="W483" s="175" t="e">
        <f t="shared" si="155"/>
        <v>#DIV/0!</v>
      </c>
    </row>
    <row r="484" spans="1:23" ht="12.75" customHeight="1" x14ac:dyDescent="0.2">
      <c r="A484" s="126" t="s">
        <v>2130</v>
      </c>
      <c r="B484" s="84" t="s">
        <v>2131</v>
      </c>
      <c r="C484" s="84"/>
      <c r="D484" s="174" t="s">
        <v>806</v>
      </c>
      <c r="E484" s="33" t="s">
        <v>163</v>
      </c>
      <c r="F484" s="33" t="s">
        <v>157</v>
      </c>
      <c r="G484" s="174" t="s">
        <v>762</v>
      </c>
      <c r="H484" s="129">
        <v>63.12</v>
      </c>
      <c r="I484" s="7">
        <f>VLOOKUP(E484,Steuerung!$A$17:$E$500,5,FALSE)</f>
        <v>5</v>
      </c>
      <c r="J484" s="7">
        <f>VLOOKUP(E484,Steuerung!$A$17:$F$500,6,FALSE)</f>
        <v>137.33333333333334</v>
      </c>
      <c r="K484" s="7">
        <f>VLOOKUP(F484,Steuerung!$A$17:$G$500,7,FALSE)</f>
        <v>1</v>
      </c>
      <c r="L484" s="7">
        <f>VLOOKUP(F484,Steuerung!$A$17:$H$500,8,FALSE)</f>
        <v>23</v>
      </c>
      <c r="M484" s="7">
        <f t="shared" si="151"/>
        <v>160.33333333333334</v>
      </c>
      <c r="N484" s="130">
        <f t="shared" si="152"/>
        <v>10120.24</v>
      </c>
      <c r="O484" s="130">
        <f t="shared" si="153"/>
        <v>8668.48</v>
      </c>
      <c r="P484" s="130">
        <f t="shared" si="154"/>
        <v>1451.76</v>
      </c>
      <c r="Q484" s="64">
        <f>VLOOKUP(E484,Steuerung!$A$17:$B$500,2,FALSE)</f>
        <v>0</v>
      </c>
      <c r="R484" s="64">
        <f>VLOOKUP(F484,Steuerung!$A$17:$B$500,2,FALSE)</f>
        <v>0</v>
      </c>
      <c r="S484" s="164">
        <f t="shared" si="147"/>
        <v>0</v>
      </c>
      <c r="T484" s="164">
        <f t="shared" si="148"/>
        <v>0</v>
      </c>
      <c r="U484" s="175" t="e">
        <f t="shared" si="149"/>
        <v>#DIV/0!</v>
      </c>
      <c r="V484" s="175" t="e">
        <f t="shared" si="150"/>
        <v>#DIV/0!</v>
      </c>
      <c r="W484" s="175" t="e">
        <f t="shared" si="155"/>
        <v>#DIV/0!</v>
      </c>
    </row>
    <row r="485" spans="1:23" ht="12.75" customHeight="1" x14ac:dyDescent="0.2">
      <c r="A485" s="126" t="s">
        <v>1509</v>
      </c>
      <c r="B485" s="84" t="s">
        <v>2132</v>
      </c>
      <c r="C485" s="84"/>
      <c r="D485" s="174" t="s">
        <v>806</v>
      </c>
      <c r="E485" s="33" t="s">
        <v>163</v>
      </c>
      <c r="F485" s="33" t="s">
        <v>157</v>
      </c>
      <c r="G485" s="174" t="s">
        <v>762</v>
      </c>
      <c r="H485" s="129">
        <v>35.43</v>
      </c>
      <c r="I485" s="7">
        <f>VLOOKUP(E485,Steuerung!$A$17:$E$500,5,FALSE)</f>
        <v>5</v>
      </c>
      <c r="J485" s="7">
        <f>VLOOKUP(E485,Steuerung!$A$17:$F$500,6,FALSE)</f>
        <v>137.33333333333334</v>
      </c>
      <c r="K485" s="7">
        <f>VLOOKUP(F485,Steuerung!$A$17:$G$500,7,FALSE)</f>
        <v>1</v>
      </c>
      <c r="L485" s="7">
        <f>VLOOKUP(F485,Steuerung!$A$17:$H$500,8,FALSE)</f>
        <v>23</v>
      </c>
      <c r="M485" s="7">
        <f t="shared" si="151"/>
        <v>160.33333333333334</v>
      </c>
      <c r="N485" s="130">
        <f t="shared" si="152"/>
        <v>5680.6100000000006</v>
      </c>
      <c r="O485" s="130">
        <f t="shared" si="153"/>
        <v>4865.72</v>
      </c>
      <c r="P485" s="130">
        <f t="shared" si="154"/>
        <v>814.89</v>
      </c>
      <c r="Q485" s="64">
        <f>VLOOKUP(E485,Steuerung!$A$17:$B$500,2,FALSE)</f>
        <v>0</v>
      </c>
      <c r="R485" s="64">
        <f>VLOOKUP(F485,Steuerung!$A$17:$B$500,2,FALSE)</f>
        <v>0</v>
      </c>
      <c r="S485" s="164">
        <f t="shared" si="147"/>
        <v>0</v>
      </c>
      <c r="T485" s="164">
        <f t="shared" si="148"/>
        <v>0</v>
      </c>
      <c r="U485" s="175" t="e">
        <f t="shared" si="149"/>
        <v>#DIV/0!</v>
      </c>
      <c r="V485" s="175" t="e">
        <f t="shared" si="150"/>
        <v>#DIV/0!</v>
      </c>
      <c r="W485" s="175" t="e">
        <f t="shared" si="155"/>
        <v>#DIV/0!</v>
      </c>
    </row>
    <row r="486" spans="1:23" ht="12.75" customHeight="1" x14ac:dyDescent="0.2">
      <c r="A486" s="126" t="s">
        <v>2133</v>
      </c>
      <c r="B486" s="84" t="s">
        <v>2134</v>
      </c>
      <c r="C486" s="84"/>
      <c r="D486" s="174" t="s">
        <v>806</v>
      </c>
      <c r="E486" s="33" t="s">
        <v>163</v>
      </c>
      <c r="F486" s="33" t="s">
        <v>157</v>
      </c>
      <c r="G486" s="174" t="s">
        <v>762</v>
      </c>
      <c r="H486" s="129">
        <v>76.19</v>
      </c>
      <c r="I486" s="7">
        <f>VLOOKUP(E486,Steuerung!$A$17:$E$500,5,FALSE)</f>
        <v>5</v>
      </c>
      <c r="J486" s="7">
        <f>VLOOKUP(E486,Steuerung!$A$17:$F$500,6,FALSE)</f>
        <v>137.33333333333334</v>
      </c>
      <c r="K486" s="7">
        <f>VLOOKUP(F486,Steuerung!$A$17:$G$500,7,FALSE)</f>
        <v>1</v>
      </c>
      <c r="L486" s="7">
        <f>VLOOKUP(F486,Steuerung!$A$17:$H$500,8,FALSE)</f>
        <v>23</v>
      </c>
      <c r="M486" s="7">
        <f t="shared" si="151"/>
        <v>160.33333333333334</v>
      </c>
      <c r="N486" s="130">
        <f t="shared" si="152"/>
        <v>12215.796666666667</v>
      </c>
      <c r="O486" s="130">
        <f t="shared" si="153"/>
        <v>10463.426666666666</v>
      </c>
      <c r="P486" s="130">
        <f t="shared" si="154"/>
        <v>1752.37</v>
      </c>
      <c r="Q486" s="64">
        <f>VLOOKUP(E486,Steuerung!$A$17:$B$500,2,FALSE)</f>
        <v>0</v>
      </c>
      <c r="R486" s="64">
        <f>VLOOKUP(F486,Steuerung!$A$17:$B$500,2,FALSE)</f>
        <v>0</v>
      </c>
      <c r="S486" s="164">
        <f t="shared" si="147"/>
        <v>0</v>
      </c>
      <c r="T486" s="164">
        <f t="shared" si="148"/>
        <v>0</v>
      </c>
      <c r="U486" s="175" t="e">
        <f t="shared" si="149"/>
        <v>#DIV/0!</v>
      </c>
      <c r="V486" s="175" t="e">
        <f t="shared" si="150"/>
        <v>#DIV/0!</v>
      </c>
      <c r="W486" s="175" t="e">
        <f t="shared" si="155"/>
        <v>#DIV/0!</v>
      </c>
    </row>
    <row r="487" spans="1:23" ht="12.75" customHeight="1" x14ac:dyDescent="0.2">
      <c r="A487" s="126" t="s">
        <v>2135</v>
      </c>
      <c r="B487" s="84" t="s">
        <v>2136</v>
      </c>
      <c r="C487" s="84"/>
      <c r="D487" s="174" t="s">
        <v>806</v>
      </c>
      <c r="E487" s="33" t="s">
        <v>163</v>
      </c>
      <c r="F487" s="33" t="s">
        <v>157</v>
      </c>
      <c r="G487" s="174" t="s">
        <v>762</v>
      </c>
      <c r="H487" s="129">
        <v>76.19</v>
      </c>
      <c r="I487" s="7">
        <f>VLOOKUP(E487,Steuerung!$A$17:$E$500,5,FALSE)</f>
        <v>5</v>
      </c>
      <c r="J487" s="7">
        <f>VLOOKUP(E487,Steuerung!$A$17:$F$500,6,FALSE)</f>
        <v>137.33333333333334</v>
      </c>
      <c r="K487" s="7">
        <f>VLOOKUP(F487,Steuerung!$A$17:$G$500,7,FALSE)</f>
        <v>1</v>
      </c>
      <c r="L487" s="7">
        <f>VLOOKUP(F487,Steuerung!$A$17:$H$500,8,FALSE)</f>
        <v>23</v>
      </c>
      <c r="M487" s="7">
        <f t="shared" si="151"/>
        <v>160.33333333333334</v>
      </c>
      <c r="N487" s="130">
        <f t="shared" si="152"/>
        <v>12215.796666666667</v>
      </c>
      <c r="O487" s="130">
        <f t="shared" si="153"/>
        <v>10463.426666666666</v>
      </c>
      <c r="P487" s="130">
        <f t="shared" si="154"/>
        <v>1752.37</v>
      </c>
      <c r="Q487" s="64">
        <f>VLOOKUP(E487,Steuerung!$A$17:$B$500,2,FALSE)</f>
        <v>0</v>
      </c>
      <c r="R487" s="64">
        <f>VLOOKUP(F487,Steuerung!$A$17:$B$500,2,FALSE)</f>
        <v>0</v>
      </c>
      <c r="S487" s="164">
        <f t="shared" si="147"/>
        <v>0</v>
      </c>
      <c r="T487" s="164">
        <f t="shared" si="148"/>
        <v>0</v>
      </c>
      <c r="U487" s="175" t="e">
        <f t="shared" si="149"/>
        <v>#DIV/0!</v>
      </c>
      <c r="V487" s="175" t="e">
        <f t="shared" si="150"/>
        <v>#DIV/0!</v>
      </c>
      <c r="W487" s="175" t="e">
        <f t="shared" si="155"/>
        <v>#DIV/0!</v>
      </c>
    </row>
    <row r="488" spans="1:23" ht="12.75" customHeight="1" x14ac:dyDescent="0.2">
      <c r="A488" s="126" t="s">
        <v>1518</v>
      </c>
      <c r="B488" s="84" t="s">
        <v>2137</v>
      </c>
      <c r="C488" s="84"/>
      <c r="D488" s="174" t="s">
        <v>806</v>
      </c>
      <c r="E488" s="33" t="s">
        <v>163</v>
      </c>
      <c r="F488" s="33" t="s">
        <v>157</v>
      </c>
      <c r="G488" s="174" t="s">
        <v>762</v>
      </c>
      <c r="H488" s="129">
        <v>154.61000000000001</v>
      </c>
      <c r="I488" s="7">
        <f>VLOOKUP(E488,Steuerung!$A$17:$E$500,5,FALSE)</f>
        <v>5</v>
      </c>
      <c r="J488" s="7">
        <f>VLOOKUP(E488,Steuerung!$A$17:$F$500,6,FALSE)</f>
        <v>137.33333333333334</v>
      </c>
      <c r="K488" s="7">
        <f>VLOOKUP(F488,Steuerung!$A$17:$G$500,7,FALSE)</f>
        <v>1</v>
      </c>
      <c r="L488" s="7">
        <f>VLOOKUP(F488,Steuerung!$A$17:$H$500,8,FALSE)</f>
        <v>23</v>
      </c>
      <c r="M488" s="7">
        <f t="shared" si="151"/>
        <v>160.33333333333334</v>
      </c>
      <c r="N488" s="130">
        <f t="shared" si="152"/>
        <v>24789.136666666669</v>
      </c>
      <c r="O488" s="130">
        <f t="shared" si="153"/>
        <v>21233.10666666667</v>
      </c>
      <c r="P488" s="130">
        <f t="shared" si="154"/>
        <v>3556.03</v>
      </c>
      <c r="Q488" s="64">
        <f>VLOOKUP(E488,Steuerung!$A$17:$B$500,2,FALSE)</f>
        <v>0</v>
      </c>
      <c r="R488" s="64">
        <f>VLOOKUP(F488,Steuerung!$A$17:$B$500,2,FALSE)</f>
        <v>0</v>
      </c>
      <c r="S488" s="164">
        <f t="shared" si="147"/>
        <v>0</v>
      </c>
      <c r="T488" s="164">
        <f t="shared" si="148"/>
        <v>0</v>
      </c>
      <c r="U488" s="175" t="e">
        <f t="shared" si="149"/>
        <v>#DIV/0!</v>
      </c>
      <c r="V488" s="175" t="e">
        <f t="shared" si="150"/>
        <v>#DIV/0!</v>
      </c>
      <c r="W488" s="175" t="e">
        <f t="shared" si="155"/>
        <v>#DIV/0!</v>
      </c>
    </row>
    <row r="489" spans="1:23" ht="12.75" customHeight="1" x14ac:dyDescent="0.2">
      <c r="A489" s="126" t="s">
        <v>1528</v>
      </c>
      <c r="B489" s="84" t="s">
        <v>2138</v>
      </c>
      <c r="C489" s="84"/>
      <c r="D489" s="174" t="s">
        <v>806</v>
      </c>
      <c r="E489" s="33" t="s">
        <v>163</v>
      </c>
      <c r="F489" s="33" t="s">
        <v>157</v>
      </c>
      <c r="G489" s="174" t="s">
        <v>762</v>
      </c>
      <c r="H489" s="129">
        <v>76.19</v>
      </c>
      <c r="I489" s="7">
        <f>VLOOKUP(E489,Steuerung!$A$17:$E$500,5,FALSE)</f>
        <v>5</v>
      </c>
      <c r="J489" s="7">
        <f>VLOOKUP(E489,Steuerung!$A$17:$F$500,6,FALSE)</f>
        <v>137.33333333333334</v>
      </c>
      <c r="K489" s="7">
        <f>VLOOKUP(F489,Steuerung!$A$17:$G$500,7,FALSE)</f>
        <v>1</v>
      </c>
      <c r="L489" s="7">
        <f>VLOOKUP(F489,Steuerung!$A$17:$H$500,8,FALSE)</f>
        <v>23</v>
      </c>
      <c r="M489" s="7">
        <f t="shared" si="151"/>
        <v>160.33333333333334</v>
      </c>
      <c r="N489" s="130">
        <f t="shared" si="152"/>
        <v>12215.796666666667</v>
      </c>
      <c r="O489" s="130">
        <f t="shared" si="153"/>
        <v>10463.426666666666</v>
      </c>
      <c r="P489" s="130">
        <f t="shared" si="154"/>
        <v>1752.37</v>
      </c>
      <c r="Q489" s="64">
        <f>VLOOKUP(E489,Steuerung!$A$17:$B$500,2,FALSE)</f>
        <v>0</v>
      </c>
      <c r="R489" s="64">
        <f>VLOOKUP(F489,Steuerung!$A$17:$B$500,2,FALSE)</f>
        <v>0</v>
      </c>
      <c r="S489" s="164">
        <f t="shared" si="147"/>
        <v>0</v>
      </c>
      <c r="T489" s="164">
        <f t="shared" si="148"/>
        <v>0</v>
      </c>
      <c r="U489" s="175" t="e">
        <f t="shared" si="149"/>
        <v>#DIV/0!</v>
      </c>
      <c r="V489" s="175" t="e">
        <f t="shared" si="150"/>
        <v>#DIV/0!</v>
      </c>
      <c r="W489" s="175" t="e">
        <f t="shared" si="155"/>
        <v>#DIV/0!</v>
      </c>
    </row>
    <row r="490" spans="1:23" ht="12.75" customHeight="1" x14ac:dyDescent="0.2">
      <c r="A490" s="126" t="s">
        <v>2139</v>
      </c>
      <c r="B490" s="84" t="s">
        <v>2140</v>
      </c>
      <c r="C490" s="84"/>
      <c r="D490" s="174" t="s">
        <v>806</v>
      </c>
      <c r="E490" s="33" t="s">
        <v>163</v>
      </c>
      <c r="F490" s="33" t="s">
        <v>157</v>
      </c>
      <c r="G490" s="174" t="s">
        <v>762</v>
      </c>
      <c r="H490" s="129">
        <v>115.41</v>
      </c>
      <c r="I490" s="7">
        <f>VLOOKUP(E490,Steuerung!$A$17:$E$500,5,FALSE)</f>
        <v>5</v>
      </c>
      <c r="J490" s="7">
        <f>VLOOKUP(E490,Steuerung!$A$17:$F$500,6,FALSE)</f>
        <v>137.33333333333334</v>
      </c>
      <c r="K490" s="7">
        <f>VLOOKUP(F490,Steuerung!$A$17:$G$500,7,FALSE)</f>
        <v>1</v>
      </c>
      <c r="L490" s="7">
        <f>VLOOKUP(F490,Steuerung!$A$17:$H$500,8,FALSE)</f>
        <v>23</v>
      </c>
      <c r="M490" s="7">
        <f t="shared" si="151"/>
        <v>160.33333333333334</v>
      </c>
      <c r="N490" s="130">
        <f t="shared" si="152"/>
        <v>18504.07</v>
      </c>
      <c r="O490" s="130">
        <f t="shared" si="153"/>
        <v>15849.640000000001</v>
      </c>
      <c r="P490" s="130">
        <f t="shared" si="154"/>
        <v>2654.43</v>
      </c>
      <c r="Q490" s="64">
        <f>VLOOKUP(E490,Steuerung!$A$17:$B$500,2,FALSE)</f>
        <v>0</v>
      </c>
      <c r="R490" s="64">
        <f>VLOOKUP(F490,Steuerung!$A$17:$B$500,2,FALSE)</f>
        <v>0</v>
      </c>
      <c r="S490" s="164">
        <f t="shared" si="147"/>
        <v>0</v>
      </c>
      <c r="T490" s="164">
        <f t="shared" si="148"/>
        <v>0</v>
      </c>
      <c r="U490" s="175" t="e">
        <f t="shared" si="149"/>
        <v>#DIV/0!</v>
      </c>
      <c r="V490" s="175" t="e">
        <f t="shared" si="150"/>
        <v>#DIV/0!</v>
      </c>
      <c r="W490" s="175" t="e">
        <f t="shared" si="155"/>
        <v>#DIV/0!</v>
      </c>
    </row>
    <row r="491" spans="1:23" ht="12.75" customHeight="1" x14ac:dyDescent="0.2">
      <c r="A491" s="126" t="s">
        <v>2141</v>
      </c>
      <c r="B491" s="84" t="s">
        <v>2142</v>
      </c>
      <c r="C491" s="84"/>
      <c r="D491" s="174" t="s">
        <v>806</v>
      </c>
      <c r="E491" s="33" t="s">
        <v>163</v>
      </c>
      <c r="F491" s="33" t="s">
        <v>157</v>
      </c>
      <c r="G491" s="174" t="s">
        <v>762</v>
      </c>
      <c r="H491" s="129">
        <v>76.19</v>
      </c>
      <c r="I491" s="7">
        <f>VLOOKUP(E491,Steuerung!$A$17:$E$500,5,FALSE)</f>
        <v>5</v>
      </c>
      <c r="J491" s="7">
        <f>VLOOKUP(E491,Steuerung!$A$17:$F$500,6,FALSE)</f>
        <v>137.33333333333334</v>
      </c>
      <c r="K491" s="7">
        <f>VLOOKUP(F491,Steuerung!$A$17:$G$500,7,FALSE)</f>
        <v>1</v>
      </c>
      <c r="L491" s="7">
        <f>VLOOKUP(F491,Steuerung!$A$17:$H$500,8,FALSE)</f>
        <v>23</v>
      </c>
      <c r="M491" s="7">
        <f t="shared" si="151"/>
        <v>160.33333333333334</v>
      </c>
      <c r="N491" s="130">
        <f t="shared" si="152"/>
        <v>12215.796666666667</v>
      </c>
      <c r="O491" s="130">
        <f t="shared" si="153"/>
        <v>10463.426666666666</v>
      </c>
      <c r="P491" s="130">
        <f t="shared" si="154"/>
        <v>1752.37</v>
      </c>
      <c r="Q491" s="64">
        <f>VLOOKUP(E491,Steuerung!$A$17:$B$500,2,FALSE)</f>
        <v>0</v>
      </c>
      <c r="R491" s="64">
        <f>VLOOKUP(F491,Steuerung!$A$17:$B$500,2,FALSE)</f>
        <v>0</v>
      </c>
      <c r="S491" s="164">
        <f t="shared" si="147"/>
        <v>0</v>
      </c>
      <c r="T491" s="164">
        <f t="shared" si="148"/>
        <v>0</v>
      </c>
      <c r="U491" s="175" t="e">
        <f t="shared" si="149"/>
        <v>#DIV/0!</v>
      </c>
      <c r="V491" s="175" t="e">
        <f t="shared" si="150"/>
        <v>#DIV/0!</v>
      </c>
      <c r="W491" s="175" t="e">
        <f t="shared" si="155"/>
        <v>#DIV/0!</v>
      </c>
    </row>
    <row r="492" spans="1:23" ht="12.75" customHeight="1" x14ac:dyDescent="0.2">
      <c r="A492" s="126" t="s">
        <v>2143</v>
      </c>
      <c r="B492" s="84" t="s">
        <v>2144</v>
      </c>
      <c r="C492" s="84"/>
      <c r="D492" s="174" t="s">
        <v>806</v>
      </c>
      <c r="E492" s="33" t="s">
        <v>163</v>
      </c>
      <c r="F492" s="33" t="s">
        <v>157</v>
      </c>
      <c r="G492" s="174" t="s">
        <v>762</v>
      </c>
      <c r="H492" s="129">
        <v>115.41</v>
      </c>
      <c r="I492" s="7">
        <f>VLOOKUP(E492,Steuerung!$A$17:$E$500,5,FALSE)</f>
        <v>5</v>
      </c>
      <c r="J492" s="7">
        <f>VLOOKUP(E492,Steuerung!$A$17:$F$500,6,FALSE)</f>
        <v>137.33333333333334</v>
      </c>
      <c r="K492" s="7">
        <f>VLOOKUP(F492,Steuerung!$A$17:$G$500,7,FALSE)</f>
        <v>1</v>
      </c>
      <c r="L492" s="7">
        <f>VLOOKUP(F492,Steuerung!$A$17:$H$500,8,FALSE)</f>
        <v>23</v>
      </c>
      <c r="M492" s="7">
        <f t="shared" si="151"/>
        <v>160.33333333333334</v>
      </c>
      <c r="N492" s="130">
        <f t="shared" si="152"/>
        <v>18504.07</v>
      </c>
      <c r="O492" s="130">
        <f t="shared" si="153"/>
        <v>15849.640000000001</v>
      </c>
      <c r="P492" s="130">
        <f t="shared" si="154"/>
        <v>2654.43</v>
      </c>
      <c r="Q492" s="64">
        <f>VLOOKUP(E492,Steuerung!$A$17:$B$500,2,FALSE)</f>
        <v>0</v>
      </c>
      <c r="R492" s="64">
        <f>VLOOKUP(F492,Steuerung!$A$17:$B$500,2,FALSE)</f>
        <v>0</v>
      </c>
      <c r="S492" s="164">
        <f t="shared" si="147"/>
        <v>0</v>
      </c>
      <c r="T492" s="164">
        <f t="shared" si="148"/>
        <v>0</v>
      </c>
      <c r="U492" s="175" t="e">
        <f t="shared" si="149"/>
        <v>#DIV/0!</v>
      </c>
      <c r="V492" s="175" t="e">
        <f t="shared" si="150"/>
        <v>#DIV/0!</v>
      </c>
      <c r="W492" s="175" t="e">
        <f t="shared" si="155"/>
        <v>#DIV/0!</v>
      </c>
    </row>
    <row r="493" spans="1:23" ht="12.75" customHeight="1" x14ac:dyDescent="0.2">
      <c r="A493" s="126" t="s">
        <v>2145</v>
      </c>
      <c r="B493" s="128" t="s">
        <v>2146</v>
      </c>
      <c r="C493" s="128"/>
      <c r="D493" s="174" t="s">
        <v>806</v>
      </c>
      <c r="E493" s="33" t="s">
        <v>153</v>
      </c>
      <c r="F493" s="33" t="s">
        <v>153</v>
      </c>
      <c r="G493" s="174" t="s">
        <v>762</v>
      </c>
      <c r="H493" s="129">
        <v>76.19</v>
      </c>
      <c r="I493" s="7" t="str">
        <f>VLOOKUP(E493,Steuerung!$A$17:$E$500,5,FALSE)</f>
        <v>v</v>
      </c>
      <c r="J493" s="7">
        <f>VLOOKUP(E493,Steuerung!$A$17:$F$500,6,FALSE)</f>
        <v>3</v>
      </c>
      <c r="K493" s="7" t="str">
        <f>VLOOKUP(F493,Steuerung!$A$17:$G$500,7,FALSE)</f>
        <v>v</v>
      </c>
      <c r="L493" s="7">
        <f>VLOOKUP(F493,Steuerung!$A$17:$H$500,8,FALSE)</f>
        <v>1</v>
      </c>
      <c r="M493" s="7">
        <f t="shared" si="151"/>
        <v>4</v>
      </c>
      <c r="N493" s="130">
        <f t="shared" si="152"/>
        <v>304.76</v>
      </c>
      <c r="O493" s="130">
        <f t="shared" si="153"/>
        <v>228.57</v>
      </c>
      <c r="P493" s="130">
        <f t="shared" si="154"/>
        <v>76.19</v>
      </c>
      <c r="Q493" s="64">
        <f>VLOOKUP(E493,Steuerung!$A$17:$B$500,2,FALSE)</f>
        <v>0</v>
      </c>
      <c r="R493" s="64">
        <f>VLOOKUP(F493,Steuerung!$A$17:$B$500,2,FALSE)</f>
        <v>0</v>
      </c>
      <c r="S493" s="164">
        <f t="shared" si="147"/>
        <v>0</v>
      </c>
      <c r="T493" s="164">
        <f t="shared" si="148"/>
        <v>0</v>
      </c>
      <c r="U493" s="175" t="e">
        <f t="shared" si="149"/>
        <v>#DIV/0!</v>
      </c>
      <c r="V493" s="175" t="e">
        <f t="shared" si="150"/>
        <v>#DIV/0!</v>
      </c>
      <c r="W493" s="175" t="e">
        <f t="shared" si="155"/>
        <v>#DIV/0!</v>
      </c>
    </row>
    <row r="494" spans="1:23" ht="12.75" customHeight="1" x14ac:dyDescent="0.2">
      <c r="A494" s="126" t="s">
        <v>2147</v>
      </c>
      <c r="B494" s="84" t="s">
        <v>2148</v>
      </c>
      <c r="C494" s="84"/>
      <c r="D494" s="174" t="s">
        <v>806</v>
      </c>
      <c r="E494" s="33" t="s">
        <v>163</v>
      </c>
      <c r="F494" s="33" t="s">
        <v>79</v>
      </c>
      <c r="G494" s="174" t="s">
        <v>762</v>
      </c>
      <c r="H494" s="129">
        <v>76.19</v>
      </c>
      <c r="I494" s="7">
        <f>VLOOKUP(E494,Steuerung!$A$17:$E$500,5,FALSE)</f>
        <v>5</v>
      </c>
      <c r="J494" s="7">
        <f>VLOOKUP(E494,Steuerung!$A$17:$F$500,6,FALSE)</f>
        <v>137.33333333333334</v>
      </c>
      <c r="K494" s="7">
        <f>VLOOKUP(F494,Steuerung!$A$17:$G$500,7,FALSE)</f>
        <v>0</v>
      </c>
      <c r="L494" s="7">
        <f>VLOOKUP(F494,Steuerung!$A$17:$H$500,8,FALSE)</f>
        <v>0</v>
      </c>
      <c r="M494" s="7">
        <f t="shared" si="151"/>
        <v>137.33333333333334</v>
      </c>
      <c r="N494" s="130">
        <f t="shared" si="152"/>
        <v>10463.426666666666</v>
      </c>
      <c r="O494" s="130">
        <f t="shared" si="153"/>
        <v>10463.426666666666</v>
      </c>
      <c r="P494" s="130">
        <f t="shared" si="154"/>
        <v>0</v>
      </c>
      <c r="Q494" s="64">
        <f>VLOOKUP(E494,Steuerung!$A$17:$B$500,2,FALSE)</f>
        <v>0</v>
      </c>
      <c r="R494" s="64">
        <f>VLOOKUP(F494,Steuerung!$A$17:$B$500,2,FALSE)</f>
        <v>0</v>
      </c>
      <c r="S494" s="164">
        <f t="shared" si="147"/>
        <v>0</v>
      </c>
      <c r="T494" s="164">
        <f t="shared" si="148"/>
        <v>0</v>
      </c>
      <c r="U494" s="175" t="e">
        <f t="shared" si="149"/>
        <v>#DIV/0!</v>
      </c>
      <c r="V494" s="175">
        <f t="shared" si="150"/>
        <v>0</v>
      </c>
      <c r="W494" s="175" t="e">
        <f t="shared" si="155"/>
        <v>#DIV/0!</v>
      </c>
    </row>
    <row r="495" spans="1:23" ht="12.75" customHeight="1" x14ac:dyDescent="0.2">
      <c r="A495" s="126" t="s">
        <v>2149</v>
      </c>
      <c r="B495" s="128" t="s">
        <v>2150</v>
      </c>
      <c r="C495" s="128"/>
      <c r="D495" s="174" t="s">
        <v>770</v>
      </c>
      <c r="E495" s="33" t="s">
        <v>190</v>
      </c>
      <c r="F495" s="33" t="s">
        <v>190</v>
      </c>
      <c r="G495" s="174" t="s">
        <v>762</v>
      </c>
      <c r="H495" s="129">
        <v>7</v>
      </c>
      <c r="I495" s="7">
        <f>VLOOKUP(E495,Steuerung!$A$17:$E$500,5,FALSE)</f>
        <v>2</v>
      </c>
      <c r="J495" s="7">
        <f>VLOOKUP(E495,Steuerung!$A$17:$F$500,6,FALSE)</f>
        <v>58.333333333333329</v>
      </c>
      <c r="K495" s="7">
        <f>VLOOKUP(F495,Steuerung!$A$17:$G$500,7,FALSE)</f>
        <v>2</v>
      </c>
      <c r="L495" s="7">
        <f>VLOOKUP(F495,Steuerung!$A$17:$H$500,8,FALSE)</f>
        <v>46</v>
      </c>
      <c r="M495" s="7">
        <f t="shared" si="151"/>
        <v>104.33333333333333</v>
      </c>
      <c r="N495" s="130">
        <f t="shared" si="152"/>
        <v>730.33333333333326</v>
      </c>
      <c r="O495" s="130">
        <f t="shared" si="153"/>
        <v>408.33333333333331</v>
      </c>
      <c r="P495" s="130">
        <f t="shared" si="154"/>
        <v>322</v>
      </c>
      <c r="Q495" s="64">
        <f>VLOOKUP(E495,Steuerung!$A$17:$B$500,2,FALSE)</f>
        <v>0</v>
      </c>
      <c r="R495" s="64">
        <f>VLOOKUP(F495,Steuerung!$A$17:$B$500,2,FALSE)</f>
        <v>0</v>
      </c>
      <c r="S495" s="164">
        <f t="shared" si="147"/>
        <v>0</v>
      </c>
      <c r="T495" s="164">
        <f t="shared" si="148"/>
        <v>0</v>
      </c>
      <c r="U495" s="175" t="e">
        <f t="shared" si="149"/>
        <v>#DIV/0!</v>
      </c>
      <c r="V495" s="175" t="e">
        <f t="shared" si="150"/>
        <v>#DIV/0!</v>
      </c>
      <c r="W495" s="175" t="e">
        <f t="shared" si="155"/>
        <v>#DIV/0!</v>
      </c>
    </row>
    <row r="496" spans="1:23" ht="12.75" customHeight="1" x14ac:dyDescent="0.2">
      <c r="A496" s="126" t="s">
        <v>2151</v>
      </c>
      <c r="B496" s="128" t="s">
        <v>2152</v>
      </c>
      <c r="C496" s="128"/>
      <c r="D496" s="174" t="s">
        <v>749</v>
      </c>
      <c r="E496" s="33" t="s">
        <v>139</v>
      </c>
      <c r="F496" s="33" t="s">
        <v>139</v>
      </c>
      <c r="G496" s="174" t="s">
        <v>762</v>
      </c>
      <c r="H496" s="129">
        <v>5.56</v>
      </c>
      <c r="I496" s="7">
        <f>VLOOKUP(E496,Steuerung!$A$17:$E$500,5,FALSE)</f>
        <v>2</v>
      </c>
      <c r="J496" s="7">
        <f>VLOOKUP(E496,Steuerung!$A$17:$F$500,6,FALSE)</f>
        <v>58.333333333333329</v>
      </c>
      <c r="K496" s="7">
        <f>VLOOKUP(F496,Steuerung!$A$17:$G$500,7,FALSE)</f>
        <v>2</v>
      </c>
      <c r="L496" s="7">
        <f>VLOOKUP(F496,Steuerung!$A$17:$H$500,8,FALSE)</f>
        <v>46</v>
      </c>
      <c r="M496" s="7">
        <f t="shared" si="151"/>
        <v>104.33333333333333</v>
      </c>
      <c r="N496" s="130">
        <f t="shared" si="152"/>
        <v>580.09333333333325</v>
      </c>
      <c r="O496" s="130">
        <f t="shared" si="153"/>
        <v>324.33333333333326</v>
      </c>
      <c r="P496" s="130">
        <f t="shared" si="154"/>
        <v>255.76</v>
      </c>
      <c r="Q496" s="64">
        <f>VLOOKUP(E496,Steuerung!$A$17:$B$500,2,FALSE)</f>
        <v>0</v>
      </c>
      <c r="R496" s="64">
        <f>VLOOKUP(F496,Steuerung!$A$17:$B$500,2,FALSE)</f>
        <v>0</v>
      </c>
      <c r="S496" s="164">
        <f t="shared" si="147"/>
        <v>0</v>
      </c>
      <c r="T496" s="164">
        <f t="shared" si="148"/>
        <v>0</v>
      </c>
      <c r="U496" s="175" t="e">
        <f t="shared" si="149"/>
        <v>#DIV/0!</v>
      </c>
      <c r="V496" s="175" t="e">
        <f t="shared" si="150"/>
        <v>#DIV/0!</v>
      </c>
      <c r="W496" s="175" t="e">
        <f t="shared" si="155"/>
        <v>#DIV/0!</v>
      </c>
    </row>
    <row r="497" spans="1:23" ht="12.75" customHeight="1" x14ac:dyDescent="0.2">
      <c r="A497" s="126" t="s">
        <v>2153</v>
      </c>
      <c r="B497" s="128" t="s">
        <v>864</v>
      </c>
      <c r="C497" s="128"/>
      <c r="D497" s="174" t="s">
        <v>766</v>
      </c>
      <c r="E497" s="33" t="s">
        <v>209</v>
      </c>
      <c r="F497" s="33" t="s">
        <v>209</v>
      </c>
      <c r="G497" s="174" t="s">
        <v>762</v>
      </c>
      <c r="H497" s="129">
        <v>24.33</v>
      </c>
      <c r="I497" s="7">
        <f>VLOOKUP(E497,Steuerung!$A$17:$E$500,5,FALSE)</f>
        <v>1</v>
      </c>
      <c r="J497" s="7">
        <f>VLOOKUP(E497,Steuerung!$A$17:$F$500,6,FALSE)</f>
        <v>29.166666666666657</v>
      </c>
      <c r="K497" s="7">
        <f>VLOOKUP(F497,Steuerung!$A$17:$G$500,7,FALSE)</f>
        <v>1</v>
      </c>
      <c r="L497" s="7">
        <f>VLOOKUP(F497,Steuerung!$A$17:$H$500,8,FALSE)</f>
        <v>23</v>
      </c>
      <c r="M497" s="7">
        <f t="shared" si="151"/>
        <v>52.166666666666657</v>
      </c>
      <c r="N497" s="130">
        <f t="shared" si="152"/>
        <v>1269.2149999999997</v>
      </c>
      <c r="O497" s="130">
        <f t="shared" si="153"/>
        <v>709.62499999999977</v>
      </c>
      <c r="P497" s="130">
        <f t="shared" si="154"/>
        <v>559.58999999999992</v>
      </c>
      <c r="Q497" s="64">
        <f>VLOOKUP(E497,Steuerung!$A$17:$B$500,2,FALSE)</f>
        <v>0</v>
      </c>
      <c r="R497" s="64">
        <f>VLOOKUP(F497,Steuerung!$A$17:$B$500,2,FALSE)</f>
        <v>0</v>
      </c>
      <c r="S497" s="164">
        <f t="shared" si="147"/>
        <v>0</v>
      </c>
      <c r="T497" s="164">
        <f t="shared" si="148"/>
        <v>0</v>
      </c>
      <c r="U497" s="175" t="e">
        <f t="shared" si="149"/>
        <v>#DIV/0!</v>
      </c>
      <c r="V497" s="175" t="e">
        <f t="shared" si="150"/>
        <v>#DIV/0!</v>
      </c>
      <c r="W497" s="175" t="e">
        <f t="shared" si="155"/>
        <v>#DIV/0!</v>
      </c>
    </row>
    <row r="498" spans="1:23" ht="12.75" customHeight="1" x14ac:dyDescent="0.2">
      <c r="A498" s="126" t="s">
        <v>2154</v>
      </c>
      <c r="B498" s="128" t="s">
        <v>1858</v>
      </c>
      <c r="C498" s="128"/>
      <c r="D498" s="174" t="s">
        <v>782</v>
      </c>
      <c r="E498" s="33" t="s">
        <v>174</v>
      </c>
      <c r="F498" s="33" t="s">
        <v>174</v>
      </c>
      <c r="G498" s="174" t="s">
        <v>783</v>
      </c>
      <c r="H498" s="129">
        <v>8.5299999999999994</v>
      </c>
      <c r="I498" s="7">
        <f>VLOOKUP(E498,Steuerung!$A$17:$E$500,5,FALSE)</f>
        <v>5</v>
      </c>
      <c r="J498" s="7">
        <f>VLOOKUP(E498,Steuerung!$A$17:$F$500,6,FALSE)</f>
        <v>137.33333333333334</v>
      </c>
      <c r="K498" s="7">
        <f>VLOOKUP(F498,Steuerung!$A$17:$G$500,7,FALSE)</f>
        <v>5</v>
      </c>
      <c r="L498" s="7">
        <f>VLOOKUP(F498,Steuerung!$A$17:$H$500,8,FALSE)</f>
        <v>113</v>
      </c>
      <c r="M498" s="7">
        <f t="shared" si="151"/>
        <v>250.33333333333334</v>
      </c>
      <c r="N498" s="130">
        <f t="shared" si="152"/>
        <v>2135.3433333333332</v>
      </c>
      <c r="O498" s="130">
        <f t="shared" si="153"/>
        <v>1171.4533333333334</v>
      </c>
      <c r="P498" s="130">
        <f t="shared" si="154"/>
        <v>963.88999999999987</v>
      </c>
      <c r="Q498" s="64">
        <f>VLOOKUP(E498,Steuerung!$A$17:$B$500,2,FALSE)</f>
        <v>0</v>
      </c>
      <c r="R498" s="64">
        <f>VLOOKUP(F498,Steuerung!$A$17:$B$500,2,FALSE)</f>
        <v>0</v>
      </c>
      <c r="S498" s="164">
        <f t="shared" si="147"/>
        <v>0</v>
      </c>
      <c r="T498" s="164">
        <f t="shared" si="148"/>
        <v>0</v>
      </c>
      <c r="U498" s="175" t="e">
        <f t="shared" si="149"/>
        <v>#DIV/0!</v>
      </c>
      <c r="V498" s="175" t="e">
        <f t="shared" si="150"/>
        <v>#DIV/0!</v>
      </c>
      <c r="W498" s="175" t="e">
        <f t="shared" si="155"/>
        <v>#DIV/0!</v>
      </c>
    </row>
    <row r="499" spans="1:23" ht="12.75" customHeight="1" x14ac:dyDescent="0.2">
      <c r="A499" s="126" t="s">
        <v>2155</v>
      </c>
      <c r="B499" s="128" t="s">
        <v>1189</v>
      </c>
      <c r="C499" s="128"/>
      <c r="D499" s="174" t="s">
        <v>782</v>
      </c>
      <c r="E499" s="33" t="s">
        <v>174</v>
      </c>
      <c r="F499" s="33" t="s">
        <v>174</v>
      </c>
      <c r="G499" s="174" t="s">
        <v>783</v>
      </c>
      <c r="H499" s="129">
        <v>27.22</v>
      </c>
      <c r="I499" s="7">
        <f>VLOOKUP(E499,Steuerung!$A$17:$E$500,5,FALSE)</f>
        <v>5</v>
      </c>
      <c r="J499" s="7">
        <f>VLOOKUP(E499,Steuerung!$A$17:$F$500,6,FALSE)</f>
        <v>137.33333333333334</v>
      </c>
      <c r="K499" s="7">
        <f>VLOOKUP(F499,Steuerung!$A$17:$G$500,7,FALSE)</f>
        <v>5</v>
      </c>
      <c r="L499" s="7">
        <f>VLOOKUP(F499,Steuerung!$A$17:$H$500,8,FALSE)</f>
        <v>113</v>
      </c>
      <c r="M499" s="7">
        <f t="shared" si="151"/>
        <v>250.33333333333334</v>
      </c>
      <c r="N499" s="130">
        <f t="shared" si="152"/>
        <v>6814.0733333333337</v>
      </c>
      <c r="O499" s="130">
        <f t="shared" si="153"/>
        <v>3738.2133333333336</v>
      </c>
      <c r="P499" s="130">
        <f t="shared" si="154"/>
        <v>3075.8599999999997</v>
      </c>
      <c r="Q499" s="64">
        <f>VLOOKUP(E499,Steuerung!$A$17:$B$500,2,FALSE)</f>
        <v>0</v>
      </c>
      <c r="R499" s="64">
        <f>VLOOKUP(F499,Steuerung!$A$17:$B$500,2,FALSE)</f>
        <v>0</v>
      </c>
      <c r="S499" s="164">
        <f t="shared" si="147"/>
        <v>0</v>
      </c>
      <c r="T499" s="164">
        <f t="shared" si="148"/>
        <v>0</v>
      </c>
      <c r="U499" s="175" t="e">
        <f t="shared" si="149"/>
        <v>#DIV/0!</v>
      </c>
      <c r="V499" s="175" t="e">
        <f t="shared" si="150"/>
        <v>#DIV/0!</v>
      </c>
      <c r="W499" s="175" t="e">
        <f t="shared" si="155"/>
        <v>#DIV/0!</v>
      </c>
    </row>
    <row r="500" spans="1:23" ht="12.75" customHeight="1" x14ac:dyDescent="0.2">
      <c r="A500" s="126" t="s">
        <v>2156</v>
      </c>
      <c r="B500" s="128" t="s">
        <v>1858</v>
      </c>
      <c r="C500" s="128"/>
      <c r="D500" s="174" t="s">
        <v>782</v>
      </c>
      <c r="E500" s="33" t="s">
        <v>174</v>
      </c>
      <c r="F500" s="33" t="s">
        <v>174</v>
      </c>
      <c r="G500" s="174" t="s">
        <v>783</v>
      </c>
      <c r="H500" s="129">
        <v>8.5299999999999994</v>
      </c>
      <c r="I500" s="7">
        <f>VLOOKUP(E500,Steuerung!$A$17:$E$500,5,FALSE)</f>
        <v>5</v>
      </c>
      <c r="J500" s="7">
        <f>VLOOKUP(E500,Steuerung!$A$17:$F$500,6,FALSE)</f>
        <v>137.33333333333334</v>
      </c>
      <c r="K500" s="7">
        <f>VLOOKUP(F500,Steuerung!$A$17:$G$500,7,FALSE)</f>
        <v>5</v>
      </c>
      <c r="L500" s="7">
        <f>VLOOKUP(F500,Steuerung!$A$17:$H$500,8,FALSE)</f>
        <v>113</v>
      </c>
      <c r="M500" s="7">
        <f t="shared" si="151"/>
        <v>250.33333333333334</v>
      </c>
      <c r="N500" s="130">
        <f t="shared" si="152"/>
        <v>2135.3433333333332</v>
      </c>
      <c r="O500" s="130">
        <f t="shared" si="153"/>
        <v>1171.4533333333334</v>
      </c>
      <c r="P500" s="130">
        <f t="shared" si="154"/>
        <v>963.88999999999987</v>
      </c>
      <c r="Q500" s="64">
        <f>VLOOKUP(E500,Steuerung!$A$17:$B$500,2,FALSE)</f>
        <v>0</v>
      </c>
      <c r="R500" s="64">
        <f>VLOOKUP(F500,Steuerung!$A$17:$B$500,2,FALSE)</f>
        <v>0</v>
      </c>
      <c r="S500" s="164">
        <f t="shared" si="147"/>
        <v>0</v>
      </c>
      <c r="T500" s="164">
        <f t="shared" si="148"/>
        <v>0</v>
      </c>
      <c r="U500" s="175" t="e">
        <f t="shared" si="149"/>
        <v>#DIV/0!</v>
      </c>
      <c r="V500" s="175" t="e">
        <f t="shared" si="150"/>
        <v>#DIV/0!</v>
      </c>
      <c r="W500" s="175" t="e">
        <f t="shared" si="155"/>
        <v>#DIV/0!</v>
      </c>
    </row>
    <row r="501" spans="1:23" ht="12.75" customHeight="1" x14ac:dyDescent="0.2">
      <c r="A501" s="126" t="s">
        <v>2157</v>
      </c>
      <c r="B501" s="128" t="s">
        <v>1189</v>
      </c>
      <c r="C501" s="128"/>
      <c r="D501" s="174" t="s">
        <v>782</v>
      </c>
      <c r="E501" s="33" t="s">
        <v>174</v>
      </c>
      <c r="F501" s="33" t="s">
        <v>174</v>
      </c>
      <c r="G501" s="174" t="s">
        <v>783</v>
      </c>
      <c r="H501" s="129">
        <v>23.02</v>
      </c>
      <c r="I501" s="7">
        <f>VLOOKUP(E501,Steuerung!$A$17:$E$500,5,FALSE)</f>
        <v>5</v>
      </c>
      <c r="J501" s="7">
        <f>VLOOKUP(E501,Steuerung!$A$17:$F$500,6,FALSE)</f>
        <v>137.33333333333334</v>
      </c>
      <c r="K501" s="7">
        <f>VLOOKUP(F501,Steuerung!$A$17:$G$500,7,FALSE)</f>
        <v>5</v>
      </c>
      <c r="L501" s="7">
        <f>VLOOKUP(F501,Steuerung!$A$17:$H$500,8,FALSE)</f>
        <v>113</v>
      </c>
      <c r="M501" s="7">
        <f t="shared" si="151"/>
        <v>250.33333333333334</v>
      </c>
      <c r="N501" s="130">
        <f t="shared" si="152"/>
        <v>5762.6733333333332</v>
      </c>
      <c r="O501" s="130">
        <f t="shared" si="153"/>
        <v>3161.4133333333334</v>
      </c>
      <c r="P501" s="130">
        <f t="shared" si="154"/>
        <v>2601.2599999999998</v>
      </c>
      <c r="Q501" s="64">
        <f>VLOOKUP(E501,Steuerung!$A$17:$B$500,2,FALSE)</f>
        <v>0</v>
      </c>
      <c r="R501" s="64">
        <f>VLOOKUP(F501,Steuerung!$A$17:$B$500,2,FALSE)</f>
        <v>0</v>
      </c>
      <c r="S501" s="164">
        <f t="shared" si="147"/>
        <v>0</v>
      </c>
      <c r="T501" s="164">
        <f t="shared" si="148"/>
        <v>0</v>
      </c>
      <c r="U501" s="175" t="e">
        <f t="shared" si="149"/>
        <v>#DIV/0!</v>
      </c>
      <c r="V501" s="175" t="e">
        <f t="shared" si="150"/>
        <v>#DIV/0!</v>
      </c>
      <c r="W501" s="175" t="e">
        <f t="shared" si="155"/>
        <v>#DIV/0!</v>
      </c>
    </row>
    <row r="502" spans="1:23" ht="12.75" customHeight="1" x14ac:dyDescent="0.2">
      <c r="A502" s="83" t="s">
        <v>1754</v>
      </c>
      <c r="B502" s="128" t="s">
        <v>389</v>
      </c>
      <c r="C502" s="128"/>
      <c r="D502" s="174"/>
      <c r="E502" s="33"/>
      <c r="F502" s="33"/>
      <c r="G502" s="174" t="s">
        <v>389</v>
      </c>
      <c r="H502" s="129"/>
      <c r="I502" s="49"/>
      <c r="J502" s="49"/>
      <c r="K502" s="49"/>
      <c r="L502" s="49"/>
      <c r="M502" s="49"/>
      <c r="N502" s="49"/>
      <c r="O502" s="49"/>
      <c r="P502" s="49"/>
      <c r="Q502" s="49"/>
      <c r="R502" s="49"/>
      <c r="S502" s="49"/>
      <c r="T502" s="49"/>
      <c r="U502" s="175"/>
      <c r="V502" s="175"/>
      <c r="W502" s="175"/>
    </row>
    <row r="503" spans="1:23" ht="12.75" customHeight="1" x14ac:dyDescent="0.2">
      <c r="A503" s="126" t="s">
        <v>2158</v>
      </c>
      <c r="B503" s="128" t="s">
        <v>812</v>
      </c>
      <c r="C503" s="128"/>
      <c r="D503" s="174" t="s">
        <v>749</v>
      </c>
      <c r="E503" s="33" t="s">
        <v>119</v>
      </c>
      <c r="F503" s="33" t="s">
        <v>119</v>
      </c>
      <c r="G503" s="174" t="s">
        <v>1232</v>
      </c>
      <c r="H503" s="129">
        <v>14.79</v>
      </c>
      <c r="I503" s="7">
        <f>VLOOKUP(E503,Steuerung!$A$17:$E$500,5,FALSE)</f>
        <v>2</v>
      </c>
      <c r="J503" s="7">
        <f>VLOOKUP(E503,Steuerung!$A$17:$F$500,6,FALSE)</f>
        <v>58.333333333333329</v>
      </c>
      <c r="K503" s="7">
        <f>VLOOKUP(F503,Steuerung!$A$17:$G$500,7,FALSE)</f>
        <v>2</v>
      </c>
      <c r="L503" s="7">
        <f>VLOOKUP(F503,Steuerung!$A$17:$H$500,8,FALSE)</f>
        <v>46</v>
      </c>
      <c r="M503" s="7">
        <f t="shared" si="151"/>
        <v>104.33333333333333</v>
      </c>
      <c r="N503" s="130">
        <f t="shared" si="152"/>
        <v>1543.09</v>
      </c>
      <c r="O503" s="130">
        <f t="shared" si="153"/>
        <v>862.74999999999989</v>
      </c>
      <c r="P503" s="130">
        <f t="shared" si="154"/>
        <v>680.33999999999992</v>
      </c>
      <c r="Q503" s="64">
        <f>VLOOKUP(E503,Steuerung!$A$17:$B$500,2,FALSE)</f>
        <v>0</v>
      </c>
      <c r="R503" s="64">
        <f>VLOOKUP(F503,Steuerung!$A$17:$B$500,2,FALSE)</f>
        <v>0</v>
      </c>
      <c r="S503" s="164">
        <f t="shared" ref="S503:S561" si="156">IFERROR(O503/Q503,0)</f>
        <v>0</v>
      </c>
      <c r="T503" s="164">
        <f t="shared" ref="T503:T561" si="157">IFERROR(P503/R503,0)</f>
        <v>0</v>
      </c>
      <c r="U503" s="175" t="e">
        <f t="shared" ref="U503:U534" si="158">IF(J503&gt;0,O503/Q503*SVS_UHR,0)</f>
        <v>#DIV/0!</v>
      </c>
      <c r="V503" s="175" t="e">
        <f t="shared" ref="V503:V534" si="159">IF(L503&gt;0,P503/R503*SVS_UHR,0)</f>
        <v>#DIV/0!</v>
      </c>
      <c r="W503" s="175" t="e">
        <f t="shared" si="155"/>
        <v>#DIV/0!</v>
      </c>
    </row>
    <row r="504" spans="1:23" ht="12.75" customHeight="1" x14ac:dyDescent="0.2">
      <c r="A504" s="126" t="s">
        <v>1448</v>
      </c>
      <c r="B504" s="128" t="s">
        <v>812</v>
      </c>
      <c r="C504" s="128"/>
      <c r="D504" s="174" t="s">
        <v>749</v>
      </c>
      <c r="E504" s="33" t="s">
        <v>119</v>
      </c>
      <c r="F504" s="33" t="s">
        <v>119</v>
      </c>
      <c r="G504" s="174" t="s">
        <v>1232</v>
      </c>
      <c r="H504" s="129">
        <v>14.79</v>
      </c>
      <c r="I504" s="7">
        <f>VLOOKUP(E504,Steuerung!$A$17:$E$500,5,FALSE)</f>
        <v>2</v>
      </c>
      <c r="J504" s="7">
        <f>VLOOKUP(E504,Steuerung!$A$17:$F$500,6,FALSE)</f>
        <v>58.333333333333329</v>
      </c>
      <c r="K504" s="7">
        <f>VLOOKUP(F504,Steuerung!$A$17:$G$500,7,FALSE)</f>
        <v>2</v>
      </c>
      <c r="L504" s="7">
        <f>VLOOKUP(F504,Steuerung!$A$17:$H$500,8,FALSE)</f>
        <v>46</v>
      </c>
      <c r="M504" s="7">
        <f t="shared" si="151"/>
        <v>104.33333333333333</v>
      </c>
      <c r="N504" s="130">
        <f t="shared" si="152"/>
        <v>1543.09</v>
      </c>
      <c r="O504" s="130">
        <f t="shared" si="153"/>
        <v>862.74999999999989</v>
      </c>
      <c r="P504" s="130">
        <f t="shared" si="154"/>
        <v>680.33999999999992</v>
      </c>
      <c r="Q504" s="64">
        <f>VLOOKUP(E504,Steuerung!$A$17:$B$500,2,FALSE)</f>
        <v>0</v>
      </c>
      <c r="R504" s="64">
        <f>VLOOKUP(F504,Steuerung!$A$17:$B$500,2,FALSE)</f>
        <v>0</v>
      </c>
      <c r="S504" s="164">
        <f t="shared" si="156"/>
        <v>0</v>
      </c>
      <c r="T504" s="164">
        <f t="shared" si="157"/>
        <v>0</v>
      </c>
      <c r="U504" s="175" t="e">
        <f t="shared" si="158"/>
        <v>#DIV/0!</v>
      </c>
      <c r="V504" s="175" t="e">
        <f t="shared" si="159"/>
        <v>#DIV/0!</v>
      </c>
      <c r="W504" s="175" t="e">
        <f t="shared" si="155"/>
        <v>#DIV/0!</v>
      </c>
    </row>
    <row r="505" spans="1:23" ht="12.75" customHeight="1" x14ac:dyDescent="0.2">
      <c r="A505" s="126" t="s">
        <v>2159</v>
      </c>
      <c r="B505" s="128" t="s">
        <v>812</v>
      </c>
      <c r="C505" s="128"/>
      <c r="D505" s="174" t="s">
        <v>749</v>
      </c>
      <c r="E505" s="33" t="s">
        <v>119</v>
      </c>
      <c r="F505" s="33" t="s">
        <v>119</v>
      </c>
      <c r="G505" s="174" t="s">
        <v>1232</v>
      </c>
      <c r="H505" s="129">
        <v>14.79</v>
      </c>
      <c r="I505" s="7">
        <f>VLOOKUP(E505,Steuerung!$A$17:$E$500,5,FALSE)</f>
        <v>2</v>
      </c>
      <c r="J505" s="7">
        <f>VLOOKUP(E505,Steuerung!$A$17:$F$500,6,FALSE)</f>
        <v>58.333333333333329</v>
      </c>
      <c r="K505" s="7">
        <f>VLOOKUP(F505,Steuerung!$A$17:$G$500,7,FALSE)</f>
        <v>2</v>
      </c>
      <c r="L505" s="7">
        <f>VLOOKUP(F505,Steuerung!$A$17:$H$500,8,FALSE)</f>
        <v>46</v>
      </c>
      <c r="M505" s="7">
        <f t="shared" si="151"/>
        <v>104.33333333333333</v>
      </c>
      <c r="N505" s="130">
        <f t="shared" si="152"/>
        <v>1543.09</v>
      </c>
      <c r="O505" s="130">
        <f t="shared" si="153"/>
        <v>862.74999999999989</v>
      </c>
      <c r="P505" s="130">
        <f t="shared" si="154"/>
        <v>680.33999999999992</v>
      </c>
      <c r="Q505" s="64">
        <f>VLOOKUP(E505,Steuerung!$A$17:$B$500,2,FALSE)</f>
        <v>0</v>
      </c>
      <c r="R505" s="64">
        <f>VLOOKUP(F505,Steuerung!$A$17:$B$500,2,FALSE)</f>
        <v>0</v>
      </c>
      <c r="S505" s="164">
        <f t="shared" si="156"/>
        <v>0</v>
      </c>
      <c r="T505" s="164">
        <f t="shared" si="157"/>
        <v>0</v>
      </c>
      <c r="U505" s="175" t="e">
        <f t="shared" si="158"/>
        <v>#DIV/0!</v>
      </c>
      <c r="V505" s="175" t="e">
        <f t="shared" si="159"/>
        <v>#DIV/0!</v>
      </c>
      <c r="W505" s="175" t="e">
        <f t="shared" si="155"/>
        <v>#DIV/0!</v>
      </c>
    </row>
    <row r="506" spans="1:23" ht="12.75" customHeight="1" x14ac:dyDescent="0.2">
      <c r="A506" s="126" t="s">
        <v>2160</v>
      </c>
      <c r="B506" s="128" t="s">
        <v>812</v>
      </c>
      <c r="C506" s="128"/>
      <c r="D506" s="174" t="s">
        <v>749</v>
      </c>
      <c r="E506" s="33" t="s">
        <v>119</v>
      </c>
      <c r="F506" s="33" t="s">
        <v>119</v>
      </c>
      <c r="G506" s="174" t="s">
        <v>1232</v>
      </c>
      <c r="H506" s="129">
        <v>14.79</v>
      </c>
      <c r="I506" s="7">
        <f>VLOOKUP(E506,Steuerung!$A$17:$E$500,5,FALSE)</f>
        <v>2</v>
      </c>
      <c r="J506" s="7">
        <f>VLOOKUP(E506,Steuerung!$A$17:$F$500,6,FALSE)</f>
        <v>58.333333333333329</v>
      </c>
      <c r="K506" s="7">
        <f>VLOOKUP(F506,Steuerung!$A$17:$G$500,7,FALSE)</f>
        <v>2</v>
      </c>
      <c r="L506" s="7">
        <f>VLOOKUP(F506,Steuerung!$A$17:$H$500,8,FALSE)</f>
        <v>46</v>
      </c>
      <c r="M506" s="7">
        <f t="shared" si="151"/>
        <v>104.33333333333333</v>
      </c>
      <c r="N506" s="130">
        <f t="shared" si="152"/>
        <v>1543.09</v>
      </c>
      <c r="O506" s="130">
        <f t="shared" si="153"/>
        <v>862.74999999999989</v>
      </c>
      <c r="P506" s="130">
        <f t="shared" si="154"/>
        <v>680.33999999999992</v>
      </c>
      <c r="Q506" s="64">
        <f>VLOOKUP(E506,Steuerung!$A$17:$B$500,2,FALSE)</f>
        <v>0</v>
      </c>
      <c r="R506" s="64">
        <f>VLOOKUP(F506,Steuerung!$A$17:$B$500,2,FALSE)</f>
        <v>0</v>
      </c>
      <c r="S506" s="164">
        <f t="shared" si="156"/>
        <v>0</v>
      </c>
      <c r="T506" s="164">
        <f t="shared" si="157"/>
        <v>0</v>
      </c>
      <c r="U506" s="175" t="e">
        <f t="shared" si="158"/>
        <v>#DIV/0!</v>
      </c>
      <c r="V506" s="175" t="e">
        <f t="shared" si="159"/>
        <v>#DIV/0!</v>
      </c>
      <c r="W506" s="175" t="e">
        <f t="shared" si="155"/>
        <v>#DIV/0!</v>
      </c>
    </row>
    <row r="507" spans="1:23" ht="12.75" customHeight="1" x14ac:dyDescent="0.2">
      <c r="A507" s="126"/>
      <c r="B507" s="128" t="s">
        <v>926</v>
      </c>
      <c r="C507" s="128"/>
      <c r="D507" s="174" t="s">
        <v>806</v>
      </c>
      <c r="E507" s="7" t="s">
        <v>161</v>
      </c>
      <c r="F507" s="7" t="s">
        <v>161</v>
      </c>
      <c r="G507" s="174" t="s">
        <v>762</v>
      </c>
      <c r="H507" s="129">
        <v>11.33</v>
      </c>
      <c r="I507" s="7">
        <f>VLOOKUP(E507,Steuerung!$A$17:$E$500,5,FALSE)</f>
        <v>3</v>
      </c>
      <c r="J507" s="7">
        <f>VLOOKUP(E507,Steuerung!$A$17:$F$500,6,FALSE)</f>
        <v>82.4</v>
      </c>
      <c r="K507" s="7">
        <f>VLOOKUP(F507,Steuerung!$A$17:$G$500,7,FALSE)</f>
        <v>3</v>
      </c>
      <c r="L507" s="7">
        <f>VLOOKUP(F507,Steuerung!$A$17:$H$500,8,FALSE)</f>
        <v>67.800000000000011</v>
      </c>
      <c r="M507" s="7">
        <f>J507+L507</f>
        <v>150.20000000000002</v>
      </c>
      <c r="N507" s="130">
        <f>H507*M507</f>
        <v>1701.7660000000003</v>
      </c>
      <c r="O507" s="130">
        <f>H507*J507</f>
        <v>933.5920000000001</v>
      </c>
      <c r="P507" s="130">
        <f>H507*L507</f>
        <v>768.17400000000009</v>
      </c>
      <c r="Q507" s="64">
        <f>VLOOKUP(E507,Steuerung!$A$17:$B$500,2,FALSE)</f>
        <v>0</v>
      </c>
      <c r="R507" s="64">
        <f>VLOOKUP(F507,Steuerung!$A$17:$B$500,2,FALSE)</f>
        <v>0</v>
      </c>
      <c r="S507" s="164">
        <f t="shared" si="156"/>
        <v>0</v>
      </c>
      <c r="T507" s="164">
        <f t="shared" si="157"/>
        <v>0</v>
      </c>
      <c r="U507" s="175" t="e">
        <f t="shared" si="158"/>
        <v>#DIV/0!</v>
      </c>
      <c r="V507" s="175" t="e">
        <f t="shared" si="159"/>
        <v>#DIV/0!</v>
      </c>
      <c r="W507" s="175" t="e">
        <f t="shared" si="155"/>
        <v>#DIV/0!</v>
      </c>
    </row>
    <row r="508" spans="1:23" ht="12.75" customHeight="1" x14ac:dyDescent="0.2">
      <c r="A508" s="126" t="s">
        <v>2161</v>
      </c>
      <c r="B508" s="128" t="s">
        <v>864</v>
      </c>
      <c r="C508" s="128"/>
      <c r="D508" s="174" t="s">
        <v>766</v>
      </c>
      <c r="E508" s="33" t="s">
        <v>209</v>
      </c>
      <c r="F508" s="33" t="s">
        <v>209</v>
      </c>
      <c r="G508" s="174" t="s">
        <v>762</v>
      </c>
      <c r="H508" s="129">
        <v>12.46</v>
      </c>
      <c r="I508" s="7">
        <f>VLOOKUP(E508,Steuerung!$A$17:$E$500,5,FALSE)</f>
        <v>1</v>
      </c>
      <c r="J508" s="7">
        <f>VLOOKUP(E508,Steuerung!$A$17:$F$500,6,FALSE)</f>
        <v>29.166666666666657</v>
      </c>
      <c r="K508" s="7">
        <f>VLOOKUP(F508,Steuerung!$A$17:$G$500,7,FALSE)</f>
        <v>1</v>
      </c>
      <c r="L508" s="7">
        <f>VLOOKUP(F508,Steuerung!$A$17:$H$500,8,FALSE)</f>
        <v>23</v>
      </c>
      <c r="M508" s="7">
        <f t="shared" si="151"/>
        <v>52.166666666666657</v>
      </c>
      <c r="N508" s="130">
        <f t="shared" si="152"/>
        <v>649.99666666666656</v>
      </c>
      <c r="O508" s="130">
        <f t="shared" si="153"/>
        <v>363.41666666666657</v>
      </c>
      <c r="P508" s="130">
        <f t="shared" si="154"/>
        <v>286.58000000000004</v>
      </c>
      <c r="Q508" s="64">
        <f>VLOOKUP(E508,Steuerung!$A$17:$B$500,2,FALSE)</f>
        <v>0</v>
      </c>
      <c r="R508" s="64">
        <f>VLOOKUP(F508,Steuerung!$A$17:$B$500,2,FALSE)</f>
        <v>0</v>
      </c>
      <c r="S508" s="164">
        <f t="shared" si="156"/>
        <v>0</v>
      </c>
      <c r="T508" s="164">
        <f t="shared" si="157"/>
        <v>0</v>
      </c>
      <c r="U508" s="175" t="e">
        <f t="shared" si="158"/>
        <v>#DIV/0!</v>
      </c>
      <c r="V508" s="175" t="e">
        <f t="shared" si="159"/>
        <v>#DIV/0!</v>
      </c>
      <c r="W508" s="175" t="e">
        <f t="shared" si="155"/>
        <v>#DIV/0!</v>
      </c>
    </row>
    <row r="509" spans="1:23" ht="12.75" customHeight="1" x14ac:dyDescent="0.2">
      <c r="A509" s="126" t="s">
        <v>1536</v>
      </c>
      <c r="B509" s="128" t="s">
        <v>864</v>
      </c>
      <c r="C509" s="128"/>
      <c r="D509" s="174" t="s">
        <v>766</v>
      </c>
      <c r="E509" s="33" t="s">
        <v>209</v>
      </c>
      <c r="F509" s="33" t="s">
        <v>209</v>
      </c>
      <c r="G509" s="174" t="s">
        <v>762</v>
      </c>
      <c r="H509" s="129">
        <v>16.2</v>
      </c>
      <c r="I509" s="7">
        <f>VLOOKUP(E509,Steuerung!$A$17:$E$500,5,FALSE)</f>
        <v>1</v>
      </c>
      <c r="J509" s="7">
        <f>VLOOKUP(E509,Steuerung!$A$17:$F$500,6,FALSE)</f>
        <v>29.166666666666657</v>
      </c>
      <c r="K509" s="7">
        <f>VLOOKUP(F509,Steuerung!$A$17:$G$500,7,FALSE)</f>
        <v>1</v>
      </c>
      <c r="L509" s="7">
        <f>VLOOKUP(F509,Steuerung!$A$17:$H$500,8,FALSE)</f>
        <v>23</v>
      </c>
      <c r="M509" s="7">
        <f t="shared" si="151"/>
        <v>52.166666666666657</v>
      </c>
      <c r="N509" s="130">
        <f t="shared" si="152"/>
        <v>845.0999999999998</v>
      </c>
      <c r="O509" s="130">
        <f t="shared" si="153"/>
        <v>472.49999999999983</v>
      </c>
      <c r="P509" s="130">
        <f t="shared" si="154"/>
        <v>372.59999999999997</v>
      </c>
      <c r="Q509" s="64">
        <f>VLOOKUP(E509,Steuerung!$A$17:$B$500,2,FALSE)</f>
        <v>0</v>
      </c>
      <c r="R509" s="64">
        <f>VLOOKUP(F509,Steuerung!$A$17:$B$500,2,FALSE)</f>
        <v>0</v>
      </c>
      <c r="S509" s="164">
        <f t="shared" si="156"/>
        <v>0</v>
      </c>
      <c r="T509" s="164">
        <f t="shared" si="157"/>
        <v>0</v>
      </c>
      <c r="U509" s="175" t="e">
        <f t="shared" si="158"/>
        <v>#DIV/0!</v>
      </c>
      <c r="V509" s="175" t="e">
        <f t="shared" si="159"/>
        <v>#DIV/0!</v>
      </c>
      <c r="W509" s="175" t="e">
        <f t="shared" si="155"/>
        <v>#DIV/0!</v>
      </c>
    </row>
    <row r="510" spans="1:23" ht="12.75" customHeight="1" x14ac:dyDescent="0.2">
      <c r="A510" s="126" t="s">
        <v>2162</v>
      </c>
      <c r="B510" s="128" t="s">
        <v>864</v>
      </c>
      <c r="C510" s="128"/>
      <c r="D510" s="174" t="s">
        <v>766</v>
      </c>
      <c r="E510" s="33" t="s">
        <v>209</v>
      </c>
      <c r="F510" s="33" t="s">
        <v>209</v>
      </c>
      <c r="G510" s="174" t="s">
        <v>762</v>
      </c>
      <c r="H510" s="129">
        <v>12.72</v>
      </c>
      <c r="I510" s="7">
        <f>VLOOKUP(E510,Steuerung!$A$17:$E$500,5,FALSE)</f>
        <v>1</v>
      </c>
      <c r="J510" s="7">
        <f>VLOOKUP(E510,Steuerung!$A$17:$F$500,6,FALSE)</f>
        <v>29.166666666666657</v>
      </c>
      <c r="K510" s="7">
        <f>VLOOKUP(F510,Steuerung!$A$17:$G$500,7,FALSE)</f>
        <v>1</v>
      </c>
      <c r="L510" s="7">
        <f>VLOOKUP(F510,Steuerung!$A$17:$H$500,8,FALSE)</f>
        <v>23</v>
      </c>
      <c r="M510" s="7">
        <f>J510+L510</f>
        <v>52.166666666666657</v>
      </c>
      <c r="N510" s="130">
        <f>H510*M510</f>
        <v>663.56</v>
      </c>
      <c r="O510" s="130">
        <f>H510*J510</f>
        <v>370.99999999999989</v>
      </c>
      <c r="P510" s="130">
        <f>H510*L510</f>
        <v>292.56</v>
      </c>
      <c r="Q510" s="64">
        <f>VLOOKUP(E510,Steuerung!$A$17:$B$500,2,FALSE)</f>
        <v>0</v>
      </c>
      <c r="R510" s="64">
        <f>VLOOKUP(F510,Steuerung!$A$17:$B$500,2,FALSE)</f>
        <v>0</v>
      </c>
      <c r="S510" s="164">
        <f t="shared" si="156"/>
        <v>0</v>
      </c>
      <c r="T510" s="164">
        <f t="shared" si="157"/>
        <v>0</v>
      </c>
      <c r="U510" s="175" t="e">
        <f t="shared" si="158"/>
        <v>#DIV/0!</v>
      </c>
      <c r="V510" s="175" t="e">
        <f t="shared" si="159"/>
        <v>#DIV/0!</v>
      </c>
      <c r="W510" s="175" t="e">
        <f t="shared" si="155"/>
        <v>#DIV/0!</v>
      </c>
    </row>
    <row r="511" spans="1:23" ht="12.75" customHeight="1" x14ac:dyDescent="0.2">
      <c r="A511" s="126" t="s">
        <v>2163</v>
      </c>
      <c r="B511" s="128" t="s">
        <v>761</v>
      </c>
      <c r="C511" s="128"/>
      <c r="D511" s="174" t="s">
        <v>749</v>
      </c>
      <c r="E511" s="33" t="s">
        <v>139</v>
      </c>
      <c r="F511" s="33" t="s">
        <v>139</v>
      </c>
      <c r="G511" s="174" t="s">
        <v>762</v>
      </c>
      <c r="H511" s="129">
        <v>21</v>
      </c>
      <c r="I511" s="7">
        <f>VLOOKUP(E511,Steuerung!$A$17:$E$500,5,FALSE)</f>
        <v>2</v>
      </c>
      <c r="J511" s="7">
        <f>VLOOKUP(E511,Steuerung!$A$17:$F$500,6,FALSE)</f>
        <v>58.333333333333329</v>
      </c>
      <c r="K511" s="7">
        <f>VLOOKUP(F511,Steuerung!$A$17:$G$500,7,FALSE)</f>
        <v>2</v>
      </c>
      <c r="L511" s="7">
        <f>VLOOKUP(F511,Steuerung!$A$17:$H$500,8,FALSE)</f>
        <v>46</v>
      </c>
      <c r="M511" s="7">
        <f t="shared" si="151"/>
        <v>104.33333333333333</v>
      </c>
      <c r="N511" s="130">
        <f t="shared" si="152"/>
        <v>2191</v>
      </c>
      <c r="O511" s="130">
        <f t="shared" si="153"/>
        <v>1225</v>
      </c>
      <c r="P511" s="130">
        <f t="shared" si="154"/>
        <v>966</v>
      </c>
      <c r="Q511" s="64">
        <f>VLOOKUP(E511,Steuerung!$A$17:$B$500,2,FALSE)</f>
        <v>0</v>
      </c>
      <c r="R511" s="64">
        <f>VLOOKUP(F511,Steuerung!$A$17:$B$500,2,FALSE)</f>
        <v>0</v>
      </c>
      <c r="S511" s="164">
        <f t="shared" si="156"/>
        <v>0</v>
      </c>
      <c r="T511" s="164">
        <f t="shared" si="157"/>
        <v>0</v>
      </c>
      <c r="U511" s="175" t="e">
        <f t="shared" si="158"/>
        <v>#DIV/0!</v>
      </c>
      <c r="V511" s="175" t="e">
        <f t="shared" si="159"/>
        <v>#DIV/0!</v>
      </c>
      <c r="W511" s="175" t="e">
        <f t="shared" si="155"/>
        <v>#DIV/0!</v>
      </c>
    </row>
    <row r="512" spans="1:23" ht="12.75" customHeight="1" x14ac:dyDescent="0.2">
      <c r="A512" s="126" t="s">
        <v>2164</v>
      </c>
      <c r="B512" s="128" t="s">
        <v>864</v>
      </c>
      <c r="C512" s="128"/>
      <c r="D512" s="174" t="s">
        <v>766</v>
      </c>
      <c r="E512" s="33" t="s">
        <v>209</v>
      </c>
      <c r="F512" s="33" t="s">
        <v>209</v>
      </c>
      <c r="G512" s="174" t="s">
        <v>762</v>
      </c>
      <c r="H512" s="129">
        <v>16.62</v>
      </c>
      <c r="I512" s="7">
        <f>VLOOKUP(E512,Steuerung!$A$17:$E$500,5,FALSE)</f>
        <v>1</v>
      </c>
      <c r="J512" s="7">
        <f>VLOOKUP(E512,Steuerung!$A$17:$F$500,6,FALSE)</f>
        <v>29.166666666666657</v>
      </c>
      <c r="K512" s="7">
        <f>VLOOKUP(F512,Steuerung!$A$17:$G$500,7,FALSE)</f>
        <v>1</v>
      </c>
      <c r="L512" s="7">
        <f>VLOOKUP(F512,Steuerung!$A$17:$H$500,8,FALSE)</f>
        <v>23</v>
      </c>
      <c r="M512" s="7">
        <f t="shared" si="151"/>
        <v>52.166666666666657</v>
      </c>
      <c r="N512" s="130">
        <f t="shared" si="152"/>
        <v>867.00999999999988</v>
      </c>
      <c r="O512" s="130">
        <f t="shared" si="153"/>
        <v>484.74999999999989</v>
      </c>
      <c r="P512" s="130">
        <f t="shared" si="154"/>
        <v>382.26000000000005</v>
      </c>
      <c r="Q512" s="64">
        <f>VLOOKUP(E512,Steuerung!$A$17:$B$500,2,FALSE)</f>
        <v>0</v>
      </c>
      <c r="R512" s="64">
        <f>VLOOKUP(F512,Steuerung!$A$17:$B$500,2,FALSE)</f>
        <v>0</v>
      </c>
      <c r="S512" s="164">
        <f t="shared" si="156"/>
        <v>0</v>
      </c>
      <c r="T512" s="164">
        <f t="shared" si="157"/>
        <v>0</v>
      </c>
      <c r="U512" s="175" t="e">
        <f t="shared" si="158"/>
        <v>#DIV/0!</v>
      </c>
      <c r="V512" s="175" t="e">
        <f t="shared" si="159"/>
        <v>#DIV/0!</v>
      </c>
      <c r="W512" s="175" t="e">
        <f t="shared" si="155"/>
        <v>#DIV/0!</v>
      </c>
    </row>
    <row r="513" spans="1:23" ht="12.75" customHeight="1" x14ac:dyDescent="0.2">
      <c r="A513" s="126" t="s">
        <v>2165</v>
      </c>
      <c r="B513" s="128" t="s">
        <v>864</v>
      </c>
      <c r="C513" s="128"/>
      <c r="D513" s="174" t="s">
        <v>766</v>
      </c>
      <c r="E513" s="33" t="s">
        <v>209</v>
      </c>
      <c r="F513" s="33" t="s">
        <v>209</v>
      </c>
      <c r="G513" s="174" t="s">
        <v>756</v>
      </c>
      <c r="H513" s="129">
        <v>15.89</v>
      </c>
      <c r="I513" s="7">
        <f>VLOOKUP(E513,Steuerung!$A$17:$E$500,5,FALSE)</f>
        <v>1</v>
      </c>
      <c r="J513" s="7">
        <f>VLOOKUP(E513,Steuerung!$A$17:$F$500,6,FALSE)</f>
        <v>29.166666666666657</v>
      </c>
      <c r="K513" s="7">
        <f>VLOOKUP(F513,Steuerung!$A$17:$G$500,7,FALSE)</f>
        <v>1</v>
      </c>
      <c r="L513" s="7">
        <f>VLOOKUP(F513,Steuerung!$A$17:$H$500,8,FALSE)</f>
        <v>23</v>
      </c>
      <c r="M513" s="7">
        <f t="shared" si="151"/>
        <v>52.166666666666657</v>
      </c>
      <c r="N513" s="130">
        <f t="shared" si="152"/>
        <v>828.92833333333317</v>
      </c>
      <c r="O513" s="130">
        <f t="shared" si="153"/>
        <v>463.4583333333332</v>
      </c>
      <c r="P513" s="130">
        <f t="shared" si="154"/>
        <v>365.47</v>
      </c>
      <c r="Q513" s="64">
        <f>VLOOKUP(E513,Steuerung!$A$17:$B$500,2,FALSE)</f>
        <v>0</v>
      </c>
      <c r="R513" s="64">
        <f>VLOOKUP(F513,Steuerung!$A$17:$B$500,2,FALSE)</f>
        <v>0</v>
      </c>
      <c r="S513" s="164">
        <f t="shared" si="156"/>
        <v>0</v>
      </c>
      <c r="T513" s="164">
        <f t="shared" si="157"/>
        <v>0</v>
      </c>
      <c r="U513" s="175" t="e">
        <f t="shared" si="158"/>
        <v>#DIV/0!</v>
      </c>
      <c r="V513" s="175" t="e">
        <f t="shared" si="159"/>
        <v>#DIV/0!</v>
      </c>
      <c r="W513" s="175" t="e">
        <f t="shared" si="155"/>
        <v>#DIV/0!</v>
      </c>
    </row>
    <row r="514" spans="1:23" ht="12.75" customHeight="1" x14ac:dyDescent="0.2">
      <c r="A514" s="126" t="s">
        <v>2166</v>
      </c>
      <c r="B514" s="128" t="s">
        <v>864</v>
      </c>
      <c r="C514" s="128"/>
      <c r="D514" s="174" t="s">
        <v>766</v>
      </c>
      <c r="E514" s="33" t="s">
        <v>211</v>
      </c>
      <c r="F514" s="33" t="s">
        <v>211</v>
      </c>
      <c r="G514" s="174" t="s">
        <v>762</v>
      </c>
      <c r="H514" s="129">
        <v>16.62</v>
      </c>
      <c r="I514" s="7">
        <f>VLOOKUP(E514,Steuerung!$A$17:$E$500,5,FALSE)</f>
        <v>2</v>
      </c>
      <c r="J514" s="7">
        <f>VLOOKUP(E514,Steuerung!$A$17:$F$500,6,FALSE)</f>
        <v>58.333333333333329</v>
      </c>
      <c r="K514" s="7">
        <f>VLOOKUP(F514,Steuerung!$A$17:$G$500,7,FALSE)</f>
        <v>2</v>
      </c>
      <c r="L514" s="7">
        <f>VLOOKUP(F514,Steuerung!$A$17:$H$500,8,FALSE)</f>
        <v>46</v>
      </c>
      <c r="M514" s="7">
        <f t="shared" si="151"/>
        <v>104.33333333333333</v>
      </c>
      <c r="N514" s="130">
        <f t="shared" si="152"/>
        <v>1734.02</v>
      </c>
      <c r="O514" s="130">
        <f t="shared" si="153"/>
        <v>969.5</v>
      </c>
      <c r="P514" s="130">
        <f t="shared" si="154"/>
        <v>764.5200000000001</v>
      </c>
      <c r="Q514" s="64">
        <f>VLOOKUP(E514,Steuerung!$A$17:$B$500,2,FALSE)</f>
        <v>0</v>
      </c>
      <c r="R514" s="64">
        <f>VLOOKUP(F514,Steuerung!$A$17:$B$500,2,FALSE)</f>
        <v>0</v>
      </c>
      <c r="S514" s="164">
        <f t="shared" si="156"/>
        <v>0</v>
      </c>
      <c r="T514" s="164">
        <f t="shared" si="157"/>
        <v>0</v>
      </c>
      <c r="U514" s="175" t="e">
        <f t="shared" si="158"/>
        <v>#DIV/0!</v>
      </c>
      <c r="V514" s="175" t="e">
        <f t="shared" si="159"/>
        <v>#DIV/0!</v>
      </c>
      <c r="W514" s="175" t="e">
        <f t="shared" si="155"/>
        <v>#DIV/0!</v>
      </c>
    </row>
    <row r="515" spans="1:23" ht="12.75" customHeight="1" x14ac:dyDescent="0.2">
      <c r="A515" s="126" t="s">
        <v>2167</v>
      </c>
      <c r="B515" s="128" t="s">
        <v>864</v>
      </c>
      <c r="C515" s="128"/>
      <c r="D515" s="174" t="s">
        <v>766</v>
      </c>
      <c r="E515" s="33" t="s">
        <v>209</v>
      </c>
      <c r="F515" s="33" t="s">
        <v>209</v>
      </c>
      <c r="G515" s="174" t="s">
        <v>762</v>
      </c>
      <c r="H515" s="129">
        <v>24.05</v>
      </c>
      <c r="I515" s="7">
        <f>VLOOKUP(E515,Steuerung!$A$17:$E$500,5,FALSE)</f>
        <v>1</v>
      </c>
      <c r="J515" s="7">
        <f>VLOOKUP(E515,Steuerung!$A$17:$F$500,6,FALSE)</f>
        <v>29.166666666666657</v>
      </c>
      <c r="K515" s="7">
        <f>VLOOKUP(F515,Steuerung!$A$17:$G$500,7,FALSE)</f>
        <v>1</v>
      </c>
      <c r="L515" s="7">
        <f>VLOOKUP(F515,Steuerung!$A$17:$H$500,8,FALSE)</f>
        <v>23</v>
      </c>
      <c r="M515" s="7">
        <f t="shared" si="151"/>
        <v>52.166666666666657</v>
      </c>
      <c r="N515" s="130">
        <f t="shared" si="152"/>
        <v>1254.6083333333331</v>
      </c>
      <c r="O515" s="130">
        <f t="shared" si="153"/>
        <v>701.45833333333314</v>
      </c>
      <c r="P515" s="130">
        <f t="shared" si="154"/>
        <v>553.15</v>
      </c>
      <c r="Q515" s="64">
        <f>VLOOKUP(E515,Steuerung!$A$17:$B$500,2,FALSE)</f>
        <v>0</v>
      </c>
      <c r="R515" s="64">
        <f>VLOOKUP(F515,Steuerung!$A$17:$B$500,2,FALSE)</f>
        <v>0</v>
      </c>
      <c r="S515" s="164">
        <f t="shared" si="156"/>
        <v>0</v>
      </c>
      <c r="T515" s="164">
        <f t="shared" si="157"/>
        <v>0</v>
      </c>
      <c r="U515" s="175" t="e">
        <f t="shared" si="158"/>
        <v>#DIV/0!</v>
      </c>
      <c r="V515" s="175" t="e">
        <f t="shared" si="159"/>
        <v>#DIV/0!</v>
      </c>
      <c r="W515" s="175" t="e">
        <f t="shared" si="155"/>
        <v>#DIV/0!</v>
      </c>
    </row>
    <row r="516" spans="1:23" ht="12.75" customHeight="1" x14ac:dyDescent="0.2">
      <c r="A516" s="126" t="s">
        <v>2168</v>
      </c>
      <c r="B516" s="128" t="s">
        <v>864</v>
      </c>
      <c r="C516" s="128"/>
      <c r="D516" s="174" t="s">
        <v>766</v>
      </c>
      <c r="E516" s="33" t="s">
        <v>211</v>
      </c>
      <c r="F516" s="33" t="s">
        <v>211</v>
      </c>
      <c r="G516" s="174" t="s">
        <v>762</v>
      </c>
      <c r="H516" s="129">
        <v>16.62</v>
      </c>
      <c r="I516" s="7">
        <f>VLOOKUP(E516,Steuerung!$A$17:$E$500,5,FALSE)</f>
        <v>2</v>
      </c>
      <c r="J516" s="7">
        <f>VLOOKUP(E516,Steuerung!$A$17:$F$500,6,FALSE)</f>
        <v>58.333333333333329</v>
      </c>
      <c r="K516" s="7">
        <f>VLOOKUP(F516,Steuerung!$A$17:$G$500,7,FALSE)</f>
        <v>2</v>
      </c>
      <c r="L516" s="7">
        <f>VLOOKUP(F516,Steuerung!$A$17:$H$500,8,FALSE)</f>
        <v>46</v>
      </c>
      <c r="M516" s="7">
        <f t="shared" si="151"/>
        <v>104.33333333333333</v>
      </c>
      <c r="N516" s="130">
        <f t="shared" si="152"/>
        <v>1734.02</v>
      </c>
      <c r="O516" s="130">
        <f t="shared" si="153"/>
        <v>969.5</v>
      </c>
      <c r="P516" s="130">
        <f t="shared" si="154"/>
        <v>764.5200000000001</v>
      </c>
      <c r="Q516" s="64">
        <f>VLOOKUP(E516,Steuerung!$A$17:$B$500,2,FALSE)</f>
        <v>0</v>
      </c>
      <c r="R516" s="64">
        <f>VLOOKUP(F516,Steuerung!$A$17:$B$500,2,FALSE)</f>
        <v>0</v>
      </c>
      <c r="S516" s="164">
        <f t="shared" si="156"/>
        <v>0</v>
      </c>
      <c r="T516" s="164">
        <f t="shared" si="157"/>
        <v>0</v>
      </c>
      <c r="U516" s="175" t="e">
        <f t="shared" si="158"/>
        <v>#DIV/0!</v>
      </c>
      <c r="V516" s="175" t="e">
        <f t="shared" si="159"/>
        <v>#DIV/0!</v>
      </c>
      <c r="W516" s="175" t="e">
        <f t="shared" si="155"/>
        <v>#DIV/0!</v>
      </c>
    </row>
    <row r="517" spans="1:23" ht="12.75" customHeight="1" x14ac:dyDescent="0.2">
      <c r="A517" s="126" t="s">
        <v>2169</v>
      </c>
      <c r="B517" s="128" t="s">
        <v>761</v>
      </c>
      <c r="C517" s="128"/>
      <c r="D517" s="174" t="s">
        <v>749</v>
      </c>
      <c r="E517" s="33" t="s">
        <v>139</v>
      </c>
      <c r="F517" s="33" t="s">
        <v>139</v>
      </c>
      <c r="G517" s="174" t="s">
        <v>762</v>
      </c>
      <c r="H517" s="129">
        <v>42.21</v>
      </c>
      <c r="I517" s="7">
        <f>VLOOKUP(E517,Steuerung!$A$17:$E$500,5,FALSE)</f>
        <v>2</v>
      </c>
      <c r="J517" s="7">
        <f>VLOOKUP(E517,Steuerung!$A$17:$F$500,6,FALSE)</f>
        <v>58.333333333333329</v>
      </c>
      <c r="K517" s="7">
        <f>VLOOKUP(F517,Steuerung!$A$17:$G$500,7,FALSE)</f>
        <v>2</v>
      </c>
      <c r="L517" s="7">
        <f>VLOOKUP(F517,Steuerung!$A$17:$H$500,8,FALSE)</f>
        <v>46</v>
      </c>
      <c r="M517" s="7">
        <f t="shared" si="151"/>
        <v>104.33333333333333</v>
      </c>
      <c r="N517" s="130">
        <f t="shared" si="152"/>
        <v>4403.91</v>
      </c>
      <c r="O517" s="130">
        <f t="shared" si="153"/>
        <v>2462.25</v>
      </c>
      <c r="P517" s="130">
        <f t="shared" si="154"/>
        <v>1941.66</v>
      </c>
      <c r="Q517" s="64">
        <f>VLOOKUP(E517,Steuerung!$A$17:$B$500,2,FALSE)</f>
        <v>0</v>
      </c>
      <c r="R517" s="64">
        <f>VLOOKUP(F517,Steuerung!$A$17:$B$500,2,FALSE)</f>
        <v>0</v>
      </c>
      <c r="S517" s="164">
        <f t="shared" si="156"/>
        <v>0</v>
      </c>
      <c r="T517" s="164">
        <f t="shared" si="157"/>
        <v>0</v>
      </c>
      <c r="U517" s="175" t="e">
        <f t="shared" si="158"/>
        <v>#DIV/0!</v>
      </c>
      <c r="V517" s="175" t="e">
        <f t="shared" si="159"/>
        <v>#DIV/0!</v>
      </c>
      <c r="W517" s="175" t="e">
        <f t="shared" si="155"/>
        <v>#DIV/0!</v>
      </c>
    </row>
    <row r="518" spans="1:23" ht="12.75" customHeight="1" x14ac:dyDescent="0.2">
      <c r="A518" s="126" t="s">
        <v>2170</v>
      </c>
      <c r="B518" s="128" t="s">
        <v>864</v>
      </c>
      <c r="C518" s="128"/>
      <c r="D518" s="174" t="s">
        <v>766</v>
      </c>
      <c r="E518" s="33" t="s">
        <v>211</v>
      </c>
      <c r="F518" s="33" t="s">
        <v>211</v>
      </c>
      <c r="G518" s="174" t="s">
        <v>762</v>
      </c>
      <c r="H518" s="129">
        <v>16.62</v>
      </c>
      <c r="I518" s="7">
        <f>VLOOKUP(E518,Steuerung!$A$17:$E$500,5,FALSE)</f>
        <v>2</v>
      </c>
      <c r="J518" s="7">
        <f>VLOOKUP(E518,Steuerung!$A$17:$F$500,6,FALSE)</f>
        <v>58.333333333333329</v>
      </c>
      <c r="K518" s="7">
        <f>VLOOKUP(F518,Steuerung!$A$17:$G$500,7,FALSE)</f>
        <v>2</v>
      </c>
      <c r="L518" s="7">
        <f>VLOOKUP(F518,Steuerung!$A$17:$H$500,8,FALSE)</f>
        <v>46</v>
      </c>
      <c r="M518" s="7">
        <f t="shared" si="151"/>
        <v>104.33333333333333</v>
      </c>
      <c r="N518" s="130">
        <f t="shared" si="152"/>
        <v>1734.02</v>
      </c>
      <c r="O518" s="130">
        <f t="shared" si="153"/>
        <v>969.5</v>
      </c>
      <c r="P518" s="130">
        <f t="shared" si="154"/>
        <v>764.5200000000001</v>
      </c>
      <c r="Q518" s="64">
        <f>VLOOKUP(E518,Steuerung!$A$17:$B$500,2,FALSE)</f>
        <v>0</v>
      </c>
      <c r="R518" s="64">
        <f>VLOOKUP(F518,Steuerung!$A$17:$B$500,2,FALSE)</f>
        <v>0</v>
      </c>
      <c r="S518" s="164">
        <f t="shared" si="156"/>
        <v>0</v>
      </c>
      <c r="T518" s="164">
        <f t="shared" si="157"/>
        <v>0</v>
      </c>
      <c r="U518" s="175" t="e">
        <f t="shared" si="158"/>
        <v>#DIV/0!</v>
      </c>
      <c r="V518" s="175" t="e">
        <f t="shared" si="159"/>
        <v>#DIV/0!</v>
      </c>
      <c r="W518" s="175" t="e">
        <f t="shared" si="155"/>
        <v>#DIV/0!</v>
      </c>
    </row>
    <row r="519" spans="1:23" ht="12.75" customHeight="1" x14ac:dyDescent="0.2">
      <c r="A519" s="126" t="s">
        <v>2171</v>
      </c>
      <c r="B519" s="128" t="s">
        <v>1255</v>
      </c>
      <c r="C519" s="128"/>
      <c r="D519" s="174" t="s">
        <v>806</v>
      </c>
      <c r="E519" s="33" t="s">
        <v>159</v>
      </c>
      <c r="F519" s="33" t="s">
        <v>159</v>
      </c>
      <c r="G519" s="174" t="s">
        <v>762</v>
      </c>
      <c r="H519" s="129">
        <v>16.850000000000001</v>
      </c>
      <c r="I519" s="7">
        <f>VLOOKUP(E519,Steuerung!$A$17:$E$500,5,FALSE)</f>
        <v>2</v>
      </c>
      <c r="J519" s="7">
        <f>VLOOKUP(E519,Steuerung!$A$17:$F$500,6,FALSE)</f>
        <v>58.333333333333329</v>
      </c>
      <c r="K519" s="7">
        <f>VLOOKUP(F519,Steuerung!$A$17:$G$500,7,FALSE)</f>
        <v>2</v>
      </c>
      <c r="L519" s="7">
        <f>VLOOKUP(F519,Steuerung!$A$17:$H$500,8,FALSE)</f>
        <v>46</v>
      </c>
      <c r="M519" s="7">
        <f t="shared" si="151"/>
        <v>104.33333333333333</v>
      </c>
      <c r="N519" s="130">
        <f t="shared" si="152"/>
        <v>1758.0166666666667</v>
      </c>
      <c r="O519" s="130">
        <f t="shared" si="153"/>
        <v>982.91666666666663</v>
      </c>
      <c r="P519" s="130">
        <f t="shared" si="154"/>
        <v>775.1</v>
      </c>
      <c r="Q519" s="64">
        <f>VLOOKUP(E519,Steuerung!$A$17:$B$500,2,FALSE)</f>
        <v>0</v>
      </c>
      <c r="R519" s="64">
        <f>VLOOKUP(F519,Steuerung!$A$17:$B$500,2,FALSE)</f>
        <v>0</v>
      </c>
      <c r="S519" s="164">
        <f t="shared" si="156"/>
        <v>0</v>
      </c>
      <c r="T519" s="164">
        <f t="shared" si="157"/>
        <v>0</v>
      </c>
      <c r="U519" s="175" t="e">
        <f t="shared" si="158"/>
        <v>#DIV/0!</v>
      </c>
      <c r="V519" s="175" t="e">
        <f t="shared" si="159"/>
        <v>#DIV/0!</v>
      </c>
      <c r="W519" s="175" t="e">
        <f t="shared" si="155"/>
        <v>#DIV/0!</v>
      </c>
    </row>
    <row r="520" spans="1:23" ht="12.75" customHeight="1" x14ac:dyDescent="0.2">
      <c r="A520" s="126" t="s">
        <v>2172</v>
      </c>
      <c r="B520" s="128" t="s">
        <v>864</v>
      </c>
      <c r="C520" s="128"/>
      <c r="D520" s="174" t="s">
        <v>766</v>
      </c>
      <c r="E520" s="33" t="s">
        <v>211</v>
      </c>
      <c r="F520" s="33" t="s">
        <v>211</v>
      </c>
      <c r="G520" s="174" t="s">
        <v>762</v>
      </c>
      <c r="H520" s="129">
        <v>16.62</v>
      </c>
      <c r="I520" s="7">
        <f>VLOOKUP(E520,Steuerung!$A$17:$E$500,5,FALSE)</f>
        <v>2</v>
      </c>
      <c r="J520" s="7">
        <f>VLOOKUP(E520,Steuerung!$A$17:$F$500,6,FALSE)</f>
        <v>58.333333333333329</v>
      </c>
      <c r="K520" s="7">
        <f>VLOOKUP(F520,Steuerung!$A$17:$G$500,7,FALSE)</f>
        <v>2</v>
      </c>
      <c r="L520" s="7">
        <f>VLOOKUP(F520,Steuerung!$A$17:$H$500,8,FALSE)</f>
        <v>46</v>
      </c>
      <c r="M520" s="7">
        <f t="shared" si="151"/>
        <v>104.33333333333333</v>
      </c>
      <c r="N520" s="130">
        <f t="shared" si="152"/>
        <v>1734.02</v>
      </c>
      <c r="O520" s="130">
        <f t="shared" si="153"/>
        <v>969.5</v>
      </c>
      <c r="P520" s="130">
        <f t="shared" si="154"/>
        <v>764.5200000000001</v>
      </c>
      <c r="Q520" s="64">
        <f>VLOOKUP(E520,Steuerung!$A$17:$B$500,2,FALSE)</f>
        <v>0</v>
      </c>
      <c r="R520" s="64">
        <f>VLOOKUP(F520,Steuerung!$A$17:$B$500,2,FALSE)</f>
        <v>0</v>
      </c>
      <c r="S520" s="164">
        <f t="shared" si="156"/>
        <v>0</v>
      </c>
      <c r="T520" s="164">
        <f t="shared" si="157"/>
        <v>0</v>
      </c>
      <c r="U520" s="175" t="e">
        <f t="shared" si="158"/>
        <v>#DIV/0!</v>
      </c>
      <c r="V520" s="175" t="e">
        <f t="shared" si="159"/>
        <v>#DIV/0!</v>
      </c>
      <c r="W520" s="175" t="e">
        <f t="shared" si="155"/>
        <v>#DIV/0!</v>
      </c>
    </row>
    <row r="521" spans="1:23" ht="12.75" customHeight="1" x14ac:dyDescent="0.2">
      <c r="A521" s="126" t="s">
        <v>2173</v>
      </c>
      <c r="B521" s="128" t="s">
        <v>864</v>
      </c>
      <c r="C521" s="128"/>
      <c r="D521" s="174" t="s">
        <v>766</v>
      </c>
      <c r="E521" s="33" t="s">
        <v>209</v>
      </c>
      <c r="F521" s="33" t="s">
        <v>209</v>
      </c>
      <c r="G521" s="174" t="s">
        <v>762</v>
      </c>
      <c r="H521" s="129">
        <v>15.66</v>
      </c>
      <c r="I521" s="7">
        <f>VLOOKUP(E521,Steuerung!$A$17:$E$500,5,FALSE)</f>
        <v>1</v>
      </c>
      <c r="J521" s="7">
        <f>VLOOKUP(E521,Steuerung!$A$17:$F$500,6,FALSE)</f>
        <v>29.166666666666657</v>
      </c>
      <c r="K521" s="7">
        <f>VLOOKUP(F521,Steuerung!$A$17:$G$500,7,FALSE)</f>
        <v>1</v>
      </c>
      <c r="L521" s="7">
        <f>VLOOKUP(F521,Steuerung!$A$17:$H$500,8,FALSE)</f>
        <v>23</v>
      </c>
      <c r="M521" s="7">
        <f t="shared" si="151"/>
        <v>52.166666666666657</v>
      </c>
      <c r="N521" s="130">
        <f t="shared" si="152"/>
        <v>816.92999999999984</v>
      </c>
      <c r="O521" s="130">
        <f t="shared" si="153"/>
        <v>456.74999999999983</v>
      </c>
      <c r="P521" s="130">
        <f t="shared" si="154"/>
        <v>360.18</v>
      </c>
      <c r="Q521" s="64">
        <f>VLOOKUP(E521,Steuerung!$A$17:$B$500,2,FALSE)</f>
        <v>0</v>
      </c>
      <c r="R521" s="64">
        <f>VLOOKUP(F521,Steuerung!$A$17:$B$500,2,FALSE)</f>
        <v>0</v>
      </c>
      <c r="S521" s="164">
        <f t="shared" si="156"/>
        <v>0</v>
      </c>
      <c r="T521" s="164">
        <f t="shared" si="157"/>
        <v>0</v>
      </c>
      <c r="U521" s="175" t="e">
        <f t="shared" si="158"/>
        <v>#DIV/0!</v>
      </c>
      <c r="V521" s="175" t="e">
        <f t="shared" si="159"/>
        <v>#DIV/0!</v>
      </c>
      <c r="W521" s="175" t="e">
        <f t="shared" si="155"/>
        <v>#DIV/0!</v>
      </c>
    </row>
    <row r="522" spans="1:23" ht="12.75" customHeight="1" x14ac:dyDescent="0.2">
      <c r="A522" s="126" t="s">
        <v>2174</v>
      </c>
      <c r="B522" s="128" t="s">
        <v>781</v>
      </c>
      <c r="C522" s="128"/>
      <c r="D522" s="174" t="s">
        <v>782</v>
      </c>
      <c r="E522" s="33" t="s">
        <v>176</v>
      </c>
      <c r="F522" s="33" t="s">
        <v>176</v>
      </c>
      <c r="G522" s="174" t="s">
        <v>783</v>
      </c>
      <c r="H522" s="129">
        <v>4.2699999999999996</v>
      </c>
      <c r="I522" s="7">
        <f>VLOOKUP(E522,Steuerung!$A$17:$E$500,5,FALSE)</f>
        <v>7</v>
      </c>
      <c r="J522" s="7">
        <f>VLOOKUP(E522,Steuerung!$A$17:$F$500,6,FALSE)</f>
        <v>202.5</v>
      </c>
      <c r="K522" s="7">
        <f>VLOOKUP(F522,Steuerung!$A$17:$G$500,7,FALSE)</f>
        <v>7</v>
      </c>
      <c r="L522" s="7">
        <f>VLOOKUP(F522,Steuerung!$A$17:$H$500,8,FALSE)</f>
        <v>162.5</v>
      </c>
      <c r="M522" s="7">
        <f t="shared" si="151"/>
        <v>365</v>
      </c>
      <c r="N522" s="130">
        <f t="shared" si="152"/>
        <v>1558.55</v>
      </c>
      <c r="O522" s="130">
        <f t="shared" si="153"/>
        <v>864.67499999999995</v>
      </c>
      <c r="P522" s="130">
        <f t="shared" si="154"/>
        <v>693.87499999999989</v>
      </c>
      <c r="Q522" s="64">
        <f>VLOOKUP(E522,Steuerung!$A$17:$B$500,2,FALSE)</f>
        <v>0</v>
      </c>
      <c r="R522" s="64">
        <f>VLOOKUP(F522,Steuerung!$A$17:$B$500,2,FALSE)</f>
        <v>0</v>
      </c>
      <c r="S522" s="164">
        <f t="shared" si="156"/>
        <v>0</v>
      </c>
      <c r="T522" s="164">
        <f t="shared" si="157"/>
        <v>0</v>
      </c>
      <c r="U522" s="175" t="e">
        <f t="shared" si="158"/>
        <v>#DIV/0!</v>
      </c>
      <c r="V522" s="175" t="e">
        <f t="shared" si="159"/>
        <v>#DIV/0!</v>
      </c>
      <c r="W522" s="175" t="e">
        <f t="shared" si="155"/>
        <v>#DIV/0!</v>
      </c>
    </row>
    <row r="523" spans="1:23" ht="12.75" customHeight="1" x14ac:dyDescent="0.2">
      <c r="A523" s="126" t="s">
        <v>2175</v>
      </c>
      <c r="B523" s="128" t="s">
        <v>864</v>
      </c>
      <c r="C523" s="128"/>
      <c r="D523" s="174" t="s">
        <v>766</v>
      </c>
      <c r="E523" s="33" t="s">
        <v>209</v>
      </c>
      <c r="F523" s="33" t="s">
        <v>209</v>
      </c>
      <c r="G523" s="174" t="s">
        <v>762</v>
      </c>
      <c r="H523" s="129">
        <v>16.579999999999998</v>
      </c>
      <c r="I523" s="7">
        <f>VLOOKUP(E523,Steuerung!$A$17:$E$500,5,FALSE)</f>
        <v>1</v>
      </c>
      <c r="J523" s="7">
        <f>VLOOKUP(E523,Steuerung!$A$17:$F$500,6,FALSE)</f>
        <v>29.166666666666657</v>
      </c>
      <c r="K523" s="7">
        <f>VLOOKUP(F523,Steuerung!$A$17:$G$500,7,FALSE)</f>
        <v>1</v>
      </c>
      <c r="L523" s="7">
        <f>VLOOKUP(F523,Steuerung!$A$17:$H$500,8,FALSE)</f>
        <v>23</v>
      </c>
      <c r="M523" s="7">
        <f t="shared" si="151"/>
        <v>52.166666666666657</v>
      </c>
      <c r="N523" s="130">
        <f t="shared" si="152"/>
        <v>864.92333333333306</v>
      </c>
      <c r="O523" s="130">
        <f t="shared" si="153"/>
        <v>483.58333333333314</v>
      </c>
      <c r="P523" s="130">
        <f t="shared" si="154"/>
        <v>381.34</v>
      </c>
      <c r="Q523" s="64">
        <f>VLOOKUP(E523,Steuerung!$A$17:$B$500,2,FALSE)</f>
        <v>0</v>
      </c>
      <c r="R523" s="64">
        <f>VLOOKUP(F523,Steuerung!$A$17:$B$500,2,FALSE)</f>
        <v>0</v>
      </c>
      <c r="S523" s="164">
        <f t="shared" si="156"/>
        <v>0</v>
      </c>
      <c r="T523" s="164">
        <f t="shared" si="157"/>
        <v>0</v>
      </c>
      <c r="U523" s="175" t="e">
        <f t="shared" si="158"/>
        <v>#DIV/0!</v>
      </c>
      <c r="V523" s="175" t="e">
        <f t="shared" si="159"/>
        <v>#DIV/0!</v>
      </c>
      <c r="W523" s="175" t="e">
        <f t="shared" si="155"/>
        <v>#DIV/0!</v>
      </c>
    </row>
    <row r="524" spans="1:23" ht="12.75" customHeight="1" x14ac:dyDescent="0.2">
      <c r="A524" s="126" t="s">
        <v>2176</v>
      </c>
      <c r="B524" s="128" t="s">
        <v>787</v>
      </c>
      <c r="C524" s="128"/>
      <c r="D524" s="174" t="s">
        <v>782</v>
      </c>
      <c r="E524" s="33" t="s">
        <v>176</v>
      </c>
      <c r="F524" s="33" t="s">
        <v>176</v>
      </c>
      <c r="G524" s="174" t="s">
        <v>783</v>
      </c>
      <c r="H524" s="129">
        <v>8.1199999999999992</v>
      </c>
      <c r="I524" s="7">
        <f>VLOOKUP(E524,Steuerung!$A$17:$E$500,5,FALSE)</f>
        <v>7</v>
      </c>
      <c r="J524" s="7">
        <f>VLOOKUP(E524,Steuerung!$A$17:$F$500,6,FALSE)</f>
        <v>202.5</v>
      </c>
      <c r="K524" s="7">
        <f>VLOOKUP(F524,Steuerung!$A$17:$G$500,7,FALSE)</f>
        <v>7</v>
      </c>
      <c r="L524" s="7">
        <f>VLOOKUP(F524,Steuerung!$A$17:$H$500,8,FALSE)</f>
        <v>162.5</v>
      </c>
      <c r="M524" s="7">
        <f t="shared" si="151"/>
        <v>365</v>
      </c>
      <c r="N524" s="130">
        <f t="shared" si="152"/>
        <v>2963.7999999999997</v>
      </c>
      <c r="O524" s="130">
        <f t="shared" si="153"/>
        <v>1644.3</v>
      </c>
      <c r="P524" s="130">
        <f t="shared" si="154"/>
        <v>1319.4999999999998</v>
      </c>
      <c r="Q524" s="64">
        <f>VLOOKUP(E524,Steuerung!$A$17:$B$500,2,FALSE)</f>
        <v>0</v>
      </c>
      <c r="R524" s="64">
        <f>VLOOKUP(F524,Steuerung!$A$17:$B$500,2,FALSE)</f>
        <v>0</v>
      </c>
      <c r="S524" s="164">
        <f t="shared" si="156"/>
        <v>0</v>
      </c>
      <c r="T524" s="164">
        <f t="shared" si="157"/>
        <v>0</v>
      </c>
      <c r="U524" s="175" t="e">
        <f t="shared" si="158"/>
        <v>#DIV/0!</v>
      </c>
      <c r="V524" s="175" t="e">
        <f t="shared" si="159"/>
        <v>#DIV/0!</v>
      </c>
      <c r="W524" s="175" t="e">
        <f t="shared" si="155"/>
        <v>#DIV/0!</v>
      </c>
    </row>
    <row r="525" spans="1:23" ht="12.75" customHeight="1" x14ac:dyDescent="0.2">
      <c r="A525" s="126" t="s">
        <v>2177</v>
      </c>
      <c r="B525" s="128" t="s">
        <v>761</v>
      </c>
      <c r="C525" s="128"/>
      <c r="D525" s="174" t="s">
        <v>749</v>
      </c>
      <c r="E525" s="33" t="s">
        <v>139</v>
      </c>
      <c r="F525" s="33" t="s">
        <v>139</v>
      </c>
      <c r="G525" s="174" t="s">
        <v>762</v>
      </c>
      <c r="H525" s="129">
        <v>46</v>
      </c>
      <c r="I525" s="7">
        <f>VLOOKUP(E525,Steuerung!$A$17:$E$500,5,FALSE)</f>
        <v>2</v>
      </c>
      <c r="J525" s="7">
        <f>VLOOKUP(E525,Steuerung!$A$17:$F$500,6,FALSE)</f>
        <v>58.333333333333329</v>
      </c>
      <c r="K525" s="7">
        <f>VLOOKUP(F525,Steuerung!$A$17:$G$500,7,FALSE)</f>
        <v>2</v>
      </c>
      <c r="L525" s="7">
        <f>VLOOKUP(F525,Steuerung!$A$17:$H$500,8,FALSE)</f>
        <v>46</v>
      </c>
      <c r="M525" s="7">
        <f t="shared" si="151"/>
        <v>104.33333333333333</v>
      </c>
      <c r="N525" s="130">
        <f t="shared" si="152"/>
        <v>4799.333333333333</v>
      </c>
      <c r="O525" s="130">
        <f t="shared" si="153"/>
        <v>2683.333333333333</v>
      </c>
      <c r="P525" s="130">
        <f t="shared" si="154"/>
        <v>2116</v>
      </c>
      <c r="Q525" s="64">
        <f>VLOOKUP(E525,Steuerung!$A$17:$B$500,2,FALSE)</f>
        <v>0</v>
      </c>
      <c r="R525" s="64">
        <f>VLOOKUP(F525,Steuerung!$A$17:$B$500,2,FALSE)</f>
        <v>0</v>
      </c>
      <c r="S525" s="164">
        <f t="shared" si="156"/>
        <v>0</v>
      </c>
      <c r="T525" s="164">
        <f t="shared" si="157"/>
        <v>0</v>
      </c>
      <c r="U525" s="175" t="e">
        <f t="shared" si="158"/>
        <v>#DIV/0!</v>
      </c>
      <c r="V525" s="175" t="e">
        <f t="shared" si="159"/>
        <v>#DIV/0!</v>
      </c>
      <c r="W525" s="175" t="e">
        <f t="shared" si="155"/>
        <v>#DIV/0!</v>
      </c>
    </row>
    <row r="526" spans="1:23" ht="12.75" customHeight="1" x14ac:dyDescent="0.2">
      <c r="A526" s="126" t="s">
        <v>2178</v>
      </c>
      <c r="B526" s="128" t="s">
        <v>864</v>
      </c>
      <c r="C526" s="128"/>
      <c r="D526" s="174" t="s">
        <v>766</v>
      </c>
      <c r="E526" s="33" t="s">
        <v>211</v>
      </c>
      <c r="F526" s="33" t="s">
        <v>211</v>
      </c>
      <c r="G526" s="174" t="s">
        <v>762</v>
      </c>
      <c r="H526" s="129">
        <v>16.87</v>
      </c>
      <c r="I526" s="7">
        <f>VLOOKUP(E526,Steuerung!$A$17:$E$500,5,FALSE)</f>
        <v>2</v>
      </c>
      <c r="J526" s="7">
        <f>VLOOKUP(E526,Steuerung!$A$17:$F$500,6,FALSE)</f>
        <v>58.333333333333329</v>
      </c>
      <c r="K526" s="7">
        <f>VLOOKUP(F526,Steuerung!$A$17:$G$500,7,FALSE)</f>
        <v>2</v>
      </c>
      <c r="L526" s="7">
        <f>VLOOKUP(F526,Steuerung!$A$17:$H$500,8,FALSE)</f>
        <v>46</v>
      </c>
      <c r="M526" s="7">
        <f t="shared" si="151"/>
        <v>104.33333333333333</v>
      </c>
      <c r="N526" s="130">
        <f t="shared" si="152"/>
        <v>1760.1033333333335</v>
      </c>
      <c r="O526" s="130">
        <f t="shared" si="153"/>
        <v>984.08333333333326</v>
      </c>
      <c r="P526" s="130">
        <f t="shared" si="154"/>
        <v>776.0200000000001</v>
      </c>
      <c r="Q526" s="64">
        <f>VLOOKUP(E526,Steuerung!$A$17:$B$500,2,FALSE)</f>
        <v>0</v>
      </c>
      <c r="R526" s="64">
        <f>VLOOKUP(F526,Steuerung!$A$17:$B$500,2,FALSE)</f>
        <v>0</v>
      </c>
      <c r="S526" s="164">
        <f t="shared" si="156"/>
        <v>0</v>
      </c>
      <c r="T526" s="164">
        <f t="shared" si="157"/>
        <v>0</v>
      </c>
      <c r="U526" s="175" t="e">
        <f t="shared" si="158"/>
        <v>#DIV/0!</v>
      </c>
      <c r="V526" s="175" t="e">
        <f t="shared" si="159"/>
        <v>#DIV/0!</v>
      </c>
      <c r="W526" s="175" t="e">
        <f t="shared" si="155"/>
        <v>#DIV/0!</v>
      </c>
    </row>
    <row r="527" spans="1:23" ht="12.75" customHeight="1" x14ac:dyDescent="0.2">
      <c r="A527" s="126" t="s">
        <v>2179</v>
      </c>
      <c r="B527" s="128" t="s">
        <v>864</v>
      </c>
      <c r="C527" s="128"/>
      <c r="D527" s="174" t="s">
        <v>766</v>
      </c>
      <c r="E527" s="33" t="s">
        <v>211</v>
      </c>
      <c r="F527" s="33" t="s">
        <v>211</v>
      </c>
      <c r="G527" s="174" t="s">
        <v>762</v>
      </c>
      <c r="H527" s="129">
        <v>16.23</v>
      </c>
      <c r="I527" s="7">
        <f>VLOOKUP(E527,Steuerung!$A$17:$E$500,5,FALSE)</f>
        <v>2</v>
      </c>
      <c r="J527" s="7">
        <f>VLOOKUP(E527,Steuerung!$A$17:$F$500,6,FALSE)</f>
        <v>58.333333333333329</v>
      </c>
      <c r="K527" s="7">
        <f>VLOOKUP(F527,Steuerung!$A$17:$G$500,7,FALSE)</f>
        <v>2</v>
      </c>
      <c r="L527" s="7">
        <f>VLOOKUP(F527,Steuerung!$A$17:$H$500,8,FALSE)</f>
        <v>46</v>
      </c>
      <c r="M527" s="7">
        <f t="shared" si="151"/>
        <v>104.33333333333333</v>
      </c>
      <c r="N527" s="130">
        <f t="shared" si="152"/>
        <v>1693.33</v>
      </c>
      <c r="O527" s="130">
        <f t="shared" si="153"/>
        <v>946.75</v>
      </c>
      <c r="P527" s="130">
        <f t="shared" si="154"/>
        <v>746.58</v>
      </c>
      <c r="Q527" s="64">
        <f>VLOOKUP(E527,Steuerung!$A$17:$B$500,2,FALSE)</f>
        <v>0</v>
      </c>
      <c r="R527" s="64">
        <f>VLOOKUP(F527,Steuerung!$A$17:$B$500,2,FALSE)</f>
        <v>0</v>
      </c>
      <c r="S527" s="164">
        <f t="shared" si="156"/>
        <v>0</v>
      </c>
      <c r="T527" s="164">
        <f t="shared" si="157"/>
        <v>0</v>
      </c>
      <c r="U527" s="175" t="e">
        <f t="shared" si="158"/>
        <v>#DIV/0!</v>
      </c>
      <c r="V527" s="175" t="e">
        <f t="shared" si="159"/>
        <v>#DIV/0!</v>
      </c>
      <c r="W527" s="175" t="e">
        <f t="shared" si="155"/>
        <v>#DIV/0!</v>
      </c>
    </row>
    <row r="528" spans="1:23" ht="12.75" customHeight="1" x14ac:dyDescent="0.2">
      <c r="A528" s="126" t="s">
        <v>2180</v>
      </c>
      <c r="B528" s="128" t="s">
        <v>1359</v>
      </c>
      <c r="C528" s="128"/>
      <c r="D528" s="174" t="s">
        <v>766</v>
      </c>
      <c r="E528" s="33" t="s">
        <v>209</v>
      </c>
      <c r="F528" s="33" t="s">
        <v>209</v>
      </c>
      <c r="G528" s="174" t="s">
        <v>762</v>
      </c>
      <c r="H528" s="129">
        <v>16.62</v>
      </c>
      <c r="I528" s="7">
        <f>VLOOKUP(E528,Steuerung!$A$17:$E$500,5,FALSE)</f>
        <v>1</v>
      </c>
      <c r="J528" s="7">
        <f>VLOOKUP(E528,Steuerung!$A$17:$F$500,6,FALSE)</f>
        <v>29.166666666666657</v>
      </c>
      <c r="K528" s="7">
        <f>VLOOKUP(F528,Steuerung!$A$17:$G$500,7,FALSE)</f>
        <v>1</v>
      </c>
      <c r="L528" s="7">
        <f>VLOOKUP(F528,Steuerung!$A$17:$H$500,8,FALSE)</f>
        <v>23</v>
      </c>
      <c r="M528" s="7">
        <f t="shared" si="151"/>
        <v>52.166666666666657</v>
      </c>
      <c r="N528" s="130">
        <f t="shared" si="152"/>
        <v>867.00999999999988</v>
      </c>
      <c r="O528" s="130">
        <f t="shared" si="153"/>
        <v>484.74999999999989</v>
      </c>
      <c r="P528" s="130">
        <f t="shared" si="154"/>
        <v>382.26000000000005</v>
      </c>
      <c r="Q528" s="64">
        <f>VLOOKUP(E528,Steuerung!$A$17:$B$500,2,FALSE)</f>
        <v>0</v>
      </c>
      <c r="R528" s="64">
        <f>VLOOKUP(F528,Steuerung!$A$17:$B$500,2,FALSE)</f>
        <v>0</v>
      </c>
      <c r="S528" s="164">
        <f t="shared" si="156"/>
        <v>0</v>
      </c>
      <c r="T528" s="164">
        <f t="shared" si="157"/>
        <v>0</v>
      </c>
      <c r="U528" s="175" t="e">
        <f t="shared" si="158"/>
        <v>#DIV/0!</v>
      </c>
      <c r="V528" s="175" t="e">
        <f t="shared" si="159"/>
        <v>#DIV/0!</v>
      </c>
      <c r="W528" s="175" t="e">
        <f t="shared" si="155"/>
        <v>#DIV/0!</v>
      </c>
    </row>
    <row r="529" spans="1:23" ht="12.75" customHeight="1" x14ac:dyDescent="0.2">
      <c r="A529" s="126" t="s">
        <v>2181</v>
      </c>
      <c r="B529" s="128" t="s">
        <v>761</v>
      </c>
      <c r="C529" s="128"/>
      <c r="D529" s="174" t="s">
        <v>749</v>
      </c>
      <c r="E529" s="33" t="s">
        <v>139</v>
      </c>
      <c r="F529" s="33" t="s">
        <v>139</v>
      </c>
      <c r="G529" s="174" t="s">
        <v>762</v>
      </c>
      <c r="H529" s="129">
        <v>53.71</v>
      </c>
      <c r="I529" s="7">
        <f>VLOOKUP(E529,Steuerung!$A$17:$E$500,5,FALSE)</f>
        <v>2</v>
      </c>
      <c r="J529" s="7">
        <f>VLOOKUP(E529,Steuerung!$A$17:$F$500,6,FALSE)</f>
        <v>58.333333333333329</v>
      </c>
      <c r="K529" s="7">
        <f>VLOOKUP(F529,Steuerung!$A$17:$G$500,7,FALSE)</f>
        <v>2</v>
      </c>
      <c r="L529" s="7">
        <f>VLOOKUP(F529,Steuerung!$A$17:$H$500,8,FALSE)</f>
        <v>46</v>
      </c>
      <c r="M529" s="7">
        <f t="shared" si="151"/>
        <v>104.33333333333333</v>
      </c>
      <c r="N529" s="130">
        <f t="shared" si="152"/>
        <v>5603.7433333333329</v>
      </c>
      <c r="O529" s="130">
        <f t="shared" si="153"/>
        <v>3133.083333333333</v>
      </c>
      <c r="P529" s="130">
        <f t="shared" si="154"/>
        <v>2470.66</v>
      </c>
      <c r="Q529" s="64">
        <f>VLOOKUP(E529,Steuerung!$A$17:$B$500,2,FALSE)</f>
        <v>0</v>
      </c>
      <c r="R529" s="64">
        <f>VLOOKUP(F529,Steuerung!$A$17:$B$500,2,FALSE)</f>
        <v>0</v>
      </c>
      <c r="S529" s="164">
        <f t="shared" si="156"/>
        <v>0</v>
      </c>
      <c r="T529" s="164">
        <f t="shared" si="157"/>
        <v>0</v>
      </c>
      <c r="U529" s="175" t="e">
        <f t="shared" si="158"/>
        <v>#DIV/0!</v>
      </c>
      <c r="V529" s="175" t="e">
        <f t="shared" si="159"/>
        <v>#DIV/0!</v>
      </c>
      <c r="W529" s="175" t="e">
        <f t="shared" si="155"/>
        <v>#DIV/0!</v>
      </c>
    </row>
    <row r="530" spans="1:23" ht="12.75" customHeight="1" x14ac:dyDescent="0.2">
      <c r="A530" s="126" t="s">
        <v>2182</v>
      </c>
      <c r="B530" s="128" t="s">
        <v>864</v>
      </c>
      <c r="C530" s="128"/>
      <c r="D530" s="174" t="s">
        <v>766</v>
      </c>
      <c r="E530" s="33" t="s">
        <v>209</v>
      </c>
      <c r="F530" s="33" t="s">
        <v>209</v>
      </c>
      <c r="G530" s="174" t="s">
        <v>762</v>
      </c>
      <c r="H530" s="129">
        <v>16.62</v>
      </c>
      <c r="I530" s="7">
        <f>VLOOKUP(E530,Steuerung!$A$17:$E$500,5,FALSE)</f>
        <v>1</v>
      </c>
      <c r="J530" s="7">
        <f>VLOOKUP(E530,Steuerung!$A$17:$F$500,6,FALSE)</f>
        <v>29.166666666666657</v>
      </c>
      <c r="K530" s="7">
        <f>VLOOKUP(F530,Steuerung!$A$17:$G$500,7,FALSE)</f>
        <v>1</v>
      </c>
      <c r="L530" s="7">
        <f>VLOOKUP(F530,Steuerung!$A$17:$H$500,8,FALSE)</f>
        <v>23</v>
      </c>
      <c r="M530" s="7">
        <f t="shared" si="151"/>
        <v>52.166666666666657</v>
      </c>
      <c r="N530" s="130">
        <f t="shared" si="152"/>
        <v>867.00999999999988</v>
      </c>
      <c r="O530" s="130">
        <f t="shared" si="153"/>
        <v>484.74999999999989</v>
      </c>
      <c r="P530" s="130">
        <f t="shared" si="154"/>
        <v>382.26000000000005</v>
      </c>
      <c r="Q530" s="64">
        <f>VLOOKUP(E530,Steuerung!$A$17:$B$500,2,FALSE)</f>
        <v>0</v>
      </c>
      <c r="R530" s="64">
        <f>VLOOKUP(F530,Steuerung!$A$17:$B$500,2,FALSE)</f>
        <v>0</v>
      </c>
      <c r="S530" s="164">
        <f t="shared" si="156"/>
        <v>0</v>
      </c>
      <c r="T530" s="164">
        <f t="shared" si="157"/>
        <v>0</v>
      </c>
      <c r="U530" s="175" t="e">
        <f t="shared" si="158"/>
        <v>#DIV/0!</v>
      </c>
      <c r="V530" s="175" t="e">
        <f t="shared" si="159"/>
        <v>#DIV/0!</v>
      </c>
      <c r="W530" s="175" t="e">
        <f t="shared" si="155"/>
        <v>#DIV/0!</v>
      </c>
    </row>
    <row r="531" spans="1:23" ht="12.75" customHeight="1" x14ac:dyDescent="0.2">
      <c r="A531" s="126" t="s">
        <v>2183</v>
      </c>
      <c r="B531" s="128" t="s">
        <v>864</v>
      </c>
      <c r="C531" s="128"/>
      <c r="D531" s="174" t="s">
        <v>766</v>
      </c>
      <c r="E531" s="33" t="s">
        <v>209</v>
      </c>
      <c r="F531" s="33" t="s">
        <v>209</v>
      </c>
      <c r="G531" s="174" t="s">
        <v>762</v>
      </c>
      <c r="H531" s="129">
        <v>15.71</v>
      </c>
      <c r="I531" s="7">
        <f>VLOOKUP(E531,Steuerung!$A$17:$E$500,5,FALSE)</f>
        <v>1</v>
      </c>
      <c r="J531" s="7">
        <f>VLOOKUP(E531,Steuerung!$A$17:$F$500,6,FALSE)</f>
        <v>29.166666666666657</v>
      </c>
      <c r="K531" s="7">
        <f>VLOOKUP(F531,Steuerung!$A$17:$G$500,7,FALSE)</f>
        <v>1</v>
      </c>
      <c r="L531" s="7">
        <f>VLOOKUP(F531,Steuerung!$A$17:$H$500,8,FALSE)</f>
        <v>23</v>
      </c>
      <c r="M531" s="7">
        <f t="shared" si="151"/>
        <v>52.166666666666657</v>
      </c>
      <c r="N531" s="130">
        <f t="shared" si="152"/>
        <v>819.53833333333318</v>
      </c>
      <c r="O531" s="130">
        <f t="shared" si="153"/>
        <v>458.2083333333332</v>
      </c>
      <c r="P531" s="130">
        <f t="shared" si="154"/>
        <v>361.33000000000004</v>
      </c>
      <c r="Q531" s="64">
        <f>VLOOKUP(E531,Steuerung!$A$17:$B$500,2,FALSE)</f>
        <v>0</v>
      </c>
      <c r="R531" s="64">
        <f>VLOOKUP(F531,Steuerung!$A$17:$B$500,2,FALSE)</f>
        <v>0</v>
      </c>
      <c r="S531" s="164">
        <f t="shared" si="156"/>
        <v>0</v>
      </c>
      <c r="T531" s="164">
        <f t="shared" si="157"/>
        <v>0</v>
      </c>
      <c r="U531" s="175" t="e">
        <f t="shared" si="158"/>
        <v>#DIV/0!</v>
      </c>
      <c r="V531" s="175" t="e">
        <f t="shared" si="159"/>
        <v>#DIV/0!</v>
      </c>
      <c r="W531" s="175" t="e">
        <f t="shared" si="155"/>
        <v>#DIV/0!</v>
      </c>
    </row>
    <row r="532" spans="1:23" ht="12.75" customHeight="1" x14ac:dyDescent="0.2">
      <c r="A532" s="126" t="s">
        <v>2184</v>
      </c>
      <c r="B532" s="128" t="s">
        <v>864</v>
      </c>
      <c r="C532" s="128"/>
      <c r="D532" s="174" t="s">
        <v>766</v>
      </c>
      <c r="E532" s="33" t="s">
        <v>209</v>
      </c>
      <c r="F532" s="33" t="s">
        <v>209</v>
      </c>
      <c r="G532" s="174" t="s">
        <v>762</v>
      </c>
      <c r="H532" s="129">
        <v>7.95</v>
      </c>
      <c r="I532" s="7">
        <f>VLOOKUP(E532,Steuerung!$A$17:$E$500,5,FALSE)</f>
        <v>1</v>
      </c>
      <c r="J532" s="7">
        <f>VLOOKUP(E532,Steuerung!$A$17:$F$500,6,FALSE)</f>
        <v>29.166666666666657</v>
      </c>
      <c r="K532" s="7">
        <f>VLOOKUP(F532,Steuerung!$A$17:$G$500,7,FALSE)</f>
        <v>1</v>
      </c>
      <c r="L532" s="7">
        <f>VLOOKUP(F532,Steuerung!$A$17:$H$500,8,FALSE)</f>
        <v>23</v>
      </c>
      <c r="M532" s="7">
        <f t="shared" si="151"/>
        <v>52.166666666666657</v>
      </c>
      <c r="N532" s="130">
        <f t="shared" si="152"/>
        <v>414.72499999999991</v>
      </c>
      <c r="O532" s="130">
        <f t="shared" si="153"/>
        <v>231.87499999999994</v>
      </c>
      <c r="P532" s="130">
        <f t="shared" si="154"/>
        <v>182.85</v>
      </c>
      <c r="Q532" s="64">
        <f>VLOOKUP(E532,Steuerung!$A$17:$B$500,2,FALSE)</f>
        <v>0</v>
      </c>
      <c r="R532" s="64">
        <f>VLOOKUP(F532,Steuerung!$A$17:$B$500,2,FALSE)</f>
        <v>0</v>
      </c>
      <c r="S532" s="164">
        <f t="shared" si="156"/>
        <v>0</v>
      </c>
      <c r="T532" s="164">
        <f t="shared" si="157"/>
        <v>0</v>
      </c>
      <c r="U532" s="175" t="e">
        <f t="shared" si="158"/>
        <v>#DIV/0!</v>
      </c>
      <c r="V532" s="175" t="e">
        <f t="shared" si="159"/>
        <v>#DIV/0!</v>
      </c>
      <c r="W532" s="175" t="e">
        <f t="shared" si="155"/>
        <v>#DIV/0!</v>
      </c>
    </row>
    <row r="533" spans="1:23" ht="12.75" customHeight="1" x14ac:dyDescent="0.2">
      <c r="A533" s="126" t="s">
        <v>2185</v>
      </c>
      <c r="B533" s="128" t="s">
        <v>864</v>
      </c>
      <c r="C533" s="128"/>
      <c r="D533" s="174" t="s">
        <v>766</v>
      </c>
      <c r="E533" s="33" t="s">
        <v>209</v>
      </c>
      <c r="F533" s="33" t="s">
        <v>209</v>
      </c>
      <c r="G533" s="174" t="s">
        <v>762</v>
      </c>
      <c r="H533" s="129">
        <v>16.62</v>
      </c>
      <c r="I533" s="7">
        <f>VLOOKUP(E533,Steuerung!$A$17:$E$500,5,FALSE)</f>
        <v>1</v>
      </c>
      <c r="J533" s="7">
        <f>VLOOKUP(E533,Steuerung!$A$17:$F$500,6,FALSE)</f>
        <v>29.166666666666657</v>
      </c>
      <c r="K533" s="7">
        <f>VLOOKUP(F533,Steuerung!$A$17:$G$500,7,FALSE)</f>
        <v>1</v>
      </c>
      <c r="L533" s="7">
        <f>VLOOKUP(F533,Steuerung!$A$17:$H$500,8,FALSE)</f>
        <v>23</v>
      </c>
      <c r="M533" s="7">
        <f t="shared" si="151"/>
        <v>52.166666666666657</v>
      </c>
      <c r="N533" s="130">
        <f t="shared" si="152"/>
        <v>867.00999999999988</v>
      </c>
      <c r="O533" s="130">
        <f t="shared" si="153"/>
        <v>484.74999999999989</v>
      </c>
      <c r="P533" s="130">
        <f t="shared" si="154"/>
        <v>382.26000000000005</v>
      </c>
      <c r="Q533" s="64">
        <f>VLOOKUP(E533,Steuerung!$A$17:$B$500,2,FALSE)</f>
        <v>0</v>
      </c>
      <c r="R533" s="64">
        <f>VLOOKUP(F533,Steuerung!$A$17:$B$500,2,FALSE)</f>
        <v>0</v>
      </c>
      <c r="S533" s="164">
        <f t="shared" si="156"/>
        <v>0</v>
      </c>
      <c r="T533" s="164">
        <f t="shared" si="157"/>
        <v>0</v>
      </c>
      <c r="U533" s="175" t="e">
        <f t="shared" si="158"/>
        <v>#DIV/0!</v>
      </c>
      <c r="V533" s="175" t="e">
        <f t="shared" si="159"/>
        <v>#DIV/0!</v>
      </c>
      <c r="W533" s="175" t="e">
        <f t="shared" si="155"/>
        <v>#DIV/0!</v>
      </c>
    </row>
    <row r="534" spans="1:23" ht="12.75" customHeight="1" x14ac:dyDescent="0.2">
      <c r="A534" s="126" t="s">
        <v>2186</v>
      </c>
      <c r="B534" s="128" t="s">
        <v>864</v>
      </c>
      <c r="C534" s="128"/>
      <c r="D534" s="174" t="s">
        <v>766</v>
      </c>
      <c r="E534" s="33" t="s">
        <v>209</v>
      </c>
      <c r="F534" s="33" t="s">
        <v>209</v>
      </c>
      <c r="G534" s="174" t="s">
        <v>762</v>
      </c>
      <c r="H534" s="129">
        <v>15.89</v>
      </c>
      <c r="I534" s="7">
        <f>VLOOKUP(E534,Steuerung!$A$17:$E$500,5,FALSE)</f>
        <v>1</v>
      </c>
      <c r="J534" s="7">
        <f>VLOOKUP(E534,Steuerung!$A$17:$F$500,6,FALSE)</f>
        <v>29.166666666666657</v>
      </c>
      <c r="K534" s="7">
        <f>VLOOKUP(F534,Steuerung!$A$17:$G$500,7,FALSE)</f>
        <v>1</v>
      </c>
      <c r="L534" s="7">
        <f>VLOOKUP(F534,Steuerung!$A$17:$H$500,8,FALSE)</f>
        <v>23</v>
      </c>
      <c r="M534" s="7">
        <f t="shared" si="151"/>
        <v>52.166666666666657</v>
      </c>
      <c r="N534" s="130">
        <f t="shared" si="152"/>
        <v>828.92833333333317</v>
      </c>
      <c r="O534" s="130">
        <f t="shared" si="153"/>
        <v>463.4583333333332</v>
      </c>
      <c r="P534" s="130">
        <f t="shared" si="154"/>
        <v>365.47</v>
      </c>
      <c r="Q534" s="64">
        <f>VLOOKUP(E534,Steuerung!$A$17:$B$500,2,FALSE)</f>
        <v>0</v>
      </c>
      <c r="R534" s="64">
        <f>VLOOKUP(F534,Steuerung!$A$17:$B$500,2,FALSE)</f>
        <v>0</v>
      </c>
      <c r="S534" s="164">
        <f t="shared" si="156"/>
        <v>0</v>
      </c>
      <c r="T534" s="164">
        <f t="shared" si="157"/>
        <v>0</v>
      </c>
      <c r="U534" s="175" t="e">
        <f t="shared" si="158"/>
        <v>#DIV/0!</v>
      </c>
      <c r="V534" s="175" t="e">
        <f t="shared" si="159"/>
        <v>#DIV/0!</v>
      </c>
      <c r="W534" s="175" t="e">
        <f t="shared" si="155"/>
        <v>#DIV/0!</v>
      </c>
    </row>
    <row r="535" spans="1:23" ht="12.75" customHeight="1" x14ac:dyDescent="0.2">
      <c r="A535" s="126" t="s">
        <v>2187</v>
      </c>
      <c r="B535" s="128" t="s">
        <v>864</v>
      </c>
      <c r="C535" s="128"/>
      <c r="D535" s="174" t="s">
        <v>766</v>
      </c>
      <c r="E535" s="33" t="s">
        <v>209</v>
      </c>
      <c r="F535" s="33" t="s">
        <v>209</v>
      </c>
      <c r="G535" s="174" t="s">
        <v>762</v>
      </c>
      <c r="H535" s="129">
        <v>16.21</v>
      </c>
      <c r="I535" s="7">
        <f>VLOOKUP(E535,Steuerung!$A$17:$E$500,5,FALSE)</f>
        <v>1</v>
      </c>
      <c r="J535" s="7">
        <f>VLOOKUP(E535,Steuerung!$A$17:$F$500,6,FALSE)</f>
        <v>29.166666666666657</v>
      </c>
      <c r="K535" s="7">
        <f>VLOOKUP(F535,Steuerung!$A$17:$G$500,7,FALSE)</f>
        <v>1</v>
      </c>
      <c r="L535" s="7">
        <f>VLOOKUP(F535,Steuerung!$A$17:$H$500,8,FALSE)</f>
        <v>23</v>
      </c>
      <c r="M535" s="7">
        <f t="shared" si="151"/>
        <v>52.166666666666657</v>
      </c>
      <c r="N535" s="130">
        <f t="shared" si="152"/>
        <v>845.62166666666656</v>
      </c>
      <c r="O535" s="130">
        <f t="shared" si="153"/>
        <v>472.79166666666652</v>
      </c>
      <c r="P535" s="130">
        <f t="shared" si="154"/>
        <v>372.83000000000004</v>
      </c>
      <c r="Q535" s="64">
        <f>VLOOKUP(E535,Steuerung!$A$17:$B$500,2,FALSE)</f>
        <v>0</v>
      </c>
      <c r="R535" s="64">
        <f>VLOOKUP(F535,Steuerung!$A$17:$B$500,2,FALSE)</f>
        <v>0</v>
      </c>
      <c r="S535" s="164">
        <f t="shared" si="156"/>
        <v>0</v>
      </c>
      <c r="T535" s="164">
        <f t="shared" si="157"/>
        <v>0</v>
      </c>
      <c r="U535" s="175" t="e">
        <f t="shared" ref="U535:U561" si="160">IF(J535&gt;0,O535/Q535*SVS_UHR,0)</f>
        <v>#DIV/0!</v>
      </c>
      <c r="V535" s="175" t="e">
        <f t="shared" ref="V535:V561" si="161">IF(L535&gt;0,P535/R535*SVS_UHR,0)</f>
        <v>#DIV/0!</v>
      </c>
      <c r="W535" s="175" t="e">
        <f t="shared" si="155"/>
        <v>#DIV/0!</v>
      </c>
    </row>
    <row r="536" spans="1:23" ht="12.75" customHeight="1" x14ac:dyDescent="0.2">
      <c r="A536" s="126" t="s">
        <v>2188</v>
      </c>
      <c r="B536" s="128" t="s">
        <v>864</v>
      </c>
      <c r="C536" s="128"/>
      <c r="D536" s="174" t="s">
        <v>766</v>
      </c>
      <c r="E536" s="33" t="s">
        <v>209</v>
      </c>
      <c r="F536" s="33" t="s">
        <v>209</v>
      </c>
      <c r="G536" s="174" t="s">
        <v>762</v>
      </c>
      <c r="H536" s="129">
        <v>9.48</v>
      </c>
      <c r="I536" s="7">
        <f>VLOOKUP(E536,Steuerung!$A$17:$E$500,5,FALSE)</f>
        <v>1</v>
      </c>
      <c r="J536" s="7">
        <f>VLOOKUP(E536,Steuerung!$A$17:$F$500,6,FALSE)</f>
        <v>29.166666666666657</v>
      </c>
      <c r="K536" s="7">
        <f>VLOOKUP(F536,Steuerung!$A$17:$G$500,7,FALSE)</f>
        <v>1</v>
      </c>
      <c r="L536" s="7">
        <f>VLOOKUP(F536,Steuerung!$A$17:$H$500,8,FALSE)</f>
        <v>23</v>
      </c>
      <c r="M536" s="7">
        <f t="shared" si="151"/>
        <v>52.166666666666657</v>
      </c>
      <c r="N536" s="130">
        <f t="shared" si="152"/>
        <v>494.53999999999991</v>
      </c>
      <c r="O536" s="130">
        <f t="shared" si="153"/>
        <v>276.49999999999994</v>
      </c>
      <c r="P536" s="130">
        <f t="shared" si="154"/>
        <v>218.04000000000002</v>
      </c>
      <c r="Q536" s="64">
        <f>VLOOKUP(E536,Steuerung!$A$17:$B$500,2,FALSE)</f>
        <v>0</v>
      </c>
      <c r="R536" s="64">
        <f>VLOOKUP(F536,Steuerung!$A$17:$B$500,2,FALSE)</f>
        <v>0</v>
      </c>
      <c r="S536" s="164">
        <f t="shared" si="156"/>
        <v>0</v>
      </c>
      <c r="T536" s="164">
        <f t="shared" si="157"/>
        <v>0</v>
      </c>
      <c r="U536" s="175" t="e">
        <f t="shared" si="160"/>
        <v>#DIV/0!</v>
      </c>
      <c r="V536" s="175" t="e">
        <f t="shared" si="161"/>
        <v>#DIV/0!</v>
      </c>
      <c r="W536" s="175" t="e">
        <f t="shared" si="155"/>
        <v>#DIV/0!</v>
      </c>
    </row>
    <row r="537" spans="1:23" ht="12.75" customHeight="1" x14ac:dyDescent="0.2">
      <c r="A537" s="126" t="s">
        <v>2189</v>
      </c>
      <c r="B537" s="128" t="s">
        <v>864</v>
      </c>
      <c r="C537" s="128"/>
      <c r="D537" s="174" t="s">
        <v>766</v>
      </c>
      <c r="E537" s="33" t="s">
        <v>209</v>
      </c>
      <c r="F537" s="33" t="s">
        <v>209</v>
      </c>
      <c r="G537" s="174" t="s">
        <v>762</v>
      </c>
      <c r="H537" s="129">
        <v>24.05</v>
      </c>
      <c r="I537" s="7">
        <f>VLOOKUP(E537,Steuerung!$A$17:$E$500,5,FALSE)</f>
        <v>1</v>
      </c>
      <c r="J537" s="7">
        <f>VLOOKUP(E537,Steuerung!$A$17:$F$500,6,FALSE)</f>
        <v>29.166666666666657</v>
      </c>
      <c r="K537" s="7">
        <f>VLOOKUP(F537,Steuerung!$A$17:$G$500,7,FALSE)</f>
        <v>1</v>
      </c>
      <c r="L537" s="7">
        <f>VLOOKUP(F537,Steuerung!$A$17:$H$500,8,FALSE)</f>
        <v>23</v>
      </c>
      <c r="M537" s="7">
        <f t="shared" si="151"/>
        <v>52.166666666666657</v>
      </c>
      <c r="N537" s="130">
        <f t="shared" si="152"/>
        <v>1254.6083333333331</v>
      </c>
      <c r="O537" s="130">
        <f t="shared" si="153"/>
        <v>701.45833333333314</v>
      </c>
      <c r="P537" s="130">
        <f t="shared" si="154"/>
        <v>553.15</v>
      </c>
      <c r="Q537" s="64">
        <f>VLOOKUP(E537,Steuerung!$A$17:$B$500,2,FALSE)</f>
        <v>0</v>
      </c>
      <c r="R537" s="64">
        <f>VLOOKUP(F537,Steuerung!$A$17:$B$500,2,FALSE)</f>
        <v>0</v>
      </c>
      <c r="S537" s="164">
        <f t="shared" si="156"/>
        <v>0</v>
      </c>
      <c r="T537" s="164">
        <f t="shared" si="157"/>
        <v>0</v>
      </c>
      <c r="U537" s="175" t="e">
        <f t="shared" si="160"/>
        <v>#DIV/0!</v>
      </c>
      <c r="V537" s="175" t="e">
        <f t="shared" si="161"/>
        <v>#DIV/0!</v>
      </c>
      <c r="W537" s="175" t="e">
        <f t="shared" ref="W537:W591" si="162">U537+V537</f>
        <v>#DIV/0!</v>
      </c>
    </row>
    <row r="538" spans="1:23" ht="12.75" customHeight="1" x14ac:dyDescent="0.2">
      <c r="A538" s="126" t="s">
        <v>2190</v>
      </c>
      <c r="B538" s="128" t="s">
        <v>864</v>
      </c>
      <c r="C538" s="128"/>
      <c r="D538" s="174" t="s">
        <v>766</v>
      </c>
      <c r="E538" s="33" t="s">
        <v>209</v>
      </c>
      <c r="F538" s="33" t="s">
        <v>209</v>
      </c>
      <c r="G538" s="174" t="s">
        <v>762</v>
      </c>
      <c r="H538" s="129">
        <v>16.62</v>
      </c>
      <c r="I538" s="7">
        <f>VLOOKUP(E538,Steuerung!$A$17:$E$500,5,FALSE)</f>
        <v>1</v>
      </c>
      <c r="J538" s="7">
        <f>VLOOKUP(E538,Steuerung!$A$17:$F$500,6,FALSE)</f>
        <v>29.166666666666657</v>
      </c>
      <c r="K538" s="7">
        <f>VLOOKUP(F538,Steuerung!$A$17:$G$500,7,FALSE)</f>
        <v>1</v>
      </c>
      <c r="L538" s="7">
        <f>VLOOKUP(F538,Steuerung!$A$17:$H$500,8,FALSE)</f>
        <v>23</v>
      </c>
      <c r="M538" s="7">
        <f t="shared" si="151"/>
        <v>52.166666666666657</v>
      </c>
      <c r="N538" s="130">
        <f t="shared" si="152"/>
        <v>867.00999999999988</v>
      </c>
      <c r="O538" s="130">
        <f t="shared" si="153"/>
        <v>484.74999999999989</v>
      </c>
      <c r="P538" s="130">
        <f t="shared" si="154"/>
        <v>382.26000000000005</v>
      </c>
      <c r="Q538" s="64">
        <f>VLOOKUP(E538,Steuerung!$A$17:$B$500,2,FALSE)</f>
        <v>0</v>
      </c>
      <c r="R538" s="64">
        <f>VLOOKUP(F538,Steuerung!$A$17:$B$500,2,FALSE)</f>
        <v>0</v>
      </c>
      <c r="S538" s="164">
        <f t="shared" si="156"/>
        <v>0</v>
      </c>
      <c r="T538" s="164">
        <f t="shared" si="157"/>
        <v>0</v>
      </c>
      <c r="U538" s="175" t="e">
        <f t="shared" si="160"/>
        <v>#DIV/0!</v>
      </c>
      <c r="V538" s="175" t="e">
        <f t="shared" si="161"/>
        <v>#DIV/0!</v>
      </c>
      <c r="W538" s="175" t="e">
        <f t="shared" si="162"/>
        <v>#DIV/0!</v>
      </c>
    </row>
    <row r="539" spans="1:23" ht="12.75" customHeight="1" x14ac:dyDescent="0.2">
      <c r="A539" s="126" t="s">
        <v>2191</v>
      </c>
      <c r="B539" s="128" t="s">
        <v>864</v>
      </c>
      <c r="C539" s="128"/>
      <c r="D539" s="174" t="s">
        <v>766</v>
      </c>
      <c r="E539" s="33" t="s">
        <v>209</v>
      </c>
      <c r="F539" s="33" t="s">
        <v>209</v>
      </c>
      <c r="G539" s="174" t="s">
        <v>762</v>
      </c>
      <c r="H539" s="129">
        <v>15.68</v>
      </c>
      <c r="I539" s="7">
        <f>VLOOKUP(E539,Steuerung!$A$17:$E$500,5,FALSE)</f>
        <v>1</v>
      </c>
      <c r="J539" s="7">
        <f>VLOOKUP(E539,Steuerung!$A$17:$F$500,6,FALSE)</f>
        <v>29.166666666666657</v>
      </c>
      <c r="K539" s="7">
        <f>VLOOKUP(F539,Steuerung!$A$17:$G$500,7,FALSE)</f>
        <v>1</v>
      </c>
      <c r="L539" s="7">
        <f>VLOOKUP(F539,Steuerung!$A$17:$H$500,8,FALSE)</f>
        <v>23</v>
      </c>
      <c r="M539" s="7">
        <f t="shared" ref="M539:M591" si="163">J539+L539</f>
        <v>52.166666666666657</v>
      </c>
      <c r="N539" s="130">
        <f t="shared" ref="N539:N591" si="164">H539*M539</f>
        <v>817.97333333333313</v>
      </c>
      <c r="O539" s="130">
        <f t="shared" ref="O539:O591" si="165">H539*J539</f>
        <v>457.3333333333332</v>
      </c>
      <c r="P539" s="130">
        <f t="shared" ref="P539:P591" si="166">H539*L539</f>
        <v>360.64</v>
      </c>
      <c r="Q539" s="64">
        <f>VLOOKUP(E539,Steuerung!$A$17:$B$500,2,FALSE)</f>
        <v>0</v>
      </c>
      <c r="R539" s="64">
        <f>VLOOKUP(F539,Steuerung!$A$17:$B$500,2,FALSE)</f>
        <v>0</v>
      </c>
      <c r="S539" s="164">
        <f t="shared" si="156"/>
        <v>0</v>
      </c>
      <c r="T539" s="164">
        <f t="shared" si="157"/>
        <v>0</v>
      </c>
      <c r="U539" s="175" t="e">
        <f t="shared" si="160"/>
        <v>#DIV/0!</v>
      </c>
      <c r="V539" s="175" t="e">
        <f t="shared" si="161"/>
        <v>#DIV/0!</v>
      </c>
      <c r="W539" s="175" t="e">
        <f t="shared" si="162"/>
        <v>#DIV/0!</v>
      </c>
    </row>
    <row r="540" spans="1:23" ht="12.75" customHeight="1" x14ac:dyDescent="0.2">
      <c r="A540" s="126" t="s">
        <v>2192</v>
      </c>
      <c r="B540" s="128" t="s">
        <v>781</v>
      </c>
      <c r="C540" s="128"/>
      <c r="D540" s="174" t="s">
        <v>782</v>
      </c>
      <c r="E540" s="33" t="s">
        <v>176</v>
      </c>
      <c r="F540" s="33" t="s">
        <v>176</v>
      </c>
      <c r="G540" s="174" t="s">
        <v>783</v>
      </c>
      <c r="H540" s="129">
        <v>4.2699999999999996</v>
      </c>
      <c r="I540" s="7">
        <f>VLOOKUP(E540,Steuerung!$A$17:$E$500,5,FALSE)</f>
        <v>7</v>
      </c>
      <c r="J540" s="7">
        <f>VLOOKUP(E540,Steuerung!$A$17:$F$500,6,FALSE)</f>
        <v>202.5</v>
      </c>
      <c r="K540" s="7">
        <f>VLOOKUP(F540,Steuerung!$A$17:$G$500,7,FALSE)</f>
        <v>7</v>
      </c>
      <c r="L540" s="7">
        <f>VLOOKUP(F540,Steuerung!$A$17:$H$500,8,FALSE)</f>
        <v>162.5</v>
      </c>
      <c r="M540" s="7">
        <f t="shared" si="163"/>
        <v>365</v>
      </c>
      <c r="N540" s="130">
        <f t="shared" si="164"/>
        <v>1558.55</v>
      </c>
      <c r="O540" s="130">
        <f t="shared" si="165"/>
        <v>864.67499999999995</v>
      </c>
      <c r="P540" s="130">
        <f t="shared" si="166"/>
        <v>693.87499999999989</v>
      </c>
      <c r="Q540" s="64">
        <f>VLOOKUP(E540,Steuerung!$A$17:$B$500,2,FALSE)</f>
        <v>0</v>
      </c>
      <c r="R540" s="64">
        <f>VLOOKUP(F540,Steuerung!$A$17:$B$500,2,FALSE)</f>
        <v>0</v>
      </c>
      <c r="S540" s="164">
        <f t="shared" si="156"/>
        <v>0</v>
      </c>
      <c r="T540" s="164">
        <f t="shared" si="157"/>
        <v>0</v>
      </c>
      <c r="U540" s="175" t="e">
        <f t="shared" si="160"/>
        <v>#DIV/0!</v>
      </c>
      <c r="V540" s="175" t="e">
        <f t="shared" si="161"/>
        <v>#DIV/0!</v>
      </c>
      <c r="W540" s="175" t="e">
        <f t="shared" si="162"/>
        <v>#DIV/0!</v>
      </c>
    </row>
    <row r="541" spans="1:23" ht="12.75" customHeight="1" x14ac:dyDescent="0.2">
      <c r="A541" s="126" t="s">
        <v>2193</v>
      </c>
      <c r="B541" s="128" t="s">
        <v>864</v>
      </c>
      <c r="C541" s="128"/>
      <c r="D541" s="174" t="s">
        <v>766</v>
      </c>
      <c r="E541" s="33" t="s">
        <v>209</v>
      </c>
      <c r="F541" s="33" t="s">
        <v>209</v>
      </c>
      <c r="G541" s="174" t="s">
        <v>762</v>
      </c>
      <c r="H541" s="129">
        <v>16.559999999999999</v>
      </c>
      <c r="I541" s="7">
        <f>VLOOKUP(E541,Steuerung!$A$17:$E$500,5,FALSE)</f>
        <v>1</v>
      </c>
      <c r="J541" s="7">
        <f>VLOOKUP(E541,Steuerung!$A$17:$F$500,6,FALSE)</f>
        <v>29.166666666666657</v>
      </c>
      <c r="K541" s="7">
        <f>VLOOKUP(F541,Steuerung!$A$17:$G$500,7,FALSE)</f>
        <v>1</v>
      </c>
      <c r="L541" s="7">
        <f>VLOOKUP(F541,Steuerung!$A$17:$H$500,8,FALSE)</f>
        <v>23</v>
      </c>
      <c r="M541" s="7">
        <f t="shared" si="163"/>
        <v>52.166666666666657</v>
      </c>
      <c r="N541" s="130">
        <f t="shared" si="164"/>
        <v>863.87999999999977</v>
      </c>
      <c r="O541" s="130">
        <f t="shared" si="165"/>
        <v>482.99999999999983</v>
      </c>
      <c r="P541" s="130">
        <f t="shared" si="166"/>
        <v>380.88</v>
      </c>
      <c r="Q541" s="64">
        <f>VLOOKUP(E541,Steuerung!$A$17:$B$500,2,FALSE)</f>
        <v>0</v>
      </c>
      <c r="R541" s="64">
        <f>VLOOKUP(F541,Steuerung!$A$17:$B$500,2,FALSE)</f>
        <v>0</v>
      </c>
      <c r="S541" s="164">
        <f t="shared" si="156"/>
        <v>0</v>
      </c>
      <c r="T541" s="164">
        <f t="shared" si="157"/>
        <v>0</v>
      </c>
      <c r="U541" s="175" t="e">
        <f t="shared" si="160"/>
        <v>#DIV/0!</v>
      </c>
      <c r="V541" s="175" t="e">
        <f t="shared" si="161"/>
        <v>#DIV/0!</v>
      </c>
      <c r="W541" s="175" t="e">
        <f t="shared" si="162"/>
        <v>#DIV/0!</v>
      </c>
    </row>
    <row r="542" spans="1:23" ht="12.75" customHeight="1" x14ac:dyDescent="0.2">
      <c r="A542" s="126" t="s">
        <v>2194</v>
      </c>
      <c r="B542" s="128" t="s">
        <v>787</v>
      </c>
      <c r="C542" s="128"/>
      <c r="D542" s="174" t="s">
        <v>782</v>
      </c>
      <c r="E542" s="33" t="s">
        <v>176</v>
      </c>
      <c r="F542" s="33" t="s">
        <v>176</v>
      </c>
      <c r="G542" s="174" t="s">
        <v>783</v>
      </c>
      <c r="H542" s="129">
        <v>8.1199999999999992</v>
      </c>
      <c r="I542" s="7">
        <f>VLOOKUP(E542,Steuerung!$A$17:$E$500,5,FALSE)</f>
        <v>7</v>
      </c>
      <c r="J542" s="7">
        <f>VLOOKUP(E542,Steuerung!$A$17:$F$500,6,FALSE)</f>
        <v>202.5</v>
      </c>
      <c r="K542" s="7">
        <f>VLOOKUP(F542,Steuerung!$A$17:$G$500,7,FALSE)</f>
        <v>7</v>
      </c>
      <c r="L542" s="7">
        <f>VLOOKUP(F542,Steuerung!$A$17:$H$500,8,FALSE)</f>
        <v>162.5</v>
      </c>
      <c r="M542" s="7">
        <f t="shared" si="163"/>
        <v>365</v>
      </c>
      <c r="N542" s="130">
        <f t="shared" si="164"/>
        <v>2963.7999999999997</v>
      </c>
      <c r="O542" s="130">
        <f t="shared" si="165"/>
        <v>1644.3</v>
      </c>
      <c r="P542" s="130">
        <f t="shared" si="166"/>
        <v>1319.4999999999998</v>
      </c>
      <c r="Q542" s="64">
        <f>VLOOKUP(E542,Steuerung!$A$17:$B$500,2,FALSE)</f>
        <v>0</v>
      </c>
      <c r="R542" s="64">
        <f>VLOOKUP(F542,Steuerung!$A$17:$B$500,2,FALSE)</f>
        <v>0</v>
      </c>
      <c r="S542" s="164">
        <f t="shared" si="156"/>
        <v>0</v>
      </c>
      <c r="T542" s="164">
        <f t="shared" si="157"/>
        <v>0</v>
      </c>
      <c r="U542" s="175" t="e">
        <f t="shared" si="160"/>
        <v>#DIV/0!</v>
      </c>
      <c r="V542" s="175" t="e">
        <f t="shared" si="161"/>
        <v>#DIV/0!</v>
      </c>
      <c r="W542" s="175" t="e">
        <f t="shared" si="162"/>
        <v>#DIV/0!</v>
      </c>
    </row>
    <row r="543" spans="1:23" ht="12.75" customHeight="1" x14ac:dyDescent="0.2">
      <c r="A543" s="126" t="s">
        <v>2195</v>
      </c>
      <c r="B543" s="128" t="s">
        <v>761</v>
      </c>
      <c r="C543" s="128"/>
      <c r="D543" s="174" t="s">
        <v>749</v>
      </c>
      <c r="E543" s="33" t="s">
        <v>139</v>
      </c>
      <c r="F543" s="33" t="s">
        <v>139</v>
      </c>
      <c r="G543" s="174" t="s">
        <v>762</v>
      </c>
      <c r="H543" s="129">
        <v>46</v>
      </c>
      <c r="I543" s="7">
        <f>VLOOKUP(E543,Steuerung!$A$17:$E$500,5,FALSE)</f>
        <v>2</v>
      </c>
      <c r="J543" s="7">
        <f>VLOOKUP(E543,Steuerung!$A$17:$F$500,6,FALSE)</f>
        <v>58.333333333333329</v>
      </c>
      <c r="K543" s="7">
        <f>VLOOKUP(F543,Steuerung!$A$17:$G$500,7,FALSE)</f>
        <v>2</v>
      </c>
      <c r="L543" s="7">
        <f>VLOOKUP(F543,Steuerung!$A$17:$H$500,8,FALSE)</f>
        <v>46</v>
      </c>
      <c r="M543" s="7">
        <f t="shared" si="163"/>
        <v>104.33333333333333</v>
      </c>
      <c r="N543" s="130">
        <f t="shared" si="164"/>
        <v>4799.333333333333</v>
      </c>
      <c r="O543" s="130">
        <f t="shared" si="165"/>
        <v>2683.333333333333</v>
      </c>
      <c r="P543" s="130">
        <f t="shared" si="166"/>
        <v>2116</v>
      </c>
      <c r="Q543" s="64">
        <f>VLOOKUP(E543,Steuerung!$A$17:$B$500,2,FALSE)</f>
        <v>0</v>
      </c>
      <c r="R543" s="64">
        <f>VLOOKUP(F543,Steuerung!$A$17:$B$500,2,FALSE)</f>
        <v>0</v>
      </c>
      <c r="S543" s="164">
        <f t="shared" si="156"/>
        <v>0</v>
      </c>
      <c r="T543" s="164">
        <f t="shared" si="157"/>
        <v>0</v>
      </c>
      <c r="U543" s="175" t="e">
        <f t="shared" si="160"/>
        <v>#DIV/0!</v>
      </c>
      <c r="V543" s="175" t="e">
        <f t="shared" si="161"/>
        <v>#DIV/0!</v>
      </c>
      <c r="W543" s="175" t="e">
        <f t="shared" si="162"/>
        <v>#DIV/0!</v>
      </c>
    </row>
    <row r="544" spans="1:23" ht="12.75" customHeight="1" x14ac:dyDescent="0.2">
      <c r="A544" s="126" t="s">
        <v>2196</v>
      </c>
      <c r="B544" s="128" t="s">
        <v>864</v>
      </c>
      <c r="C544" s="128"/>
      <c r="D544" s="174" t="s">
        <v>766</v>
      </c>
      <c r="E544" s="33" t="s">
        <v>209</v>
      </c>
      <c r="F544" s="33" t="s">
        <v>209</v>
      </c>
      <c r="G544" s="174" t="s">
        <v>762</v>
      </c>
      <c r="H544" s="129">
        <v>16.87</v>
      </c>
      <c r="I544" s="7">
        <f>VLOOKUP(E544,Steuerung!$A$17:$E$500,5,FALSE)</f>
        <v>1</v>
      </c>
      <c r="J544" s="7">
        <f>VLOOKUP(E544,Steuerung!$A$17:$F$500,6,FALSE)</f>
        <v>29.166666666666657</v>
      </c>
      <c r="K544" s="7">
        <f>VLOOKUP(F544,Steuerung!$A$17:$G$500,7,FALSE)</f>
        <v>1</v>
      </c>
      <c r="L544" s="7">
        <f>VLOOKUP(F544,Steuerung!$A$17:$H$500,8,FALSE)</f>
        <v>23</v>
      </c>
      <c r="M544" s="7">
        <f t="shared" si="163"/>
        <v>52.166666666666657</v>
      </c>
      <c r="N544" s="130">
        <f t="shared" si="164"/>
        <v>880.05166666666651</v>
      </c>
      <c r="O544" s="130">
        <f t="shared" si="165"/>
        <v>492.04166666666652</v>
      </c>
      <c r="P544" s="130">
        <f t="shared" si="166"/>
        <v>388.01000000000005</v>
      </c>
      <c r="Q544" s="64">
        <f>VLOOKUP(E544,Steuerung!$A$17:$B$500,2,FALSE)</f>
        <v>0</v>
      </c>
      <c r="R544" s="64">
        <f>VLOOKUP(F544,Steuerung!$A$17:$B$500,2,FALSE)</f>
        <v>0</v>
      </c>
      <c r="S544" s="164">
        <f t="shared" si="156"/>
        <v>0</v>
      </c>
      <c r="T544" s="164">
        <f t="shared" si="157"/>
        <v>0</v>
      </c>
      <c r="U544" s="175" t="e">
        <f t="shared" si="160"/>
        <v>#DIV/0!</v>
      </c>
      <c r="V544" s="175" t="e">
        <f t="shared" si="161"/>
        <v>#DIV/0!</v>
      </c>
      <c r="W544" s="175" t="e">
        <f t="shared" si="162"/>
        <v>#DIV/0!</v>
      </c>
    </row>
    <row r="545" spans="1:23" ht="12.75" customHeight="1" x14ac:dyDescent="0.2">
      <c r="A545" s="126" t="s">
        <v>2197</v>
      </c>
      <c r="B545" s="128" t="s">
        <v>864</v>
      </c>
      <c r="C545" s="128"/>
      <c r="D545" s="174" t="s">
        <v>766</v>
      </c>
      <c r="E545" s="33" t="s">
        <v>209</v>
      </c>
      <c r="F545" s="33" t="s">
        <v>209</v>
      </c>
      <c r="G545" s="174" t="s">
        <v>762</v>
      </c>
      <c r="H545" s="129">
        <v>25.14</v>
      </c>
      <c r="I545" s="7">
        <f>VLOOKUP(E545,Steuerung!$A$17:$E$500,5,FALSE)</f>
        <v>1</v>
      </c>
      <c r="J545" s="7">
        <f>VLOOKUP(E545,Steuerung!$A$17:$F$500,6,FALSE)</f>
        <v>29.166666666666657</v>
      </c>
      <c r="K545" s="7">
        <f>VLOOKUP(F545,Steuerung!$A$17:$G$500,7,FALSE)</f>
        <v>1</v>
      </c>
      <c r="L545" s="7">
        <f>VLOOKUP(F545,Steuerung!$A$17:$H$500,8,FALSE)</f>
        <v>23</v>
      </c>
      <c r="M545" s="7">
        <f t="shared" si="163"/>
        <v>52.166666666666657</v>
      </c>
      <c r="N545" s="130">
        <f t="shared" si="164"/>
        <v>1311.4699999999998</v>
      </c>
      <c r="O545" s="130">
        <f t="shared" si="165"/>
        <v>733.24999999999977</v>
      </c>
      <c r="P545" s="130">
        <f t="shared" si="166"/>
        <v>578.22</v>
      </c>
      <c r="Q545" s="64">
        <f>VLOOKUP(E545,Steuerung!$A$17:$B$500,2,FALSE)</f>
        <v>0</v>
      </c>
      <c r="R545" s="64">
        <f>VLOOKUP(F545,Steuerung!$A$17:$B$500,2,FALSE)</f>
        <v>0</v>
      </c>
      <c r="S545" s="164">
        <f t="shared" si="156"/>
        <v>0</v>
      </c>
      <c r="T545" s="164">
        <f t="shared" si="157"/>
        <v>0</v>
      </c>
      <c r="U545" s="175" t="e">
        <f t="shared" si="160"/>
        <v>#DIV/0!</v>
      </c>
      <c r="V545" s="175" t="e">
        <f t="shared" si="161"/>
        <v>#DIV/0!</v>
      </c>
      <c r="W545" s="175" t="e">
        <f t="shared" si="162"/>
        <v>#DIV/0!</v>
      </c>
    </row>
    <row r="546" spans="1:23" ht="12.75" customHeight="1" x14ac:dyDescent="0.2">
      <c r="A546" s="126" t="s">
        <v>2198</v>
      </c>
      <c r="B546" s="128" t="s">
        <v>761</v>
      </c>
      <c r="C546" s="128"/>
      <c r="D546" s="174" t="s">
        <v>749</v>
      </c>
      <c r="E546" s="33" t="s">
        <v>139</v>
      </c>
      <c r="F546" s="33" t="s">
        <v>139</v>
      </c>
      <c r="G546" s="174" t="s">
        <v>762</v>
      </c>
      <c r="H546" s="129">
        <v>53.83</v>
      </c>
      <c r="I546" s="7">
        <f>VLOOKUP(E546,Steuerung!$A$17:$E$500,5,FALSE)</f>
        <v>2</v>
      </c>
      <c r="J546" s="7">
        <f>VLOOKUP(E546,Steuerung!$A$17:$F$500,6,FALSE)</f>
        <v>58.333333333333329</v>
      </c>
      <c r="K546" s="7">
        <f>VLOOKUP(F546,Steuerung!$A$17:$G$500,7,FALSE)</f>
        <v>2</v>
      </c>
      <c r="L546" s="7">
        <f>VLOOKUP(F546,Steuerung!$A$17:$H$500,8,FALSE)</f>
        <v>46</v>
      </c>
      <c r="M546" s="7">
        <f t="shared" si="163"/>
        <v>104.33333333333333</v>
      </c>
      <c r="N546" s="130">
        <f t="shared" si="164"/>
        <v>5616.2633333333333</v>
      </c>
      <c r="O546" s="130">
        <f t="shared" si="165"/>
        <v>3140.083333333333</v>
      </c>
      <c r="P546" s="130">
        <f t="shared" si="166"/>
        <v>2476.1799999999998</v>
      </c>
      <c r="Q546" s="64">
        <f>VLOOKUP(E546,Steuerung!$A$17:$B$500,2,FALSE)</f>
        <v>0</v>
      </c>
      <c r="R546" s="64">
        <f>VLOOKUP(F546,Steuerung!$A$17:$B$500,2,FALSE)</f>
        <v>0</v>
      </c>
      <c r="S546" s="164">
        <f t="shared" si="156"/>
        <v>0</v>
      </c>
      <c r="T546" s="164">
        <f t="shared" si="157"/>
        <v>0</v>
      </c>
      <c r="U546" s="175" t="e">
        <f t="shared" si="160"/>
        <v>#DIV/0!</v>
      </c>
      <c r="V546" s="175" t="e">
        <f t="shared" si="161"/>
        <v>#DIV/0!</v>
      </c>
      <c r="W546" s="175" t="e">
        <f t="shared" si="162"/>
        <v>#DIV/0!</v>
      </c>
    </row>
    <row r="547" spans="1:23" ht="12.75" customHeight="1" x14ac:dyDescent="0.2">
      <c r="A547" s="126" t="s">
        <v>2199</v>
      </c>
      <c r="B547" s="128" t="s">
        <v>864</v>
      </c>
      <c r="C547" s="128"/>
      <c r="D547" s="174" t="s">
        <v>766</v>
      </c>
      <c r="E547" s="33" t="s">
        <v>209</v>
      </c>
      <c r="F547" s="33" t="s">
        <v>209</v>
      </c>
      <c r="G547" s="174" t="s">
        <v>762</v>
      </c>
      <c r="H547" s="129">
        <v>24.27</v>
      </c>
      <c r="I547" s="7">
        <f>VLOOKUP(E547,Steuerung!$A$17:$E$500,5,FALSE)</f>
        <v>1</v>
      </c>
      <c r="J547" s="7">
        <f>VLOOKUP(E547,Steuerung!$A$17:$F$500,6,FALSE)</f>
        <v>29.166666666666657</v>
      </c>
      <c r="K547" s="7">
        <f>VLOOKUP(F547,Steuerung!$A$17:$G$500,7,FALSE)</f>
        <v>1</v>
      </c>
      <c r="L547" s="7">
        <f>VLOOKUP(F547,Steuerung!$A$17:$H$500,8,FALSE)</f>
        <v>23</v>
      </c>
      <c r="M547" s="7">
        <f t="shared" si="163"/>
        <v>52.166666666666657</v>
      </c>
      <c r="N547" s="130">
        <f t="shared" si="164"/>
        <v>1266.0849999999998</v>
      </c>
      <c r="O547" s="130">
        <f t="shared" si="165"/>
        <v>707.87499999999977</v>
      </c>
      <c r="P547" s="130">
        <f t="shared" si="166"/>
        <v>558.21</v>
      </c>
      <c r="Q547" s="64">
        <f>VLOOKUP(E547,Steuerung!$A$17:$B$500,2,FALSE)</f>
        <v>0</v>
      </c>
      <c r="R547" s="64">
        <f>VLOOKUP(F547,Steuerung!$A$17:$B$500,2,FALSE)</f>
        <v>0</v>
      </c>
      <c r="S547" s="164">
        <f t="shared" si="156"/>
        <v>0</v>
      </c>
      <c r="T547" s="164">
        <f t="shared" si="157"/>
        <v>0</v>
      </c>
      <c r="U547" s="175" t="e">
        <f t="shared" si="160"/>
        <v>#DIV/0!</v>
      </c>
      <c r="V547" s="175" t="e">
        <f t="shared" si="161"/>
        <v>#DIV/0!</v>
      </c>
      <c r="W547" s="175" t="e">
        <f t="shared" si="162"/>
        <v>#DIV/0!</v>
      </c>
    </row>
    <row r="548" spans="1:23" ht="12.75" customHeight="1" x14ac:dyDescent="0.2">
      <c r="A548" s="126" t="s">
        <v>2200</v>
      </c>
      <c r="B548" s="128" t="s">
        <v>864</v>
      </c>
      <c r="C548" s="128"/>
      <c r="D548" s="174" t="s">
        <v>766</v>
      </c>
      <c r="E548" s="33" t="s">
        <v>209</v>
      </c>
      <c r="F548" s="33" t="s">
        <v>209</v>
      </c>
      <c r="G548" s="174" t="s">
        <v>762</v>
      </c>
      <c r="H548" s="129">
        <v>17</v>
      </c>
      <c r="I548" s="7">
        <f>VLOOKUP(E548,Steuerung!$A$17:$E$500,5,FALSE)</f>
        <v>1</v>
      </c>
      <c r="J548" s="7">
        <f>VLOOKUP(E548,Steuerung!$A$17:$F$500,6,FALSE)</f>
        <v>29.166666666666657</v>
      </c>
      <c r="K548" s="7">
        <f>VLOOKUP(F548,Steuerung!$A$17:$G$500,7,FALSE)</f>
        <v>1</v>
      </c>
      <c r="L548" s="7">
        <f>VLOOKUP(F548,Steuerung!$A$17:$H$500,8,FALSE)</f>
        <v>23</v>
      </c>
      <c r="M548" s="7">
        <f t="shared" si="163"/>
        <v>52.166666666666657</v>
      </c>
      <c r="N548" s="130">
        <f t="shared" si="164"/>
        <v>886.83333333333314</v>
      </c>
      <c r="O548" s="130">
        <f t="shared" si="165"/>
        <v>495.83333333333314</v>
      </c>
      <c r="P548" s="130">
        <f t="shared" si="166"/>
        <v>391</v>
      </c>
      <c r="Q548" s="64">
        <f>VLOOKUP(E548,Steuerung!$A$17:$B$500,2,FALSE)</f>
        <v>0</v>
      </c>
      <c r="R548" s="64">
        <f>VLOOKUP(F548,Steuerung!$A$17:$B$500,2,FALSE)</f>
        <v>0</v>
      </c>
      <c r="S548" s="164">
        <f t="shared" si="156"/>
        <v>0</v>
      </c>
      <c r="T548" s="164">
        <f t="shared" si="157"/>
        <v>0</v>
      </c>
      <c r="U548" s="175" t="e">
        <f t="shared" si="160"/>
        <v>#DIV/0!</v>
      </c>
      <c r="V548" s="175" t="e">
        <f t="shared" si="161"/>
        <v>#DIV/0!</v>
      </c>
      <c r="W548" s="175" t="e">
        <f t="shared" si="162"/>
        <v>#DIV/0!</v>
      </c>
    </row>
    <row r="549" spans="1:23" ht="12.75" customHeight="1" x14ac:dyDescent="0.2">
      <c r="A549" s="126" t="s">
        <v>2201</v>
      </c>
      <c r="B549" s="128" t="s">
        <v>864</v>
      </c>
      <c r="C549" s="128"/>
      <c r="D549" s="174" t="s">
        <v>766</v>
      </c>
      <c r="E549" s="33" t="s">
        <v>209</v>
      </c>
      <c r="F549" s="33" t="s">
        <v>209</v>
      </c>
      <c r="G549" s="174" t="s">
        <v>762</v>
      </c>
      <c r="H549" s="129">
        <v>24.04</v>
      </c>
      <c r="I549" s="7">
        <f>VLOOKUP(E549,Steuerung!$A$17:$E$500,5,FALSE)</f>
        <v>1</v>
      </c>
      <c r="J549" s="7">
        <f>VLOOKUP(E549,Steuerung!$A$17:$F$500,6,FALSE)</f>
        <v>29.166666666666657</v>
      </c>
      <c r="K549" s="7">
        <f>VLOOKUP(F549,Steuerung!$A$17:$G$500,7,FALSE)</f>
        <v>1</v>
      </c>
      <c r="L549" s="7">
        <f>VLOOKUP(F549,Steuerung!$A$17:$H$500,8,FALSE)</f>
        <v>23</v>
      </c>
      <c r="M549" s="7">
        <f t="shared" si="163"/>
        <v>52.166666666666657</v>
      </c>
      <c r="N549" s="130">
        <f t="shared" si="164"/>
        <v>1254.0866666666664</v>
      </c>
      <c r="O549" s="130">
        <f t="shared" si="165"/>
        <v>701.1666666666664</v>
      </c>
      <c r="P549" s="130">
        <f t="shared" si="166"/>
        <v>552.91999999999996</v>
      </c>
      <c r="Q549" s="64">
        <f>VLOOKUP(E549,Steuerung!$A$17:$B$500,2,FALSE)</f>
        <v>0</v>
      </c>
      <c r="R549" s="64">
        <f>VLOOKUP(F549,Steuerung!$A$17:$B$500,2,FALSE)</f>
        <v>0</v>
      </c>
      <c r="S549" s="164">
        <f t="shared" si="156"/>
        <v>0</v>
      </c>
      <c r="T549" s="164">
        <f t="shared" si="157"/>
        <v>0</v>
      </c>
      <c r="U549" s="175" t="e">
        <f t="shared" si="160"/>
        <v>#DIV/0!</v>
      </c>
      <c r="V549" s="175" t="e">
        <f t="shared" si="161"/>
        <v>#DIV/0!</v>
      </c>
      <c r="W549" s="175" t="e">
        <f t="shared" si="162"/>
        <v>#DIV/0!</v>
      </c>
    </row>
    <row r="550" spans="1:23" ht="12.75" customHeight="1" x14ac:dyDescent="0.2">
      <c r="A550" s="126" t="s">
        <v>2202</v>
      </c>
      <c r="B550" s="128" t="s">
        <v>864</v>
      </c>
      <c r="C550" s="128"/>
      <c r="D550" s="174" t="s">
        <v>766</v>
      </c>
      <c r="E550" s="33" t="s">
        <v>209</v>
      </c>
      <c r="F550" s="33" t="s">
        <v>209</v>
      </c>
      <c r="G550" s="174" t="s">
        <v>762</v>
      </c>
      <c r="H550" s="129">
        <v>25.14</v>
      </c>
      <c r="I550" s="7">
        <f>VLOOKUP(E550,Steuerung!$A$17:$E$500,5,FALSE)</f>
        <v>1</v>
      </c>
      <c r="J550" s="7">
        <f>VLOOKUP(E550,Steuerung!$A$17:$F$500,6,FALSE)</f>
        <v>29.166666666666657</v>
      </c>
      <c r="K550" s="7">
        <f>VLOOKUP(F550,Steuerung!$A$17:$G$500,7,FALSE)</f>
        <v>1</v>
      </c>
      <c r="L550" s="7">
        <f>VLOOKUP(F550,Steuerung!$A$17:$H$500,8,FALSE)</f>
        <v>23</v>
      </c>
      <c r="M550" s="7">
        <f t="shared" si="163"/>
        <v>52.166666666666657</v>
      </c>
      <c r="N550" s="130">
        <f t="shared" si="164"/>
        <v>1311.4699999999998</v>
      </c>
      <c r="O550" s="130">
        <f t="shared" si="165"/>
        <v>733.24999999999977</v>
      </c>
      <c r="P550" s="130">
        <f t="shared" si="166"/>
        <v>578.22</v>
      </c>
      <c r="Q550" s="64">
        <f>VLOOKUP(E550,Steuerung!$A$17:$B$500,2,FALSE)</f>
        <v>0</v>
      </c>
      <c r="R550" s="64">
        <f>VLOOKUP(F550,Steuerung!$A$17:$B$500,2,FALSE)</f>
        <v>0</v>
      </c>
      <c r="S550" s="164">
        <f t="shared" si="156"/>
        <v>0</v>
      </c>
      <c r="T550" s="164">
        <f t="shared" si="157"/>
        <v>0</v>
      </c>
      <c r="U550" s="175" t="e">
        <f t="shared" si="160"/>
        <v>#DIV/0!</v>
      </c>
      <c r="V550" s="175" t="e">
        <f t="shared" si="161"/>
        <v>#DIV/0!</v>
      </c>
      <c r="W550" s="175" t="e">
        <f t="shared" si="162"/>
        <v>#DIV/0!</v>
      </c>
    </row>
    <row r="551" spans="1:23" ht="12.75" customHeight="1" x14ac:dyDescent="0.2">
      <c r="A551" s="126" t="s">
        <v>2203</v>
      </c>
      <c r="B551" s="128" t="s">
        <v>864</v>
      </c>
      <c r="C551" s="128"/>
      <c r="D551" s="174" t="s">
        <v>766</v>
      </c>
      <c r="E551" s="33" t="s">
        <v>211</v>
      </c>
      <c r="F551" s="33" t="s">
        <v>211</v>
      </c>
      <c r="G551" s="174" t="s">
        <v>762</v>
      </c>
      <c r="H551" s="129">
        <v>15.89</v>
      </c>
      <c r="I551" s="7">
        <f>VLOOKUP(E551,Steuerung!$A$17:$E$500,5,FALSE)</f>
        <v>2</v>
      </c>
      <c r="J551" s="7">
        <f>VLOOKUP(E551,Steuerung!$A$17:$F$500,6,FALSE)</f>
        <v>58.333333333333329</v>
      </c>
      <c r="K551" s="7">
        <f>VLOOKUP(F551,Steuerung!$A$17:$G$500,7,FALSE)</f>
        <v>2</v>
      </c>
      <c r="L551" s="7">
        <f>VLOOKUP(F551,Steuerung!$A$17:$H$500,8,FALSE)</f>
        <v>46</v>
      </c>
      <c r="M551" s="7">
        <f t="shared" si="163"/>
        <v>104.33333333333333</v>
      </c>
      <c r="N551" s="130">
        <f t="shared" si="164"/>
        <v>1657.8566666666666</v>
      </c>
      <c r="O551" s="130">
        <f t="shared" si="165"/>
        <v>926.91666666666663</v>
      </c>
      <c r="P551" s="130">
        <f t="shared" si="166"/>
        <v>730.94</v>
      </c>
      <c r="Q551" s="64">
        <f>VLOOKUP(E551,Steuerung!$A$17:$B$500,2,FALSE)</f>
        <v>0</v>
      </c>
      <c r="R551" s="64">
        <f>VLOOKUP(F551,Steuerung!$A$17:$B$500,2,FALSE)</f>
        <v>0</v>
      </c>
      <c r="S551" s="164">
        <f t="shared" si="156"/>
        <v>0</v>
      </c>
      <c r="T551" s="164">
        <f t="shared" si="157"/>
        <v>0</v>
      </c>
      <c r="U551" s="175" t="e">
        <f t="shared" si="160"/>
        <v>#DIV/0!</v>
      </c>
      <c r="V551" s="175" t="e">
        <f t="shared" si="161"/>
        <v>#DIV/0!</v>
      </c>
      <c r="W551" s="175" t="e">
        <f t="shared" si="162"/>
        <v>#DIV/0!</v>
      </c>
    </row>
    <row r="552" spans="1:23" ht="12.75" customHeight="1" x14ac:dyDescent="0.2">
      <c r="A552" s="126" t="s">
        <v>2204</v>
      </c>
      <c r="B552" s="128" t="s">
        <v>864</v>
      </c>
      <c r="C552" s="128"/>
      <c r="D552" s="174" t="s">
        <v>766</v>
      </c>
      <c r="E552" s="33" t="s">
        <v>209</v>
      </c>
      <c r="F552" s="33" t="s">
        <v>209</v>
      </c>
      <c r="G552" s="174" t="s">
        <v>762</v>
      </c>
      <c r="H552" s="129">
        <v>16.97</v>
      </c>
      <c r="I552" s="7">
        <f>VLOOKUP(E552,Steuerung!$A$17:$E$500,5,FALSE)</f>
        <v>1</v>
      </c>
      <c r="J552" s="7">
        <f>VLOOKUP(E552,Steuerung!$A$17:$F$500,6,FALSE)</f>
        <v>29.166666666666657</v>
      </c>
      <c r="K552" s="7">
        <f>VLOOKUP(F552,Steuerung!$A$17:$G$500,7,FALSE)</f>
        <v>1</v>
      </c>
      <c r="L552" s="7">
        <f>VLOOKUP(F552,Steuerung!$A$17:$H$500,8,FALSE)</f>
        <v>23</v>
      </c>
      <c r="M552" s="7">
        <f t="shared" si="163"/>
        <v>52.166666666666657</v>
      </c>
      <c r="N552" s="130">
        <f t="shared" si="164"/>
        <v>885.26833333333309</v>
      </c>
      <c r="O552" s="130">
        <f t="shared" si="165"/>
        <v>494.95833333333314</v>
      </c>
      <c r="P552" s="130">
        <f t="shared" si="166"/>
        <v>390.30999999999995</v>
      </c>
      <c r="Q552" s="64">
        <f>VLOOKUP(E552,Steuerung!$A$17:$B$500,2,FALSE)</f>
        <v>0</v>
      </c>
      <c r="R552" s="64">
        <f>VLOOKUP(F552,Steuerung!$A$17:$B$500,2,FALSE)</f>
        <v>0</v>
      </c>
      <c r="S552" s="164">
        <f t="shared" si="156"/>
        <v>0</v>
      </c>
      <c r="T552" s="164">
        <f t="shared" si="157"/>
        <v>0</v>
      </c>
      <c r="U552" s="175" t="e">
        <f t="shared" si="160"/>
        <v>#DIV/0!</v>
      </c>
      <c r="V552" s="175" t="e">
        <f t="shared" si="161"/>
        <v>#DIV/0!</v>
      </c>
      <c r="W552" s="175" t="e">
        <f t="shared" si="162"/>
        <v>#DIV/0!</v>
      </c>
    </row>
    <row r="553" spans="1:23" ht="12.75" customHeight="1" x14ac:dyDescent="0.2">
      <c r="A553" s="126" t="s">
        <v>2205</v>
      </c>
      <c r="B553" s="128" t="s">
        <v>864</v>
      </c>
      <c r="C553" s="128"/>
      <c r="D553" s="174" t="s">
        <v>766</v>
      </c>
      <c r="E553" s="33" t="s">
        <v>209</v>
      </c>
      <c r="F553" s="33" t="s">
        <v>209</v>
      </c>
      <c r="G553" s="174" t="s">
        <v>762</v>
      </c>
      <c r="H553" s="129">
        <v>16.61</v>
      </c>
      <c r="I553" s="7">
        <f>VLOOKUP(E553,Steuerung!$A$17:$E$500,5,FALSE)</f>
        <v>1</v>
      </c>
      <c r="J553" s="7">
        <f>VLOOKUP(E553,Steuerung!$A$17:$F$500,6,FALSE)</f>
        <v>29.166666666666657</v>
      </c>
      <c r="K553" s="7">
        <f>VLOOKUP(F553,Steuerung!$A$17:$G$500,7,FALSE)</f>
        <v>1</v>
      </c>
      <c r="L553" s="7">
        <f>VLOOKUP(F553,Steuerung!$A$17:$H$500,8,FALSE)</f>
        <v>23</v>
      </c>
      <c r="M553" s="7">
        <f t="shared" si="163"/>
        <v>52.166666666666657</v>
      </c>
      <c r="N553" s="130">
        <f t="shared" si="164"/>
        <v>866.48833333333312</v>
      </c>
      <c r="O553" s="130">
        <f t="shared" si="165"/>
        <v>484.45833333333314</v>
      </c>
      <c r="P553" s="130">
        <f t="shared" si="166"/>
        <v>382.03</v>
      </c>
      <c r="Q553" s="64">
        <f>VLOOKUP(E553,Steuerung!$A$17:$B$500,2,FALSE)</f>
        <v>0</v>
      </c>
      <c r="R553" s="64">
        <f>VLOOKUP(F553,Steuerung!$A$17:$B$500,2,FALSE)</f>
        <v>0</v>
      </c>
      <c r="S553" s="164">
        <f t="shared" si="156"/>
        <v>0</v>
      </c>
      <c r="T553" s="164">
        <f t="shared" si="157"/>
        <v>0</v>
      </c>
      <c r="U553" s="175" t="e">
        <f t="shared" si="160"/>
        <v>#DIV/0!</v>
      </c>
      <c r="V553" s="175" t="e">
        <f t="shared" si="161"/>
        <v>#DIV/0!</v>
      </c>
      <c r="W553" s="175" t="e">
        <f t="shared" si="162"/>
        <v>#DIV/0!</v>
      </c>
    </row>
    <row r="554" spans="1:23" ht="12.75" customHeight="1" x14ac:dyDescent="0.2">
      <c r="A554" s="126" t="s">
        <v>2206</v>
      </c>
      <c r="B554" s="128" t="s">
        <v>864</v>
      </c>
      <c r="C554" s="128"/>
      <c r="D554" s="174" t="s">
        <v>766</v>
      </c>
      <c r="E554" s="33" t="s">
        <v>209</v>
      </c>
      <c r="F554" s="33" t="s">
        <v>209</v>
      </c>
      <c r="G554" s="174" t="s">
        <v>762</v>
      </c>
      <c r="H554" s="129">
        <v>15.75</v>
      </c>
      <c r="I554" s="7">
        <f>VLOOKUP(E554,Steuerung!$A$17:$E$500,5,FALSE)</f>
        <v>1</v>
      </c>
      <c r="J554" s="7">
        <f>VLOOKUP(E554,Steuerung!$A$17:$F$500,6,FALSE)</f>
        <v>29.166666666666657</v>
      </c>
      <c r="K554" s="7">
        <f>VLOOKUP(F554,Steuerung!$A$17:$G$500,7,FALSE)</f>
        <v>1</v>
      </c>
      <c r="L554" s="7">
        <f>VLOOKUP(F554,Steuerung!$A$17:$H$500,8,FALSE)</f>
        <v>23</v>
      </c>
      <c r="M554" s="7">
        <f t="shared" si="163"/>
        <v>52.166666666666657</v>
      </c>
      <c r="N554" s="130">
        <f t="shared" si="164"/>
        <v>821.62499999999989</v>
      </c>
      <c r="O554" s="130">
        <f t="shared" si="165"/>
        <v>459.37499999999983</v>
      </c>
      <c r="P554" s="130">
        <f t="shared" si="166"/>
        <v>362.25</v>
      </c>
      <c r="Q554" s="64">
        <f>VLOOKUP(E554,Steuerung!$A$17:$B$500,2,FALSE)</f>
        <v>0</v>
      </c>
      <c r="R554" s="64">
        <f>VLOOKUP(F554,Steuerung!$A$17:$B$500,2,FALSE)</f>
        <v>0</v>
      </c>
      <c r="S554" s="164">
        <f t="shared" si="156"/>
        <v>0</v>
      </c>
      <c r="T554" s="164">
        <f t="shared" si="157"/>
        <v>0</v>
      </c>
      <c r="U554" s="175" t="e">
        <f t="shared" si="160"/>
        <v>#DIV/0!</v>
      </c>
      <c r="V554" s="175" t="e">
        <f t="shared" si="161"/>
        <v>#DIV/0!</v>
      </c>
      <c r="W554" s="175" t="e">
        <f t="shared" si="162"/>
        <v>#DIV/0!</v>
      </c>
    </row>
    <row r="555" spans="1:23" ht="12.75" customHeight="1" x14ac:dyDescent="0.2">
      <c r="A555" s="126" t="s">
        <v>2207</v>
      </c>
      <c r="B555" s="128" t="s">
        <v>864</v>
      </c>
      <c r="C555" s="128"/>
      <c r="D555" s="174" t="s">
        <v>766</v>
      </c>
      <c r="E555" s="33" t="s">
        <v>209</v>
      </c>
      <c r="F555" s="33" t="s">
        <v>209</v>
      </c>
      <c r="G555" s="174" t="s">
        <v>762</v>
      </c>
      <c r="H555" s="129">
        <v>25.4</v>
      </c>
      <c r="I555" s="7">
        <f>VLOOKUP(E555,Steuerung!$A$17:$E$500,5,FALSE)</f>
        <v>1</v>
      </c>
      <c r="J555" s="7">
        <f>VLOOKUP(E555,Steuerung!$A$17:$F$500,6,FALSE)</f>
        <v>29.166666666666657</v>
      </c>
      <c r="K555" s="7">
        <f>VLOOKUP(F555,Steuerung!$A$17:$G$500,7,FALSE)</f>
        <v>1</v>
      </c>
      <c r="L555" s="7">
        <f>VLOOKUP(F555,Steuerung!$A$17:$H$500,8,FALSE)</f>
        <v>23</v>
      </c>
      <c r="M555" s="7">
        <f t="shared" si="163"/>
        <v>52.166666666666657</v>
      </c>
      <c r="N555" s="130">
        <f t="shared" si="164"/>
        <v>1325.0333333333331</v>
      </c>
      <c r="O555" s="130">
        <f t="shared" si="165"/>
        <v>740.83333333333303</v>
      </c>
      <c r="P555" s="130">
        <f t="shared" si="166"/>
        <v>584.19999999999993</v>
      </c>
      <c r="Q555" s="64">
        <f>VLOOKUP(E555,Steuerung!$A$17:$B$500,2,FALSE)</f>
        <v>0</v>
      </c>
      <c r="R555" s="64">
        <f>VLOOKUP(F555,Steuerung!$A$17:$B$500,2,FALSE)</f>
        <v>0</v>
      </c>
      <c r="S555" s="164">
        <f t="shared" si="156"/>
        <v>0</v>
      </c>
      <c r="T555" s="164">
        <f t="shared" si="157"/>
        <v>0</v>
      </c>
      <c r="U555" s="175" t="e">
        <f t="shared" si="160"/>
        <v>#DIV/0!</v>
      </c>
      <c r="V555" s="175" t="e">
        <f t="shared" si="161"/>
        <v>#DIV/0!</v>
      </c>
      <c r="W555" s="175" t="e">
        <f t="shared" si="162"/>
        <v>#DIV/0!</v>
      </c>
    </row>
    <row r="556" spans="1:23" ht="12.75" customHeight="1" x14ac:dyDescent="0.2">
      <c r="A556" s="126" t="s">
        <v>2208</v>
      </c>
      <c r="B556" s="128" t="s">
        <v>781</v>
      </c>
      <c r="C556" s="128"/>
      <c r="D556" s="174" t="s">
        <v>782</v>
      </c>
      <c r="E556" s="33" t="s">
        <v>176</v>
      </c>
      <c r="F556" s="33" t="s">
        <v>176</v>
      </c>
      <c r="G556" s="174" t="s">
        <v>783</v>
      </c>
      <c r="H556" s="129">
        <v>4.51</v>
      </c>
      <c r="I556" s="7">
        <f>VLOOKUP(E556,Steuerung!$A$17:$E$500,5,FALSE)</f>
        <v>7</v>
      </c>
      <c r="J556" s="7">
        <f>VLOOKUP(E556,Steuerung!$A$17:$F$500,6,FALSE)</f>
        <v>202.5</v>
      </c>
      <c r="K556" s="7">
        <f>VLOOKUP(F556,Steuerung!$A$17:$G$500,7,FALSE)</f>
        <v>7</v>
      </c>
      <c r="L556" s="7">
        <f>VLOOKUP(F556,Steuerung!$A$17:$H$500,8,FALSE)</f>
        <v>162.5</v>
      </c>
      <c r="M556" s="7">
        <f t="shared" si="163"/>
        <v>365</v>
      </c>
      <c r="N556" s="130">
        <f t="shared" si="164"/>
        <v>1646.1499999999999</v>
      </c>
      <c r="O556" s="130">
        <f t="shared" si="165"/>
        <v>913.27499999999998</v>
      </c>
      <c r="P556" s="130">
        <f t="shared" si="166"/>
        <v>732.875</v>
      </c>
      <c r="Q556" s="64">
        <f>VLOOKUP(E556,Steuerung!$A$17:$B$500,2,FALSE)</f>
        <v>0</v>
      </c>
      <c r="R556" s="64">
        <f>VLOOKUP(F556,Steuerung!$A$17:$B$500,2,FALSE)</f>
        <v>0</v>
      </c>
      <c r="S556" s="164">
        <f t="shared" si="156"/>
        <v>0</v>
      </c>
      <c r="T556" s="164">
        <f t="shared" si="157"/>
        <v>0</v>
      </c>
      <c r="U556" s="175" t="e">
        <f t="shared" si="160"/>
        <v>#DIV/0!</v>
      </c>
      <c r="V556" s="175" t="e">
        <f t="shared" si="161"/>
        <v>#DIV/0!</v>
      </c>
      <c r="W556" s="175" t="e">
        <f t="shared" si="162"/>
        <v>#DIV/0!</v>
      </c>
    </row>
    <row r="557" spans="1:23" ht="12.75" customHeight="1" x14ac:dyDescent="0.2">
      <c r="A557" s="126" t="s">
        <v>2209</v>
      </c>
      <c r="B557" s="128" t="s">
        <v>787</v>
      </c>
      <c r="C557" s="128"/>
      <c r="D557" s="174" t="s">
        <v>782</v>
      </c>
      <c r="E557" s="33" t="s">
        <v>176</v>
      </c>
      <c r="F557" s="33" t="s">
        <v>176</v>
      </c>
      <c r="G557" s="174" t="s">
        <v>783</v>
      </c>
      <c r="H557" s="129">
        <v>8.36</v>
      </c>
      <c r="I557" s="7">
        <f>VLOOKUP(E557,Steuerung!$A$17:$E$500,5,FALSE)</f>
        <v>7</v>
      </c>
      <c r="J557" s="7">
        <f>VLOOKUP(E557,Steuerung!$A$17:$F$500,6,FALSE)</f>
        <v>202.5</v>
      </c>
      <c r="K557" s="7">
        <f>VLOOKUP(F557,Steuerung!$A$17:$G$500,7,FALSE)</f>
        <v>7</v>
      </c>
      <c r="L557" s="7">
        <f>VLOOKUP(F557,Steuerung!$A$17:$H$500,8,FALSE)</f>
        <v>162.5</v>
      </c>
      <c r="M557" s="7">
        <f t="shared" si="163"/>
        <v>365</v>
      </c>
      <c r="N557" s="130">
        <f t="shared" si="164"/>
        <v>3051.3999999999996</v>
      </c>
      <c r="O557" s="130">
        <f t="shared" si="165"/>
        <v>1692.8999999999999</v>
      </c>
      <c r="P557" s="130">
        <f t="shared" si="166"/>
        <v>1358.5</v>
      </c>
      <c r="Q557" s="64">
        <f>VLOOKUP(E557,Steuerung!$A$17:$B$500,2,FALSE)</f>
        <v>0</v>
      </c>
      <c r="R557" s="64">
        <f>VLOOKUP(F557,Steuerung!$A$17:$B$500,2,FALSE)</f>
        <v>0</v>
      </c>
      <c r="S557" s="164">
        <f t="shared" si="156"/>
        <v>0</v>
      </c>
      <c r="T557" s="164">
        <f t="shared" si="157"/>
        <v>0</v>
      </c>
      <c r="U557" s="175" t="e">
        <f t="shared" si="160"/>
        <v>#DIV/0!</v>
      </c>
      <c r="V557" s="175" t="e">
        <f t="shared" si="161"/>
        <v>#DIV/0!</v>
      </c>
      <c r="W557" s="175" t="e">
        <f t="shared" si="162"/>
        <v>#DIV/0!</v>
      </c>
    </row>
    <row r="558" spans="1:23" ht="12.75" customHeight="1" x14ac:dyDescent="0.2">
      <c r="A558" s="126" t="s">
        <v>2210</v>
      </c>
      <c r="B558" s="128" t="s">
        <v>761</v>
      </c>
      <c r="C558" s="128"/>
      <c r="D558" s="174" t="s">
        <v>749</v>
      </c>
      <c r="E558" s="33" t="s">
        <v>139</v>
      </c>
      <c r="F558" s="33" t="s">
        <v>139</v>
      </c>
      <c r="G558" s="174" t="s">
        <v>762</v>
      </c>
      <c r="H558" s="129">
        <v>46.88</v>
      </c>
      <c r="I558" s="7">
        <f>VLOOKUP(E558,Steuerung!$A$17:$E$500,5,FALSE)</f>
        <v>2</v>
      </c>
      <c r="J558" s="7">
        <f>VLOOKUP(E558,Steuerung!$A$17:$F$500,6,FALSE)</f>
        <v>58.333333333333329</v>
      </c>
      <c r="K558" s="7">
        <f>VLOOKUP(F558,Steuerung!$A$17:$G$500,7,FALSE)</f>
        <v>2</v>
      </c>
      <c r="L558" s="7">
        <f>VLOOKUP(F558,Steuerung!$A$17:$H$500,8,FALSE)</f>
        <v>46</v>
      </c>
      <c r="M558" s="7">
        <f t="shared" si="163"/>
        <v>104.33333333333333</v>
      </c>
      <c r="N558" s="130">
        <f t="shared" si="164"/>
        <v>4891.1466666666665</v>
      </c>
      <c r="O558" s="130">
        <f t="shared" si="165"/>
        <v>2734.6666666666665</v>
      </c>
      <c r="P558" s="130">
        <f t="shared" si="166"/>
        <v>2156.48</v>
      </c>
      <c r="Q558" s="64">
        <f>VLOOKUP(E558,Steuerung!$A$17:$B$500,2,FALSE)</f>
        <v>0</v>
      </c>
      <c r="R558" s="64">
        <f>VLOOKUP(F558,Steuerung!$A$17:$B$500,2,FALSE)</f>
        <v>0</v>
      </c>
      <c r="S558" s="164">
        <f t="shared" si="156"/>
        <v>0</v>
      </c>
      <c r="T558" s="164">
        <f t="shared" si="157"/>
        <v>0</v>
      </c>
      <c r="U558" s="175" t="e">
        <f t="shared" si="160"/>
        <v>#DIV/0!</v>
      </c>
      <c r="V558" s="175" t="e">
        <f t="shared" si="161"/>
        <v>#DIV/0!</v>
      </c>
      <c r="W558" s="175" t="e">
        <f t="shared" si="162"/>
        <v>#DIV/0!</v>
      </c>
    </row>
    <row r="559" spans="1:23" ht="12.75" customHeight="1" x14ac:dyDescent="0.2">
      <c r="A559" s="126" t="s">
        <v>2211</v>
      </c>
      <c r="B559" s="128" t="s">
        <v>864</v>
      </c>
      <c r="C559" s="128"/>
      <c r="D559" s="174" t="s">
        <v>766</v>
      </c>
      <c r="E559" s="33" t="s">
        <v>209</v>
      </c>
      <c r="F559" s="33" t="s">
        <v>209</v>
      </c>
      <c r="G559" s="174" t="s">
        <v>762</v>
      </c>
      <c r="H559" s="129">
        <v>20.61</v>
      </c>
      <c r="I559" s="7">
        <f>VLOOKUP(E559,Steuerung!$A$17:$E$500,5,FALSE)</f>
        <v>1</v>
      </c>
      <c r="J559" s="7">
        <f>VLOOKUP(E559,Steuerung!$A$17:$F$500,6,FALSE)</f>
        <v>29.166666666666657</v>
      </c>
      <c r="K559" s="7">
        <f>VLOOKUP(F559,Steuerung!$A$17:$G$500,7,FALSE)</f>
        <v>1</v>
      </c>
      <c r="L559" s="7">
        <f>VLOOKUP(F559,Steuerung!$A$17:$H$500,8,FALSE)</f>
        <v>23</v>
      </c>
      <c r="M559" s="7">
        <f t="shared" si="163"/>
        <v>52.166666666666657</v>
      </c>
      <c r="N559" s="130">
        <f t="shared" si="164"/>
        <v>1075.1549999999997</v>
      </c>
      <c r="O559" s="130">
        <f t="shared" si="165"/>
        <v>601.12499999999977</v>
      </c>
      <c r="P559" s="130">
        <f t="shared" si="166"/>
        <v>474.03</v>
      </c>
      <c r="Q559" s="64">
        <f>VLOOKUP(E559,Steuerung!$A$17:$B$500,2,FALSE)</f>
        <v>0</v>
      </c>
      <c r="R559" s="64">
        <f>VLOOKUP(F559,Steuerung!$A$17:$B$500,2,FALSE)</f>
        <v>0</v>
      </c>
      <c r="S559" s="164">
        <f t="shared" si="156"/>
        <v>0</v>
      </c>
      <c r="T559" s="164">
        <f t="shared" si="157"/>
        <v>0</v>
      </c>
      <c r="U559" s="175" t="e">
        <f t="shared" si="160"/>
        <v>#DIV/0!</v>
      </c>
      <c r="V559" s="175" t="e">
        <f t="shared" si="161"/>
        <v>#DIV/0!</v>
      </c>
      <c r="W559" s="175" t="e">
        <f t="shared" si="162"/>
        <v>#DIV/0!</v>
      </c>
    </row>
    <row r="560" spans="1:23" ht="12.75" customHeight="1" x14ac:dyDescent="0.2">
      <c r="A560" s="126" t="s">
        <v>2212</v>
      </c>
      <c r="B560" s="128" t="s">
        <v>864</v>
      </c>
      <c r="C560" s="128"/>
      <c r="D560" s="174" t="s">
        <v>766</v>
      </c>
      <c r="E560" s="33" t="s">
        <v>209</v>
      </c>
      <c r="F560" s="33" t="s">
        <v>209</v>
      </c>
      <c r="G560" s="174" t="s">
        <v>762</v>
      </c>
      <c r="H560" s="129">
        <v>16.97</v>
      </c>
      <c r="I560" s="7">
        <f>VLOOKUP(E560,Steuerung!$A$17:$E$500,5,FALSE)</f>
        <v>1</v>
      </c>
      <c r="J560" s="7">
        <f>VLOOKUP(E560,Steuerung!$A$17:$F$500,6,FALSE)</f>
        <v>29.166666666666657</v>
      </c>
      <c r="K560" s="7">
        <f>VLOOKUP(F560,Steuerung!$A$17:$G$500,7,FALSE)</f>
        <v>1</v>
      </c>
      <c r="L560" s="7">
        <f>VLOOKUP(F560,Steuerung!$A$17:$H$500,8,FALSE)</f>
        <v>23</v>
      </c>
      <c r="M560" s="7">
        <f t="shared" si="163"/>
        <v>52.166666666666657</v>
      </c>
      <c r="N560" s="130">
        <f t="shared" si="164"/>
        <v>885.26833333333309</v>
      </c>
      <c r="O560" s="130">
        <f t="shared" si="165"/>
        <v>494.95833333333314</v>
      </c>
      <c r="P560" s="130">
        <f t="shared" si="166"/>
        <v>390.30999999999995</v>
      </c>
      <c r="Q560" s="64">
        <f>VLOOKUP(E560,Steuerung!$A$17:$B$500,2,FALSE)</f>
        <v>0</v>
      </c>
      <c r="R560" s="64">
        <f>VLOOKUP(F560,Steuerung!$A$17:$B$500,2,FALSE)</f>
        <v>0</v>
      </c>
      <c r="S560" s="164">
        <f t="shared" si="156"/>
        <v>0</v>
      </c>
      <c r="T560" s="164">
        <f t="shared" si="157"/>
        <v>0</v>
      </c>
      <c r="U560" s="175" t="e">
        <f t="shared" si="160"/>
        <v>#DIV/0!</v>
      </c>
      <c r="V560" s="175" t="e">
        <f t="shared" si="161"/>
        <v>#DIV/0!</v>
      </c>
      <c r="W560" s="175" t="e">
        <f t="shared" si="162"/>
        <v>#DIV/0!</v>
      </c>
    </row>
    <row r="561" spans="1:23" ht="12.75" customHeight="1" x14ac:dyDescent="0.2">
      <c r="A561" s="126" t="s">
        <v>2213</v>
      </c>
      <c r="B561" s="128" t="s">
        <v>864</v>
      </c>
      <c r="C561" s="128"/>
      <c r="D561" s="174" t="s">
        <v>766</v>
      </c>
      <c r="E561" s="33" t="s">
        <v>209</v>
      </c>
      <c r="F561" s="33" t="s">
        <v>209</v>
      </c>
      <c r="G561" s="174" t="s">
        <v>762</v>
      </c>
      <c r="H561" s="129">
        <v>16.97</v>
      </c>
      <c r="I561" s="7">
        <f>VLOOKUP(E561,Steuerung!$A$17:$E$500,5,FALSE)</f>
        <v>1</v>
      </c>
      <c r="J561" s="7">
        <f>VLOOKUP(E561,Steuerung!$A$17:$F$500,6,FALSE)</f>
        <v>29.166666666666657</v>
      </c>
      <c r="K561" s="7">
        <f>VLOOKUP(F561,Steuerung!$A$17:$G$500,7,FALSE)</f>
        <v>1</v>
      </c>
      <c r="L561" s="7">
        <f>VLOOKUP(F561,Steuerung!$A$17:$H$500,8,FALSE)</f>
        <v>23</v>
      </c>
      <c r="M561" s="7">
        <f t="shared" si="163"/>
        <v>52.166666666666657</v>
      </c>
      <c r="N561" s="130">
        <f t="shared" si="164"/>
        <v>885.26833333333309</v>
      </c>
      <c r="O561" s="130">
        <f t="shared" si="165"/>
        <v>494.95833333333314</v>
      </c>
      <c r="P561" s="130">
        <f t="shared" si="166"/>
        <v>390.30999999999995</v>
      </c>
      <c r="Q561" s="64">
        <f>VLOOKUP(E561,Steuerung!$A$17:$B$500,2,FALSE)</f>
        <v>0</v>
      </c>
      <c r="R561" s="64">
        <f>VLOOKUP(F561,Steuerung!$A$17:$B$500,2,FALSE)</f>
        <v>0</v>
      </c>
      <c r="S561" s="164">
        <f t="shared" si="156"/>
        <v>0</v>
      </c>
      <c r="T561" s="164">
        <f t="shared" si="157"/>
        <v>0</v>
      </c>
      <c r="U561" s="175" t="e">
        <f t="shared" si="160"/>
        <v>#DIV/0!</v>
      </c>
      <c r="V561" s="175" t="e">
        <f t="shared" si="161"/>
        <v>#DIV/0!</v>
      </c>
      <c r="W561" s="175" t="e">
        <f t="shared" si="162"/>
        <v>#DIV/0!</v>
      </c>
    </row>
    <row r="562" spans="1:23" ht="12.75" customHeight="1" x14ac:dyDescent="0.2">
      <c r="A562" s="83" t="s">
        <v>1814</v>
      </c>
      <c r="B562" s="128" t="s">
        <v>389</v>
      </c>
      <c r="C562" s="128"/>
      <c r="D562" s="174"/>
      <c r="E562" s="33"/>
      <c r="F562" s="33"/>
      <c r="G562" s="174"/>
      <c r="H562" s="129"/>
      <c r="I562" s="49"/>
      <c r="J562" s="49"/>
      <c r="K562" s="49"/>
      <c r="L562" s="49"/>
      <c r="M562" s="49"/>
      <c r="N562" s="49"/>
      <c r="O562" s="49"/>
      <c r="P562" s="49"/>
      <c r="Q562" s="49"/>
      <c r="R562" s="49"/>
      <c r="S562" s="49"/>
      <c r="T562" s="49"/>
      <c r="U562" s="175"/>
      <c r="V562" s="175"/>
      <c r="W562" s="175"/>
    </row>
    <row r="563" spans="1:23" ht="12.75" customHeight="1" x14ac:dyDescent="0.2">
      <c r="A563" s="126" t="s">
        <v>1543</v>
      </c>
      <c r="B563" s="128" t="s">
        <v>1255</v>
      </c>
      <c r="C563" s="128"/>
      <c r="D563" s="174" t="s">
        <v>806</v>
      </c>
      <c r="E563" s="7" t="s">
        <v>163</v>
      </c>
      <c r="F563" s="7" t="s">
        <v>163</v>
      </c>
      <c r="G563" s="174" t="s">
        <v>762</v>
      </c>
      <c r="H563" s="129">
        <v>393.42</v>
      </c>
      <c r="I563" s="7">
        <f>VLOOKUP(E563,Steuerung!$A$17:$E$500,5,FALSE)</f>
        <v>5</v>
      </c>
      <c r="J563" s="7">
        <f>VLOOKUP(E563,Steuerung!$A$17:$F$500,6,FALSE)</f>
        <v>137.33333333333334</v>
      </c>
      <c r="K563" s="7">
        <f>VLOOKUP(F563,Steuerung!$A$17:$G$500,7,FALSE)</f>
        <v>5</v>
      </c>
      <c r="L563" s="7">
        <f>VLOOKUP(F563,Steuerung!$A$17:$H$500,8,FALSE)</f>
        <v>113</v>
      </c>
      <c r="M563" s="7">
        <f t="shared" si="163"/>
        <v>250.33333333333334</v>
      </c>
      <c r="N563" s="130">
        <f t="shared" si="164"/>
        <v>98486.140000000014</v>
      </c>
      <c r="O563" s="130">
        <f t="shared" si="165"/>
        <v>54029.680000000008</v>
      </c>
      <c r="P563" s="130">
        <f t="shared" si="166"/>
        <v>44456.46</v>
      </c>
      <c r="Q563" s="64">
        <f>VLOOKUP(E563,Steuerung!$A$17:$B$500,2,FALSE)</f>
        <v>0</v>
      </c>
      <c r="R563" s="64">
        <f>VLOOKUP(F563,Steuerung!$A$17:$B$500,2,FALSE)</f>
        <v>0</v>
      </c>
      <c r="S563" s="164">
        <f t="shared" ref="S563:S579" si="167">IFERROR(O563/Q563,0)</f>
        <v>0</v>
      </c>
      <c r="T563" s="164">
        <f t="shared" ref="T563:T579" si="168">IFERROR(P563/R563,0)</f>
        <v>0</v>
      </c>
      <c r="U563" s="175" t="e">
        <f t="shared" ref="U563:U579" si="169">IF(J563&gt;0,O563/Q563*SVS_UHR,0)</f>
        <v>#DIV/0!</v>
      </c>
      <c r="V563" s="175" t="e">
        <f t="shared" ref="V563:V579" si="170">IF(L563&gt;0,P563/R563*SVS_UHR,0)</f>
        <v>#DIV/0!</v>
      </c>
      <c r="W563" s="175" t="e">
        <f t="shared" si="162"/>
        <v>#DIV/0!</v>
      </c>
    </row>
    <row r="564" spans="1:23" ht="12.75" customHeight="1" x14ac:dyDescent="0.2">
      <c r="A564" s="126" t="s">
        <v>1543</v>
      </c>
      <c r="B564" s="128" t="s">
        <v>1255</v>
      </c>
      <c r="C564" s="128"/>
      <c r="D564" s="174" t="s">
        <v>806</v>
      </c>
      <c r="E564" s="33" t="s">
        <v>676</v>
      </c>
      <c r="F564" s="33" t="s">
        <v>676</v>
      </c>
      <c r="G564" s="174" t="s">
        <v>872</v>
      </c>
      <c r="H564" s="129">
        <v>25.97</v>
      </c>
      <c r="I564" s="7">
        <f>VLOOKUP(E564,Steuerung!$A$17:$E$500,5,FALSE)</f>
        <v>5</v>
      </c>
      <c r="J564" s="7">
        <f>VLOOKUP(E564,Steuerung!$A$17:$F$500,6,FALSE)</f>
        <v>137.33333333333334</v>
      </c>
      <c r="K564" s="7">
        <f>VLOOKUP(F564,Steuerung!$A$17:$G$500,7,FALSE)</f>
        <v>5</v>
      </c>
      <c r="L564" s="7">
        <f>VLOOKUP(F564,Steuerung!$A$17:$H$500,8,FALSE)</f>
        <v>113</v>
      </c>
      <c r="M564" s="7">
        <f t="shared" si="163"/>
        <v>250.33333333333334</v>
      </c>
      <c r="N564" s="130">
        <f t="shared" si="164"/>
        <v>6501.1566666666668</v>
      </c>
      <c r="O564" s="130">
        <f t="shared" si="165"/>
        <v>3566.5466666666666</v>
      </c>
      <c r="P564" s="130">
        <f t="shared" si="166"/>
        <v>2934.6099999999997</v>
      </c>
      <c r="Q564" s="64">
        <f>VLOOKUP(E564,Steuerung!$A$17:$B$500,2,FALSE)</f>
        <v>0</v>
      </c>
      <c r="R564" s="64">
        <f>VLOOKUP(F564,Steuerung!$A$17:$B$500,2,FALSE)</f>
        <v>0</v>
      </c>
      <c r="S564" s="164">
        <f t="shared" si="167"/>
        <v>0</v>
      </c>
      <c r="T564" s="164">
        <f t="shared" si="168"/>
        <v>0</v>
      </c>
      <c r="U564" s="175" t="e">
        <f t="shared" si="169"/>
        <v>#DIV/0!</v>
      </c>
      <c r="V564" s="175" t="e">
        <f t="shared" si="170"/>
        <v>#DIV/0!</v>
      </c>
      <c r="W564" s="175" t="e">
        <f t="shared" si="162"/>
        <v>#DIV/0!</v>
      </c>
    </row>
    <row r="565" spans="1:23" ht="12.75" customHeight="1" x14ac:dyDescent="0.2">
      <c r="A565" s="126" t="s">
        <v>2214</v>
      </c>
      <c r="B565" s="128" t="s">
        <v>864</v>
      </c>
      <c r="C565" s="128"/>
      <c r="D565" s="174" t="s">
        <v>766</v>
      </c>
      <c r="E565" s="33" t="s">
        <v>209</v>
      </c>
      <c r="F565" s="33" t="s">
        <v>209</v>
      </c>
      <c r="G565" s="174" t="s">
        <v>762</v>
      </c>
      <c r="H565" s="129">
        <v>17.670000000000002</v>
      </c>
      <c r="I565" s="7">
        <f>VLOOKUP(E565,Steuerung!$A$17:$E$500,5,FALSE)</f>
        <v>1</v>
      </c>
      <c r="J565" s="7">
        <f>VLOOKUP(E565,Steuerung!$A$17:$F$500,6,FALSE)</f>
        <v>29.166666666666657</v>
      </c>
      <c r="K565" s="7">
        <f>VLOOKUP(F565,Steuerung!$A$17:$G$500,7,FALSE)</f>
        <v>1</v>
      </c>
      <c r="L565" s="7">
        <f>VLOOKUP(F565,Steuerung!$A$17:$H$500,8,FALSE)</f>
        <v>23</v>
      </c>
      <c r="M565" s="7">
        <f t="shared" si="163"/>
        <v>52.166666666666657</v>
      </c>
      <c r="N565" s="130">
        <f t="shared" si="164"/>
        <v>921.78499999999997</v>
      </c>
      <c r="O565" s="130">
        <f t="shared" si="165"/>
        <v>515.37499999999989</v>
      </c>
      <c r="P565" s="130">
        <f t="shared" si="166"/>
        <v>406.41</v>
      </c>
      <c r="Q565" s="64">
        <f>VLOOKUP(E565,Steuerung!$A$17:$B$500,2,FALSE)</f>
        <v>0</v>
      </c>
      <c r="R565" s="64">
        <f>VLOOKUP(F565,Steuerung!$A$17:$B$500,2,FALSE)</f>
        <v>0</v>
      </c>
      <c r="S565" s="164">
        <f t="shared" si="167"/>
        <v>0</v>
      </c>
      <c r="T565" s="164">
        <f t="shared" si="168"/>
        <v>0</v>
      </c>
      <c r="U565" s="175" t="e">
        <f t="shared" si="169"/>
        <v>#DIV/0!</v>
      </c>
      <c r="V565" s="175" t="e">
        <f t="shared" si="170"/>
        <v>#DIV/0!</v>
      </c>
      <c r="W565" s="175" t="e">
        <f t="shared" si="162"/>
        <v>#DIV/0!</v>
      </c>
    </row>
    <row r="566" spans="1:23" ht="12.75" customHeight="1" x14ac:dyDescent="0.2">
      <c r="A566" s="126" t="s">
        <v>2215</v>
      </c>
      <c r="B566" s="128" t="s">
        <v>1255</v>
      </c>
      <c r="C566" s="128"/>
      <c r="D566" s="174" t="s">
        <v>806</v>
      </c>
      <c r="E566" s="7" t="s">
        <v>161</v>
      </c>
      <c r="F566" s="7" t="s">
        <v>161</v>
      </c>
      <c r="G566" s="174" t="s">
        <v>762</v>
      </c>
      <c r="H566" s="129">
        <v>17.670000000000002</v>
      </c>
      <c r="I566" s="7">
        <f>VLOOKUP(E566,Steuerung!$A$17:$E$500,5,FALSE)</f>
        <v>3</v>
      </c>
      <c r="J566" s="7">
        <f>VLOOKUP(E566,Steuerung!$A$17:$F$500,6,FALSE)</f>
        <v>82.4</v>
      </c>
      <c r="K566" s="7">
        <f>VLOOKUP(F566,Steuerung!$A$17:$G$500,7,FALSE)</f>
        <v>3</v>
      </c>
      <c r="L566" s="7">
        <f>VLOOKUP(F566,Steuerung!$A$17:$H$500,8,FALSE)</f>
        <v>67.800000000000011</v>
      </c>
      <c r="M566" s="7">
        <f t="shared" si="163"/>
        <v>150.20000000000002</v>
      </c>
      <c r="N566" s="130">
        <f t="shared" si="164"/>
        <v>2654.0340000000006</v>
      </c>
      <c r="O566" s="130">
        <f t="shared" si="165"/>
        <v>1456.0080000000003</v>
      </c>
      <c r="P566" s="130">
        <f t="shared" si="166"/>
        <v>1198.0260000000003</v>
      </c>
      <c r="Q566" s="64">
        <f>VLOOKUP(E566,Steuerung!$A$17:$B$500,2,FALSE)</f>
        <v>0</v>
      </c>
      <c r="R566" s="64">
        <f>VLOOKUP(F566,Steuerung!$A$17:$B$500,2,FALSE)</f>
        <v>0</v>
      </c>
      <c r="S566" s="164">
        <f t="shared" si="167"/>
        <v>0</v>
      </c>
      <c r="T566" s="164">
        <f t="shared" si="168"/>
        <v>0</v>
      </c>
      <c r="U566" s="175" t="e">
        <f t="shared" si="169"/>
        <v>#DIV/0!</v>
      </c>
      <c r="V566" s="175" t="e">
        <f t="shared" si="170"/>
        <v>#DIV/0!</v>
      </c>
      <c r="W566" s="175" t="e">
        <f t="shared" si="162"/>
        <v>#DIV/0!</v>
      </c>
    </row>
    <row r="567" spans="1:23" ht="12.75" customHeight="1" x14ac:dyDescent="0.2">
      <c r="A567" s="126" t="s">
        <v>2216</v>
      </c>
      <c r="B567" s="128" t="s">
        <v>864</v>
      </c>
      <c r="C567" s="128"/>
      <c r="D567" s="174" t="s">
        <v>766</v>
      </c>
      <c r="E567" s="33" t="s">
        <v>209</v>
      </c>
      <c r="F567" s="33" t="s">
        <v>209</v>
      </c>
      <c r="G567" s="174" t="s">
        <v>762</v>
      </c>
      <c r="H567" s="129">
        <v>16.77</v>
      </c>
      <c r="I567" s="7">
        <f>VLOOKUP(E567,Steuerung!$A$17:$E$500,5,FALSE)</f>
        <v>1</v>
      </c>
      <c r="J567" s="7">
        <f>VLOOKUP(E567,Steuerung!$A$17:$F$500,6,FALSE)</f>
        <v>29.166666666666657</v>
      </c>
      <c r="K567" s="7">
        <f>VLOOKUP(F567,Steuerung!$A$17:$G$500,7,FALSE)</f>
        <v>1</v>
      </c>
      <c r="L567" s="7">
        <f>VLOOKUP(F567,Steuerung!$A$17:$H$500,8,FALSE)</f>
        <v>23</v>
      </c>
      <c r="M567" s="7">
        <f t="shared" si="163"/>
        <v>52.166666666666657</v>
      </c>
      <c r="N567" s="130">
        <f t="shared" si="164"/>
        <v>874.83499999999981</v>
      </c>
      <c r="O567" s="130">
        <f t="shared" si="165"/>
        <v>489.12499999999983</v>
      </c>
      <c r="P567" s="130">
        <f t="shared" si="166"/>
        <v>385.71</v>
      </c>
      <c r="Q567" s="64">
        <f>VLOOKUP(E567,Steuerung!$A$17:$B$500,2,FALSE)</f>
        <v>0</v>
      </c>
      <c r="R567" s="64">
        <f>VLOOKUP(F567,Steuerung!$A$17:$B$500,2,FALSE)</f>
        <v>0</v>
      </c>
      <c r="S567" s="164">
        <f t="shared" si="167"/>
        <v>0</v>
      </c>
      <c r="T567" s="164">
        <f t="shared" si="168"/>
        <v>0</v>
      </c>
      <c r="U567" s="175" t="e">
        <f t="shared" si="169"/>
        <v>#DIV/0!</v>
      </c>
      <c r="V567" s="175" t="e">
        <f t="shared" si="170"/>
        <v>#DIV/0!</v>
      </c>
      <c r="W567" s="175" t="e">
        <f t="shared" si="162"/>
        <v>#DIV/0!</v>
      </c>
    </row>
    <row r="568" spans="1:23" ht="12.75" customHeight="1" x14ac:dyDescent="0.2">
      <c r="A568" s="126" t="s">
        <v>2217</v>
      </c>
      <c r="B568" s="128" t="s">
        <v>864</v>
      </c>
      <c r="C568" s="128"/>
      <c r="D568" s="174" t="s">
        <v>766</v>
      </c>
      <c r="E568" s="33" t="s">
        <v>209</v>
      </c>
      <c r="F568" s="33" t="s">
        <v>209</v>
      </c>
      <c r="G568" s="174" t="s">
        <v>762</v>
      </c>
      <c r="H568" s="129">
        <v>10.58</v>
      </c>
      <c r="I568" s="7">
        <f>VLOOKUP(E568,Steuerung!$A$17:$E$500,5,FALSE)</f>
        <v>1</v>
      </c>
      <c r="J568" s="7">
        <f>VLOOKUP(E568,Steuerung!$A$17:$F$500,6,FALSE)</f>
        <v>29.166666666666657</v>
      </c>
      <c r="K568" s="7">
        <f>VLOOKUP(F568,Steuerung!$A$17:$G$500,7,FALSE)</f>
        <v>1</v>
      </c>
      <c r="L568" s="7">
        <f>VLOOKUP(F568,Steuerung!$A$17:$H$500,8,FALSE)</f>
        <v>23</v>
      </c>
      <c r="M568" s="7">
        <f t="shared" si="163"/>
        <v>52.166666666666657</v>
      </c>
      <c r="N568" s="130">
        <f t="shared" si="164"/>
        <v>551.92333333333329</v>
      </c>
      <c r="O568" s="130">
        <f t="shared" si="165"/>
        <v>308.58333333333326</v>
      </c>
      <c r="P568" s="130">
        <f t="shared" si="166"/>
        <v>243.34</v>
      </c>
      <c r="Q568" s="64">
        <f>VLOOKUP(E568,Steuerung!$A$17:$B$500,2,FALSE)</f>
        <v>0</v>
      </c>
      <c r="R568" s="64">
        <f>VLOOKUP(F568,Steuerung!$A$17:$B$500,2,FALSE)</f>
        <v>0</v>
      </c>
      <c r="S568" s="164">
        <f t="shared" si="167"/>
        <v>0</v>
      </c>
      <c r="T568" s="164">
        <f t="shared" si="168"/>
        <v>0</v>
      </c>
      <c r="U568" s="175" t="e">
        <f t="shared" si="169"/>
        <v>#DIV/0!</v>
      </c>
      <c r="V568" s="175" t="e">
        <f t="shared" si="170"/>
        <v>#DIV/0!</v>
      </c>
      <c r="W568" s="175" t="e">
        <f t="shared" si="162"/>
        <v>#DIV/0!</v>
      </c>
    </row>
    <row r="569" spans="1:23" ht="12.75" customHeight="1" x14ac:dyDescent="0.2">
      <c r="A569" s="126" t="s">
        <v>2218</v>
      </c>
      <c r="B569" s="128" t="s">
        <v>1255</v>
      </c>
      <c r="C569" s="128"/>
      <c r="D569" s="174" t="s">
        <v>806</v>
      </c>
      <c r="E569" s="33" t="s">
        <v>162</v>
      </c>
      <c r="F569" s="33" t="s">
        <v>162</v>
      </c>
      <c r="G569" s="174" t="s">
        <v>872</v>
      </c>
      <c r="H569" s="129">
        <v>29.57</v>
      </c>
      <c r="I569" s="7">
        <f>VLOOKUP(E569,Steuerung!$A$17:$E$500,5,FALSE)</f>
        <v>3</v>
      </c>
      <c r="J569" s="7">
        <f>VLOOKUP(E569,Steuerung!$A$17:$F$500,6,FALSE)</f>
        <v>82.4</v>
      </c>
      <c r="K569" s="7">
        <f>VLOOKUP(F569,Steuerung!$A$17:$G$500,7,FALSE)</f>
        <v>3</v>
      </c>
      <c r="L569" s="7">
        <f>VLOOKUP(F569,Steuerung!$A$17:$H$500,8,FALSE)</f>
        <v>67.800000000000011</v>
      </c>
      <c r="M569" s="7">
        <f t="shared" si="163"/>
        <v>150.20000000000002</v>
      </c>
      <c r="N569" s="130">
        <f t="shared" si="164"/>
        <v>4441.4140000000007</v>
      </c>
      <c r="O569" s="130">
        <f t="shared" si="165"/>
        <v>2436.5680000000002</v>
      </c>
      <c r="P569" s="130">
        <f t="shared" si="166"/>
        <v>2004.8460000000005</v>
      </c>
      <c r="Q569" s="64">
        <f>VLOOKUP(E569,Steuerung!$A$17:$B$500,2,FALSE)</f>
        <v>0</v>
      </c>
      <c r="R569" s="64">
        <f>VLOOKUP(F569,Steuerung!$A$17:$B$500,2,FALSE)</f>
        <v>0</v>
      </c>
      <c r="S569" s="164">
        <f t="shared" si="167"/>
        <v>0</v>
      </c>
      <c r="T569" s="164">
        <f t="shared" si="168"/>
        <v>0</v>
      </c>
      <c r="U569" s="175" t="e">
        <f t="shared" si="169"/>
        <v>#DIV/0!</v>
      </c>
      <c r="V569" s="175" t="e">
        <f t="shared" si="170"/>
        <v>#DIV/0!</v>
      </c>
      <c r="W569" s="175" t="e">
        <f t="shared" si="162"/>
        <v>#DIV/0!</v>
      </c>
    </row>
    <row r="570" spans="1:23" ht="12.75" customHeight="1" x14ac:dyDescent="0.2">
      <c r="A570" s="126" t="s">
        <v>2219</v>
      </c>
      <c r="B570" s="128" t="s">
        <v>1255</v>
      </c>
      <c r="C570" s="128"/>
      <c r="D570" s="174" t="s">
        <v>806</v>
      </c>
      <c r="E570" s="7" t="s">
        <v>163</v>
      </c>
      <c r="F570" s="7" t="s">
        <v>163</v>
      </c>
      <c r="G570" s="174" t="s">
        <v>762</v>
      </c>
      <c r="H570" s="129">
        <v>312.75</v>
      </c>
      <c r="I570" s="7">
        <f>VLOOKUP(E570,Steuerung!$A$17:$E$500,5,FALSE)</f>
        <v>5</v>
      </c>
      <c r="J570" s="7">
        <f>VLOOKUP(E570,Steuerung!$A$17:$F$500,6,FALSE)</f>
        <v>137.33333333333334</v>
      </c>
      <c r="K570" s="7">
        <f>VLOOKUP(F570,Steuerung!$A$17:$G$500,7,FALSE)</f>
        <v>5</v>
      </c>
      <c r="L570" s="7">
        <f>VLOOKUP(F570,Steuerung!$A$17:$H$500,8,FALSE)</f>
        <v>113</v>
      </c>
      <c r="M570" s="7">
        <f t="shared" si="163"/>
        <v>250.33333333333334</v>
      </c>
      <c r="N570" s="130">
        <f t="shared" si="164"/>
        <v>78291.75</v>
      </c>
      <c r="O570" s="130">
        <f t="shared" si="165"/>
        <v>42951</v>
      </c>
      <c r="P570" s="130">
        <f t="shared" si="166"/>
        <v>35340.75</v>
      </c>
      <c r="Q570" s="64">
        <f>VLOOKUP(E570,Steuerung!$A$17:$B$500,2,FALSE)</f>
        <v>0</v>
      </c>
      <c r="R570" s="64">
        <f>VLOOKUP(F570,Steuerung!$A$17:$B$500,2,FALSE)</f>
        <v>0</v>
      </c>
      <c r="S570" s="164">
        <f t="shared" si="167"/>
        <v>0</v>
      </c>
      <c r="T570" s="164">
        <f t="shared" si="168"/>
        <v>0</v>
      </c>
      <c r="U570" s="175" t="e">
        <f t="shared" si="169"/>
        <v>#DIV/0!</v>
      </c>
      <c r="V570" s="175" t="e">
        <f t="shared" si="170"/>
        <v>#DIV/0!</v>
      </c>
      <c r="W570" s="175" t="e">
        <f t="shared" si="162"/>
        <v>#DIV/0!</v>
      </c>
    </row>
    <row r="571" spans="1:23" ht="12.75" customHeight="1" x14ac:dyDescent="0.2">
      <c r="A571" s="126" t="s">
        <v>2220</v>
      </c>
      <c r="B571" s="128" t="s">
        <v>2221</v>
      </c>
      <c r="C571" s="128"/>
      <c r="D571" s="174" t="s">
        <v>766</v>
      </c>
      <c r="E571" s="33" t="s">
        <v>209</v>
      </c>
      <c r="F571" s="33" t="s">
        <v>209</v>
      </c>
      <c r="G571" s="174" t="s">
        <v>762</v>
      </c>
      <c r="H571" s="129">
        <v>17.600000000000001</v>
      </c>
      <c r="I571" s="7">
        <f>VLOOKUP(E571,Steuerung!$A$17:$E$500,5,FALSE)</f>
        <v>1</v>
      </c>
      <c r="J571" s="7">
        <f>VLOOKUP(E571,Steuerung!$A$17:$F$500,6,FALSE)</f>
        <v>29.166666666666657</v>
      </c>
      <c r="K571" s="7">
        <f>VLOOKUP(F571,Steuerung!$A$17:$G$500,7,FALSE)</f>
        <v>1</v>
      </c>
      <c r="L571" s="7">
        <f>VLOOKUP(F571,Steuerung!$A$17:$H$500,8,FALSE)</f>
        <v>23</v>
      </c>
      <c r="M571" s="7">
        <f t="shared" si="163"/>
        <v>52.166666666666657</v>
      </c>
      <c r="N571" s="130">
        <f t="shared" si="164"/>
        <v>918.13333333333321</v>
      </c>
      <c r="O571" s="130">
        <f t="shared" si="165"/>
        <v>513.33333333333326</v>
      </c>
      <c r="P571" s="130">
        <f t="shared" si="166"/>
        <v>404.8</v>
      </c>
      <c r="Q571" s="64">
        <f>VLOOKUP(E571,Steuerung!$A$17:$B$500,2,FALSE)</f>
        <v>0</v>
      </c>
      <c r="R571" s="64">
        <f>VLOOKUP(F571,Steuerung!$A$17:$B$500,2,FALSE)</f>
        <v>0</v>
      </c>
      <c r="S571" s="164">
        <f t="shared" si="167"/>
        <v>0</v>
      </c>
      <c r="T571" s="164">
        <f t="shared" si="168"/>
        <v>0</v>
      </c>
      <c r="U571" s="175" t="e">
        <f t="shared" si="169"/>
        <v>#DIV/0!</v>
      </c>
      <c r="V571" s="175" t="e">
        <f t="shared" si="170"/>
        <v>#DIV/0!</v>
      </c>
      <c r="W571" s="175" t="e">
        <f t="shared" si="162"/>
        <v>#DIV/0!</v>
      </c>
    </row>
    <row r="572" spans="1:23" ht="12.75" customHeight="1" x14ac:dyDescent="0.2">
      <c r="A572" s="126" t="s">
        <v>2222</v>
      </c>
      <c r="B572" s="128" t="s">
        <v>864</v>
      </c>
      <c r="C572" s="128"/>
      <c r="D572" s="174" t="s">
        <v>766</v>
      </c>
      <c r="E572" s="33" t="s">
        <v>209</v>
      </c>
      <c r="F572" s="33" t="s">
        <v>209</v>
      </c>
      <c r="G572" s="174" t="s">
        <v>762</v>
      </c>
      <c r="H572" s="129">
        <v>17.899999999999999</v>
      </c>
      <c r="I572" s="7">
        <f>VLOOKUP(E572,Steuerung!$A$17:$E$500,5,FALSE)</f>
        <v>1</v>
      </c>
      <c r="J572" s="7">
        <f>VLOOKUP(E572,Steuerung!$A$17:$F$500,6,FALSE)</f>
        <v>29.166666666666657</v>
      </c>
      <c r="K572" s="7">
        <f>VLOOKUP(F572,Steuerung!$A$17:$G$500,7,FALSE)</f>
        <v>1</v>
      </c>
      <c r="L572" s="7">
        <f>VLOOKUP(F572,Steuerung!$A$17:$H$500,8,FALSE)</f>
        <v>23</v>
      </c>
      <c r="M572" s="7">
        <f t="shared" si="163"/>
        <v>52.166666666666657</v>
      </c>
      <c r="N572" s="130">
        <f t="shared" si="164"/>
        <v>933.78333333333308</v>
      </c>
      <c r="O572" s="130">
        <f t="shared" si="165"/>
        <v>522.08333333333314</v>
      </c>
      <c r="P572" s="130">
        <f t="shared" si="166"/>
        <v>411.7</v>
      </c>
      <c r="Q572" s="64">
        <f>VLOOKUP(E572,Steuerung!$A$17:$B$500,2,FALSE)</f>
        <v>0</v>
      </c>
      <c r="R572" s="64">
        <f>VLOOKUP(F572,Steuerung!$A$17:$B$500,2,FALSE)</f>
        <v>0</v>
      </c>
      <c r="S572" s="164">
        <f t="shared" si="167"/>
        <v>0</v>
      </c>
      <c r="T572" s="164">
        <f t="shared" si="168"/>
        <v>0</v>
      </c>
      <c r="U572" s="175" t="e">
        <f t="shared" si="169"/>
        <v>#DIV/0!</v>
      </c>
      <c r="V572" s="175" t="e">
        <f t="shared" si="170"/>
        <v>#DIV/0!</v>
      </c>
      <c r="W572" s="175" t="e">
        <f t="shared" si="162"/>
        <v>#DIV/0!</v>
      </c>
    </row>
    <row r="573" spans="1:23" ht="12.75" customHeight="1" x14ac:dyDescent="0.2">
      <c r="A573" s="126" t="s">
        <v>2223</v>
      </c>
      <c r="B573" s="128" t="s">
        <v>1255</v>
      </c>
      <c r="C573" s="128"/>
      <c r="D573" s="174" t="s">
        <v>806</v>
      </c>
      <c r="E573" s="7" t="s">
        <v>161</v>
      </c>
      <c r="F573" s="7" t="s">
        <v>161</v>
      </c>
      <c r="G573" s="174" t="s">
        <v>762</v>
      </c>
      <c r="H573" s="129">
        <v>12.69</v>
      </c>
      <c r="I573" s="7">
        <f>VLOOKUP(E573,Steuerung!$A$17:$E$500,5,FALSE)</f>
        <v>3</v>
      </c>
      <c r="J573" s="7">
        <f>VLOOKUP(E573,Steuerung!$A$17:$F$500,6,FALSE)</f>
        <v>82.4</v>
      </c>
      <c r="K573" s="7">
        <f>VLOOKUP(F573,Steuerung!$A$17:$G$500,7,FALSE)</f>
        <v>3</v>
      </c>
      <c r="L573" s="7">
        <f>VLOOKUP(F573,Steuerung!$A$17:$H$500,8,FALSE)</f>
        <v>67.800000000000011</v>
      </c>
      <c r="M573" s="7">
        <f t="shared" si="163"/>
        <v>150.20000000000002</v>
      </c>
      <c r="N573" s="130">
        <f t="shared" si="164"/>
        <v>1906.0380000000002</v>
      </c>
      <c r="O573" s="130">
        <f t="shared" si="165"/>
        <v>1045.6559999999999</v>
      </c>
      <c r="P573" s="130">
        <f t="shared" si="166"/>
        <v>860.38200000000006</v>
      </c>
      <c r="Q573" s="64">
        <f>VLOOKUP(E573,Steuerung!$A$17:$B$500,2,FALSE)</f>
        <v>0</v>
      </c>
      <c r="R573" s="64">
        <f>VLOOKUP(F573,Steuerung!$A$17:$B$500,2,FALSE)</f>
        <v>0</v>
      </c>
      <c r="S573" s="164">
        <f t="shared" si="167"/>
        <v>0</v>
      </c>
      <c r="T573" s="164">
        <f t="shared" si="168"/>
        <v>0</v>
      </c>
      <c r="U573" s="175" t="e">
        <f t="shared" si="169"/>
        <v>#DIV/0!</v>
      </c>
      <c r="V573" s="175" t="e">
        <f t="shared" si="170"/>
        <v>#DIV/0!</v>
      </c>
      <c r="W573" s="175" t="e">
        <f t="shared" si="162"/>
        <v>#DIV/0!</v>
      </c>
    </row>
    <row r="574" spans="1:23" ht="12.75" customHeight="1" x14ac:dyDescent="0.2">
      <c r="A574" s="126" t="s">
        <v>2224</v>
      </c>
      <c r="B574" s="128" t="s">
        <v>1255</v>
      </c>
      <c r="C574" s="128"/>
      <c r="D574" s="174" t="s">
        <v>806</v>
      </c>
      <c r="E574" s="7" t="s">
        <v>161</v>
      </c>
      <c r="F574" s="7" t="s">
        <v>161</v>
      </c>
      <c r="G574" s="174" t="s">
        <v>762</v>
      </c>
      <c r="H574" s="129">
        <v>12.69</v>
      </c>
      <c r="I574" s="7">
        <f>VLOOKUP(E574,Steuerung!$A$17:$E$500,5,FALSE)</f>
        <v>3</v>
      </c>
      <c r="J574" s="7">
        <f>VLOOKUP(E574,Steuerung!$A$17:$F$500,6,FALSE)</f>
        <v>82.4</v>
      </c>
      <c r="K574" s="7">
        <f>VLOOKUP(F574,Steuerung!$A$17:$G$500,7,FALSE)</f>
        <v>3</v>
      </c>
      <c r="L574" s="7">
        <f>VLOOKUP(F574,Steuerung!$A$17:$H$500,8,FALSE)</f>
        <v>67.800000000000011</v>
      </c>
      <c r="M574" s="7">
        <f t="shared" si="163"/>
        <v>150.20000000000002</v>
      </c>
      <c r="N574" s="130">
        <f t="shared" si="164"/>
        <v>1906.0380000000002</v>
      </c>
      <c r="O574" s="130">
        <f t="shared" si="165"/>
        <v>1045.6559999999999</v>
      </c>
      <c r="P574" s="130">
        <f t="shared" si="166"/>
        <v>860.38200000000006</v>
      </c>
      <c r="Q574" s="64">
        <f>VLOOKUP(E574,Steuerung!$A$17:$B$500,2,FALSE)</f>
        <v>0</v>
      </c>
      <c r="R574" s="64">
        <f>VLOOKUP(F574,Steuerung!$A$17:$B$500,2,FALSE)</f>
        <v>0</v>
      </c>
      <c r="S574" s="164">
        <f t="shared" si="167"/>
        <v>0</v>
      </c>
      <c r="T574" s="164">
        <f t="shared" si="168"/>
        <v>0</v>
      </c>
      <c r="U574" s="175" t="e">
        <f t="shared" si="169"/>
        <v>#DIV/0!</v>
      </c>
      <c r="V574" s="175" t="e">
        <f t="shared" si="170"/>
        <v>#DIV/0!</v>
      </c>
      <c r="W574" s="175" t="e">
        <f t="shared" si="162"/>
        <v>#DIV/0!</v>
      </c>
    </row>
    <row r="575" spans="1:23" ht="12.75" customHeight="1" x14ac:dyDescent="0.2">
      <c r="A575" s="126" t="s">
        <v>2225</v>
      </c>
      <c r="B575" s="128" t="s">
        <v>864</v>
      </c>
      <c r="C575" s="128"/>
      <c r="D575" s="174" t="s">
        <v>766</v>
      </c>
      <c r="E575" s="33" t="s">
        <v>209</v>
      </c>
      <c r="F575" s="33" t="s">
        <v>209</v>
      </c>
      <c r="G575" s="174" t="s">
        <v>762</v>
      </c>
      <c r="H575" s="129">
        <v>16.739999999999998</v>
      </c>
      <c r="I575" s="7">
        <f>VLOOKUP(E575,Steuerung!$A$17:$E$500,5,FALSE)</f>
        <v>1</v>
      </c>
      <c r="J575" s="7">
        <f>VLOOKUP(E575,Steuerung!$A$17:$F$500,6,FALSE)</f>
        <v>29.166666666666657</v>
      </c>
      <c r="K575" s="7">
        <f>VLOOKUP(F575,Steuerung!$A$17:$G$500,7,FALSE)</f>
        <v>1</v>
      </c>
      <c r="L575" s="7">
        <f>VLOOKUP(F575,Steuerung!$A$17:$H$500,8,FALSE)</f>
        <v>23</v>
      </c>
      <c r="M575" s="7">
        <f t="shared" si="163"/>
        <v>52.166666666666657</v>
      </c>
      <c r="N575" s="130">
        <f t="shared" si="164"/>
        <v>873.26999999999975</v>
      </c>
      <c r="O575" s="130">
        <f t="shared" si="165"/>
        <v>488.24999999999977</v>
      </c>
      <c r="P575" s="130">
        <f t="shared" si="166"/>
        <v>385.02</v>
      </c>
      <c r="Q575" s="64">
        <f>VLOOKUP(E575,Steuerung!$A$17:$B$500,2,FALSE)</f>
        <v>0</v>
      </c>
      <c r="R575" s="64">
        <f>VLOOKUP(F575,Steuerung!$A$17:$B$500,2,FALSE)</f>
        <v>0</v>
      </c>
      <c r="S575" s="164">
        <f t="shared" si="167"/>
        <v>0</v>
      </c>
      <c r="T575" s="164">
        <f t="shared" si="168"/>
        <v>0</v>
      </c>
      <c r="U575" s="175" t="e">
        <f t="shared" si="169"/>
        <v>#DIV/0!</v>
      </c>
      <c r="V575" s="175" t="e">
        <f t="shared" si="170"/>
        <v>#DIV/0!</v>
      </c>
      <c r="W575" s="175" t="e">
        <f t="shared" si="162"/>
        <v>#DIV/0!</v>
      </c>
    </row>
    <row r="576" spans="1:23" ht="12.75" customHeight="1" x14ac:dyDescent="0.2">
      <c r="A576" s="126" t="s">
        <v>2226</v>
      </c>
      <c r="B576" s="128" t="s">
        <v>761</v>
      </c>
      <c r="C576" s="128"/>
      <c r="D576" s="174" t="s">
        <v>749</v>
      </c>
      <c r="E576" s="33" t="s">
        <v>139</v>
      </c>
      <c r="F576" s="33" t="s">
        <v>139</v>
      </c>
      <c r="G576" s="174" t="s">
        <v>762</v>
      </c>
      <c r="H576" s="129">
        <v>63.8</v>
      </c>
      <c r="I576" s="7">
        <f>VLOOKUP(E576,Steuerung!$A$17:$E$500,5,FALSE)</f>
        <v>2</v>
      </c>
      <c r="J576" s="7">
        <f>VLOOKUP(E576,Steuerung!$A$17:$F$500,6,FALSE)</f>
        <v>58.333333333333329</v>
      </c>
      <c r="K576" s="7">
        <f>VLOOKUP(F576,Steuerung!$A$17:$G$500,7,FALSE)</f>
        <v>2</v>
      </c>
      <c r="L576" s="7">
        <f>VLOOKUP(F576,Steuerung!$A$17:$H$500,8,FALSE)</f>
        <v>46</v>
      </c>
      <c r="M576" s="7">
        <f t="shared" si="163"/>
        <v>104.33333333333333</v>
      </c>
      <c r="N576" s="130">
        <f t="shared" si="164"/>
        <v>6656.4666666666662</v>
      </c>
      <c r="O576" s="130">
        <f t="shared" si="165"/>
        <v>3721.6666666666661</v>
      </c>
      <c r="P576" s="130">
        <f t="shared" si="166"/>
        <v>2934.7999999999997</v>
      </c>
      <c r="Q576" s="64">
        <f>VLOOKUP(E576,Steuerung!$A$17:$B$500,2,FALSE)</f>
        <v>0</v>
      </c>
      <c r="R576" s="64">
        <f>VLOOKUP(F576,Steuerung!$A$17:$B$500,2,FALSE)</f>
        <v>0</v>
      </c>
      <c r="S576" s="164">
        <f t="shared" si="167"/>
        <v>0</v>
      </c>
      <c r="T576" s="164">
        <f t="shared" si="168"/>
        <v>0</v>
      </c>
      <c r="U576" s="175" t="e">
        <f t="shared" si="169"/>
        <v>#DIV/0!</v>
      </c>
      <c r="V576" s="175" t="e">
        <f t="shared" si="170"/>
        <v>#DIV/0!</v>
      </c>
      <c r="W576" s="175" t="e">
        <f t="shared" si="162"/>
        <v>#DIV/0!</v>
      </c>
    </row>
    <row r="577" spans="1:23" ht="12.75" customHeight="1" x14ac:dyDescent="0.2">
      <c r="A577" s="126" t="s">
        <v>2227</v>
      </c>
      <c r="B577" s="128" t="s">
        <v>1255</v>
      </c>
      <c r="C577" s="128"/>
      <c r="D577" s="174" t="s">
        <v>806</v>
      </c>
      <c r="E577" s="7" t="s">
        <v>163</v>
      </c>
      <c r="F577" s="7" t="s">
        <v>163</v>
      </c>
      <c r="G577" s="174" t="s">
        <v>762</v>
      </c>
      <c r="H577" s="129">
        <v>210.05</v>
      </c>
      <c r="I577" s="7">
        <f>VLOOKUP(E577,Steuerung!$A$17:$E$500,5,FALSE)</f>
        <v>5</v>
      </c>
      <c r="J577" s="7">
        <f>VLOOKUP(E577,Steuerung!$A$17:$F$500,6,FALSE)</f>
        <v>137.33333333333334</v>
      </c>
      <c r="K577" s="7">
        <f>VLOOKUP(F577,Steuerung!$A$17:$G$500,7,FALSE)</f>
        <v>5</v>
      </c>
      <c r="L577" s="7">
        <f>VLOOKUP(F577,Steuerung!$A$17:$H$500,8,FALSE)</f>
        <v>113</v>
      </c>
      <c r="M577" s="7">
        <f t="shared" si="163"/>
        <v>250.33333333333334</v>
      </c>
      <c r="N577" s="130">
        <f t="shared" si="164"/>
        <v>52582.51666666667</v>
      </c>
      <c r="O577" s="130">
        <f t="shared" si="165"/>
        <v>28846.866666666669</v>
      </c>
      <c r="P577" s="130">
        <f t="shared" si="166"/>
        <v>23735.65</v>
      </c>
      <c r="Q577" s="64">
        <f>VLOOKUP(E577,Steuerung!$A$17:$B$500,2,FALSE)</f>
        <v>0</v>
      </c>
      <c r="R577" s="64">
        <f>VLOOKUP(F577,Steuerung!$A$17:$B$500,2,FALSE)</f>
        <v>0</v>
      </c>
      <c r="S577" s="164">
        <f t="shared" si="167"/>
        <v>0</v>
      </c>
      <c r="T577" s="164">
        <f t="shared" si="168"/>
        <v>0</v>
      </c>
      <c r="U577" s="175" t="e">
        <f t="shared" si="169"/>
        <v>#DIV/0!</v>
      </c>
      <c r="V577" s="175" t="e">
        <f t="shared" si="170"/>
        <v>#DIV/0!</v>
      </c>
      <c r="W577" s="175" t="e">
        <f t="shared" si="162"/>
        <v>#DIV/0!</v>
      </c>
    </row>
    <row r="578" spans="1:23" ht="12.75" customHeight="1" x14ac:dyDescent="0.2">
      <c r="A578" s="126" t="s">
        <v>2228</v>
      </c>
      <c r="B578" s="128" t="s">
        <v>1255</v>
      </c>
      <c r="C578" s="128"/>
      <c r="D578" s="174" t="s">
        <v>806</v>
      </c>
      <c r="E578" s="33" t="s">
        <v>162</v>
      </c>
      <c r="F578" s="33" t="s">
        <v>162</v>
      </c>
      <c r="G578" s="174" t="s">
        <v>872</v>
      </c>
      <c r="H578" s="129">
        <v>33.17</v>
      </c>
      <c r="I578" s="7">
        <f>VLOOKUP(E578,Steuerung!$A$17:$E$500,5,FALSE)</f>
        <v>3</v>
      </c>
      <c r="J578" s="7">
        <f>VLOOKUP(E578,Steuerung!$A$17:$F$500,6,FALSE)</f>
        <v>82.4</v>
      </c>
      <c r="K578" s="7">
        <f>VLOOKUP(F578,Steuerung!$A$17:$G$500,7,FALSE)</f>
        <v>3</v>
      </c>
      <c r="L578" s="7">
        <f>VLOOKUP(F578,Steuerung!$A$17:$H$500,8,FALSE)</f>
        <v>67.800000000000011</v>
      </c>
      <c r="M578" s="7">
        <f t="shared" si="163"/>
        <v>150.20000000000002</v>
      </c>
      <c r="N578" s="130">
        <f t="shared" si="164"/>
        <v>4982.1340000000009</v>
      </c>
      <c r="O578" s="130">
        <f t="shared" si="165"/>
        <v>2733.2080000000005</v>
      </c>
      <c r="P578" s="130">
        <f t="shared" si="166"/>
        <v>2248.9260000000004</v>
      </c>
      <c r="Q578" s="64">
        <f>VLOOKUP(E578,Steuerung!$A$17:$B$500,2,FALSE)</f>
        <v>0</v>
      </c>
      <c r="R578" s="64">
        <f>VLOOKUP(F578,Steuerung!$A$17:$B$500,2,FALSE)</f>
        <v>0</v>
      </c>
      <c r="S578" s="164">
        <f t="shared" si="167"/>
        <v>0</v>
      </c>
      <c r="T578" s="164">
        <f t="shared" si="168"/>
        <v>0</v>
      </c>
      <c r="U578" s="175" t="e">
        <f t="shared" si="169"/>
        <v>#DIV/0!</v>
      </c>
      <c r="V578" s="175" t="e">
        <f t="shared" si="170"/>
        <v>#DIV/0!</v>
      </c>
      <c r="W578" s="175" t="e">
        <f t="shared" si="162"/>
        <v>#DIV/0!</v>
      </c>
    </row>
    <row r="579" spans="1:23" ht="12.75" customHeight="1" x14ac:dyDescent="0.2">
      <c r="A579" s="126" t="s">
        <v>2229</v>
      </c>
      <c r="B579" s="128" t="s">
        <v>864</v>
      </c>
      <c r="C579" s="128"/>
      <c r="D579" s="174" t="s">
        <v>766</v>
      </c>
      <c r="E579" s="33" t="s">
        <v>209</v>
      </c>
      <c r="F579" s="33" t="s">
        <v>209</v>
      </c>
      <c r="G579" s="174" t="s">
        <v>762</v>
      </c>
      <c r="H579" s="129">
        <v>16.739999999999998</v>
      </c>
      <c r="I579" s="7">
        <f>VLOOKUP(E579,Steuerung!$A$17:$E$500,5,FALSE)</f>
        <v>1</v>
      </c>
      <c r="J579" s="7">
        <f>VLOOKUP(E579,Steuerung!$A$17:$F$500,6,FALSE)</f>
        <v>29.166666666666657</v>
      </c>
      <c r="K579" s="7">
        <f>VLOOKUP(F579,Steuerung!$A$17:$G$500,7,FALSE)</f>
        <v>1</v>
      </c>
      <c r="L579" s="7">
        <f>VLOOKUP(F579,Steuerung!$A$17:$H$500,8,FALSE)</f>
        <v>23</v>
      </c>
      <c r="M579" s="7">
        <f t="shared" si="163"/>
        <v>52.166666666666657</v>
      </c>
      <c r="N579" s="130">
        <f t="shared" si="164"/>
        <v>873.26999999999975</v>
      </c>
      <c r="O579" s="130">
        <f t="shared" si="165"/>
        <v>488.24999999999977</v>
      </c>
      <c r="P579" s="130">
        <f t="shared" si="166"/>
        <v>385.02</v>
      </c>
      <c r="Q579" s="64">
        <f>VLOOKUP(E579,Steuerung!$A$17:$B$500,2,FALSE)</f>
        <v>0</v>
      </c>
      <c r="R579" s="64">
        <f>VLOOKUP(F579,Steuerung!$A$17:$B$500,2,FALSE)</f>
        <v>0</v>
      </c>
      <c r="S579" s="164">
        <f t="shared" si="167"/>
        <v>0</v>
      </c>
      <c r="T579" s="164">
        <f t="shared" si="168"/>
        <v>0</v>
      </c>
      <c r="U579" s="175" t="e">
        <f t="shared" si="169"/>
        <v>#DIV/0!</v>
      </c>
      <c r="V579" s="175" t="e">
        <f t="shared" si="170"/>
        <v>#DIV/0!</v>
      </c>
      <c r="W579" s="175" t="e">
        <f t="shared" si="162"/>
        <v>#DIV/0!</v>
      </c>
    </row>
    <row r="580" spans="1:23" ht="12.75" customHeight="1" x14ac:dyDescent="0.2">
      <c r="A580" s="83" t="s">
        <v>1840</v>
      </c>
      <c r="B580" s="128" t="s">
        <v>389</v>
      </c>
      <c r="C580" s="128"/>
      <c r="D580" s="174"/>
      <c r="E580" s="33"/>
      <c r="F580" s="33"/>
      <c r="G580" s="174"/>
      <c r="H580" s="129"/>
      <c r="I580" s="49"/>
      <c r="J580" s="49"/>
      <c r="K580" s="49"/>
      <c r="L580" s="49"/>
      <c r="M580" s="49"/>
      <c r="N580" s="49"/>
      <c r="O580" s="49"/>
      <c r="P580" s="49"/>
      <c r="Q580" s="49"/>
      <c r="R580" s="49"/>
      <c r="S580" s="49"/>
      <c r="T580" s="49"/>
      <c r="U580" s="175"/>
      <c r="V580" s="175"/>
      <c r="W580" s="175"/>
    </row>
    <row r="581" spans="1:23" ht="12.75" customHeight="1" x14ac:dyDescent="0.2">
      <c r="A581" s="126" t="s">
        <v>2230</v>
      </c>
      <c r="B581" s="128" t="s">
        <v>761</v>
      </c>
      <c r="C581" s="128"/>
      <c r="D581" s="174" t="s">
        <v>749</v>
      </c>
      <c r="E581" s="33" t="s">
        <v>139</v>
      </c>
      <c r="F581" s="33" t="s">
        <v>139</v>
      </c>
      <c r="G581" s="174" t="s">
        <v>762</v>
      </c>
      <c r="H581" s="129">
        <v>63.8</v>
      </c>
      <c r="I581" s="7">
        <f>VLOOKUP(E581,Steuerung!$A$17:$E$500,5,FALSE)</f>
        <v>2</v>
      </c>
      <c r="J581" s="7">
        <f>VLOOKUP(E581,Steuerung!$A$17:$F$500,6,FALSE)</f>
        <v>58.333333333333329</v>
      </c>
      <c r="K581" s="7">
        <f>VLOOKUP(F581,Steuerung!$A$17:$G$500,7,FALSE)</f>
        <v>2</v>
      </c>
      <c r="L581" s="7">
        <f>VLOOKUP(F581,Steuerung!$A$17:$H$500,8,FALSE)</f>
        <v>46</v>
      </c>
      <c r="M581" s="7">
        <f t="shared" si="163"/>
        <v>104.33333333333333</v>
      </c>
      <c r="N581" s="130">
        <f t="shared" si="164"/>
        <v>6656.4666666666662</v>
      </c>
      <c r="O581" s="130">
        <f t="shared" si="165"/>
        <v>3721.6666666666661</v>
      </c>
      <c r="P581" s="130">
        <f t="shared" si="166"/>
        <v>2934.7999999999997</v>
      </c>
      <c r="Q581" s="64">
        <f>VLOOKUP(E581,Steuerung!$A$17:$B$500,2,FALSE)</f>
        <v>0</v>
      </c>
      <c r="R581" s="64">
        <f>VLOOKUP(F581,Steuerung!$A$17:$B$500,2,FALSE)</f>
        <v>0</v>
      </c>
      <c r="S581" s="164">
        <f t="shared" ref="S581:S591" si="171">IFERROR(O581/Q581,0)</f>
        <v>0</v>
      </c>
      <c r="T581" s="164">
        <f t="shared" ref="T581:T591" si="172">IFERROR(P581/R581,0)</f>
        <v>0</v>
      </c>
      <c r="U581" s="175" t="e">
        <f t="shared" ref="U581:U591" si="173">IF(J581&gt;0,O581/Q581*SVS_UHR,0)</f>
        <v>#DIV/0!</v>
      </c>
      <c r="V581" s="175" t="e">
        <f t="shared" ref="V581:V591" si="174">IF(L581&gt;0,P581/R581*SVS_UHR,0)</f>
        <v>#DIV/0!</v>
      </c>
      <c r="W581" s="175" t="e">
        <f t="shared" si="162"/>
        <v>#DIV/0!</v>
      </c>
    </row>
    <row r="582" spans="1:23" ht="12.75" customHeight="1" x14ac:dyDescent="0.2">
      <c r="A582" s="126" t="s">
        <v>2231</v>
      </c>
      <c r="B582" s="128" t="s">
        <v>864</v>
      </c>
      <c r="C582" s="128"/>
      <c r="D582" s="174" t="s">
        <v>766</v>
      </c>
      <c r="E582" s="33" t="s">
        <v>209</v>
      </c>
      <c r="F582" s="33" t="s">
        <v>209</v>
      </c>
      <c r="G582" s="174" t="s">
        <v>762</v>
      </c>
      <c r="H582" s="129">
        <v>22.25</v>
      </c>
      <c r="I582" s="7">
        <f>VLOOKUP(E582,Steuerung!$A$17:$E$500,5,FALSE)</f>
        <v>1</v>
      </c>
      <c r="J582" s="7">
        <f>VLOOKUP(E582,Steuerung!$A$17:$F$500,6,FALSE)</f>
        <v>29.166666666666657</v>
      </c>
      <c r="K582" s="7">
        <f>VLOOKUP(F582,Steuerung!$A$17:$G$500,7,FALSE)</f>
        <v>1</v>
      </c>
      <c r="L582" s="7">
        <f>VLOOKUP(F582,Steuerung!$A$17:$H$500,8,FALSE)</f>
        <v>23</v>
      </c>
      <c r="M582" s="7">
        <f t="shared" si="163"/>
        <v>52.166666666666657</v>
      </c>
      <c r="N582" s="130">
        <f t="shared" si="164"/>
        <v>1160.708333333333</v>
      </c>
      <c r="O582" s="130">
        <f t="shared" si="165"/>
        <v>648.95833333333314</v>
      </c>
      <c r="P582" s="130">
        <f t="shared" si="166"/>
        <v>511.75</v>
      </c>
      <c r="Q582" s="64">
        <f>VLOOKUP(E582,Steuerung!$A$17:$B$500,2,FALSE)</f>
        <v>0</v>
      </c>
      <c r="R582" s="64">
        <f>VLOOKUP(F582,Steuerung!$A$17:$B$500,2,FALSE)</f>
        <v>0</v>
      </c>
      <c r="S582" s="164">
        <f t="shared" si="171"/>
        <v>0</v>
      </c>
      <c r="T582" s="164">
        <f t="shared" si="172"/>
        <v>0</v>
      </c>
      <c r="U582" s="175" t="e">
        <f t="shared" si="173"/>
        <v>#DIV/0!</v>
      </c>
      <c r="V582" s="175" t="e">
        <f t="shared" si="174"/>
        <v>#DIV/0!</v>
      </c>
      <c r="W582" s="175" t="e">
        <f t="shared" si="162"/>
        <v>#DIV/0!</v>
      </c>
    </row>
    <row r="583" spans="1:23" ht="12.75" customHeight="1" x14ac:dyDescent="0.2">
      <c r="A583" s="126" t="s">
        <v>2232</v>
      </c>
      <c r="B583" s="128" t="s">
        <v>864</v>
      </c>
      <c r="C583" s="128"/>
      <c r="D583" s="174" t="s">
        <v>766</v>
      </c>
      <c r="E583" s="33" t="s">
        <v>209</v>
      </c>
      <c r="F583" s="33" t="s">
        <v>209</v>
      </c>
      <c r="G583" s="174" t="s">
        <v>762</v>
      </c>
      <c r="H583" s="129">
        <v>15.36</v>
      </c>
      <c r="I583" s="7">
        <f>VLOOKUP(E583,Steuerung!$A$17:$E$500,5,FALSE)</f>
        <v>1</v>
      </c>
      <c r="J583" s="7">
        <f>VLOOKUP(E583,Steuerung!$A$17:$F$500,6,FALSE)</f>
        <v>29.166666666666657</v>
      </c>
      <c r="K583" s="7">
        <f>VLOOKUP(F583,Steuerung!$A$17:$G$500,7,FALSE)</f>
        <v>1</v>
      </c>
      <c r="L583" s="7">
        <f>VLOOKUP(F583,Steuerung!$A$17:$H$500,8,FALSE)</f>
        <v>23</v>
      </c>
      <c r="M583" s="7">
        <f t="shared" si="163"/>
        <v>52.166666666666657</v>
      </c>
      <c r="N583" s="130">
        <f t="shared" si="164"/>
        <v>801.27999999999986</v>
      </c>
      <c r="O583" s="130">
        <f t="shared" si="165"/>
        <v>447.99999999999983</v>
      </c>
      <c r="P583" s="130">
        <f t="shared" si="166"/>
        <v>353.28</v>
      </c>
      <c r="Q583" s="64">
        <f>VLOOKUP(E583,Steuerung!$A$17:$B$500,2,FALSE)</f>
        <v>0</v>
      </c>
      <c r="R583" s="64">
        <f>VLOOKUP(F583,Steuerung!$A$17:$B$500,2,FALSE)</f>
        <v>0</v>
      </c>
      <c r="S583" s="164">
        <f t="shared" si="171"/>
        <v>0</v>
      </c>
      <c r="T583" s="164">
        <f t="shared" si="172"/>
        <v>0</v>
      </c>
      <c r="U583" s="175" t="e">
        <f t="shared" si="173"/>
        <v>#DIV/0!</v>
      </c>
      <c r="V583" s="175" t="e">
        <f t="shared" si="174"/>
        <v>#DIV/0!</v>
      </c>
      <c r="W583" s="175" t="e">
        <f t="shared" si="162"/>
        <v>#DIV/0!</v>
      </c>
    </row>
    <row r="584" spans="1:23" ht="12.75" customHeight="1" x14ac:dyDescent="0.2">
      <c r="A584" s="126" t="s">
        <v>2233</v>
      </c>
      <c r="B584" s="128" t="s">
        <v>864</v>
      </c>
      <c r="C584" s="128"/>
      <c r="D584" s="174" t="s">
        <v>766</v>
      </c>
      <c r="E584" s="33" t="s">
        <v>209</v>
      </c>
      <c r="F584" s="33" t="s">
        <v>209</v>
      </c>
      <c r="G584" s="174" t="s">
        <v>762</v>
      </c>
      <c r="H584" s="129">
        <v>22.35</v>
      </c>
      <c r="I584" s="7">
        <f>VLOOKUP(E584,Steuerung!$A$17:$E$500,5,FALSE)</f>
        <v>1</v>
      </c>
      <c r="J584" s="7">
        <f>VLOOKUP(E584,Steuerung!$A$17:$F$500,6,FALSE)</f>
        <v>29.166666666666657</v>
      </c>
      <c r="K584" s="7">
        <f>VLOOKUP(F584,Steuerung!$A$17:$G$500,7,FALSE)</f>
        <v>1</v>
      </c>
      <c r="L584" s="7">
        <f>VLOOKUP(F584,Steuerung!$A$17:$H$500,8,FALSE)</f>
        <v>23</v>
      </c>
      <c r="M584" s="7">
        <f t="shared" si="163"/>
        <v>52.166666666666657</v>
      </c>
      <c r="N584" s="130">
        <f t="shared" si="164"/>
        <v>1165.925</v>
      </c>
      <c r="O584" s="130">
        <f t="shared" si="165"/>
        <v>651.87499999999989</v>
      </c>
      <c r="P584" s="130">
        <f t="shared" si="166"/>
        <v>514.05000000000007</v>
      </c>
      <c r="Q584" s="64">
        <f>VLOOKUP(E584,Steuerung!$A$17:$B$500,2,FALSE)</f>
        <v>0</v>
      </c>
      <c r="R584" s="64">
        <f>VLOOKUP(F584,Steuerung!$A$17:$B$500,2,FALSE)</f>
        <v>0</v>
      </c>
      <c r="S584" s="164">
        <f t="shared" si="171"/>
        <v>0</v>
      </c>
      <c r="T584" s="164">
        <f t="shared" si="172"/>
        <v>0</v>
      </c>
      <c r="U584" s="175" t="e">
        <f t="shared" si="173"/>
        <v>#DIV/0!</v>
      </c>
      <c r="V584" s="175" t="e">
        <f t="shared" si="174"/>
        <v>#DIV/0!</v>
      </c>
      <c r="W584" s="175" t="e">
        <f t="shared" si="162"/>
        <v>#DIV/0!</v>
      </c>
    </row>
    <row r="585" spans="1:23" ht="12.75" customHeight="1" x14ac:dyDescent="0.2">
      <c r="A585" s="126" t="s">
        <v>2234</v>
      </c>
      <c r="B585" s="128" t="s">
        <v>864</v>
      </c>
      <c r="C585" s="128"/>
      <c r="D585" s="174" t="s">
        <v>766</v>
      </c>
      <c r="E585" s="33" t="s">
        <v>209</v>
      </c>
      <c r="F585" s="33" t="s">
        <v>209</v>
      </c>
      <c r="G585" s="174" t="s">
        <v>762</v>
      </c>
      <c r="H585" s="129">
        <v>15.36</v>
      </c>
      <c r="I585" s="7">
        <f>VLOOKUP(E585,Steuerung!$A$17:$E$500,5,FALSE)</f>
        <v>1</v>
      </c>
      <c r="J585" s="7">
        <f>VLOOKUP(E585,Steuerung!$A$17:$F$500,6,FALSE)</f>
        <v>29.166666666666657</v>
      </c>
      <c r="K585" s="7">
        <f>VLOOKUP(F585,Steuerung!$A$17:$G$500,7,FALSE)</f>
        <v>1</v>
      </c>
      <c r="L585" s="7">
        <f>VLOOKUP(F585,Steuerung!$A$17:$H$500,8,FALSE)</f>
        <v>23</v>
      </c>
      <c r="M585" s="7">
        <f t="shared" si="163"/>
        <v>52.166666666666657</v>
      </c>
      <c r="N585" s="130">
        <f t="shared" si="164"/>
        <v>801.27999999999986</v>
      </c>
      <c r="O585" s="130">
        <f t="shared" si="165"/>
        <v>447.99999999999983</v>
      </c>
      <c r="P585" s="130">
        <f t="shared" si="166"/>
        <v>353.28</v>
      </c>
      <c r="Q585" s="64">
        <f>VLOOKUP(E585,Steuerung!$A$17:$B$500,2,FALSE)</f>
        <v>0</v>
      </c>
      <c r="R585" s="64">
        <f>VLOOKUP(F585,Steuerung!$A$17:$B$500,2,FALSE)</f>
        <v>0</v>
      </c>
      <c r="S585" s="164">
        <f t="shared" si="171"/>
        <v>0</v>
      </c>
      <c r="T585" s="164">
        <f t="shared" si="172"/>
        <v>0</v>
      </c>
      <c r="U585" s="175" t="e">
        <f t="shared" si="173"/>
        <v>#DIV/0!</v>
      </c>
      <c r="V585" s="175" t="e">
        <f t="shared" si="174"/>
        <v>#DIV/0!</v>
      </c>
      <c r="W585" s="175" t="e">
        <f t="shared" si="162"/>
        <v>#DIV/0!</v>
      </c>
    </row>
    <row r="586" spans="1:23" ht="12.75" customHeight="1" x14ac:dyDescent="0.2">
      <c r="A586" s="126" t="s">
        <v>2235</v>
      </c>
      <c r="B586" s="128" t="s">
        <v>864</v>
      </c>
      <c r="C586" s="128"/>
      <c r="D586" s="174" t="s">
        <v>766</v>
      </c>
      <c r="E586" s="33" t="s">
        <v>210</v>
      </c>
      <c r="F586" s="33" t="s">
        <v>210</v>
      </c>
      <c r="G586" s="85" t="s">
        <v>872</v>
      </c>
      <c r="H586" s="129">
        <v>22.35</v>
      </c>
      <c r="I586" s="7">
        <f>VLOOKUP(E586,Steuerung!$A$17:$E$500,5,FALSE)</f>
        <v>1</v>
      </c>
      <c r="J586" s="7">
        <f>VLOOKUP(E586,Steuerung!$A$17:$F$500,6,FALSE)</f>
        <v>29.166666666666657</v>
      </c>
      <c r="K586" s="7">
        <f>VLOOKUP(F586,Steuerung!$A$17:$G$500,7,FALSE)</f>
        <v>1</v>
      </c>
      <c r="L586" s="7">
        <f>VLOOKUP(F586,Steuerung!$A$17:$H$500,8,FALSE)</f>
        <v>23</v>
      </c>
      <c r="M586" s="7">
        <f t="shared" si="163"/>
        <v>52.166666666666657</v>
      </c>
      <c r="N586" s="130">
        <f t="shared" si="164"/>
        <v>1165.925</v>
      </c>
      <c r="O586" s="130">
        <f t="shared" si="165"/>
        <v>651.87499999999989</v>
      </c>
      <c r="P586" s="130">
        <f t="shared" si="166"/>
        <v>514.05000000000007</v>
      </c>
      <c r="Q586" s="64">
        <f>VLOOKUP(E586,Steuerung!$A$17:$B$500,2,FALSE)</f>
        <v>0</v>
      </c>
      <c r="R586" s="64">
        <f>VLOOKUP(F586,Steuerung!$A$17:$B$500,2,FALSE)</f>
        <v>0</v>
      </c>
      <c r="S586" s="164">
        <f t="shared" si="171"/>
        <v>0</v>
      </c>
      <c r="T586" s="164">
        <f t="shared" si="172"/>
        <v>0</v>
      </c>
      <c r="U586" s="175" t="e">
        <f t="shared" si="173"/>
        <v>#DIV/0!</v>
      </c>
      <c r="V586" s="175" t="e">
        <f t="shared" si="174"/>
        <v>#DIV/0!</v>
      </c>
      <c r="W586" s="175" t="e">
        <f t="shared" si="162"/>
        <v>#DIV/0!</v>
      </c>
    </row>
    <row r="587" spans="1:23" ht="12.75" customHeight="1" x14ac:dyDescent="0.2">
      <c r="A587" s="126" t="s">
        <v>2236</v>
      </c>
      <c r="B587" s="128" t="s">
        <v>864</v>
      </c>
      <c r="C587" s="128"/>
      <c r="D587" s="174" t="s">
        <v>766</v>
      </c>
      <c r="E587" s="33" t="s">
        <v>210</v>
      </c>
      <c r="F587" s="33" t="s">
        <v>210</v>
      </c>
      <c r="G587" s="85" t="s">
        <v>872</v>
      </c>
      <c r="H587" s="129">
        <v>15.36</v>
      </c>
      <c r="I587" s="7">
        <f>VLOOKUP(E587,Steuerung!$A$17:$E$500,5,FALSE)</f>
        <v>1</v>
      </c>
      <c r="J587" s="7">
        <f>VLOOKUP(E587,Steuerung!$A$17:$F$500,6,FALSE)</f>
        <v>29.166666666666657</v>
      </c>
      <c r="K587" s="7">
        <f>VLOOKUP(F587,Steuerung!$A$17:$G$500,7,FALSE)</f>
        <v>1</v>
      </c>
      <c r="L587" s="7">
        <f>VLOOKUP(F587,Steuerung!$A$17:$H$500,8,FALSE)</f>
        <v>23</v>
      </c>
      <c r="M587" s="7">
        <f t="shared" si="163"/>
        <v>52.166666666666657</v>
      </c>
      <c r="N587" s="130">
        <f t="shared" si="164"/>
        <v>801.27999999999986</v>
      </c>
      <c r="O587" s="130">
        <f t="shared" si="165"/>
        <v>447.99999999999983</v>
      </c>
      <c r="P587" s="130">
        <f t="shared" si="166"/>
        <v>353.28</v>
      </c>
      <c r="Q587" s="64">
        <f>VLOOKUP(E587,Steuerung!$A$17:$B$500,2,FALSE)</f>
        <v>0</v>
      </c>
      <c r="R587" s="64">
        <f>VLOOKUP(F587,Steuerung!$A$17:$B$500,2,FALSE)</f>
        <v>0</v>
      </c>
      <c r="S587" s="164">
        <f t="shared" si="171"/>
        <v>0</v>
      </c>
      <c r="T587" s="164">
        <f t="shared" si="172"/>
        <v>0</v>
      </c>
      <c r="U587" s="175" t="e">
        <f t="shared" si="173"/>
        <v>#DIV/0!</v>
      </c>
      <c r="V587" s="175" t="e">
        <f t="shared" si="174"/>
        <v>#DIV/0!</v>
      </c>
      <c r="W587" s="175" t="e">
        <f t="shared" si="162"/>
        <v>#DIV/0!</v>
      </c>
    </row>
    <row r="588" spans="1:23" ht="12.75" customHeight="1" x14ac:dyDescent="0.2">
      <c r="A588" s="126" t="s">
        <v>2237</v>
      </c>
      <c r="B588" s="128" t="s">
        <v>864</v>
      </c>
      <c r="C588" s="128"/>
      <c r="D588" s="174" t="s">
        <v>766</v>
      </c>
      <c r="E588" s="33" t="s">
        <v>210</v>
      </c>
      <c r="F588" s="33" t="s">
        <v>210</v>
      </c>
      <c r="G588" s="85" t="s">
        <v>872</v>
      </c>
      <c r="H588" s="129">
        <v>22.35</v>
      </c>
      <c r="I588" s="7">
        <f>VLOOKUP(E588,Steuerung!$A$17:$E$500,5,FALSE)</f>
        <v>1</v>
      </c>
      <c r="J588" s="7">
        <f>VLOOKUP(E588,Steuerung!$A$17:$F$500,6,FALSE)</f>
        <v>29.166666666666657</v>
      </c>
      <c r="K588" s="7">
        <f>VLOOKUP(F588,Steuerung!$A$17:$G$500,7,FALSE)</f>
        <v>1</v>
      </c>
      <c r="L588" s="7">
        <f>VLOOKUP(F588,Steuerung!$A$17:$H$500,8,FALSE)</f>
        <v>23</v>
      </c>
      <c r="M588" s="7">
        <f t="shared" si="163"/>
        <v>52.166666666666657</v>
      </c>
      <c r="N588" s="130">
        <f t="shared" si="164"/>
        <v>1165.925</v>
      </c>
      <c r="O588" s="130">
        <f t="shared" si="165"/>
        <v>651.87499999999989</v>
      </c>
      <c r="P588" s="130">
        <f t="shared" si="166"/>
        <v>514.05000000000007</v>
      </c>
      <c r="Q588" s="64">
        <f>VLOOKUP(E588,Steuerung!$A$17:$B$500,2,FALSE)</f>
        <v>0</v>
      </c>
      <c r="R588" s="64">
        <f>VLOOKUP(F588,Steuerung!$A$17:$B$500,2,FALSE)</f>
        <v>0</v>
      </c>
      <c r="S588" s="164">
        <f t="shared" si="171"/>
        <v>0</v>
      </c>
      <c r="T588" s="164">
        <f t="shared" si="172"/>
        <v>0</v>
      </c>
      <c r="U588" s="175" t="e">
        <f t="shared" si="173"/>
        <v>#DIV/0!</v>
      </c>
      <c r="V588" s="175" t="e">
        <f t="shared" si="174"/>
        <v>#DIV/0!</v>
      </c>
      <c r="W588" s="175" t="e">
        <f t="shared" si="162"/>
        <v>#DIV/0!</v>
      </c>
    </row>
    <row r="589" spans="1:23" ht="12.75" customHeight="1" x14ac:dyDescent="0.2">
      <c r="A589" s="126" t="s">
        <v>2238</v>
      </c>
      <c r="B589" s="128" t="s">
        <v>864</v>
      </c>
      <c r="C589" s="128"/>
      <c r="D589" s="174" t="s">
        <v>766</v>
      </c>
      <c r="E589" s="33" t="s">
        <v>210</v>
      </c>
      <c r="F589" s="33" t="s">
        <v>210</v>
      </c>
      <c r="G589" s="85" t="s">
        <v>872</v>
      </c>
      <c r="H589" s="129">
        <v>15.36</v>
      </c>
      <c r="I589" s="7">
        <f>VLOOKUP(E589,Steuerung!$A$17:$E$500,5,FALSE)</f>
        <v>1</v>
      </c>
      <c r="J589" s="7">
        <f>VLOOKUP(E589,Steuerung!$A$17:$F$500,6,FALSE)</f>
        <v>29.166666666666657</v>
      </c>
      <c r="K589" s="7">
        <f>VLOOKUP(F589,Steuerung!$A$17:$G$500,7,FALSE)</f>
        <v>1</v>
      </c>
      <c r="L589" s="7">
        <f>VLOOKUP(F589,Steuerung!$A$17:$H$500,8,FALSE)</f>
        <v>23</v>
      </c>
      <c r="M589" s="7">
        <f t="shared" si="163"/>
        <v>52.166666666666657</v>
      </c>
      <c r="N589" s="130">
        <f t="shared" si="164"/>
        <v>801.27999999999986</v>
      </c>
      <c r="O589" s="130">
        <f t="shared" si="165"/>
        <v>447.99999999999983</v>
      </c>
      <c r="P589" s="130">
        <f t="shared" si="166"/>
        <v>353.28</v>
      </c>
      <c r="Q589" s="64">
        <f>VLOOKUP(E589,Steuerung!$A$17:$B$500,2,FALSE)</f>
        <v>0</v>
      </c>
      <c r="R589" s="64">
        <f>VLOOKUP(F589,Steuerung!$A$17:$B$500,2,FALSE)</f>
        <v>0</v>
      </c>
      <c r="S589" s="164">
        <f t="shared" si="171"/>
        <v>0</v>
      </c>
      <c r="T589" s="164">
        <f t="shared" si="172"/>
        <v>0</v>
      </c>
      <c r="U589" s="175" t="e">
        <f t="shared" si="173"/>
        <v>#DIV/0!</v>
      </c>
      <c r="V589" s="175" t="e">
        <f t="shared" si="174"/>
        <v>#DIV/0!</v>
      </c>
      <c r="W589" s="175" t="e">
        <f t="shared" si="162"/>
        <v>#DIV/0!</v>
      </c>
    </row>
    <row r="590" spans="1:23" ht="12.75" customHeight="1" x14ac:dyDescent="0.2">
      <c r="A590" s="126" t="s">
        <v>2239</v>
      </c>
      <c r="B590" s="128" t="s">
        <v>864</v>
      </c>
      <c r="C590" s="128"/>
      <c r="D590" s="174" t="s">
        <v>766</v>
      </c>
      <c r="E590" s="33" t="s">
        <v>209</v>
      </c>
      <c r="F590" s="33" t="s">
        <v>209</v>
      </c>
      <c r="G590" s="174" t="s">
        <v>762</v>
      </c>
      <c r="H590" s="129">
        <v>22.35</v>
      </c>
      <c r="I590" s="7">
        <f>VLOOKUP(E590,Steuerung!$A$17:$E$500,5,FALSE)</f>
        <v>1</v>
      </c>
      <c r="J590" s="7">
        <f>VLOOKUP(E590,Steuerung!$A$17:$F$500,6,FALSE)</f>
        <v>29.166666666666657</v>
      </c>
      <c r="K590" s="7">
        <f>VLOOKUP(F590,Steuerung!$A$17:$G$500,7,FALSE)</f>
        <v>1</v>
      </c>
      <c r="L590" s="7">
        <f>VLOOKUP(F590,Steuerung!$A$17:$H$500,8,FALSE)</f>
        <v>23</v>
      </c>
      <c r="M590" s="7">
        <f t="shared" si="163"/>
        <v>52.166666666666657</v>
      </c>
      <c r="N590" s="130">
        <f t="shared" si="164"/>
        <v>1165.925</v>
      </c>
      <c r="O590" s="130">
        <f t="shared" si="165"/>
        <v>651.87499999999989</v>
      </c>
      <c r="P590" s="130">
        <f t="shared" si="166"/>
        <v>514.05000000000007</v>
      </c>
      <c r="Q590" s="64">
        <f>VLOOKUP(E590,Steuerung!$A$17:$B$500,2,FALSE)</f>
        <v>0</v>
      </c>
      <c r="R590" s="64">
        <f>VLOOKUP(F590,Steuerung!$A$17:$B$500,2,FALSE)</f>
        <v>0</v>
      </c>
      <c r="S590" s="164">
        <f t="shared" si="171"/>
        <v>0</v>
      </c>
      <c r="T590" s="164">
        <f t="shared" si="172"/>
        <v>0</v>
      </c>
      <c r="U590" s="175" t="e">
        <f t="shared" si="173"/>
        <v>#DIV/0!</v>
      </c>
      <c r="V590" s="175" t="e">
        <f t="shared" si="174"/>
        <v>#DIV/0!</v>
      </c>
      <c r="W590" s="175" t="e">
        <f t="shared" si="162"/>
        <v>#DIV/0!</v>
      </c>
    </row>
    <row r="591" spans="1:23" ht="12.75" customHeight="1" x14ac:dyDescent="0.2">
      <c r="A591" s="126" t="s">
        <v>2240</v>
      </c>
      <c r="B591" s="128" t="s">
        <v>864</v>
      </c>
      <c r="C591" s="128"/>
      <c r="D591" s="174" t="s">
        <v>766</v>
      </c>
      <c r="E591" s="33" t="s">
        <v>209</v>
      </c>
      <c r="F591" s="33" t="s">
        <v>209</v>
      </c>
      <c r="G591" s="174" t="s">
        <v>762</v>
      </c>
      <c r="H591" s="129">
        <v>25.4</v>
      </c>
      <c r="I591" s="7">
        <f>VLOOKUP(E591,Steuerung!$A$17:$E$500,5,FALSE)</f>
        <v>1</v>
      </c>
      <c r="J591" s="7">
        <f>VLOOKUP(E591,Steuerung!$A$17:$F$500,6,FALSE)</f>
        <v>29.166666666666657</v>
      </c>
      <c r="K591" s="7">
        <f>VLOOKUP(F591,Steuerung!$A$17:$G$500,7,FALSE)</f>
        <v>1</v>
      </c>
      <c r="L591" s="7">
        <f>VLOOKUP(F591,Steuerung!$A$17:$H$500,8,FALSE)</f>
        <v>23</v>
      </c>
      <c r="M591" s="7">
        <f t="shared" si="163"/>
        <v>52.166666666666657</v>
      </c>
      <c r="N591" s="130">
        <f t="shared" si="164"/>
        <v>1325.0333333333331</v>
      </c>
      <c r="O591" s="130">
        <f t="shared" si="165"/>
        <v>740.83333333333303</v>
      </c>
      <c r="P591" s="130">
        <f t="shared" si="166"/>
        <v>584.19999999999993</v>
      </c>
      <c r="Q591" s="64">
        <f>VLOOKUP(E591,Steuerung!$A$17:$B$500,2,FALSE)</f>
        <v>0</v>
      </c>
      <c r="R591" s="64">
        <f>VLOOKUP(F591,Steuerung!$A$17:$B$500,2,FALSE)</f>
        <v>0</v>
      </c>
      <c r="S591" s="164">
        <f t="shared" si="171"/>
        <v>0</v>
      </c>
      <c r="T591" s="164">
        <f t="shared" si="172"/>
        <v>0</v>
      </c>
      <c r="U591" s="175" t="e">
        <f t="shared" si="173"/>
        <v>#DIV/0!</v>
      </c>
      <c r="V591" s="175" t="e">
        <f t="shared" si="174"/>
        <v>#DIV/0!</v>
      </c>
      <c r="W591" s="175" t="e">
        <f t="shared" si="162"/>
        <v>#DIV/0!</v>
      </c>
    </row>
    <row r="592" spans="1:23" ht="12.75" customHeight="1" x14ac:dyDescent="0.2">
      <c r="A592" s="126"/>
      <c r="B592" s="128"/>
      <c r="C592" s="128"/>
      <c r="D592" s="174"/>
      <c r="E592" s="33"/>
      <c r="F592" s="33"/>
      <c r="G592" s="174"/>
      <c r="H592" s="129"/>
      <c r="I592" s="7"/>
      <c r="J592" s="7"/>
      <c r="K592" s="7"/>
      <c r="L592" s="7"/>
      <c r="M592" s="7"/>
      <c r="N592" s="130"/>
      <c r="O592" s="130"/>
      <c r="P592" s="130"/>
      <c r="Q592" s="64"/>
      <c r="R592" s="64"/>
      <c r="S592" s="64"/>
      <c r="T592" s="64"/>
      <c r="U592" s="175"/>
      <c r="V592" s="175"/>
      <c r="W592" s="175"/>
    </row>
    <row r="593" spans="1:23" ht="12.75" customHeight="1" x14ac:dyDescent="0.2">
      <c r="A593" s="83"/>
      <c r="B593" s="84" t="s">
        <v>2241</v>
      </c>
      <c r="C593" s="84"/>
      <c r="D593" s="85"/>
      <c r="E593" s="167"/>
      <c r="F593" s="167"/>
      <c r="G593" s="85"/>
      <c r="H593" s="132">
        <f>SUM(H471:H591)</f>
        <v>4671.5999999999976</v>
      </c>
      <c r="I593" s="7"/>
      <c r="J593" s="7"/>
      <c r="K593" s="7"/>
      <c r="L593" s="7"/>
      <c r="M593" s="7"/>
      <c r="N593" s="189">
        <f>SUM(N471:N591)</f>
        <v>707226.23566666688</v>
      </c>
      <c r="O593" s="189">
        <f>SUM(O471:O591)</f>
        <v>477529.15466666647</v>
      </c>
      <c r="P593" s="189">
        <f>SUM(P471:P591)</f>
        <v>229697.08099999989</v>
      </c>
      <c r="Q593" s="255"/>
      <c r="R593" s="255"/>
      <c r="S593" s="255"/>
      <c r="T593" s="255"/>
      <c r="U593" s="183" t="e">
        <f>SUM(U471:U591)</f>
        <v>#DIV/0!</v>
      </c>
      <c r="V593" s="183" t="e">
        <f>SUM(V471:V591)</f>
        <v>#DIV/0!</v>
      </c>
      <c r="W593" s="183" t="e">
        <f>SUM(W471:W591)</f>
        <v>#DIV/0!</v>
      </c>
    </row>
    <row r="594" spans="1:23" ht="12.75" customHeight="1" x14ac:dyDescent="0.2">
      <c r="A594" s="126"/>
      <c r="B594" s="128"/>
      <c r="C594" s="128"/>
      <c r="D594" s="174"/>
      <c r="E594" s="33"/>
      <c r="F594" s="33"/>
      <c r="G594" s="174"/>
      <c r="H594" s="129"/>
      <c r="I594" s="7"/>
      <c r="J594" s="7"/>
      <c r="K594" s="7"/>
      <c r="L594" s="7"/>
      <c r="M594" s="7"/>
      <c r="N594" s="130"/>
      <c r="O594" s="130"/>
      <c r="P594" s="130"/>
      <c r="Q594" s="64"/>
      <c r="R594" s="64"/>
      <c r="S594" s="64"/>
      <c r="T594" s="64"/>
      <c r="U594" s="175"/>
      <c r="V594" s="175"/>
      <c r="W594" s="175"/>
    </row>
    <row r="595" spans="1:23" ht="12.75" customHeight="1" x14ac:dyDescent="0.2">
      <c r="A595" s="83" t="s">
        <v>1205</v>
      </c>
      <c r="B595" s="128"/>
      <c r="C595" s="128"/>
      <c r="D595" s="174"/>
      <c r="E595" s="33"/>
      <c r="F595" s="33"/>
      <c r="G595" s="174"/>
      <c r="H595" s="129"/>
      <c r="I595" s="7"/>
      <c r="J595" s="7"/>
      <c r="K595" s="7"/>
      <c r="L595" s="7"/>
      <c r="M595" s="7"/>
      <c r="N595" s="130"/>
      <c r="O595" s="130"/>
      <c r="P595" s="130"/>
      <c r="Q595" s="64"/>
      <c r="R595" s="64"/>
      <c r="S595" s="64"/>
      <c r="T595" s="64"/>
      <c r="U595" s="175"/>
      <c r="V595" s="175"/>
      <c r="W595" s="175"/>
    </row>
    <row r="596" spans="1:23" ht="12.75" customHeight="1" x14ac:dyDescent="0.2">
      <c r="A596" s="126" t="s">
        <v>1558</v>
      </c>
      <c r="B596" s="128" t="s">
        <v>812</v>
      </c>
      <c r="C596" s="128"/>
      <c r="D596" s="174" t="s">
        <v>1017</v>
      </c>
      <c r="E596" s="33" t="s">
        <v>123</v>
      </c>
      <c r="F596" s="33" t="s">
        <v>119</v>
      </c>
      <c r="G596" s="174" t="s">
        <v>1232</v>
      </c>
      <c r="H596" s="129">
        <v>8.4</v>
      </c>
      <c r="I596" s="7">
        <f>VLOOKUP(E596,Steuerung!$A$17:$E$500,5,FALSE)</f>
        <v>5</v>
      </c>
      <c r="J596" s="7">
        <f>VLOOKUP(E596,Steuerung!$A$17:$F$500,6,FALSE)</f>
        <v>137.33333333333334</v>
      </c>
      <c r="K596" s="7">
        <f>VLOOKUP(F596,Steuerung!$A$17:$G$500,7,FALSE)</f>
        <v>2</v>
      </c>
      <c r="L596" s="7">
        <f>VLOOKUP(F596,Steuerung!$A$17:$H$500,8,FALSE)</f>
        <v>46</v>
      </c>
      <c r="M596" s="7">
        <f>J596+L596</f>
        <v>183.33333333333334</v>
      </c>
      <c r="N596" s="130">
        <f>H596*M596</f>
        <v>1540.0000000000002</v>
      </c>
      <c r="O596" s="130">
        <f>H596*J596</f>
        <v>1153.6000000000001</v>
      </c>
      <c r="P596" s="130">
        <f>H596*L596</f>
        <v>386.40000000000003</v>
      </c>
      <c r="Q596" s="64">
        <f>VLOOKUP(E596,Steuerung!$A$17:$B$500,2,FALSE)</f>
        <v>0</v>
      </c>
      <c r="R596" s="64">
        <f>VLOOKUP(F596,Steuerung!$A$17:$B$500,2,FALSE)</f>
        <v>0</v>
      </c>
      <c r="S596" s="164">
        <f t="shared" ref="S596:S603" si="175">IFERROR(O596/Q596,0)</f>
        <v>0</v>
      </c>
      <c r="T596" s="164">
        <f t="shared" ref="T596:T603" si="176">IFERROR(P596/R596,0)</f>
        <v>0</v>
      </c>
      <c r="U596" s="175" t="e">
        <f t="shared" ref="U596:U603" si="177">IF(J596&gt;0,O596/Q596*SVS_UHR,0)</f>
        <v>#DIV/0!</v>
      </c>
      <c r="V596" s="175" t="e">
        <f t="shared" ref="V596:V603" si="178">IF(L596&gt;0,P596/R596*SVS_UHR,0)</f>
        <v>#DIV/0!</v>
      </c>
      <c r="W596" s="175" t="e">
        <f>U596+V596</f>
        <v>#DIV/0!</v>
      </c>
    </row>
    <row r="597" spans="1:23" ht="12.75" customHeight="1" x14ac:dyDescent="0.2">
      <c r="A597" s="126" t="s">
        <v>1559</v>
      </c>
      <c r="B597" s="128" t="s">
        <v>812</v>
      </c>
      <c r="C597" s="128"/>
      <c r="D597" s="174" t="s">
        <v>1017</v>
      </c>
      <c r="E597" s="33" t="s">
        <v>123</v>
      </c>
      <c r="F597" s="33" t="s">
        <v>119</v>
      </c>
      <c r="G597" s="174" t="s">
        <v>1232</v>
      </c>
      <c r="H597" s="129">
        <v>8.4</v>
      </c>
      <c r="I597" s="7">
        <f>VLOOKUP(E597,Steuerung!$A$17:$E$500,5,FALSE)</f>
        <v>5</v>
      </c>
      <c r="J597" s="7">
        <f>VLOOKUP(E597,Steuerung!$A$17:$F$500,6,FALSE)</f>
        <v>137.33333333333334</v>
      </c>
      <c r="K597" s="7">
        <f>VLOOKUP(F597,Steuerung!$A$17:$G$500,7,FALSE)</f>
        <v>2</v>
      </c>
      <c r="L597" s="7">
        <f>VLOOKUP(F597,Steuerung!$A$17:$H$500,8,FALSE)</f>
        <v>46</v>
      </c>
      <c r="M597" s="7">
        <f t="shared" ref="M597:M661" si="179">J597+L597</f>
        <v>183.33333333333334</v>
      </c>
      <c r="N597" s="130">
        <f t="shared" ref="N597:N661" si="180">H597*M597</f>
        <v>1540.0000000000002</v>
      </c>
      <c r="O597" s="130">
        <f t="shared" ref="O597:O661" si="181">H597*J597</f>
        <v>1153.6000000000001</v>
      </c>
      <c r="P597" s="130">
        <f t="shared" ref="P597:P661" si="182">H597*L597</f>
        <v>386.40000000000003</v>
      </c>
      <c r="Q597" s="64">
        <f>VLOOKUP(E597,Steuerung!$A$17:$B$500,2,FALSE)</f>
        <v>0</v>
      </c>
      <c r="R597" s="64">
        <f>VLOOKUP(F597,Steuerung!$A$17:$B$500,2,FALSE)</f>
        <v>0</v>
      </c>
      <c r="S597" s="164">
        <f t="shared" si="175"/>
        <v>0</v>
      </c>
      <c r="T597" s="164">
        <f t="shared" si="176"/>
        <v>0</v>
      </c>
      <c r="U597" s="175" t="e">
        <f t="shared" si="177"/>
        <v>#DIV/0!</v>
      </c>
      <c r="V597" s="175" t="e">
        <f t="shared" si="178"/>
        <v>#DIV/0!</v>
      </c>
      <c r="W597" s="175" t="e">
        <f t="shared" ref="W597:W660" si="183">U597+V597</f>
        <v>#DIV/0!</v>
      </c>
    </row>
    <row r="598" spans="1:23" ht="12.75" customHeight="1" x14ac:dyDescent="0.2">
      <c r="A598" s="126" t="s">
        <v>2242</v>
      </c>
      <c r="B598" s="128" t="s">
        <v>812</v>
      </c>
      <c r="C598" s="128"/>
      <c r="D598" s="174" t="s">
        <v>1017</v>
      </c>
      <c r="E598" s="33" t="s">
        <v>123</v>
      </c>
      <c r="F598" s="33" t="s">
        <v>119</v>
      </c>
      <c r="G598" s="174" t="s">
        <v>1232</v>
      </c>
      <c r="H598" s="129">
        <v>8.4</v>
      </c>
      <c r="I598" s="7">
        <f>VLOOKUP(E598,Steuerung!$A$17:$E$500,5,FALSE)</f>
        <v>5</v>
      </c>
      <c r="J598" s="7">
        <f>VLOOKUP(E598,Steuerung!$A$17:$F$500,6,FALSE)</f>
        <v>137.33333333333334</v>
      </c>
      <c r="K598" s="7">
        <f>VLOOKUP(F598,Steuerung!$A$17:$G$500,7,FALSE)</f>
        <v>2</v>
      </c>
      <c r="L598" s="7">
        <f>VLOOKUP(F598,Steuerung!$A$17:$H$500,8,FALSE)</f>
        <v>46</v>
      </c>
      <c r="M598" s="7">
        <f t="shared" si="179"/>
        <v>183.33333333333334</v>
      </c>
      <c r="N598" s="130">
        <f t="shared" si="180"/>
        <v>1540.0000000000002</v>
      </c>
      <c r="O598" s="130">
        <f t="shared" si="181"/>
        <v>1153.6000000000001</v>
      </c>
      <c r="P598" s="130">
        <f t="shared" si="182"/>
        <v>386.40000000000003</v>
      </c>
      <c r="Q598" s="64">
        <f>VLOOKUP(E598,Steuerung!$A$17:$B$500,2,FALSE)</f>
        <v>0</v>
      </c>
      <c r="R598" s="64">
        <f>VLOOKUP(F598,Steuerung!$A$17:$B$500,2,FALSE)</f>
        <v>0</v>
      </c>
      <c r="S598" s="164">
        <f t="shared" si="175"/>
        <v>0</v>
      </c>
      <c r="T598" s="164">
        <f t="shared" si="176"/>
        <v>0</v>
      </c>
      <c r="U598" s="175" t="e">
        <f t="shared" si="177"/>
        <v>#DIV/0!</v>
      </c>
      <c r="V598" s="175" t="e">
        <f t="shared" si="178"/>
        <v>#DIV/0!</v>
      </c>
      <c r="W598" s="175" t="e">
        <f t="shared" si="183"/>
        <v>#DIV/0!</v>
      </c>
    </row>
    <row r="599" spans="1:23" ht="12.75" customHeight="1" x14ac:dyDescent="0.2">
      <c r="A599" s="126" t="s">
        <v>2243</v>
      </c>
      <c r="B599" s="128" t="s">
        <v>812</v>
      </c>
      <c r="C599" s="128"/>
      <c r="D599" s="174" t="s">
        <v>1017</v>
      </c>
      <c r="E599" s="33" t="s">
        <v>123</v>
      </c>
      <c r="F599" s="33" t="s">
        <v>119</v>
      </c>
      <c r="G599" s="174" t="s">
        <v>1232</v>
      </c>
      <c r="H599" s="129">
        <v>8.4</v>
      </c>
      <c r="I599" s="7">
        <f>VLOOKUP(E599,Steuerung!$A$17:$E$500,5,FALSE)</f>
        <v>5</v>
      </c>
      <c r="J599" s="7">
        <f>VLOOKUP(E599,Steuerung!$A$17:$F$500,6,FALSE)</f>
        <v>137.33333333333334</v>
      </c>
      <c r="K599" s="7">
        <f>VLOOKUP(F599,Steuerung!$A$17:$G$500,7,FALSE)</f>
        <v>2</v>
      </c>
      <c r="L599" s="7">
        <f>VLOOKUP(F599,Steuerung!$A$17:$H$500,8,FALSE)</f>
        <v>46</v>
      </c>
      <c r="M599" s="7">
        <f t="shared" si="179"/>
        <v>183.33333333333334</v>
      </c>
      <c r="N599" s="130">
        <f t="shared" si="180"/>
        <v>1540.0000000000002</v>
      </c>
      <c r="O599" s="130">
        <f t="shared" si="181"/>
        <v>1153.6000000000001</v>
      </c>
      <c r="P599" s="130">
        <f t="shared" si="182"/>
        <v>386.40000000000003</v>
      </c>
      <c r="Q599" s="64">
        <f>VLOOKUP(E599,Steuerung!$A$17:$B$500,2,FALSE)</f>
        <v>0</v>
      </c>
      <c r="R599" s="64">
        <f>VLOOKUP(F599,Steuerung!$A$17:$B$500,2,FALSE)</f>
        <v>0</v>
      </c>
      <c r="S599" s="164">
        <f t="shared" si="175"/>
        <v>0</v>
      </c>
      <c r="T599" s="164">
        <f t="shared" si="176"/>
        <v>0</v>
      </c>
      <c r="U599" s="175" t="e">
        <f t="shared" si="177"/>
        <v>#DIV/0!</v>
      </c>
      <c r="V599" s="175" t="e">
        <f t="shared" si="178"/>
        <v>#DIV/0!</v>
      </c>
      <c r="W599" s="175" t="e">
        <f t="shared" si="183"/>
        <v>#DIV/0!</v>
      </c>
    </row>
    <row r="600" spans="1:23" ht="12.75" customHeight="1" x14ac:dyDescent="0.2">
      <c r="A600" s="126" t="s">
        <v>2244</v>
      </c>
      <c r="B600" s="128" t="s">
        <v>812</v>
      </c>
      <c r="C600" s="128"/>
      <c r="D600" s="174" t="s">
        <v>1017</v>
      </c>
      <c r="E600" s="33" t="s">
        <v>119</v>
      </c>
      <c r="F600" s="33" t="s">
        <v>119</v>
      </c>
      <c r="G600" s="174" t="s">
        <v>1232</v>
      </c>
      <c r="H600" s="129">
        <v>11.44</v>
      </c>
      <c r="I600" s="7">
        <f>VLOOKUP(E600,Steuerung!$A$17:$E$500,5,FALSE)</f>
        <v>2</v>
      </c>
      <c r="J600" s="7">
        <f>VLOOKUP(E600,Steuerung!$A$17:$F$500,6,FALSE)</f>
        <v>58.333333333333329</v>
      </c>
      <c r="K600" s="7">
        <f>VLOOKUP(F600,Steuerung!$A$17:$G$500,7,FALSE)</f>
        <v>2</v>
      </c>
      <c r="L600" s="7">
        <f>VLOOKUP(F600,Steuerung!$A$17:$H$500,8,FALSE)</f>
        <v>46</v>
      </c>
      <c r="M600" s="7">
        <f t="shared" si="179"/>
        <v>104.33333333333333</v>
      </c>
      <c r="N600" s="130">
        <f t="shared" si="180"/>
        <v>1193.5733333333333</v>
      </c>
      <c r="O600" s="130">
        <f t="shared" si="181"/>
        <v>667.33333333333326</v>
      </c>
      <c r="P600" s="130">
        <f t="shared" si="182"/>
        <v>526.24</v>
      </c>
      <c r="Q600" s="64">
        <f>VLOOKUP(E600,Steuerung!$A$17:$B$500,2,FALSE)</f>
        <v>0</v>
      </c>
      <c r="R600" s="64">
        <f>VLOOKUP(F600,Steuerung!$A$17:$B$500,2,FALSE)</f>
        <v>0</v>
      </c>
      <c r="S600" s="164">
        <f t="shared" si="175"/>
        <v>0</v>
      </c>
      <c r="T600" s="164">
        <f t="shared" si="176"/>
        <v>0</v>
      </c>
      <c r="U600" s="175" t="e">
        <f t="shared" si="177"/>
        <v>#DIV/0!</v>
      </c>
      <c r="V600" s="175" t="e">
        <f t="shared" si="178"/>
        <v>#DIV/0!</v>
      </c>
      <c r="W600" s="175" t="e">
        <f t="shared" si="183"/>
        <v>#DIV/0!</v>
      </c>
    </row>
    <row r="601" spans="1:23" ht="12.75" customHeight="1" x14ac:dyDescent="0.2">
      <c r="A601" s="126" t="s">
        <v>1560</v>
      </c>
      <c r="B601" s="128" t="s">
        <v>812</v>
      </c>
      <c r="C601" s="128"/>
      <c r="D601" s="174" t="s">
        <v>1017</v>
      </c>
      <c r="E601" s="33" t="s">
        <v>119</v>
      </c>
      <c r="F601" s="33" t="s">
        <v>119</v>
      </c>
      <c r="G601" s="174" t="s">
        <v>1232</v>
      </c>
      <c r="H601" s="129">
        <v>11.44</v>
      </c>
      <c r="I601" s="7">
        <f>VLOOKUP(E601,Steuerung!$A$17:$E$500,5,FALSE)</f>
        <v>2</v>
      </c>
      <c r="J601" s="7">
        <f>VLOOKUP(E601,Steuerung!$A$17:$F$500,6,FALSE)</f>
        <v>58.333333333333329</v>
      </c>
      <c r="K601" s="7">
        <f>VLOOKUP(F601,Steuerung!$A$17:$G$500,7,FALSE)</f>
        <v>2</v>
      </c>
      <c r="L601" s="7">
        <f>VLOOKUP(F601,Steuerung!$A$17:$H$500,8,FALSE)</f>
        <v>46</v>
      </c>
      <c r="M601" s="7">
        <f t="shared" si="179"/>
        <v>104.33333333333333</v>
      </c>
      <c r="N601" s="130">
        <f t="shared" si="180"/>
        <v>1193.5733333333333</v>
      </c>
      <c r="O601" s="130">
        <f t="shared" si="181"/>
        <v>667.33333333333326</v>
      </c>
      <c r="P601" s="130">
        <f t="shared" si="182"/>
        <v>526.24</v>
      </c>
      <c r="Q601" s="64">
        <f>VLOOKUP(E601,Steuerung!$A$17:$B$500,2,FALSE)</f>
        <v>0</v>
      </c>
      <c r="R601" s="64">
        <f>VLOOKUP(F601,Steuerung!$A$17:$B$500,2,FALSE)</f>
        <v>0</v>
      </c>
      <c r="S601" s="164">
        <f t="shared" si="175"/>
        <v>0</v>
      </c>
      <c r="T601" s="164">
        <f t="shared" si="176"/>
        <v>0</v>
      </c>
      <c r="U601" s="175" t="e">
        <f t="shared" si="177"/>
        <v>#DIV/0!</v>
      </c>
      <c r="V601" s="175" t="e">
        <f t="shared" si="178"/>
        <v>#DIV/0!</v>
      </c>
      <c r="W601" s="175" t="e">
        <f t="shared" si="183"/>
        <v>#DIV/0!</v>
      </c>
    </row>
    <row r="602" spans="1:23" ht="12.75" customHeight="1" x14ac:dyDescent="0.2">
      <c r="A602" s="126" t="s">
        <v>2245</v>
      </c>
      <c r="B602" s="128" t="s">
        <v>812</v>
      </c>
      <c r="C602" s="128"/>
      <c r="D602" s="174" t="s">
        <v>1017</v>
      </c>
      <c r="E602" s="33" t="s">
        <v>119</v>
      </c>
      <c r="F602" s="33" t="s">
        <v>119</v>
      </c>
      <c r="G602" s="174" t="s">
        <v>1232</v>
      </c>
      <c r="H602" s="129">
        <v>11.44</v>
      </c>
      <c r="I602" s="7">
        <f>VLOOKUP(E602,Steuerung!$A$17:$E$500,5,FALSE)</f>
        <v>2</v>
      </c>
      <c r="J602" s="7">
        <f>VLOOKUP(E602,Steuerung!$A$17:$F$500,6,FALSE)</f>
        <v>58.333333333333329</v>
      </c>
      <c r="K602" s="7">
        <f>VLOOKUP(F602,Steuerung!$A$17:$G$500,7,FALSE)</f>
        <v>2</v>
      </c>
      <c r="L602" s="7">
        <f>VLOOKUP(F602,Steuerung!$A$17:$H$500,8,FALSE)</f>
        <v>46</v>
      </c>
      <c r="M602" s="7">
        <f t="shared" si="179"/>
        <v>104.33333333333333</v>
      </c>
      <c r="N602" s="130">
        <f t="shared" si="180"/>
        <v>1193.5733333333333</v>
      </c>
      <c r="O602" s="130">
        <f t="shared" si="181"/>
        <v>667.33333333333326</v>
      </c>
      <c r="P602" s="130">
        <f t="shared" si="182"/>
        <v>526.24</v>
      </c>
      <c r="Q602" s="64">
        <f>VLOOKUP(E602,Steuerung!$A$17:$B$500,2,FALSE)</f>
        <v>0</v>
      </c>
      <c r="R602" s="64">
        <f>VLOOKUP(F602,Steuerung!$A$17:$B$500,2,FALSE)</f>
        <v>0</v>
      </c>
      <c r="S602" s="164">
        <f t="shared" si="175"/>
        <v>0</v>
      </c>
      <c r="T602" s="164">
        <f t="shared" si="176"/>
        <v>0</v>
      </c>
      <c r="U602" s="175" t="e">
        <f t="shared" si="177"/>
        <v>#DIV/0!</v>
      </c>
      <c r="V602" s="175" t="e">
        <f t="shared" si="178"/>
        <v>#DIV/0!</v>
      </c>
      <c r="W602" s="175" t="e">
        <f t="shared" si="183"/>
        <v>#DIV/0!</v>
      </c>
    </row>
    <row r="603" spans="1:23" ht="12.75" customHeight="1" x14ac:dyDescent="0.2">
      <c r="A603" s="126" t="s">
        <v>2246</v>
      </c>
      <c r="B603" s="128" t="s">
        <v>812</v>
      </c>
      <c r="C603" s="128"/>
      <c r="D603" s="174" t="s">
        <v>1017</v>
      </c>
      <c r="E603" s="33" t="s">
        <v>119</v>
      </c>
      <c r="F603" s="33" t="s">
        <v>119</v>
      </c>
      <c r="G603" s="174" t="s">
        <v>1232</v>
      </c>
      <c r="H603" s="129">
        <v>11.44</v>
      </c>
      <c r="I603" s="7">
        <f>VLOOKUP(E603,Steuerung!$A$17:$E$500,5,FALSE)</f>
        <v>2</v>
      </c>
      <c r="J603" s="7">
        <f>VLOOKUP(E603,Steuerung!$A$17:$F$500,6,FALSE)</f>
        <v>58.333333333333329</v>
      </c>
      <c r="K603" s="7">
        <f>VLOOKUP(F603,Steuerung!$A$17:$G$500,7,FALSE)</f>
        <v>2</v>
      </c>
      <c r="L603" s="7">
        <f>VLOOKUP(F603,Steuerung!$A$17:$H$500,8,FALSE)</f>
        <v>46</v>
      </c>
      <c r="M603" s="7">
        <f t="shared" si="179"/>
        <v>104.33333333333333</v>
      </c>
      <c r="N603" s="130">
        <f t="shared" si="180"/>
        <v>1193.5733333333333</v>
      </c>
      <c r="O603" s="130">
        <f t="shared" si="181"/>
        <v>667.33333333333326</v>
      </c>
      <c r="P603" s="130">
        <f t="shared" si="182"/>
        <v>526.24</v>
      </c>
      <c r="Q603" s="64">
        <f>VLOOKUP(E603,Steuerung!$A$17:$B$500,2,FALSE)</f>
        <v>0</v>
      </c>
      <c r="R603" s="64">
        <f>VLOOKUP(F603,Steuerung!$A$17:$B$500,2,FALSE)</f>
        <v>0</v>
      </c>
      <c r="S603" s="164">
        <f t="shared" si="175"/>
        <v>0</v>
      </c>
      <c r="T603" s="164">
        <f t="shared" si="176"/>
        <v>0</v>
      </c>
      <c r="U603" s="175" t="e">
        <f t="shared" si="177"/>
        <v>#DIV/0!</v>
      </c>
      <c r="V603" s="175" t="e">
        <f t="shared" si="178"/>
        <v>#DIV/0!</v>
      </c>
      <c r="W603" s="175" t="e">
        <f t="shared" si="183"/>
        <v>#DIV/0!</v>
      </c>
    </row>
    <row r="604" spans="1:23" ht="12.75" customHeight="1" x14ac:dyDescent="0.2">
      <c r="A604" s="83" t="s">
        <v>2247</v>
      </c>
      <c r="B604" s="128" t="s">
        <v>389</v>
      </c>
      <c r="C604" s="128"/>
      <c r="D604" s="174"/>
      <c r="E604" s="33"/>
      <c r="F604" s="33"/>
      <c r="G604" s="174"/>
      <c r="H604" s="129"/>
      <c r="I604" s="49"/>
      <c r="J604" s="49"/>
      <c r="K604" s="49"/>
      <c r="L604" s="49"/>
      <c r="M604" s="49"/>
      <c r="N604" s="49"/>
      <c r="O604" s="49"/>
      <c r="P604" s="49"/>
      <c r="Q604" s="49"/>
      <c r="R604" s="49"/>
      <c r="S604" s="49"/>
      <c r="T604" s="49"/>
      <c r="U604" s="175"/>
      <c r="V604" s="175"/>
      <c r="W604" s="175"/>
    </row>
    <row r="605" spans="1:23" ht="12.75" customHeight="1" x14ac:dyDescent="0.2">
      <c r="A605" s="126"/>
      <c r="B605" s="128" t="s">
        <v>926</v>
      </c>
      <c r="C605" s="128"/>
      <c r="D605" s="174" t="s">
        <v>806</v>
      </c>
      <c r="E605" s="7" t="s">
        <v>161</v>
      </c>
      <c r="F605" s="7" t="s">
        <v>161</v>
      </c>
      <c r="G605" s="174" t="s">
        <v>762</v>
      </c>
      <c r="H605" s="129">
        <v>11.55</v>
      </c>
      <c r="I605" s="7">
        <f>VLOOKUP(E605,Steuerung!$A$17:$E$500,5,FALSE)</f>
        <v>3</v>
      </c>
      <c r="J605" s="7">
        <f>VLOOKUP(E605,Steuerung!$A$17:$F$500,6,FALSE)</f>
        <v>82.4</v>
      </c>
      <c r="K605" s="7">
        <f>VLOOKUP(F605,Steuerung!$A$17:$G$500,7,FALSE)</f>
        <v>3</v>
      </c>
      <c r="L605" s="7">
        <f>VLOOKUP(F605,Steuerung!$A$17:$H$500,8,FALSE)</f>
        <v>67.800000000000011</v>
      </c>
      <c r="M605" s="7">
        <f>J605+L605</f>
        <v>150.20000000000002</v>
      </c>
      <c r="N605" s="130">
        <f>H605*M605</f>
        <v>1734.8100000000004</v>
      </c>
      <c r="O605" s="130">
        <f>H605*J605</f>
        <v>951.72000000000014</v>
      </c>
      <c r="P605" s="130">
        <f>H605*L605</f>
        <v>783.09000000000015</v>
      </c>
      <c r="Q605" s="64">
        <f>VLOOKUP(E605,Steuerung!$A$17:$B$500,2,FALSE)</f>
        <v>0</v>
      </c>
      <c r="R605" s="64">
        <f>VLOOKUP(F605,Steuerung!$A$17:$B$500,2,FALSE)</f>
        <v>0</v>
      </c>
      <c r="S605" s="164">
        <f t="shared" ref="S605:S657" si="184">IFERROR(O605/Q605,0)</f>
        <v>0</v>
      </c>
      <c r="T605" s="164">
        <f t="shared" ref="T605:T657" si="185">IFERROR(P605/R605,0)</f>
        <v>0</v>
      </c>
      <c r="U605" s="175" t="e">
        <f t="shared" ref="U605:U636" si="186">IF(J605&gt;0,O605/Q605*SVS_UHR,0)</f>
        <v>#DIV/0!</v>
      </c>
      <c r="V605" s="175" t="e">
        <f t="shared" ref="V605:V636" si="187">IF(L605&gt;0,P605/R605*SVS_UHR,0)</f>
        <v>#DIV/0!</v>
      </c>
      <c r="W605" s="175" t="e">
        <f t="shared" si="183"/>
        <v>#DIV/0!</v>
      </c>
    </row>
    <row r="606" spans="1:23" ht="12.75" customHeight="1" x14ac:dyDescent="0.2">
      <c r="A606" s="126" t="s">
        <v>2248</v>
      </c>
      <c r="B606" s="128" t="s">
        <v>864</v>
      </c>
      <c r="C606" s="128"/>
      <c r="D606" s="174" t="s">
        <v>766</v>
      </c>
      <c r="E606" s="33" t="s">
        <v>209</v>
      </c>
      <c r="F606" s="33" t="s">
        <v>209</v>
      </c>
      <c r="G606" s="174" t="s">
        <v>762</v>
      </c>
      <c r="H606" s="129">
        <v>16.170000000000002</v>
      </c>
      <c r="I606" s="7">
        <f>VLOOKUP(E606,Steuerung!$A$17:$E$500,5,FALSE)</f>
        <v>1</v>
      </c>
      <c r="J606" s="7">
        <f>VLOOKUP(E606,Steuerung!$A$17:$F$500,6,FALSE)</f>
        <v>29.166666666666657</v>
      </c>
      <c r="K606" s="7">
        <f>VLOOKUP(F606,Steuerung!$A$17:$G$500,7,FALSE)</f>
        <v>1</v>
      </c>
      <c r="L606" s="7">
        <f>VLOOKUP(F606,Steuerung!$A$17:$H$500,8,FALSE)</f>
        <v>23</v>
      </c>
      <c r="M606" s="7">
        <f t="shared" si="179"/>
        <v>52.166666666666657</v>
      </c>
      <c r="N606" s="130">
        <f t="shared" si="180"/>
        <v>843.53499999999997</v>
      </c>
      <c r="O606" s="130">
        <f t="shared" si="181"/>
        <v>471.62499999999989</v>
      </c>
      <c r="P606" s="130">
        <f t="shared" si="182"/>
        <v>371.91</v>
      </c>
      <c r="Q606" s="64">
        <f>VLOOKUP(E606,Steuerung!$A$17:$B$500,2,FALSE)</f>
        <v>0</v>
      </c>
      <c r="R606" s="64">
        <f>VLOOKUP(F606,Steuerung!$A$17:$B$500,2,FALSE)</f>
        <v>0</v>
      </c>
      <c r="S606" s="164">
        <f t="shared" si="184"/>
        <v>0</v>
      </c>
      <c r="T606" s="164">
        <f t="shared" si="185"/>
        <v>0</v>
      </c>
      <c r="U606" s="175" t="e">
        <f t="shared" si="186"/>
        <v>#DIV/0!</v>
      </c>
      <c r="V606" s="175" t="e">
        <f t="shared" si="187"/>
        <v>#DIV/0!</v>
      </c>
      <c r="W606" s="175" t="e">
        <f t="shared" si="183"/>
        <v>#DIV/0!</v>
      </c>
    </row>
    <row r="607" spans="1:23" ht="12.75" customHeight="1" x14ac:dyDescent="0.2">
      <c r="A607" s="126" t="s">
        <v>2249</v>
      </c>
      <c r="B607" s="128" t="s">
        <v>864</v>
      </c>
      <c r="C607" s="128"/>
      <c r="D607" s="174" t="s">
        <v>766</v>
      </c>
      <c r="E607" s="33" t="s">
        <v>211</v>
      </c>
      <c r="F607" s="33" t="s">
        <v>211</v>
      </c>
      <c r="G607" s="174" t="s">
        <v>762</v>
      </c>
      <c r="H607" s="129">
        <v>16.23</v>
      </c>
      <c r="I607" s="7">
        <f>VLOOKUP(E607,Steuerung!$A$17:$E$500,5,FALSE)</f>
        <v>2</v>
      </c>
      <c r="J607" s="7">
        <f>VLOOKUP(E607,Steuerung!$A$17:$F$500,6,FALSE)</f>
        <v>58.333333333333329</v>
      </c>
      <c r="K607" s="7">
        <f>VLOOKUP(F607,Steuerung!$A$17:$G$500,7,FALSE)</f>
        <v>2</v>
      </c>
      <c r="L607" s="7">
        <f>VLOOKUP(F607,Steuerung!$A$17:$H$500,8,FALSE)</f>
        <v>46</v>
      </c>
      <c r="M607" s="7">
        <f t="shared" si="179"/>
        <v>104.33333333333333</v>
      </c>
      <c r="N607" s="130">
        <f t="shared" si="180"/>
        <v>1693.33</v>
      </c>
      <c r="O607" s="130">
        <f t="shared" si="181"/>
        <v>946.75</v>
      </c>
      <c r="P607" s="130">
        <f t="shared" si="182"/>
        <v>746.58</v>
      </c>
      <c r="Q607" s="64">
        <f>VLOOKUP(E607,Steuerung!$A$17:$B$500,2,FALSE)</f>
        <v>0</v>
      </c>
      <c r="R607" s="64">
        <f>VLOOKUP(F607,Steuerung!$A$17:$B$500,2,FALSE)</f>
        <v>0</v>
      </c>
      <c r="S607" s="164">
        <f t="shared" si="184"/>
        <v>0</v>
      </c>
      <c r="T607" s="164">
        <f t="shared" si="185"/>
        <v>0</v>
      </c>
      <c r="U607" s="175" t="e">
        <f t="shared" si="186"/>
        <v>#DIV/0!</v>
      </c>
      <c r="V607" s="175" t="e">
        <f t="shared" si="187"/>
        <v>#DIV/0!</v>
      </c>
      <c r="W607" s="175" t="e">
        <f t="shared" si="183"/>
        <v>#DIV/0!</v>
      </c>
    </row>
    <row r="608" spans="1:23" ht="12.75" customHeight="1" x14ac:dyDescent="0.2">
      <c r="A608" s="126" t="s">
        <v>2250</v>
      </c>
      <c r="B608" s="128" t="s">
        <v>864</v>
      </c>
      <c r="C608" s="128"/>
      <c r="D608" s="174" t="s">
        <v>766</v>
      </c>
      <c r="E608" s="33" t="s">
        <v>209</v>
      </c>
      <c r="F608" s="33" t="s">
        <v>209</v>
      </c>
      <c r="G608" s="174" t="s">
        <v>762</v>
      </c>
      <c r="H608" s="129">
        <v>16.62</v>
      </c>
      <c r="I608" s="7">
        <f>VLOOKUP(E608,Steuerung!$A$17:$E$500,5,FALSE)</f>
        <v>1</v>
      </c>
      <c r="J608" s="7">
        <f>VLOOKUP(E608,Steuerung!$A$17:$F$500,6,FALSE)</f>
        <v>29.166666666666657</v>
      </c>
      <c r="K608" s="7">
        <f>VLOOKUP(F608,Steuerung!$A$17:$G$500,7,FALSE)</f>
        <v>1</v>
      </c>
      <c r="L608" s="7">
        <f>VLOOKUP(F608,Steuerung!$A$17:$H$500,8,FALSE)</f>
        <v>23</v>
      </c>
      <c r="M608" s="7">
        <f t="shared" si="179"/>
        <v>52.166666666666657</v>
      </c>
      <c r="N608" s="130">
        <f t="shared" si="180"/>
        <v>867.00999999999988</v>
      </c>
      <c r="O608" s="130">
        <f t="shared" si="181"/>
        <v>484.74999999999989</v>
      </c>
      <c r="P608" s="130">
        <f t="shared" si="182"/>
        <v>382.26000000000005</v>
      </c>
      <c r="Q608" s="64">
        <f>VLOOKUP(E608,Steuerung!$A$17:$B$500,2,FALSE)</f>
        <v>0</v>
      </c>
      <c r="R608" s="64">
        <f>VLOOKUP(F608,Steuerung!$A$17:$B$500,2,FALSE)</f>
        <v>0</v>
      </c>
      <c r="S608" s="164">
        <f t="shared" si="184"/>
        <v>0</v>
      </c>
      <c r="T608" s="164">
        <f t="shared" si="185"/>
        <v>0</v>
      </c>
      <c r="U608" s="175" t="e">
        <f t="shared" si="186"/>
        <v>#DIV/0!</v>
      </c>
      <c r="V608" s="175" t="e">
        <f t="shared" si="187"/>
        <v>#DIV/0!</v>
      </c>
      <c r="W608" s="175" t="e">
        <f t="shared" si="183"/>
        <v>#DIV/0!</v>
      </c>
    </row>
    <row r="609" spans="1:23" ht="12.75" customHeight="1" x14ac:dyDescent="0.2">
      <c r="A609" s="126" t="s">
        <v>2251</v>
      </c>
      <c r="B609" s="128" t="s">
        <v>761</v>
      </c>
      <c r="C609" s="128"/>
      <c r="D609" s="174" t="s">
        <v>749</v>
      </c>
      <c r="E609" s="33" t="s">
        <v>139</v>
      </c>
      <c r="F609" s="33" t="s">
        <v>139</v>
      </c>
      <c r="G609" s="174" t="s">
        <v>762</v>
      </c>
      <c r="H609" s="129">
        <v>21</v>
      </c>
      <c r="I609" s="7">
        <f>VLOOKUP(E609,Steuerung!$A$17:$E$500,5,FALSE)</f>
        <v>2</v>
      </c>
      <c r="J609" s="7">
        <f>VLOOKUP(E609,Steuerung!$A$17:$F$500,6,FALSE)</f>
        <v>58.333333333333329</v>
      </c>
      <c r="K609" s="7">
        <f>VLOOKUP(F609,Steuerung!$A$17:$G$500,7,FALSE)</f>
        <v>2</v>
      </c>
      <c r="L609" s="7">
        <f>VLOOKUP(F609,Steuerung!$A$17:$H$500,8,FALSE)</f>
        <v>46</v>
      </c>
      <c r="M609" s="7">
        <f t="shared" si="179"/>
        <v>104.33333333333333</v>
      </c>
      <c r="N609" s="130">
        <f t="shared" si="180"/>
        <v>2191</v>
      </c>
      <c r="O609" s="130">
        <f t="shared" si="181"/>
        <v>1225</v>
      </c>
      <c r="P609" s="130">
        <f t="shared" si="182"/>
        <v>966</v>
      </c>
      <c r="Q609" s="64">
        <f>VLOOKUP(E609,Steuerung!$A$17:$B$500,2,FALSE)</f>
        <v>0</v>
      </c>
      <c r="R609" s="64">
        <f>VLOOKUP(F609,Steuerung!$A$17:$B$500,2,FALSE)</f>
        <v>0</v>
      </c>
      <c r="S609" s="164">
        <f t="shared" si="184"/>
        <v>0</v>
      </c>
      <c r="T609" s="164">
        <f t="shared" si="185"/>
        <v>0</v>
      </c>
      <c r="U609" s="175" t="e">
        <f t="shared" si="186"/>
        <v>#DIV/0!</v>
      </c>
      <c r="V609" s="175" t="e">
        <f t="shared" si="187"/>
        <v>#DIV/0!</v>
      </c>
      <c r="W609" s="175" t="e">
        <f t="shared" si="183"/>
        <v>#DIV/0!</v>
      </c>
    </row>
    <row r="610" spans="1:23" ht="12.75" customHeight="1" x14ac:dyDescent="0.2">
      <c r="A610" s="126" t="s">
        <v>2252</v>
      </c>
      <c r="B610" s="128" t="s">
        <v>864</v>
      </c>
      <c r="C610" s="128"/>
      <c r="D610" s="174" t="s">
        <v>766</v>
      </c>
      <c r="E610" s="33" t="s">
        <v>209</v>
      </c>
      <c r="F610" s="33" t="s">
        <v>209</v>
      </c>
      <c r="G610" s="174" t="s">
        <v>762</v>
      </c>
      <c r="H610" s="129">
        <v>16.62</v>
      </c>
      <c r="I610" s="7">
        <f>VLOOKUP(E610,Steuerung!$A$17:$E$500,5,FALSE)</f>
        <v>1</v>
      </c>
      <c r="J610" s="7">
        <f>VLOOKUP(E610,Steuerung!$A$17:$F$500,6,FALSE)</f>
        <v>29.166666666666657</v>
      </c>
      <c r="K610" s="7">
        <f>VLOOKUP(F610,Steuerung!$A$17:$G$500,7,FALSE)</f>
        <v>1</v>
      </c>
      <c r="L610" s="7">
        <f>VLOOKUP(F610,Steuerung!$A$17:$H$500,8,FALSE)</f>
        <v>23</v>
      </c>
      <c r="M610" s="7">
        <f t="shared" si="179"/>
        <v>52.166666666666657</v>
      </c>
      <c r="N610" s="130">
        <f t="shared" si="180"/>
        <v>867.00999999999988</v>
      </c>
      <c r="O610" s="130">
        <f t="shared" si="181"/>
        <v>484.74999999999989</v>
      </c>
      <c r="P610" s="130">
        <f t="shared" si="182"/>
        <v>382.26000000000005</v>
      </c>
      <c r="Q610" s="64">
        <f>VLOOKUP(E610,Steuerung!$A$17:$B$500,2,FALSE)</f>
        <v>0</v>
      </c>
      <c r="R610" s="64">
        <f>VLOOKUP(F610,Steuerung!$A$17:$B$500,2,FALSE)</f>
        <v>0</v>
      </c>
      <c r="S610" s="164">
        <f t="shared" si="184"/>
        <v>0</v>
      </c>
      <c r="T610" s="164">
        <f t="shared" si="185"/>
        <v>0</v>
      </c>
      <c r="U610" s="175" t="e">
        <f t="shared" si="186"/>
        <v>#DIV/0!</v>
      </c>
      <c r="V610" s="175" t="e">
        <f t="shared" si="187"/>
        <v>#DIV/0!</v>
      </c>
      <c r="W610" s="175" t="e">
        <f t="shared" si="183"/>
        <v>#DIV/0!</v>
      </c>
    </row>
    <row r="611" spans="1:23" ht="12.75" customHeight="1" x14ac:dyDescent="0.2">
      <c r="A611" s="126" t="s">
        <v>2253</v>
      </c>
      <c r="B611" s="128" t="s">
        <v>864</v>
      </c>
      <c r="C611" s="128"/>
      <c r="D611" s="174" t="s">
        <v>766</v>
      </c>
      <c r="E611" s="33" t="s">
        <v>209</v>
      </c>
      <c r="F611" s="33" t="s">
        <v>209</v>
      </c>
      <c r="G611" s="174" t="s">
        <v>762</v>
      </c>
      <c r="H611" s="129">
        <v>24.05</v>
      </c>
      <c r="I611" s="7">
        <f>VLOOKUP(E611,Steuerung!$A$17:$E$500,5,FALSE)</f>
        <v>1</v>
      </c>
      <c r="J611" s="7">
        <f>VLOOKUP(E611,Steuerung!$A$17:$F$500,6,FALSE)</f>
        <v>29.166666666666657</v>
      </c>
      <c r="K611" s="7">
        <f>VLOOKUP(F611,Steuerung!$A$17:$G$500,7,FALSE)</f>
        <v>1</v>
      </c>
      <c r="L611" s="7">
        <f>VLOOKUP(F611,Steuerung!$A$17:$H$500,8,FALSE)</f>
        <v>23</v>
      </c>
      <c r="M611" s="7">
        <f t="shared" si="179"/>
        <v>52.166666666666657</v>
      </c>
      <c r="N611" s="130">
        <f t="shared" si="180"/>
        <v>1254.6083333333331</v>
      </c>
      <c r="O611" s="130">
        <f t="shared" si="181"/>
        <v>701.45833333333314</v>
      </c>
      <c r="P611" s="130">
        <f t="shared" si="182"/>
        <v>553.15</v>
      </c>
      <c r="Q611" s="64">
        <f>VLOOKUP(E611,Steuerung!$A$17:$B$500,2,FALSE)</f>
        <v>0</v>
      </c>
      <c r="R611" s="64">
        <f>VLOOKUP(F611,Steuerung!$A$17:$B$500,2,FALSE)</f>
        <v>0</v>
      </c>
      <c r="S611" s="164">
        <f t="shared" si="184"/>
        <v>0</v>
      </c>
      <c r="T611" s="164">
        <f t="shared" si="185"/>
        <v>0</v>
      </c>
      <c r="U611" s="175" t="e">
        <f t="shared" si="186"/>
        <v>#DIV/0!</v>
      </c>
      <c r="V611" s="175" t="e">
        <f t="shared" si="187"/>
        <v>#DIV/0!</v>
      </c>
      <c r="W611" s="175" t="e">
        <f t="shared" si="183"/>
        <v>#DIV/0!</v>
      </c>
    </row>
    <row r="612" spans="1:23" ht="12.75" customHeight="1" x14ac:dyDescent="0.2">
      <c r="A612" s="126" t="s">
        <v>2254</v>
      </c>
      <c r="B612" s="128" t="s">
        <v>864</v>
      </c>
      <c r="C612" s="128"/>
      <c r="D612" s="174" t="s">
        <v>766</v>
      </c>
      <c r="E612" s="33" t="s">
        <v>209</v>
      </c>
      <c r="F612" s="33" t="s">
        <v>209</v>
      </c>
      <c r="G612" s="174" t="s">
        <v>762</v>
      </c>
      <c r="H612" s="129">
        <v>16.62</v>
      </c>
      <c r="I612" s="7">
        <f>VLOOKUP(E612,Steuerung!$A$17:$E$500,5,FALSE)</f>
        <v>1</v>
      </c>
      <c r="J612" s="7">
        <f>VLOOKUP(E612,Steuerung!$A$17:$F$500,6,FALSE)</f>
        <v>29.166666666666657</v>
      </c>
      <c r="K612" s="7">
        <f>VLOOKUP(F612,Steuerung!$A$17:$G$500,7,FALSE)</f>
        <v>1</v>
      </c>
      <c r="L612" s="7">
        <f>VLOOKUP(F612,Steuerung!$A$17:$H$500,8,FALSE)</f>
        <v>23</v>
      </c>
      <c r="M612" s="7">
        <f t="shared" si="179"/>
        <v>52.166666666666657</v>
      </c>
      <c r="N612" s="130">
        <f t="shared" si="180"/>
        <v>867.00999999999988</v>
      </c>
      <c r="O612" s="130">
        <f t="shared" si="181"/>
        <v>484.74999999999989</v>
      </c>
      <c r="P612" s="130">
        <f t="shared" si="182"/>
        <v>382.26000000000005</v>
      </c>
      <c r="Q612" s="64">
        <f>VLOOKUP(E612,Steuerung!$A$17:$B$500,2,FALSE)</f>
        <v>0</v>
      </c>
      <c r="R612" s="64">
        <f>VLOOKUP(F612,Steuerung!$A$17:$B$500,2,FALSE)</f>
        <v>0</v>
      </c>
      <c r="S612" s="164">
        <f t="shared" si="184"/>
        <v>0</v>
      </c>
      <c r="T612" s="164">
        <f t="shared" si="185"/>
        <v>0</v>
      </c>
      <c r="U612" s="175" t="e">
        <f t="shared" si="186"/>
        <v>#DIV/0!</v>
      </c>
      <c r="V612" s="175" t="e">
        <f t="shared" si="187"/>
        <v>#DIV/0!</v>
      </c>
      <c r="W612" s="175" t="e">
        <f t="shared" si="183"/>
        <v>#DIV/0!</v>
      </c>
    </row>
    <row r="613" spans="1:23" ht="12.75" customHeight="1" x14ac:dyDescent="0.2">
      <c r="A613" s="126" t="s">
        <v>2255</v>
      </c>
      <c r="B613" s="128" t="s">
        <v>864</v>
      </c>
      <c r="C613" s="128"/>
      <c r="D613" s="174" t="s">
        <v>766</v>
      </c>
      <c r="E613" s="33" t="s">
        <v>209</v>
      </c>
      <c r="F613" s="33" t="s">
        <v>209</v>
      </c>
      <c r="G613" s="174" t="s">
        <v>762</v>
      </c>
      <c r="H613" s="129">
        <v>24.05</v>
      </c>
      <c r="I613" s="7">
        <f>VLOOKUP(E613,Steuerung!$A$17:$E$500,5,FALSE)</f>
        <v>1</v>
      </c>
      <c r="J613" s="7">
        <f>VLOOKUP(E613,Steuerung!$A$17:$F$500,6,FALSE)</f>
        <v>29.166666666666657</v>
      </c>
      <c r="K613" s="7">
        <f>VLOOKUP(F613,Steuerung!$A$17:$G$500,7,FALSE)</f>
        <v>1</v>
      </c>
      <c r="L613" s="7">
        <f>VLOOKUP(F613,Steuerung!$A$17:$H$500,8,FALSE)</f>
        <v>23</v>
      </c>
      <c r="M613" s="7">
        <f t="shared" si="179"/>
        <v>52.166666666666657</v>
      </c>
      <c r="N613" s="130">
        <f t="shared" si="180"/>
        <v>1254.6083333333331</v>
      </c>
      <c r="O613" s="130">
        <f t="shared" si="181"/>
        <v>701.45833333333314</v>
      </c>
      <c r="P613" s="130">
        <f t="shared" si="182"/>
        <v>553.15</v>
      </c>
      <c r="Q613" s="64">
        <f>VLOOKUP(E613,Steuerung!$A$17:$B$500,2,FALSE)</f>
        <v>0</v>
      </c>
      <c r="R613" s="64">
        <f>VLOOKUP(F613,Steuerung!$A$17:$B$500,2,FALSE)</f>
        <v>0</v>
      </c>
      <c r="S613" s="164">
        <f t="shared" si="184"/>
        <v>0</v>
      </c>
      <c r="T613" s="164">
        <f t="shared" si="185"/>
        <v>0</v>
      </c>
      <c r="U613" s="175" t="e">
        <f t="shared" si="186"/>
        <v>#DIV/0!</v>
      </c>
      <c r="V613" s="175" t="e">
        <f t="shared" si="187"/>
        <v>#DIV/0!</v>
      </c>
      <c r="W613" s="175" t="e">
        <f t="shared" si="183"/>
        <v>#DIV/0!</v>
      </c>
    </row>
    <row r="614" spans="1:23" ht="12.75" customHeight="1" x14ac:dyDescent="0.2">
      <c r="A614" s="126" t="s">
        <v>2256</v>
      </c>
      <c r="B614" s="128" t="s">
        <v>864</v>
      </c>
      <c r="C614" s="128"/>
      <c r="D614" s="174" t="s">
        <v>766</v>
      </c>
      <c r="E614" s="33" t="s">
        <v>209</v>
      </c>
      <c r="F614" s="33" t="s">
        <v>209</v>
      </c>
      <c r="G614" s="174" t="s">
        <v>762</v>
      </c>
      <c r="H614" s="129">
        <v>16.62</v>
      </c>
      <c r="I614" s="7">
        <f>VLOOKUP(E614,Steuerung!$A$17:$E$500,5,FALSE)</f>
        <v>1</v>
      </c>
      <c r="J614" s="7">
        <f>VLOOKUP(E614,Steuerung!$A$17:$F$500,6,FALSE)</f>
        <v>29.166666666666657</v>
      </c>
      <c r="K614" s="7">
        <f>VLOOKUP(F614,Steuerung!$A$17:$G$500,7,FALSE)</f>
        <v>1</v>
      </c>
      <c r="L614" s="7">
        <f>VLOOKUP(F614,Steuerung!$A$17:$H$500,8,FALSE)</f>
        <v>23</v>
      </c>
      <c r="M614" s="7">
        <f t="shared" si="179"/>
        <v>52.166666666666657</v>
      </c>
      <c r="N614" s="130">
        <f t="shared" si="180"/>
        <v>867.00999999999988</v>
      </c>
      <c r="O614" s="130">
        <f t="shared" si="181"/>
        <v>484.74999999999989</v>
      </c>
      <c r="P614" s="130">
        <f t="shared" si="182"/>
        <v>382.26000000000005</v>
      </c>
      <c r="Q614" s="64">
        <f>VLOOKUP(E614,Steuerung!$A$17:$B$500,2,FALSE)</f>
        <v>0</v>
      </c>
      <c r="R614" s="64">
        <f>VLOOKUP(F614,Steuerung!$A$17:$B$500,2,FALSE)</f>
        <v>0</v>
      </c>
      <c r="S614" s="164">
        <f t="shared" si="184"/>
        <v>0</v>
      </c>
      <c r="T614" s="164">
        <f t="shared" si="185"/>
        <v>0</v>
      </c>
      <c r="U614" s="175" t="e">
        <f t="shared" si="186"/>
        <v>#DIV/0!</v>
      </c>
      <c r="V614" s="175" t="e">
        <f t="shared" si="187"/>
        <v>#DIV/0!</v>
      </c>
      <c r="W614" s="175" t="e">
        <f t="shared" si="183"/>
        <v>#DIV/0!</v>
      </c>
    </row>
    <row r="615" spans="1:23" ht="12.75" customHeight="1" x14ac:dyDescent="0.2">
      <c r="A615" s="126" t="s">
        <v>2257</v>
      </c>
      <c r="B615" s="128" t="s">
        <v>761</v>
      </c>
      <c r="C615" s="128"/>
      <c r="D615" s="174" t="s">
        <v>749</v>
      </c>
      <c r="E615" s="33" t="s">
        <v>139</v>
      </c>
      <c r="F615" s="33" t="s">
        <v>139</v>
      </c>
      <c r="G615" s="174" t="s">
        <v>762</v>
      </c>
      <c r="H615" s="129">
        <v>41.99</v>
      </c>
      <c r="I615" s="7">
        <f>VLOOKUP(E615,Steuerung!$A$17:$E$500,5,FALSE)</f>
        <v>2</v>
      </c>
      <c r="J615" s="7">
        <f>VLOOKUP(E615,Steuerung!$A$17:$F$500,6,FALSE)</f>
        <v>58.333333333333329</v>
      </c>
      <c r="K615" s="7">
        <f>VLOOKUP(F615,Steuerung!$A$17:$G$500,7,FALSE)</f>
        <v>2</v>
      </c>
      <c r="L615" s="7">
        <f>VLOOKUP(F615,Steuerung!$A$17:$H$500,8,FALSE)</f>
        <v>46</v>
      </c>
      <c r="M615" s="7">
        <f t="shared" si="179"/>
        <v>104.33333333333333</v>
      </c>
      <c r="N615" s="130">
        <f t="shared" si="180"/>
        <v>4380.9566666666669</v>
      </c>
      <c r="O615" s="130">
        <f t="shared" si="181"/>
        <v>2449.4166666666665</v>
      </c>
      <c r="P615" s="130">
        <f t="shared" si="182"/>
        <v>1931.5400000000002</v>
      </c>
      <c r="Q615" s="64">
        <f>VLOOKUP(E615,Steuerung!$A$17:$B$500,2,FALSE)</f>
        <v>0</v>
      </c>
      <c r="R615" s="64">
        <f>VLOOKUP(F615,Steuerung!$A$17:$B$500,2,FALSE)</f>
        <v>0</v>
      </c>
      <c r="S615" s="164">
        <f t="shared" si="184"/>
        <v>0</v>
      </c>
      <c r="T615" s="164">
        <f t="shared" si="185"/>
        <v>0</v>
      </c>
      <c r="U615" s="175" t="e">
        <f t="shared" si="186"/>
        <v>#DIV/0!</v>
      </c>
      <c r="V615" s="175" t="e">
        <f t="shared" si="187"/>
        <v>#DIV/0!</v>
      </c>
      <c r="W615" s="175" t="e">
        <f t="shared" si="183"/>
        <v>#DIV/0!</v>
      </c>
    </row>
    <row r="616" spans="1:23" ht="12.75" customHeight="1" x14ac:dyDescent="0.2">
      <c r="A616" s="126" t="s">
        <v>2258</v>
      </c>
      <c r="B616" s="128" t="s">
        <v>864</v>
      </c>
      <c r="C616" s="128"/>
      <c r="D616" s="174" t="s">
        <v>766</v>
      </c>
      <c r="E616" s="33" t="s">
        <v>209</v>
      </c>
      <c r="F616" s="33" t="s">
        <v>209</v>
      </c>
      <c r="G616" s="174" t="s">
        <v>762</v>
      </c>
      <c r="H616" s="129">
        <v>15.89</v>
      </c>
      <c r="I616" s="7">
        <f>VLOOKUP(E616,Steuerung!$A$17:$E$500,5,FALSE)</f>
        <v>1</v>
      </c>
      <c r="J616" s="7">
        <f>VLOOKUP(E616,Steuerung!$A$17:$F$500,6,FALSE)</f>
        <v>29.166666666666657</v>
      </c>
      <c r="K616" s="7">
        <f>VLOOKUP(F616,Steuerung!$A$17:$G$500,7,FALSE)</f>
        <v>1</v>
      </c>
      <c r="L616" s="7">
        <f>VLOOKUP(F616,Steuerung!$A$17:$H$500,8,FALSE)</f>
        <v>23</v>
      </c>
      <c r="M616" s="7">
        <f t="shared" si="179"/>
        <v>52.166666666666657</v>
      </c>
      <c r="N616" s="130">
        <f t="shared" si="180"/>
        <v>828.92833333333317</v>
      </c>
      <c r="O616" s="130">
        <f t="shared" si="181"/>
        <v>463.4583333333332</v>
      </c>
      <c r="P616" s="130">
        <f t="shared" si="182"/>
        <v>365.47</v>
      </c>
      <c r="Q616" s="64">
        <f>VLOOKUP(E616,Steuerung!$A$17:$B$500,2,FALSE)</f>
        <v>0</v>
      </c>
      <c r="R616" s="64">
        <f>VLOOKUP(F616,Steuerung!$A$17:$B$500,2,FALSE)</f>
        <v>0</v>
      </c>
      <c r="S616" s="164">
        <f t="shared" si="184"/>
        <v>0</v>
      </c>
      <c r="T616" s="164">
        <f t="shared" si="185"/>
        <v>0</v>
      </c>
      <c r="U616" s="175" t="e">
        <f t="shared" si="186"/>
        <v>#DIV/0!</v>
      </c>
      <c r="V616" s="175" t="e">
        <f t="shared" si="187"/>
        <v>#DIV/0!</v>
      </c>
      <c r="W616" s="175" t="e">
        <f t="shared" si="183"/>
        <v>#DIV/0!</v>
      </c>
    </row>
    <row r="617" spans="1:23" ht="12.75" customHeight="1" x14ac:dyDescent="0.2">
      <c r="A617" s="126" t="s">
        <v>2259</v>
      </c>
      <c r="B617" s="128" t="s">
        <v>864</v>
      </c>
      <c r="C617" s="128"/>
      <c r="D617" s="174" t="s">
        <v>766</v>
      </c>
      <c r="E617" s="33" t="s">
        <v>209</v>
      </c>
      <c r="F617" s="33" t="s">
        <v>209</v>
      </c>
      <c r="G617" s="174" t="s">
        <v>762</v>
      </c>
      <c r="H617" s="129">
        <v>25.14</v>
      </c>
      <c r="I617" s="7">
        <f>VLOOKUP(E617,Steuerung!$A$17:$E$500,5,FALSE)</f>
        <v>1</v>
      </c>
      <c r="J617" s="7">
        <f>VLOOKUP(E617,Steuerung!$A$17:$F$500,6,FALSE)</f>
        <v>29.166666666666657</v>
      </c>
      <c r="K617" s="7">
        <f>VLOOKUP(F617,Steuerung!$A$17:$G$500,7,FALSE)</f>
        <v>1</v>
      </c>
      <c r="L617" s="7">
        <f>VLOOKUP(F617,Steuerung!$A$17:$H$500,8,FALSE)</f>
        <v>23</v>
      </c>
      <c r="M617" s="7">
        <f t="shared" si="179"/>
        <v>52.166666666666657</v>
      </c>
      <c r="N617" s="130">
        <f t="shared" si="180"/>
        <v>1311.4699999999998</v>
      </c>
      <c r="O617" s="130">
        <f t="shared" si="181"/>
        <v>733.24999999999977</v>
      </c>
      <c r="P617" s="130">
        <f t="shared" si="182"/>
        <v>578.22</v>
      </c>
      <c r="Q617" s="64">
        <f>VLOOKUP(E617,Steuerung!$A$17:$B$500,2,FALSE)</f>
        <v>0</v>
      </c>
      <c r="R617" s="64">
        <f>VLOOKUP(F617,Steuerung!$A$17:$B$500,2,FALSE)</f>
        <v>0</v>
      </c>
      <c r="S617" s="164">
        <f t="shared" si="184"/>
        <v>0</v>
      </c>
      <c r="T617" s="164">
        <f t="shared" si="185"/>
        <v>0</v>
      </c>
      <c r="U617" s="175" t="e">
        <f t="shared" si="186"/>
        <v>#DIV/0!</v>
      </c>
      <c r="V617" s="175" t="e">
        <f t="shared" si="187"/>
        <v>#DIV/0!</v>
      </c>
      <c r="W617" s="175" t="e">
        <f t="shared" si="183"/>
        <v>#DIV/0!</v>
      </c>
    </row>
    <row r="618" spans="1:23" ht="12.75" customHeight="1" x14ac:dyDescent="0.2">
      <c r="A618" s="126" t="s">
        <v>2260</v>
      </c>
      <c r="B618" s="128" t="s">
        <v>864</v>
      </c>
      <c r="C618" s="128"/>
      <c r="D618" s="174" t="s">
        <v>766</v>
      </c>
      <c r="E618" s="33" t="s">
        <v>209</v>
      </c>
      <c r="F618" s="33" t="s">
        <v>209</v>
      </c>
      <c r="G618" s="174" t="s">
        <v>762</v>
      </c>
      <c r="H618" s="129">
        <v>15.66</v>
      </c>
      <c r="I618" s="7">
        <f>VLOOKUP(E618,Steuerung!$A$17:$E$500,5,FALSE)</f>
        <v>1</v>
      </c>
      <c r="J618" s="7">
        <f>VLOOKUP(E618,Steuerung!$A$17:$F$500,6,FALSE)</f>
        <v>29.166666666666657</v>
      </c>
      <c r="K618" s="7">
        <f>VLOOKUP(F618,Steuerung!$A$17:$G$500,7,FALSE)</f>
        <v>1</v>
      </c>
      <c r="L618" s="7">
        <f>VLOOKUP(F618,Steuerung!$A$17:$H$500,8,FALSE)</f>
        <v>23</v>
      </c>
      <c r="M618" s="7">
        <f t="shared" si="179"/>
        <v>52.166666666666657</v>
      </c>
      <c r="N618" s="130">
        <f t="shared" si="180"/>
        <v>816.92999999999984</v>
      </c>
      <c r="O618" s="130">
        <f t="shared" si="181"/>
        <v>456.74999999999983</v>
      </c>
      <c r="P618" s="130">
        <f t="shared" si="182"/>
        <v>360.18</v>
      </c>
      <c r="Q618" s="64">
        <f>VLOOKUP(E618,Steuerung!$A$17:$B$500,2,FALSE)</f>
        <v>0</v>
      </c>
      <c r="R618" s="64">
        <f>VLOOKUP(F618,Steuerung!$A$17:$B$500,2,FALSE)</f>
        <v>0</v>
      </c>
      <c r="S618" s="164">
        <f t="shared" si="184"/>
        <v>0</v>
      </c>
      <c r="T618" s="164">
        <f t="shared" si="185"/>
        <v>0</v>
      </c>
      <c r="U618" s="175" t="e">
        <f t="shared" si="186"/>
        <v>#DIV/0!</v>
      </c>
      <c r="V618" s="175" t="e">
        <f t="shared" si="187"/>
        <v>#DIV/0!</v>
      </c>
      <c r="W618" s="175" t="e">
        <f t="shared" si="183"/>
        <v>#DIV/0!</v>
      </c>
    </row>
    <row r="619" spans="1:23" ht="12.75" customHeight="1" x14ac:dyDescent="0.2">
      <c r="A619" s="126" t="s">
        <v>2261</v>
      </c>
      <c r="B619" s="128" t="s">
        <v>781</v>
      </c>
      <c r="C619" s="128"/>
      <c r="D619" s="174" t="s">
        <v>782</v>
      </c>
      <c r="E619" s="33" t="s">
        <v>176</v>
      </c>
      <c r="F619" s="33" t="s">
        <v>176</v>
      </c>
      <c r="G619" s="174" t="s">
        <v>783</v>
      </c>
      <c r="H619" s="129">
        <v>4.2699999999999996</v>
      </c>
      <c r="I619" s="7">
        <f>VLOOKUP(E619,Steuerung!$A$17:$E$500,5,FALSE)</f>
        <v>7</v>
      </c>
      <c r="J619" s="7">
        <f>VLOOKUP(E619,Steuerung!$A$17:$F$500,6,FALSE)</f>
        <v>202.5</v>
      </c>
      <c r="K619" s="7">
        <f>VLOOKUP(F619,Steuerung!$A$17:$G$500,7,FALSE)</f>
        <v>7</v>
      </c>
      <c r="L619" s="7">
        <f>VLOOKUP(F619,Steuerung!$A$17:$H$500,8,FALSE)</f>
        <v>162.5</v>
      </c>
      <c r="M619" s="7">
        <f t="shared" si="179"/>
        <v>365</v>
      </c>
      <c r="N619" s="130">
        <f t="shared" si="180"/>
        <v>1558.55</v>
      </c>
      <c r="O619" s="130">
        <f t="shared" si="181"/>
        <v>864.67499999999995</v>
      </c>
      <c r="P619" s="130">
        <f t="shared" si="182"/>
        <v>693.87499999999989</v>
      </c>
      <c r="Q619" s="64">
        <f>VLOOKUP(E619,Steuerung!$A$17:$B$500,2,FALSE)</f>
        <v>0</v>
      </c>
      <c r="R619" s="64">
        <f>VLOOKUP(F619,Steuerung!$A$17:$B$500,2,FALSE)</f>
        <v>0</v>
      </c>
      <c r="S619" s="164">
        <f t="shared" si="184"/>
        <v>0</v>
      </c>
      <c r="T619" s="164">
        <f t="shared" si="185"/>
        <v>0</v>
      </c>
      <c r="U619" s="175" t="e">
        <f t="shared" si="186"/>
        <v>#DIV/0!</v>
      </c>
      <c r="V619" s="175" t="e">
        <f t="shared" si="187"/>
        <v>#DIV/0!</v>
      </c>
      <c r="W619" s="175" t="e">
        <f t="shared" si="183"/>
        <v>#DIV/0!</v>
      </c>
    </row>
    <row r="620" spans="1:23" ht="12.75" customHeight="1" x14ac:dyDescent="0.2">
      <c r="A620" s="126" t="s">
        <v>2262</v>
      </c>
      <c r="B620" s="128" t="s">
        <v>864</v>
      </c>
      <c r="C620" s="128"/>
      <c r="D620" s="174" t="s">
        <v>766</v>
      </c>
      <c r="E620" s="33" t="s">
        <v>209</v>
      </c>
      <c r="F620" s="33" t="s">
        <v>209</v>
      </c>
      <c r="G620" s="174" t="s">
        <v>762</v>
      </c>
      <c r="H620" s="129">
        <v>16.559999999999999</v>
      </c>
      <c r="I620" s="7">
        <f>VLOOKUP(E620,Steuerung!$A$17:$E$500,5,FALSE)</f>
        <v>1</v>
      </c>
      <c r="J620" s="7">
        <f>VLOOKUP(E620,Steuerung!$A$17:$F$500,6,FALSE)</f>
        <v>29.166666666666657</v>
      </c>
      <c r="K620" s="7">
        <f>VLOOKUP(F620,Steuerung!$A$17:$G$500,7,FALSE)</f>
        <v>1</v>
      </c>
      <c r="L620" s="7">
        <f>VLOOKUP(F620,Steuerung!$A$17:$H$500,8,FALSE)</f>
        <v>23</v>
      </c>
      <c r="M620" s="7">
        <f t="shared" si="179"/>
        <v>52.166666666666657</v>
      </c>
      <c r="N620" s="130">
        <f t="shared" si="180"/>
        <v>863.87999999999977</v>
      </c>
      <c r="O620" s="130">
        <f t="shared" si="181"/>
        <v>482.99999999999983</v>
      </c>
      <c r="P620" s="130">
        <f t="shared" si="182"/>
        <v>380.88</v>
      </c>
      <c r="Q620" s="64">
        <f>VLOOKUP(E620,Steuerung!$A$17:$B$500,2,FALSE)</f>
        <v>0</v>
      </c>
      <c r="R620" s="64">
        <f>VLOOKUP(F620,Steuerung!$A$17:$B$500,2,FALSE)</f>
        <v>0</v>
      </c>
      <c r="S620" s="164">
        <f t="shared" si="184"/>
        <v>0</v>
      </c>
      <c r="T620" s="164">
        <f t="shared" si="185"/>
        <v>0</v>
      </c>
      <c r="U620" s="175" t="e">
        <f t="shared" si="186"/>
        <v>#DIV/0!</v>
      </c>
      <c r="V620" s="175" t="e">
        <f t="shared" si="187"/>
        <v>#DIV/0!</v>
      </c>
      <c r="W620" s="175" t="e">
        <f t="shared" si="183"/>
        <v>#DIV/0!</v>
      </c>
    </row>
    <row r="621" spans="1:23" ht="12.75" customHeight="1" x14ac:dyDescent="0.2">
      <c r="A621" s="126" t="s">
        <v>2263</v>
      </c>
      <c r="B621" s="128" t="s">
        <v>787</v>
      </c>
      <c r="C621" s="128"/>
      <c r="D621" s="174" t="s">
        <v>782</v>
      </c>
      <c r="E621" s="33" t="s">
        <v>176</v>
      </c>
      <c r="F621" s="33" t="s">
        <v>176</v>
      </c>
      <c r="G621" s="174" t="s">
        <v>783</v>
      </c>
      <c r="H621" s="129">
        <v>8.1199999999999992</v>
      </c>
      <c r="I621" s="7">
        <f>VLOOKUP(E621,Steuerung!$A$17:$E$500,5,FALSE)</f>
        <v>7</v>
      </c>
      <c r="J621" s="7">
        <f>VLOOKUP(E621,Steuerung!$A$17:$F$500,6,FALSE)</f>
        <v>202.5</v>
      </c>
      <c r="K621" s="7">
        <f>VLOOKUP(F621,Steuerung!$A$17:$G$500,7,FALSE)</f>
        <v>7</v>
      </c>
      <c r="L621" s="7">
        <f>VLOOKUP(F621,Steuerung!$A$17:$H$500,8,FALSE)</f>
        <v>162.5</v>
      </c>
      <c r="M621" s="7">
        <f t="shared" si="179"/>
        <v>365</v>
      </c>
      <c r="N621" s="130">
        <f t="shared" si="180"/>
        <v>2963.7999999999997</v>
      </c>
      <c r="O621" s="130">
        <f t="shared" si="181"/>
        <v>1644.3</v>
      </c>
      <c r="P621" s="130">
        <f t="shared" si="182"/>
        <v>1319.4999999999998</v>
      </c>
      <c r="Q621" s="64">
        <f>VLOOKUP(E621,Steuerung!$A$17:$B$500,2,FALSE)</f>
        <v>0</v>
      </c>
      <c r="R621" s="64">
        <f>VLOOKUP(F621,Steuerung!$A$17:$B$500,2,FALSE)</f>
        <v>0</v>
      </c>
      <c r="S621" s="164">
        <f t="shared" si="184"/>
        <v>0</v>
      </c>
      <c r="T621" s="164">
        <f t="shared" si="185"/>
        <v>0</v>
      </c>
      <c r="U621" s="175" t="e">
        <f t="shared" si="186"/>
        <v>#DIV/0!</v>
      </c>
      <c r="V621" s="175" t="e">
        <f t="shared" si="187"/>
        <v>#DIV/0!</v>
      </c>
      <c r="W621" s="175" t="e">
        <f t="shared" si="183"/>
        <v>#DIV/0!</v>
      </c>
    </row>
    <row r="622" spans="1:23" ht="12.75" customHeight="1" x14ac:dyDescent="0.2">
      <c r="A622" s="126" t="s">
        <v>2264</v>
      </c>
      <c r="B622" s="128" t="s">
        <v>761</v>
      </c>
      <c r="C622" s="128"/>
      <c r="D622" s="174" t="s">
        <v>749</v>
      </c>
      <c r="E622" s="33" t="s">
        <v>139</v>
      </c>
      <c r="F622" s="33" t="s">
        <v>139</v>
      </c>
      <c r="G622" s="174" t="s">
        <v>762</v>
      </c>
      <c r="H622" s="129">
        <v>46</v>
      </c>
      <c r="I622" s="7">
        <f>VLOOKUP(E622,Steuerung!$A$17:$E$500,5,FALSE)</f>
        <v>2</v>
      </c>
      <c r="J622" s="7">
        <f>VLOOKUP(E622,Steuerung!$A$17:$F$500,6,FALSE)</f>
        <v>58.333333333333329</v>
      </c>
      <c r="K622" s="7">
        <f>VLOOKUP(F622,Steuerung!$A$17:$G$500,7,FALSE)</f>
        <v>2</v>
      </c>
      <c r="L622" s="7">
        <f>VLOOKUP(F622,Steuerung!$A$17:$H$500,8,FALSE)</f>
        <v>46</v>
      </c>
      <c r="M622" s="7">
        <f t="shared" si="179"/>
        <v>104.33333333333333</v>
      </c>
      <c r="N622" s="130">
        <f t="shared" si="180"/>
        <v>4799.333333333333</v>
      </c>
      <c r="O622" s="130">
        <f t="shared" si="181"/>
        <v>2683.333333333333</v>
      </c>
      <c r="P622" s="130">
        <f t="shared" si="182"/>
        <v>2116</v>
      </c>
      <c r="Q622" s="64">
        <f>VLOOKUP(E622,Steuerung!$A$17:$B$500,2,FALSE)</f>
        <v>0</v>
      </c>
      <c r="R622" s="64">
        <f>VLOOKUP(F622,Steuerung!$A$17:$B$500,2,FALSE)</f>
        <v>0</v>
      </c>
      <c r="S622" s="164">
        <f t="shared" si="184"/>
        <v>0</v>
      </c>
      <c r="T622" s="164">
        <f t="shared" si="185"/>
        <v>0</v>
      </c>
      <c r="U622" s="175" t="e">
        <f t="shared" si="186"/>
        <v>#DIV/0!</v>
      </c>
      <c r="V622" s="175" t="e">
        <f t="shared" si="187"/>
        <v>#DIV/0!</v>
      </c>
      <c r="W622" s="175" t="e">
        <f t="shared" si="183"/>
        <v>#DIV/0!</v>
      </c>
    </row>
    <row r="623" spans="1:23" ht="12.75" customHeight="1" x14ac:dyDescent="0.2">
      <c r="A623" s="126" t="s">
        <v>2265</v>
      </c>
      <c r="B623" s="128" t="s">
        <v>864</v>
      </c>
      <c r="C623" s="128"/>
      <c r="D623" s="174" t="s">
        <v>766</v>
      </c>
      <c r="E623" s="33" t="s">
        <v>209</v>
      </c>
      <c r="F623" s="33" t="s">
        <v>209</v>
      </c>
      <c r="G623" s="174" t="s">
        <v>762</v>
      </c>
      <c r="H623" s="129">
        <v>16.87</v>
      </c>
      <c r="I623" s="7">
        <f>VLOOKUP(E623,Steuerung!$A$17:$E$500,5,FALSE)</f>
        <v>1</v>
      </c>
      <c r="J623" s="7">
        <f>VLOOKUP(E623,Steuerung!$A$17:$F$500,6,FALSE)</f>
        <v>29.166666666666657</v>
      </c>
      <c r="K623" s="7">
        <f>VLOOKUP(F623,Steuerung!$A$17:$G$500,7,FALSE)</f>
        <v>1</v>
      </c>
      <c r="L623" s="7">
        <f>VLOOKUP(F623,Steuerung!$A$17:$H$500,8,FALSE)</f>
        <v>23</v>
      </c>
      <c r="M623" s="7">
        <f t="shared" si="179"/>
        <v>52.166666666666657</v>
      </c>
      <c r="N623" s="130">
        <f t="shared" si="180"/>
        <v>880.05166666666651</v>
      </c>
      <c r="O623" s="130">
        <f t="shared" si="181"/>
        <v>492.04166666666652</v>
      </c>
      <c r="P623" s="130">
        <f t="shared" si="182"/>
        <v>388.01000000000005</v>
      </c>
      <c r="Q623" s="64">
        <f>VLOOKUP(E623,Steuerung!$A$17:$B$500,2,FALSE)</f>
        <v>0</v>
      </c>
      <c r="R623" s="64">
        <f>VLOOKUP(F623,Steuerung!$A$17:$B$500,2,FALSE)</f>
        <v>0</v>
      </c>
      <c r="S623" s="164">
        <f t="shared" si="184"/>
        <v>0</v>
      </c>
      <c r="T623" s="164">
        <f t="shared" si="185"/>
        <v>0</v>
      </c>
      <c r="U623" s="175" t="e">
        <f t="shared" si="186"/>
        <v>#DIV/0!</v>
      </c>
      <c r="V623" s="175" t="e">
        <f t="shared" si="187"/>
        <v>#DIV/0!</v>
      </c>
      <c r="W623" s="175" t="e">
        <f t="shared" si="183"/>
        <v>#DIV/0!</v>
      </c>
    </row>
    <row r="624" spans="1:23" ht="12.75" customHeight="1" x14ac:dyDescent="0.2">
      <c r="A624" s="126" t="s">
        <v>2266</v>
      </c>
      <c r="B624" s="128" t="s">
        <v>864</v>
      </c>
      <c r="C624" s="128"/>
      <c r="D624" s="174" t="s">
        <v>766</v>
      </c>
      <c r="E624" s="33" t="s">
        <v>211</v>
      </c>
      <c r="F624" s="33" t="s">
        <v>211</v>
      </c>
      <c r="G624" s="174" t="s">
        <v>762</v>
      </c>
      <c r="H624" s="129">
        <v>16.23</v>
      </c>
      <c r="I624" s="7">
        <f>VLOOKUP(E624,Steuerung!$A$17:$E$500,5,FALSE)</f>
        <v>2</v>
      </c>
      <c r="J624" s="7">
        <f>VLOOKUP(E624,Steuerung!$A$17:$F$500,6,FALSE)</f>
        <v>58.333333333333329</v>
      </c>
      <c r="K624" s="7">
        <f>VLOOKUP(F624,Steuerung!$A$17:$G$500,7,FALSE)</f>
        <v>2</v>
      </c>
      <c r="L624" s="7">
        <f>VLOOKUP(F624,Steuerung!$A$17:$H$500,8,FALSE)</f>
        <v>46</v>
      </c>
      <c r="M624" s="7">
        <f t="shared" si="179"/>
        <v>104.33333333333333</v>
      </c>
      <c r="N624" s="130">
        <f t="shared" si="180"/>
        <v>1693.33</v>
      </c>
      <c r="O624" s="130">
        <f t="shared" si="181"/>
        <v>946.75</v>
      </c>
      <c r="P624" s="130">
        <f t="shared" si="182"/>
        <v>746.58</v>
      </c>
      <c r="Q624" s="64">
        <f>VLOOKUP(E624,Steuerung!$A$17:$B$500,2,FALSE)</f>
        <v>0</v>
      </c>
      <c r="R624" s="64">
        <f>VLOOKUP(F624,Steuerung!$A$17:$B$500,2,FALSE)</f>
        <v>0</v>
      </c>
      <c r="S624" s="164">
        <f t="shared" si="184"/>
        <v>0</v>
      </c>
      <c r="T624" s="164">
        <f t="shared" si="185"/>
        <v>0</v>
      </c>
      <c r="U624" s="175" t="e">
        <f t="shared" si="186"/>
        <v>#DIV/0!</v>
      </c>
      <c r="V624" s="175" t="e">
        <f t="shared" si="187"/>
        <v>#DIV/0!</v>
      </c>
      <c r="W624" s="175" t="e">
        <f t="shared" si="183"/>
        <v>#DIV/0!</v>
      </c>
    </row>
    <row r="625" spans="1:23" ht="12.75" customHeight="1" x14ac:dyDescent="0.2">
      <c r="A625" s="126" t="s">
        <v>2267</v>
      </c>
      <c r="B625" s="128" t="s">
        <v>761</v>
      </c>
      <c r="C625" s="128"/>
      <c r="D625" s="174" t="s">
        <v>749</v>
      </c>
      <c r="E625" s="33" t="s">
        <v>139</v>
      </c>
      <c r="F625" s="33" t="s">
        <v>139</v>
      </c>
      <c r="G625" s="174" t="s">
        <v>762</v>
      </c>
      <c r="H625" s="129">
        <v>53.61</v>
      </c>
      <c r="I625" s="7">
        <f>VLOOKUP(E625,Steuerung!$A$17:$E$500,5,FALSE)</f>
        <v>2</v>
      </c>
      <c r="J625" s="7">
        <f>VLOOKUP(E625,Steuerung!$A$17:$F$500,6,FALSE)</f>
        <v>58.333333333333329</v>
      </c>
      <c r="K625" s="7">
        <f>VLOOKUP(F625,Steuerung!$A$17:$G$500,7,FALSE)</f>
        <v>2</v>
      </c>
      <c r="L625" s="7">
        <f>VLOOKUP(F625,Steuerung!$A$17:$H$500,8,FALSE)</f>
        <v>46</v>
      </c>
      <c r="M625" s="7">
        <f t="shared" si="179"/>
        <v>104.33333333333333</v>
      </c>
      <c r="N625" s="130">
        <f t="shared" si="180"/>
        <v>5593.3099999999995</v>
      </c>
      <c r="O625" s="130">
        <f t="shared" si="181"/>
        <v>3127.2499999999995</v>
      </c>
      <c r="P625" s="130">
        <f t="shared" si="182"/>
        <v>2466.06</v>
      </c>
      <c r="Q625" s="64">
        <f>VLOOKUP(E625,Steuerung!$A$17:$B$500,2,FALSE)</f>
        <v>0</v>
      </c>
      <c r="R625" s="64">
        <f>VLOOKUP(F625,Steuerung!$A$17:$B$500,2,FALSE)</f>
        <v>0</v>
      </c>
      <c r="S625" s="164">
        <f t="shared" si="184"/>
        <v>0</v>
      </c>
      <c r="T625" s="164">
        <f t="shared" si="185"/>
        <v>0</v>
      </c>
      <c r="U625" s="175" t="e">
        <f t="shared" si="186"/>
        <v>#DIV/0!</v>
      </c>
      <c r="V625" s="175" t="e">
        <f t="shared" si="187"/>
        <v>#DIV/0!</v>
      </c>
      <c r="W625" s="175" t="e">
        <f t="shared" si="183"/>
        <v>#DIV/0!</v>
      </c>
    </row>
    <row r="626" spans="1:23" ht="12.75" customHeight="1" x14ac:dyDescent="0.2">
      <c r="A626" s="126" t="s">
        <v>2268</v>
      </c>
      <c r="B626" s="128" t="s">
        <v>864</v>
      </c>
      <c r="C626" s="128"/>
      <c r="D626" s="174" t="s">
        <v>766</v>
      </c>
      <c r="E626" s="33" t="s">
        <v>209</v>
      </c>
      <c r="F626" s="33" t="s">
        <v>209</v>
      </c>
      <c r="G626" s="174" t="s">
        <v>762</v>
      </c>
      <c r="H626" s="129">
        <v>25.14</v>
      </c>
      <c r="I626" s="7">
        <f>VLOOKUP(E626,Steuerung!$A$17:$E$500,5,FALSE)</f>
        <v>1</v>
      </c>
      <c r="J626" s="7">
        <f>VLOOKUP(E626,Steuerung!$A$17:$F$500,6,FALSE)</f>
        <v>29.166666666666657</v>
      </c>
      <c r="K626" s="7">
        <f>VLOOKUP(F626,Steuerung!$A$17:$G$500,7,FALSE)</f>
        <v>1</v>
      </c>
      <c r="L626" s="7">
        <f>VLOOKUP(F626,Steuerung!$A$17:$H$500,8,FALSE)</f>
        <v>23</v>
      </c>
      <c r="M626" s="7">
        <f t="shared" si="179"/>
        <v>52.166666666666657</v>
      </c>
      <c r="N626" s="130">
        <f t="shared" si="180"/>
        <v>1311.4699999999998</v>
      </c>
      <c r="O626" s="130">
        <f t="shared" si="181"/>
        <v>733.24999999999977</v>
      </c>
      <c r="P626" s="130">
        <f t="shared" si="182"/>
        <v>578.22</v>
      </c>
      <c r="Q626" s="64">
        <f>VLOOKUP(E626,Steuerung!$A$17:$B$500,2,FALSE)</f>
        <v>0</v>
      </c>
      <c r="R626" s="64">
        <f>VLOOKUP(F626,Steuerung!$A$17:$B$500,2,FALSE)</f>
        <v>0</v>
      </c>
      <c r="S626" s="164">
        <f t="shared" si="184"/>
        <v>0</v>
      </c>
      <c r="T626" s="164">
        <f t="shared" si="185"/>
        <v>0</v>
      </c>
      <c r="U626" s="175" t="e">
        <f t="shared" si="186"/>
        <v>#DIV/0!</v>
      </c>
      <c r="V626" s="175" t="e">
        <f t="shared" si="187"/>
        <v>#DIV/0!</v>
      </c>
      <c r="W626" s="175" t="e">
        <f t="shared" si="183"/>
        <v>#DIV/0!</v>
      </c>
    </row>
    <row r="627" spans="1:23" ht="12.75" customHeight="1" x14ac:dyDescent="0.2">
      <c r="A627" s="126" t="s">
        <v>2269</v>
      </c>
      <c r="B627" s="128" t="s">
        <v>864</v>
      </c>
      <c r="C627" s="128"/>
      <c r="D627" s="174" t="s">
        <v>766</v>
      </c>
      <c r="E627" s="33" t="s">
        <v>209</v>
      </c>
      <c r="F627" s="33" t="s">
        <v>209</v>
      </c>
      <c r="G627" s="174" t="s">
        <v>762</v>
      </c>
      <c r="H627" s="129">
        <v>24.05</v>
      </c>
      <c r="I627" s="7">
        <f>VLOOKUP(E627,Steuerung!$A$17:$E$500,5,FALSE)</f>
        <v>1</v>
      </c>
      <c r="J627" s="7">
        <f>VLOOKUP(E627,Steuerung!$A$17:$F$500,6,FALSE)</f>
        <v>29.166666666666657</v>
      </c>
      <c r="K627" s="7">
        <f>VLOOKUP(F627,Steuerung!$A$17:$G$500,7,FALSE)</f>
        <v>1</v>
      </c>
      <c r="L627" s="7">
        <f>VLOOKUP(F627,Steuerung!$A$17:$H$500,8,FALSE)</f>
        <v>23</v>
      </c>
      <c r="M627" s="7">
        <f t="shared" si="179"/>
        <v>52.166666666666657</v>
      </c>
      <c r="N627" s="130">
        <f t="shared" si="180"/>
        <v>1254.6083333333331</v>
      </c>
      <c r="O627" s="130">
        <f t="shared" si="181"/>
        <v>701.45833333333314</v>
      </c>
      <c r="P627" s="130">
        <f t="shared" si="182"/>
        <v>553.15</v>
      </c>
      <c r="Q627" s="64">
        <f>VLOOKUP(E627,Steuerung!$A$17:$B$500,2,FALSE)</f>
        <v>0</v>
      </c>
      <c r="R627" s="64">
        <f>VLOOKUP(F627,Steuerung!$A$17:$B$500,2,FALSE)</f>
        <v>0</v>
      </c>
      <c r="S627" s="164">
        <f t="shared" si="184"/>
        <v>0</v>
      </c>
      <c r="T627" s="164">
        <f t="shared" si="185"/>
        <v>0</v>
      </c>
      <c r="U627" s="175" t="e">
        <f t="shared" si="186"/>
        <v>#DIV/0!</v>
      </c>
      <c r="V627" s="175" t="e">
        <f t="shared" si="187"/>
        <v>#DIV/0!</v>
      </c>
      <c r="W627" s="175" t="e">
        <f t="shared" si="183"/>
        <v>#DIV/0!</v>
      </c>
    </row>
    <row r="628" spans="1:23" ht="12.75" customHeight="1" x14ac:dyDescent="0.2">
      <c r="A628" s="126" t="s">
        <v>2270</v>
      </c>
      <c r="B628" s="128" t="s">
        <v>864</v>
      </c>
      <c r="C628" s="128"/>
      <c r="D628" s="174" t="s">
        <v>766</v>
      </c>
      <c r="E628" s="33" t="s">
        <v>211</v>
      </c>
      <c r="F628" s="33" t="s">
        <v>211</v>
      </c>
      <c r="G628" s="174" t="s">
        <v>762</v>
      </c>
      <c r="H628" s="129">
        <v>16.62</v>
      </c>
      <c r="I628" s="7">
        <f>VLOOKUP(E628,Steuerung!$A$17:$E$500,5,FALSE)</f>
        <v>2</v>
      </c>
      <c r="J628" s="7">
        <f>VLOOKUP(E628,Steuerung!$A$17:$F$500,6,FALSE)</f>
        <v>58.333333333333329</v>
      </c>
      <c r="K628" s="7">
        <f>VLOOKUP(F628,Steuerung!$A$17:$G$500,7,FALSE)</f>
        <v>2</v>
      </c>
      <c r="L628" s="7">
        <f>VLOOKUP(F628,Steuerung!$A$17:$H$500,8,FALSE)</f>
        <v>46</v>
      </c>
      <c r="M628" s="7">
        <f t="shared" si="179"/>
        <v>104.33333333333333</v>
      </c>
      <c r="N628" s="130">
        <f t="shared" si="180"/>
        <v>1734.02</v>
      </c>
      <c r="O628" s="130">
        <f t="shared" si="181"/>
        <v>969.5</v>
      </c>
      <c r="P628" s="130">
        <f t="shared" si="182"/>
        <v>764.5200000000001</v>
      </c>
      <c r="Q628" s="64">
        <f>VLOOKUP(E628,Steuerung!$A$17:$B$500,2,FALSE)</f>
        <v>0</v>
      </c>
      <c r="R628" s="64">
        <f>VLOOKUP(F628,Steuerung!$A$17:$B$500,2,FALSE)</f>
        <v>0</v>
      </c>
      <c r="S628" s="164">
        <f t="shared" si="184"/>
        <v>0</v>
      </c>
      <c r="T628" s="164">
        <f t="shared" si="185"/>
        <v>0</v>
      </c>
      <c r="U628" s="175" t="e">
        <f t="shared" si="186"/>
        <v>#DIV/0!</v>
      </c>
      <c r="V628" s="175" t="e">
        <f t="shared" si="187"/>
        <v>#DIV/0!</v>
      </c>
      <c r="W628" s="175" t="e">
        <f t="shared" si="183"/>
        <v>#DIV/0!</v>
      </c>
    </row>
    <row r="629" spans="1:23" ht="12.75" customHeight="1" x14ac:dyDescent="0.2">
      <c r="A629" s="126" t="s">
        <v>2271</v>
      </c>
      <c r="B629" s="128" t="s">
        <v>864</v>
      </c>
      <c r="C629" s="128"/>
      <c r="D629" s="174" t="s">
        <v>766</v>
      </c>
      <c r="E629" s="33" t="s">
        <v>211</v>
      </c>
      <c r="F629" s="33" t="s">
        <v>211</v>
      </c>
      <c r="G629" s="174" t="s">
        <v>762</v>
      </c>
      <c r="H629" s="129">
        <v>15.89</v>
      </c>
      <c r="I629" s="7">
        <f>VLOOKUP(E629,Steuerung!$A$17:$E$500,5,FALSE)</f>
        <v>2</v>
      </c>
      <c r="J629" s="7">
        <f>VLOOKUP(E629,Steuerung!$A$17:$F$500,6,FALSE)</f>
        <v>58.333333333333329</v>
      </c>
      <c r="K629" s="7">
        <f>VLOOKUP(F629,Steuerung!$A$17:$G$500,7,FALSE)</f>
        <v>2</v>
      </c>
      <c r="L629" s="7">
        <f>VLOOKUP(F629,Steuerung!$A$17:$H$500,8,FALSE)</f>
        <v>46</v>
      </c>
      <c r="M629" s="7">
        <f t="shared" si="179"/>
        <v>104.33333333333333</v>
      </c>
      <c r="N629" s="130">
        <f t="shared" si="180"/>
        <v>1657.8566666666666</v>
      </c>
      <c r="O629" s="130">
        <f t="shared" si="181"/>
        <v>926.91666666666663</v>
      </c>
      <c r="P629" s="130">
        <f t="shared" si="182"/>
        <v>730.94</v>
      </c>
      <c r="Q629" s="64">
        <f>VLOOKUP(E629,Steuerung!$A$17:$B$500,2,FALSE)</f>
        <v>0</v>
      </c>
      <c r="R629" s="64">
        <f>VLOOKUP(F629,Steuerung!$A$17:$B$500,2,FALSE)</f>
        <v>0</v>
      </c>
      <c r="S629" s="164">
        <f t="shared" si="184"/>
        <v>0</v>
      </c>
      <c r="T629" s="164">
        <f t="shared" si="185"/>
        <v>0</v>
      </c>
      <c r="U629" s="175" t="e">
        <f t="shared" si="186"/>
        <v>#DIV/0!</v>
      </c>
      <c r="V629" s="175" t="e">
        <f t="shared" si="187"/>
        <v>#DIV/0!</v>
      </c>
      <c r="W629" s="175" t="e">
        <f t="shared" si="183"/>
        <v>#DIV/0!</v>
      </c>
    </row>
    <row r="630" spans="1:23" ht="12.75" customHeight="1" x14ac:dyDescent="0.2">
      <c r="A630" s="126" t="s">
        <v>2272</v>
      </c>
      <c r="B630" s="128" t="s">
        <v>864</v>
      </c>
      <c r="C630" s="128"/>
      <c r="D630" s="174" t="s">
        <v>766</v>
      </c>
      <c r="E630" s="33" t="s">
        <v>209</v>
      </c>
      <c r="F630" s="33" t="s">
        <v>209</v>
      </c>
      <c r="G630" s="174" t="s">
        <v>762</v>
      </c>
      <c r="H630" s="129">
        <v>16.62</v>
      </c>
      <c r="I630" s="7">
        <f>VLOOKUP(E630,Steuerung!$A$17:$E$500,5,FALSE)</f>
        <v>1</v>
      </c>
      <c r="J630" s="7">
        <f>VLOOKUP(E630,Steuerung!$A$17:$F$500,6,FALSE)</f>
        <v>29.166666666666657</v>
      </c>
      <c r="K630" s="7">
        <f>VLOOKUP(F630,Steuerung!$A$17:$G$500,7,FALSE)</f>
        <v>1</v>
      </c>
      <c r="L630" s="7">
        <f>VLOOKUP(F630,Steuerung!$A$17:$H$500,8,FALSE)</f>
        <v>23</v>
      </c>
      <c r="M630" s="7">
        <f t="shared" si="179"/>
        <v>52.166666666666657</v>
      </c>
      <c r="N630" s="130">
        <f t="shared" si="180"/>
        <v>867.00999999999988</v>
      </c>
      <c r="O630" s="130">
        <f t="shared" si="181"/>
        <v>484.74999999999989</v>
      </c>
      <c r="P630" s="130">
        <f t="shared" si="182"/>
        <v>382.26000000000005</v>
      </c>
      <c r="Q630" s="64">
        <f>VLOOKUP(E630,Steuerung!$A$17:$B$500,2,FALSE)</f>
        <v>0</v>
      </c>
      <c r="R630" s="64">
        <f>VLOOKUP(F630,Steuerung!$A$17:$B$500,2,FALSE)</f>
        <v>0</v>
      </c>
      <c r="S630" s="164">
        <f t="shared" si="184"/>
        <v>0</v>
      </c>
      <c r="T630" s="164">
        <f t="shared" si="185"/>
        <v>0</v>
      </c>
      <c r="U630" s="175" t="e">
        <f t="shared" si="186"/>
        <v>#DIV/0!</v>
      </c>
      <c r="V630" s="175" t="e">
        <f t="shared" si="187"/>
        <v>#DIV/0!</v>
      </c>
      <c r="W630" s="175" t="e">
        <f t="shared" si="183"/>
        <v>#DIV/0!</v>
      </c>
    </row>
    <row r="631" spans="1:23" ht="12.75" customHeight="1" x14ac:dyDescent="0.2">
      <c r="A631" s="126" t="s">
        <v>2273</v>
      </c>
      <c r="B631" s="128" t="s">
        <v>864</v>
      </c>
      <c r="C631" s="128"/>
      <c r="D631" s="174" t="s">
        <v>766</v>
      </c>
      <c r="E631" s="33" t="s">
        <v>209</v>
      </c>
      <c r="F631" s="33" t="s">
        <v>209</v>
      </c>
      <c r="G631" s="174" t="s">
        <v>762</v>
      </c>
      <c r="H631" s="129">
        <v>16.62</v>
      </c>
      <c r="I631" s="7">
        <f>VLOOKUP(E631,Steuerung!$A$17:$E$500,5,FALSE)</f>
        <v>1</v>
      </c>
      <c r="J631" s="7">
        <f>VLOOKUP(E631,Steuerung!$A$17:$F$500,6,FALSE)</f>
        <v>29.166666666666657</v>
      </c>
      <c r="K631" s="7">
        <f>VLOOKUP(F631,Steuerung!$A$17:$G$500,7,FALSE)</f>
        <v>1</v>
      </c>
      <c r="L631" s="7">
        <f>VLOOKUP(F631,Steuerung!$A$17:$H$500,8,FALSE)</f>
        <v>23</v>
      </c>
      <c r="M631" s="7">
        <f t="shared" si="179"/>
        <v>52.166666666666657</v>
      </c>
      <c r="N631" s="130">
        <f t="shared" si="180"/>
        <v>867.00999999999988</v>
      </c>
      <c r="O631" s="130">
        <f t="shared" si="181"/>
        <v>484.74999999999989</v>
      </c>
      <c r="P631" s="130">
        <f t="shared" si="182"/>
        <v>382.26000000000005</v>
      </c>
      <c r="Q631" s="64">
        <f>VLOOKUP(E631,Steuerung!$A$17:$B$500,2,FALSE)</f>
        <v>0</v>
      </c>
      <c r="R631" s="64">
        <f>VLOOKUP(F631,Steuerung!$A$17:$B$500,2,FALSE)</f>
        <v>0</v>
      </c>
      <c r="S631" s="164">
        <f t="shared" si="184"/>
        <v>0</v>
      </c>
      <c r="T631" s="164">
        <f t="shared" si="185"/>
        <v>0</v>
      </c>
      <c r="U631" s="175" t="e">
        <f t="shared" si="186"/>
        <v>#DIV/0!</v>
      </c>
      <c r="V631" s="175" t="e">
        <f t="shared" si="187"/>
        <v>#DIV/0!</v>
      </c>
      <c r="W631" s="175" t="e">
        <f t="shared" si="183"/>
        <v>#DIV/0!</v>
      </c>
    </row>
    <row r="632" spans="1:23" ht="12.75" customHeight="1" x14ac:dyDescent="0.2">
      <c r="A632" s="126" t="s">
        <v>2274</v>
      </c>
      <c r="B632" s="128" t="s">
        <v>1359</v>
      </c>
      <c r="C632" s="128"/>
      <c r="D632" s="174" t="s">
        <v>766</v>
      </c>
      <c r="E632" s="33" t="s">
        <v>209</v>
      </c>
      <c r="F632" s="33" t="s">
        <v>209</v>
      </c>
      <c r="G632" s="174" t="s">
        <v>762</v>
      </c>
      <c r="H632" s="129">
        <v>23.91</v>
      </c>
      <c r="I632" s="7">
        <f>VLOOKUP(E632,Steuerung!$A$17:$E$500,5,FALSE)</f>
        <v>1</v>
      </c>
      <c r="J632" s="7">
        <f>VLOOKUP(E632,Steuerung!$A$17:$F$500,6,FALSE)</f>
        <v>29.166666666666657</v>
      </c>
      <c r="K632" s="7">
        <f>VLOOKUP(F632,Steuerung!$A$17:$G$500,7,FALSE)</f>
        <v>1</v>
      </c>
      <c r="L632" s="7">
        <f>VLOOKUP(F632,Steuerung!$A$17:$H$500,8,FALSE)</f>
        <v>23</v>
      </c>
      <c r="M632" s="7">
        <f t="shared" si="179"/>
        <v>52.166666666666657</v>
      </c>
      <c r="N632" s="130">
        <f t="shared" si="180"/>
        <v>1247.3049999999998</v>
      </c>
      <c r="O632" s="130">
        <f t="shared" si="181"/>
        <v>697.37499999999977</v>
      </c>
      <c r="P632" s="130">
        <f t="shared" si="182"/>
        <v>549.92999999999995</v>
      </c>
      <c r="Q632" s="64">
        <f>VLOOKUP(E632,Steuerung!$A$17:$B$500,2,FALSE)</f>
        <v>0</v>
      </c>
      <c r="R632" s="64">
        <f>VLOOKUP(F632,Steuerung!$A$17:$B$500,2,FALSE)</f>
        <v>0</v>
      </c>
      <c r="S632" s="164">
        <f t="shared" si="184"/>
        <v>0</v>
      </c>
      <c r="T632" s="164">
        <f t="shared" si="185"/>
        <v>0</v>
      </c>
      <c r="U632" s="175" t="e">
        <f t="shared" si="186"/>
        <v>#DIV/0!</v>
      </c>
      <c r="V632" s="175" t="e">
        <f t="shared" si="187"/>
        <v>#DIV/0!</v>
      </c>
      <c r="W632" s="175" t="e">
        <f t="shared" si="183"/>
        <v>#DIV/0!</v>
      </c>
    </row>
    <row r="633" spans="1:23" ht="12.75" customHeight="1" x14ac:dyDescent="0.2">
      <c r="A633" s="126" t="s">
        <v>2275</v>
      </c>
      <c r="B633" s="128" t="s">
        <v>864</v>
      </c>
      <c r="C633" s="128"/>
      <c r="D633" s="174" t="s">
        <v>766</v>
      </c>
      <c r="E633" s="33" t="s">
        <v>209</v>
      </c>
      <c r="F633" s="33" t="s">
        <v>209</v>
      </c>
      <c r="G633" s="174" t="s">
        <v>762</v>
      </c>
      <c r="H633" s="129">
        <v>16.62</v>
      </c>
      <c r="I633" s="7">
        <f>VLOOKUP(E633,Steuerung!$A$17:$E$500,5,FALSE)</f>
        <v>1</v>
      </c>
      <c r="J633" s="7">
        <f>VLOOKUP(E633,Steuerung!$A$17:$F$500,6,FALSE)</f>
        <v>29.166666666666657</v>
      </c>
      <c r="K633" s="7">
        <f>VLOOKUP(F633,Steuerung!$A$17:$G$500,7,FALSE)</f>
        <v>1</v>
      </c>
      <c r="L633" s="7">
        <f>VLOOKUP(F633,Steuerung!$A$17:$H$500,8,FALSE)</f>
        <v>23</v>
      </c>
      <c r="M633" s="7">
        <f t="shared" si="179"/>
        <v>52.166666666666657</v>
      </c>
      <c r="N633" s="130">
        <f t="shared" si="180"/>
        <v>867.00999999999988</v>
      </c>
      <c r="O633" s="130">
        <f t="shared" si="181"/>
        <v>484.74999999999989</v>
      </c>
      <c r="P633" s="130">
        <f t="shared" si="182"/>
        <v>382.26000000000005</v>
      </c>
      <c r="Q633" s="64">
        <f>VLOOKUP(E633,Steuerung!$A$17:$B$500,2,FALSE)</f>
        <v>0</v>
      </c>
      <c r="R633" s="64">
        <f>VLOOKUP(F633,Steuerung!$A$17:$B$500,2,FALSE)</f>
        <v>0</v>
      </c>
      <c r="S633" s="164">
        <f t="shared" si="184"/>
        <v>0</v>
      </c>
      <c r="T633" s="164">
        <f t="shared" si="185"/>
        <v>0</v>
      </c>
      <c r="U633" s="175" t="e">
        <f t="shared" si="186"/>
        <v>#DIV/0!</v>
      </c>
      <c r="V633" s="175" t="e">
        <f t="shared" si="187"/>
        <v>#DIV/0!</v>
      </c>
      <c r="W633" s="175" t="e">
        <f t="shared" si="183"/>
        <v>#DIV/0!</v>
      </c>
    </row>
    <row r="634" spans="1:23" ht="12.75" customHeight="1" x14ac:dyDescent="0.2">
      <c r="A634" s="126" t="s">
        <v>2276</v>
      </c>
      <c r="B634" s="128" t="s">
        <v>864</v>
      </c>
      <c r="C634" s="128"/>
      <c r="D634" s="174" t="s">
        <v>766</v>
      </c>
      <c r="E634" s="33" t="s">
        <v>209</v>
      </c>
      <c r="F634" s="33" t="s">
        <v>209</v>
      </c>
      <c r="G634" s="174" t="s">
        <v>762</v>
      </c>
      <c r="H634" s="129">
        <v>15.66</v>
      </c>
      <c r="I634" s="7">
        <f>VLOOKUP(E634,Steuerung!$A$17:$E$500,5,FALSE)</f>
        <v>1</v>
      </c>
      <c r="J634" s="7">
        <f>VLOOKUP(E634,Steuerung!$A$17:$F$500,6,FALSE)</f>
        <v>29.166666666666657</v>
      </c>
      <c r="K634" s="7">
        <f>VLOOKUP(F634,Steuerung!$A$17:$G$500,7,FALSE)</f>
        <v>1</v>
      </c>
      <c r="L634" s="7">
        <f>VLOOKUP(F634,Steuerung!$A$17:$H$500,8,FALSE)</f>
        <v>23</v>
      </c>
      <c r="M634" s="7">
        <f t="shared" si="179"/>
        <v>52.166666666666657</v>
      </c>
      <c r="N634" s="130">
        <f t="shared" si="180"/>
        <v>816.92999999999984</v>
      </c>
      <c r="O634" s="130">
        <f t="shared" si="181"/>
        <v>456.74999999999983</v>
      </c>
      <c r="P634" s="130">
        <f t="shared" si="182"/>
        <v>360.18</v>
      </c>
      <c r="Q634" s="64">
        <f>VLOOKUP(E634,Steuerung!$A$17:$B$500,2,FALSE)</f>
        <v>0</v>
      </c>
      <c r="R634" s="64">
        <f>VLOOKUP(F634,Steuerung!$A$17:$B$500,2,FALSE)</f>
        <v>0</v>
      </c>
      <c r="S634" s="164">
        <f t="shared" si="184"/>
        <v>0</v>
      </c>
      <c r="T634" s="164">
        <f t="shared" si="185"/>
        <v>0</v>
      </c>
      <c r="U634" s="175" t="e">
        <f t="shared" si="186"/>
        <v>#DIV/0!</v>
      </c>
      <c r="V634" s="175" t="e">
        <f t="shared" si="187"/>
        <v>#DIV/0!</v>
      </c>
      <c r="W634" s="175" t="e">
        <f t="shared" si="183"/>
        <v>#DIV/0!</v>
      </c>
    </row>
    <row r="635" spans="1:23" ht="12.75" customHeight="1" x14ac:dyDescent="0.2">
      <c r="A635" s="126" t="s">
        <v>2277</v>
      </c>
      <c r="B635" s="128" t="s">
        <v>781</v>
      </c>
      <c r="C635" s="128"/>
      <c r="D635" s="174" t="s">
        <v>782</v>
      </c>
      <c r="E635" s="33" t="s">
        <v>176</v>
      </c>
      <c r="F635" s="33" t="s">
        <v>176</v>
      </c>
      <c r="G635" s="174" t="s">
        <v>783</v>
      </c>
      <c r="H635" s="129">
        <v>4.2699999999999996</v>
      </c>
      <c r="I635" s="7">
        <f>VLOOKUP(E635,Steuerung!$A$17:$E$500,5,FALSE)</f>
        <v>7</v>
      </c>
      <c r="J635" s="7">
        <f>VLOOKUP(E635,Steuerung!$A$17:$F$500,6,FALSE)</f>
        <v>202.5</v>
      </c>
      <c r="K635" s="7">
        <f>VLOOKUP(F635,Steuerung!$A$17:$G$500,7,FALSE)</f>
        <v>7</v>
      </c>
      <c r="L635" s="7">
        <f>VLOOKUP(F635,Steuerung!$A$17:$H$500,8,FALSE)</f>
        <v>162.5</v>
      </c>
      <c r="M635" s="7">
        <f t="shared" si="179"/>
        <v>365</v>
      </c>
      <c r="N635" s="130">
        <f t="shared" si="180"/>
        <v>1558.55</v>
      </c>
      <c r="O635" s="130">
        <f t="shared" si="181"/>
        <v>864.67499999999995</v>
      </c>
      <c r="P635" s="130">
        <f t="shared" si="182"/>
        <v>693.87499999999989</v>
      </c>
      <c r="Q635" s="64">
        <f>VLOOKUP(E635,Steuerung!$A$17:$B$500,2,FALSE)</f>
        <v>0</v>
      </c>
      <c r="R635" s="64">
        <f>VLOOKUP(F635,Steuerung!$A$17:$B$500,2,FALSE)</f>
        <v>0</v>
      </c>
      <c r="S635" s="164">
        <f t="shared" si="184"/>
        <v>0</v>
      </c>
      <c r="T635" s="164">
        <f t="shared" si="185"/>
        <v>0</v>
      </c>
      <c r="U635" s="175" t="e">
        <f t="shared" si="186"/>
        <v>#DIV/0!</v>
      </c>
      <c r="V635" s="175" t="e">
        <f t="shared" si="187"/>
        <v>#DIV/0!</v>
      </c>
      <c r="W635" s="175" t="e">
        <f t="shared" si="183"/>
        <v>#DIV/0!</v>
      </c>
    </row>
    <row r="636" spans="1:23" ht="12.75" customHeight="1" x14ac:dyDescent="0.2">
      <c r="A636" s="126" t="s">
        <v>2278</v>
      </c>
      <c r="B636" s="128" t="s">
        <v>864</v>
      </c>
      <c r="C636" s="128"/>
      <c r="D636" s="174" t="s">
        <v>766</v>
      </c>
      <c r="E636" s="33" t="s">
        <v>209</v>
      </c>
      <c r="F636" s="33" t="s">
        <v>209</v>
      </c>
      <c r="G636" s="174" t="s">
        <v>762</v>
      </c>
      <c r="H636" s="129">
        <v>16.559999999999999</v>
      </c>
      <c r="I636" s="7">
        <f>VLOOKUP(E636,Steuerung!$A$17:$E$500,5,FALSE)</f>
        <v>1</v>
      </c>
      <c r="J636" s="7">
        <f>VLOOKUP(E636,Steuerung!$A$17:$F$500,6,FALSE)</f>
        <v>29.166666666666657</v>
      </c>
      <c r="K636" s="7">
        <f>VLOOKUP(F636,Steuerung!$A$17:$G$500,7,FALSE)</f>
        <v>1</v>
      </c>
      <c r="L636" s="7">
        <f>VLOOKUP(F636,Steuerung!$A$17:$H$500,8,FALSE)</f>
        <v>23</v>
      </c>
      <c r="M636" s="7">
        <f t="shared" si="179"/>
        <v>52.166666666666657</v>
      </c>
      <c r="N636" s="130">
        <f t="shared" si="180"/>
        <v>863.87999999999977</v>
      </c>
      <c r="O636" s="130">
        <f t="shared" si="181"/>
        <v>482.99999999999983</v>
      </c>
      <c r="P636" s="130">
        <f t="shared" si="182"/>
        <v>380.88</v>
      </c>
      <c r="Q636" s="64">
        <f>VLOOKUP(E636,Steuerung!$A$17:$B$500,2,FALSE)</f>
        <v>0</v>
      </c>
      <c r="R636" s="64">
        <f>VLOOKUP(F636,Steuerung!$A$17:$B$500,2,FALSE)</f>
        <v>0</v>
      </c>
      <c r="S636" s="164">
        <f t="shared" si="184"/>
        <v>0</v>
      </c>
      <c r="T636" s="164">
        <f t="shared" si="185"/>
        <v>0</v>
      </c>
      <c r="U636" s="175" t="e">
        <f t="shared" si="186"/>
        <v>#DIV/0!</v>
      </c>
      <c r="V636" s="175" t="e">
        <f t="shared" si="187"/>
        <v>#DIV/0!</v>
      </c>
      <c r="W636" s="175" t="e">
        <f t="shared" si="183"/>
        <v>#DIV/0!</v>
      </c>
    </row>
    <row r="637" spans="1:23" ht="12.75" customHeight="1" x14ac:dyDescent="0.2">
      <c r="A637" s="126" t="s">
        <v>2279</v>
      </c>
      <c r="B637" s="128" t="s">
        <v>787</v>
      </c>
      <c r="C637" s="128"/>
      <c r="D637" s="174" t="s">
        <v>782</v>
      </c>
      <c r="E637" s="33" t="s">
        <v>176</v>
      </c>
      <c r="F637" s="33" t="s">
        <v>176</v>
      </c>
      <c r="G637" s="174" t="s">
        <v>783</v>
      </c>
      <c r="H637" s="129">
        <v>8.1199999999999992</v>
      </c>
      <c r="I637" s="7">
        <f>VLOOKUP(E637,Steuerung!$A$17:$E$500,5,FALSE)</f>
        <v>7</v>
      </c>
      <c r="J637" s="7">
        <f>VLOOKUP(E637,Steuerung!$A$17:$F$500,6,FALSE)</f>
        <v>202.5</v>
      </c>
      <c r="K637" s="7">
        <f>VLOOKUP(F637,Steuerung!$A$17:$G$500,7,FALSE)</f>
        <v>7</v>
      </c>
      <c r="L637" s="7">
        <f>VLOOKUP(F637,Steuerung!$A$17:$H$500,8,FALSE)</f>
        <v>162.5</v>
      </c>
      <c r="M637" s="7">
        <f t="shared" si="179"/>
        <v>365</v>
      </c>
      <c r="N637" s="130">
        <f t="shared" si="180"/>
        <v>2963.7999999999997</v>
      </c>
      <c r="O637" s="130">
        <f t="shared" si="181"/>
        <v>1644.3</v>
      </c>
      <c r="P637" s="130">
        <f t="shared" si="182"/>
        <v>1319.4999999999998</v>
      </c>
      <c r="Q637" s="64">
        <f>VLOOKUP(E637,Steuerung!$A$17:$B$500,2,FALSE)</f>
        <v>0</v>
      </c>
      <c r="R637" s="64">
        <f>VLOOKUP(F637,Steuerung!$A$17:$B$500,2,FALSE)</f>
        <v>0</v>
      </c>
      <c r="S637" s="164">
        <f t="shared" si="184"/>
        <v>0</v>
      </c>
      <c r="T637" s="164">
        <f t="shared" si="185"/>
        <v>0</v>
      </c>
      <c r="U637" s="175" t="e">
        <f t="shared" ref="U637:U657" si="188">IF(J637&gt;0,O637/Q637*SVS_UHR,0)</f>
        <v>#DIV/0!</v>
      </c>
      <c r="V637" s="175" t="e">
        <f t="shared" ref="V637:V657" si="189">IF(L637&gt;0,P637/R637*SVS_UHR,0)</f>
        <v>#DIV/0!</v>
      </c>
      <c r="W637" s="175" t="e">
        <f t="shared" si="183"/>
        <v>#DIV/0!</v>
      </c>
    </row>
    <row r="638" spans="1:23" ht="12.75" customHeight="1" x14ac:dyDescent="0.2">
      <c r="A638" s="126" t="s">
        <v>2280</v>
      </c>
      <c r="B638" s="128" t="s">
        <v>761</v>
      </c>
      <c r="C638" s="128"/>
      <c r="D638" s="174" t="s">
        <v>749</v>
      </c>
      <c r="E638" s="33" t="s">
        <v>139</v>
      </c>
      <c r="F638" s="33" t="s">
        <v>139</v>
      </c>
      <c r="G638" s="174" t="s">
        <v>762</v>
      </c>
      <c r="H638" s="129">
        <v>46</v>
      </c>
      <c r="I638" s="7">
        <f>VLOOKUP(E638,Steuerung!$A$17:$E$500,5,FALSE)</f>
        <v>2</v>
      </c>
      <c r="J638" s="7">
        <f>VLOOKUP(E638,Steuerung!$A$17:$F$500,6,FALSE)</f>
        <v>58.333333333333329</v>
      </c>
      <c r="K638" s="7">
        <f>VLOOKUP(F638,Steuerung!$A$17:$G$500,7,FALSE)</f>
        <v>2</v>
      </c>
      <c r="L638" s="7">
        <f>VLOOKUP(F638,Steuerung!$A$17:$H$500,8,FALSE)</f>
        <v>46</v>
      </c>
      <c r="M638" s="7">
        <f t="shared" si="179"/>
        <v>104.33333333333333</v>
      </c>
      <c r="N638" s="130">
        <f t="shared" si="180"/>
        <v>4799.333333333333</v>
      </c>
      <c r="O638" s="130">
        <f t="shared" si="181"/>
        <v>2683.333333333333</v>
      </c>
      <c r="P638" s="130">
        <f t="shared" si="182"/>
        <v>2116</v>
      </c>
      <c r="Q638" s="64">
        <f>VLOOKUP(E638,Steuerung!$A$17:$B$500,2,FALSE)</f>
        <v>0</v>
      </c>
      <c r="R638" s="64">
        <f>VLOOKUP(F638,Steuerung!$A$17:$B$500,2,FALSE)</f>
        <v>0</v>
      </c>
      <c r="S638" s="164">
        <f t="shared" si="184"/>
        <v>0</v>
      </c>
      <c r="T638" s="164">
        <f t="shared" si="185"/>
        <v>0</v>
      </c>
      <c r="U638" s="175" t="e">
        <f t="shared" si="188"/>
        <v>#DIV/0!</v>
      </c>
      <c r="V638" s="175" t="e">
        <f t="shared" si="189"/>
        <v>#DIV/0!</v>
      </c>
      <c r="W638" s="175" t="e">
        <f t="shared" si="183"/>
        <v>#DIV/0!</v>
      </c>
    </row>
    <row r="639" spans="1:23" ht="12.75" customHeight="1" x14ac:dyDescent="0.2">
      <c r="A639" s="126" t="s">
        <v>2281</v>
      </c>
      <c r="B639" s="128" t="s">
        <v>864</v>
      </c>
      <c r="C639" s="128"/>
      <c r="D639" s="174" t="s">
        <v>766</v>
      </c>
      <c r="E639" s="33" t="s">
        <v>209</v>
      </c>
      <c r="F639" s="33" t="s">
        <v>209</v>
      </c>
      <c r="G639" s="174" t="s">
        <v>762</v>
      </c>
      <c r="H639" s="129">
        <v>16.87</v>
      </c>
      <c r="I639" s="7">
        <f>VLOOKUP(E639,Steuerung!$A$17:$E$500,5,FALSE)</f>
        <v>1</v>
      </c>
      <c r="J639" s="7">
        <f>VLOOKUP(E639,Steuerung!$A$17:$F$500,6,FALSE)</f>
        <v>29.166666666666657</v>
      </c>
      <c r="K639" s="7">
        <f>VLOOKUP(F639,Steuerung!$A$17:$G$500,7,FALSE)</f>
        <v>1</v>
      </c>
      <c r="L639" s="7">
        <f>VLOOKUP(F639,Steuerung!$A$17:$H$500,8,FALSE)</f>
        <v>23</v>
      </c>
      <c r="M639" s="7">
        <f t="shared" si="179"/>
        <v>52.166666666666657</v>
      </c>
      <c r="N639" s="130">
        <f t="shared" si="180"/>
        <v>880.05166666666651</v>
      </c>
      <c r="O639" s="130">
        <f t="shared" si="181"/>
        <v>492.04166666666652</v>
      </c>
      <c r="P639" s="130">
        <f t="shared" si="182"/>
        <v>388.01000000000005</v>
      </c>
      <c r="Q639" s="64">
        <f>VLOOKUP(E639,Steuerung!$A$17:$B$500,2,FALSE)</f>
        <v>0</v>
      </c>
      <c r="R639" s="64">
        <f>VLOOKUP(F639,Steuerung!$A$17:$B$500,2,FALSE)</f>
        <v>0</v>
      </c>
      <c r="S639" s="164">
        <f t="shared" si="184"/>
        <v>0</v>
      </c>
      <c r="T639" s="164">
        <f t="shared" si="185"/>
        <v>0</v>
      </c>
      <c r="U639" s="175" t="e">
        <f t="shared" si="188"/>
        <v>#DIV/0!</v>
      </c>
      <c r="V639" s="175" t="e">
        <f t="shared" si="189"/>
        <v>#DIV/0!</v>
      </c>
      <c r="W639" s="175" t="e">
        <f t="shared" si="183"/>
        <v>#DIV/0!</v>
      </c>
    </row>
    <row r="640" spans="1:23" ht="12.75" customHeight="1" x14ac:dyDescent="0.2">
      <c r="A640" s="126" t="s">
        <v>2282</v>
      </c>
      <c r="B640" s="128" t="s">
        <v>864</v>
      </c>
      <c r="C640" s="128"/>
      <c r="D640" s="174" t="s">
        <v>766</v>
      </c>
      <c r="E640" s="33" t="s">
        <v>209</v>
      </c>
      <c r="F640" s="33" t="s">
        <v>209</v>
      </c>
      <c r="G640" s="174" t="s">
        <v>762</v>
      </c>
      <c r="H640" s="129">
        <v>16.23</v>
      </c>
      <c r="I640" s="7">
        <f>VLOOKUP(E640,Steuerung!$A$17:$E$500,5,FALSE)</f>
        <v>1</v>
      </c>
      <c r="J640" s="7">
        <f>VLOOKUP(E640,Steuerung!$A$17:$F$500,6,FALSE)</f>
        <v>29.166666666666657</v>
      </c>
      <c r="K640" s="7">
        <f>VLOOKUP(F640,Steuerung!$A$17:$G$500,7,FALSE)</f>
        <v>1</v>
      </c>
      <c r="L640" s="7">
        <f>VLOOKUP(F640,Steuerung!$A$17:$H$500,8,FALSE)</f>
        <v>23</v>
      </c>
      <c r="M640" s="7">
        <f t="shared" si="179"/>
        <v>52.166666666666657</v>
      </c>
      <c r="N640" s="130">
        <f t="shared" si="180"/>
        <v>846.66499999999985</v>
      </c>
      <c r="O640" s="130">
        <f t="shared" si="181"/>
        <v>473.37499999999989</v>
      </c>
      <c r="P640" s="130">
        <f t="shared" si="182"/>
        <v>373.29</v>
      </c>
      <c r="Q640" s="64">
        <f>VLOOKUP(E640,Steuerung!$A$17:$B$500,2,FALSE)</f>
        <v>0</v>
      </c>
      <c r="R640" s="64">
        <f>VLOOKUP(F640,Steuerung!$A$17:$B$500,2,FALSE)</f>
        <v>0</v>
      </c>
      <c r="S640" s="164">
        <f t="shared" si="184"/>
        <v>0</v>
      </c>
      <c r="T640" s="164">
        <f t="shared" si="185"/>
        <v>0</v>
      </c>
      <c r="U640" s="175" t="e">
        <f t="shared" si="188"/>
        <v>#DIV/0!</v>
      </c>
      <c r="V640" s="175" t="e">
        <f t="shared" si="189"/>
        <v>#DIV/0!</v>
      </c>
      <c r="W640" s="175" t="e">
        <f t="shared" si="183"/>
        <v>#DIV/0!</v>
      </c>
    </row>
    <row r="641" spans="1:23" ht="12.75" customHeight="1" x14ac:dyDescent="0.2">
      <c r="A641" s="126" t="s">
        <v>2283</v>
      </c>
      <c r="B641" s="128" t="s">
        <v>864</v>
      </c>
      <c r="C641" s="128"/>
      <c r="D641" s="174" t="s">
        <v>766</v>
      </c>
      <c r="E641" s="33" t="s">
        <v>209</v>
      </c>
      <c r="F641" s="33" t="s">
        <v>209</v>
      </c>
      <c r="G641" s="174" t="s">
        <v>762</v>
      </c>
      <c r="H641" s="129">
        <v>16.62</v>
      </c>
      <c r="I641" s="7">
        <f>VLOOKUP(E641,Steuerung!$A$17:$E$500,5,FALSE)</f>
        <v>1</v>
      </c>
      <c r="J641" s="7">
        <f>VLOOKUP(E641,Steuerung!$A$17:$F$500,6,FALSE)</f>
        <v>29.166666666666657</v>
      </c>
      <c r="K641" s="7">
        <f>VLOOKUP(F641,Steuerung!$A$17:$G$500,7,FALSE)</f>
        <v>1</v>
      </c>
      <c r="L641" s="7">
        <f>VLOOKUP(F641,Steuerung!$A$17:$H$500,8,FALSE)</f>
        <v>23</v>
      </c>
      <c r="M641" s="7">
        <f t="shared" si="179"/>
        <v>52.166666666666657</v>
      </c>
      <c r="N641" s="130">
        <f t="shared" si="180"/>
        <v>867.00999999999988</v>
      </c>
      <c r="O641" s="130">
        <f t="shared" si="181"/>
        <v>484.74999999999989</v>
      </c>
      <c r="P641" s="130">
        <f t="shared" si="182"/>
        <v>382.26000000000005</v>
      </c>
      <c r="Q641" s="64">
        <f>VLOOKUP(E641,Steuerung!$A$17:$B$500,2,FALSE)</f>
        <v>0</v>
      </c>
      <c r="R641" s="64">
        <f>VLOOKUP(F641,Steuerung!$A$17:$B$500,2,FALSE)</f>
        <v>0</v>
      </c>
      <c r="S641" s="164">
        <f t="shared" si="184"/>
        <v>0</v>
      </c>
      <c r="T641" s="164">
        <f t="shared" si="185"/>
        <v>0</v>
      </c>
      <c r="U641" s="175" t="e">
        <f t="shared" si="188"/>
        <v>#DIV/0!</v>
      </c>
      <c r="V641" s="175" t="e">
        <f t="shared" si="189"/>
        <v>#DIV/0!</v>
      </c>
      <c r="W641" s="175" t="e">
        <f t="shared" si="183"/>
        <v>#DIV/0!</v>
      </c>
    </row>
    <row r="642" spans="1:23" ht="12.75" customHeight="1" x14ac:dyDescent="0.2">
      <c r="A642" s="126" t="s">
        <v>2284</v>
      </c>
      <c r="B642" s="128" t="s">
        <v>761</v>
      </c>
      <c r="C642" s="128"/>
      <c r="D642" s="174" t="s">
        <v>749</v>
      </c>
      <c r="E642" s="33" t="s">
        <v>139</v>
      </c>
      <c r="F642" s="33" t="s">
        <v>139</v>
      </c>
      <c r="G642" s="174" t="s">
        <v>762</v>
      </c>
      <c r="H642" s="129">
        <v>53.84</v>
      </c>
      <c r="I642" s="7">
        <f>VLOOKUP(E642,Steuerung!$A$17:$E$500,5,FALSE)</f>
        <v>2</v>
      </c>
      <c r="J642" s="7">
        <f>VLOOKUP(E642,Steuerung!$A$17:$F$500,6,FALSE)</f>
        <v>58.333333333333329</v>
      </c>
      <c r="K642" s="7">
        <f>VLOOKUP(F642,Steuerung!$A$17:$G$500,7,FALSE)</f>
        <v>2</v>
      </c>
      <c r="L642" s="7">
        <f>VLOOKUP(F642,Steuerung!$A$17:$H$500,8,FALSE)</f>
        <v>46</v>
      </c>
      <c r="M642" s="7">
        <f t="shared" si="179"/>
        <v>104.33333333333333</v>
      </c>
      <c r="N642" s="130">
        <f t="shared" si="180"/>
        <v>5617.3066666666664</v>
      </c>
      <c r="O642" s="130">
        <f t="shared" si="181"/>
        <v>3140.6666666666665</v>
      </c>
      <c r="P642" s="130">
        <f t="shared" si="182"/>
        <v>2476.6400000000003</v>
      </c>
      <c r="Q642" s="64">
        <f>VLOOKUP(E642,Steuerung!$A$17:$B$500,2,FALSE)</f>
        <v>0</v>
      </c>
      <c r="R642" s="64">
        <f>VLOOKUP(F642,Steuerung!$A$17:$B$500,2,FALSE)</f>
        <v>0</v>
      </c>
      <c r="S642" s="164">
        <f t="shared" si="184"/>
        <v>0</v>
      </c>
      <c r="T642" s="164">
        <f t="shared" si="185"/>
        <v>0</v>
      </c>
      <c r="U642" s="175" t="e">
        <f t="shared" si="188"/>
        <v>#DIV/0!</v>
      </c>
      <c r="V642" s="175" t="e">
        <f t="shared" si="189"/>
        <v>#DIV/0!</v>
      </c>
      <c r="W642" s="175" t="e">
        <f t="shared" si="183"/>
        <v>#DIV/0!</v>
      </c>
    </row>
    <row r="643" spans="1:23" ht="12.75" customHeight="1" x14ac:dyDescent="0.2">
      <c r="A643" s="126" t="s">
        <v>2285</v>
      </c>
      <c r="B643" s="128" t="s">
        <v>864</v>
      </c>
      <c r="C643" s="128"/>
      <c r="D643" s="174" t="s">
        <v>766</v>
      </c>
      <c r="E643" s="33" t="s">
        <v>209</v>
      </c>
      <c r="F643" s="33" t="s">
        <v>209</v>
      </c>
      <c r="G643" s="174" t="s">
        <v>762</v>
      </c>
      <c r="H643" s="129">
        <v>16.62</v>
      </c>
      <c r="I643" s="7">
        <f>VLOOKUP(E643,Steuerung!$A$17:$E$500,5,FALSE)</f>
        <v>1</v>
      </c>
      <c r="J643" s="7">
        <f>VLOOKUP(E643,Steuerung!$A$17:$F$500,6,FALSE)</f>
        <v>29.166666666666657</v>
      </c>
      <c r="K643" s="7">
        <f>VLOOKUP(F643,Steuerung!$A$17:$G$500,7,FALSE)</f>
        <v>1</v>
      </c>
      <c r="L643" s="7">
        <f>VLOOKUP(F643,Steuerung!$A$17:$H$500,8,FALSE)</f>
        <v>23</v>
      </c>
      <c r="M643" s="7">
        <f t="shared" si="179"/>
        <v>52.166666666666657</v>
      </c>
      <c r="N643" s="130">
        <f t="shared" si="180"/>
        <v>867.00999999999988</v>
      </c>
      <c r="O643" s="130">
        <f t="shared" si="181"/>
        <v>484.74999999999989</v>
      </c>
      <c r="P643" s="130">
        <f t="shared" si="182"/>
        <v>382.26000000000005</v>
      </c>
      <c r="Q643" s="64">
        <f>VLOOKUP(E643,Steuerung!$A$17:$B$500,2,FALSE)</f>
        <v>0</v>
      </c>
      <c r="R643" s="64">
        <f>VLOOKUP(F643,Steuerung!$A$17:$B$500,2,FALSE)</f>
        <v>0</v>
      </c>
      <c r="S643" s="164">
        <f t="shared" si="184"/>
        <v>0</v>
      </c>
      <c r="T643" s="164">
        <f t="shared" si="185"/>
        <v>0</v>
      </c>
      <c r="U643" s="175" t="e">
        <f t="shared" si="188"/>
        <v>#DIV/0!</v>
      </c>
      <c r="V643" s="175" t="e">
        <f t="shared" si="189"/>
        <v>#DIV/0!</v>
      </c>
      <c r="W643" s="175" t="e">
        <f t="shared" si="183"/>
        <v>#DIV/0!</v>
      </c>
    </row>
    <row r="644" spans="1:23" ht="12.75" customHeight="1" x14ac:dyDescent="0.2">
      <c r="A644" s="126" t="s">
        <v>2286</v>
      </c>
      <c r="B644" s="128" t="s">
        <v>864</v>
      </c>
      <c r="C644" s="128"/>
      <c r="D644" s="174" t="s">
        <v>766</v>
      </c>
      <c r="E644" s="33" t="s">
        <v>209</v>
      </c>
      <c r="F644" s="33" t="s">
        <v>209</v>
      </c>
      <c r="G644" s="174" t="s">
        <v>762</v>
      </c>
      <c r="H644" s="129">
        <v>24.05</v>
      </c>
      <c r="I644" s="7">
        <f>VLOOKUP(E644,Steuerung!$A$17:$E$500,5,FALSE)</f>
        <v>1</v>
      </c>
      <c r="J644" s="7">
        <f>VLOOKUP(E644,Steuerung!$A$17:$F$500,6,FALSE)</f>
        <v>29.166666666666657</v>
      </c>
      <c r="K644" s="7">
        <f>VLOOKUP(F644,Steuerung!$A$17:$G$500,7,FALSE)</f>
        <v>1</v>
      </c>
      <c r="L644" s="7">
        <f>VLOOKUP(F644,Steuerung!$A$17:$H$500,8,FALSE)</f>
        <v>23</v>
      </c>
      <c r="M644" s="7">
        <f t="shared" si="179"/>
        <v>52.166666666666657</v>
      </c>
      <c r="N644" s="130">
        <f t="shared" si="180"/>
        <v>1254.6083333333331</v>
      </c>
      <c r="O644" s="130">
        <f t="shared" si="181"/>
        <v>701.45833333333314</v>
      </c>
      <c r="P644" s="130">
        <f t="shared" si="182"/>
        <v>553.15</v>
      </c>
      <c r="Q644" s="64">
        <f>VLOOKUP(E644,Steuerung!$A$17:$B$500,2,FALSE)</f>
        <v>0</v>
      </c>
      <c r="R644" s="64">
        <f>VLOOKUP(F644,Steuerung!$A$17:$B$500,2,FALSE)</f>
        <v>0</v>
      </c>
      <c r="S644" s="164">
        <f t="shared" si="184"/>
        <v>0</v>
      </c>
      <c r="T644" s="164">
        <f t="shared" si="185"/>
        <v>0</v>
      </c>
      <c r="U644" s="175" t="e">
        <f t="shared" si="188"/>
        <v>#DIV/0!</v>
      </c>
      <c r="V644" s="175" t="e">
        <f t="shared" si="189"/>
        <v>#DIV/0!</v>
      </c>
      <c r="W644" s="175" t="e">
        <f t="shared" si="183"/>
        <v>#DIV/0!</v>
      </c>
    </row>
    <row r="645" spans="1:23" ht="12.75" customHeight="1" x14ac:dyDescent="0.2">
      <c r="A645" s="126" t="s">
        <v>2287</v>
      </c>
      <c r="B645" s="128" t="s">
        <v>864</v>
      </c>
      <c r="C645" s="128"/>
      <c r="D645" s="174" t="s">
        <v>766</v>
      </c>
      <c r="E645" s="33" t="s">
        <v>209</v>
      </c>
      <c r="F645" s="33" t="s">
        <v>209</v>
      </c>
      <c r="G645" s="174" t="s">
        <v>762</v>
      </c>
      <c r="H645" s="129">
        <v>25.11</v>
      </c>
      <c r="I645" s="7">
        <f>VLOOKUP(E645,Steuerung!$A$17:$E$500,5,FALSE)</f>
        <v>1</v>
      </c>
      <c r="J645" s="7">
        <f>VLOOKUP(E645,Steuerung!$A$17:$F$500,6,FALSE)</f>
        <v>29.166666666666657</v>
      </c>
      <c r="K645" s="7">
        <f>VLOOKUP(F645,Steuerung!$A$17:$G$500,7,FALSE)</f>
        <v>1</v>
      </c>
      <c r="L645" s="7">
        <f>VLOOKUP(F645,Steuerung!$A$17:$H$500,8,FALSE)</f>
        <v>23</v>
      </c>
      <c r="M645" s="7">
        <f t="shared" si="179"/>
        <v>52.166666666666657</v>
      </c>
      <c r="N645" s="130">
        <f t="shared" si="180"/>
        <v>1309.9049999999997</v>
      </c>
      <c r="O645" s="130">
        <f t="shared" si="181"/>
        <v>732.37499999999977</v>
      </c>
      <c r="P645" s="130">
        <f t="shared" si="182"/>
        <v>577.53</v>
      </c>
      <c r="Q645" s="64">
        <f>VLOOKUP(E645,Steuerung!$A$17:$B$500,2,FALSE)</f>
        <v>0</v>
      </c>
      <c r="R645" s="64">
        <f>VLOOKUP(F645,Steuerung!$A$17:$B$500,2,FALSE)</f>
        <v>0</v>
      </c>
      <c r="S645" s="164">
        <f t="shared" si="184"/>
        <v>0</v>
      </c>
      <c r="T645" s="164">
        <f t="shared" si="185"/>
        <v>0</v>
      </c>
      <c r="U645" s="175" t="e">
        <f t="shared" si="188"/>
        <v>#DIV/0!</v>
      </c>
      <c r="V645" s="175" t="e">
        <f t="shared" si="189"/>
        <v>#DIV/0!</v>
      </c>
      <c r="W645" s="175" t="e">
        <f t="shared" si="183"/>
        <v>#DIV/0!</v>
      </c>
    </row>
    <row r="646" spans="1:23" ht="12.75" customHeight="1" x14ac:dyDescent="0.2">
      <c r="A646" s="126" t="s">
        <v>2288</v>
      </c>
      <c r="B646" s="128" t="s">
        <v>864</v>
      </c>
      <c r="C646" s="128"/>
      <c r="D646" s="174" t="s">
        <v>766</v>
      </c>
      <c r="E646" s="33" t="s">
        <v>209</v>
      </c>
      <c r="F646" s="33" t="s">
        <v>209</v>
      </c>
      <c r="G646" s="174" t="s">
        <v>762</v>
      </c>
      <c r="H646" s="129">
        <v>24.05</v>
      </c>
      <c r="I646" s="7">
        <f>VLOOKUP(E646,Steuerung!$A$17:$E$500,5,FALSE)</f>
        <v>1</v>
      </c>
      <c r="J646" s="7">
        <f>VLOOKUP(E646,Steuerung!$A$17:$F$500,6,FALSE)</f>
        <v>29.166666666666657</v>
      </c>
      <c r="K646" s="7">
        <f>VLOOKUP(F646,Steuerung!$A$17:$G$500,7,FALSE)</f>
        <v>1</v>
      </c>
      <c r="L646" s="7">
        <f>VLOOKUP(F646,Steuerung!$A$17:$H$500,8,FALSE)</f>
        <v>23</v>
      </c>
      <c r="M646" s="7">
        <f t="shared" si="179"/>
        <v>52.166666666666657</v>
      </c>
      <c r="N646" s="130">
        <f t="shared" si="180"/>
        <v>1254.6083333333331</v>
      </c>
      <c r="O646" s="130">
        <f t="shared" si="181"/>
        <v>701.45833333333314</v>
      </c>
      <c r="P646" s="130">
        <f t="shared" si="182"/>
        <v>553.15</v>
      </c>
      <c r="Q646" s="64">
        <f>VLOOKUP(E646,Steuerung!$A$17:$B$500,2,FALSE)</f>
        <v>0</v>
      </c>
      <c r="R646" s="64">
        <f>VLOOKUP(F646,Steuerung!$A$17:$B$500,2,FALSE)</f>
        <v>0</v>
      </c>
      <c r="S646" s="164">
        <f t="shared" si="184"/>
        <v>0</v>
      </c>
      <c r="T646" s="164">
        <f t="shared" si="185"/>
        <v>0</v>
      </c>
      <c r="U646" s="175" t="e">
        <f t="shared" si="188"/>
        <v>#DIV/0!</v>
      </c>
      <c r="V646" s="175" t="e">
        <f t="shared" si="189"/>
        <v>#DIV/0!</v>
      </c>
      <c r="W646" s="175" t="e">
        <f t="shared" si="183"/>
        <v>#DIV/0!</v>
      </c>
    </row>
    <row r="647" spans="1:23" ht="12.75" customHeight="1" x14ac:dyDescent="0.2">
      <c r="A647" s="126" t="s">
        <v>2289</v>
      </c>
      <c r="B647" s="128" t="s">
        <v>864</v>
      </c>
      <c r="C647" s="128"/>
      <c r="D647" s="174" t="s">
        <v>766</v>
      </c>
      <c r="E647" s="33" t="s">
        <v>209</v>
      </c>
      <c r="F647" s="33" t="s">
        <v>209</v>
      </c>
      <c r="G647" s="174" t="s">
        <v>762</v>
      </c>
      <c r="H647" s="129">
        <v>16.62</v>
      </c>
      <c r="I647" s="7">
        <f>VLOOKUP(E647,Steuerung!$A$17:$E$500,5,FALSE)</f>
        <v>1</v>
      </c>
      <c r="J647" s="7">
        <f>VLOOKUP(E647,Steuerung!$A$17:$F$500,6,FALSE)</f>
        <v>29.166666666666657</v>
      </c>
      <c r="K647" s="7">
        <f>VLOOKUP(F647,Steuerung!$A$17:$G$500,7,FALSE)</f>
        <v>1</v>
      </c>
      <c r="L647" s="7">
        <f>VLOOKUP(F647,Steuerung!$A$17:$H$500,8,FALSE)</f>
        <v>23</v>
      </c>
      <c r="M647" s="7">
        <f t="shared" si="179"/>
        <v>52.166666666666657</v>
      </c>
      <c r="N647" s="130">
        <f t="shared" si="180"/>
        <v>867.00999999999988</v>
      </c>
      <c r="O647" s="130">
        <f t="shared" si="181"/>
        <v>484.74999999999989</v>
      </c>
      <c r="P647" s="130">
        <f t="shared" si="182"/>
        <v>382.26000000000005</v>
      </c>
      <c r="Q647" s="64">
        <f>VLOOKUP(E647,Steuerung!$A$17:$B$500,2,FALSE)</f>
        <v>0</v>
      </c>
      <c r="R647" s="64">
        <f>VLOOKUP(F647,Steuerung!$A$17:$B$500,2,FALSE)</f>
        <v>0</v>
      </c>
      <c r="S647" s="164">
        <f t="shared" si="184"/>
        <v>0</v>
      </c>
      <c r="T647" s="164">
        <f t="shared" si="185"/>
        <v>0</v>
      </c>
      <c r="U647" s="175" t="e">
        <f t="shared" si="188"/>
        <v>#DIV/0!</v>
      </c>
      <c r="V647" s="175" t="e">
        <f t="shared" si="189"/>
        <v>#DIV/0!</v>
      </c>
      <c r="W647" s="175" t="e">
        <f t="shared" si="183"/>
        <v>#DIV/0!</v>
      </c>
    </row>
    <row r="648" spans="1:23" ht="12.75" customHeight="1" x14ac:dyDescent="0.2">
      <c r="A648" s="126" t="s">
        <v>2290</v>
      </c>
      <c r="B648" s="128" t="s">
        <v>864</v>
      </c>
      <c r="C648" s="128"/>
      <c r="D648" s="174" t="s">
        <v>766</v>
      </c>
      <c r="E648" s="33" t="s">
        <v>209</v>
      </c>
      <c r="F648" s="33" t="s">
        <v>209</v>
      </c>
      <c r="G648" s="174" t="s">
        <v>762</v>
      </c>
      <c r="H648" s="129">
        <v>15.89</v>
      </c>
      <c r="I648" s="7">
        <f>VLOOKUP(E648,Steuerung!$A$17:$E$500,5,FALSE)</f>
        <v>1</v>
      </c>
      <c r="J648" s="7">
        <f>VLOOKUP(E648,Steuerung!$A$17:$F$500,6,FALSE)</f>
        <v>29.166666666666657</v>
      </c>
      <c r="K648" s="7">
        <f>VLOOKUP(F648,Steuerung!$A$17:$G$500,7,FALSE)</f>
        <v>1</v>
      </c>
      <c r="L648" s="7">
        <f>VLOOKUP(F648,Steuerung!$A$17:$H$500,8,FALSE)</f>
        <v>23</v>
      </c>
      <c r="M648" s="7">
        <f t="shared" si="179"/>
        <v>52.166666666666657</v>
      </c>
      <c r="N648" s="130">
        <f t="shared" si="180"/>
        <v>828.92833333333317</v>
      </c>
      <c r="O648" s="130">
        <f t="shared" si="181"/>
        <v>463.4583333333332</v>
      </c>
      <c r="P648" s="130">
        <f t="shared" si="182"/>
        <v>365.47</v>
      </c>
      <c r="Q648" s="64">
        <f>VLOOKUP(E648,Steuerung!$A$17:$B$500,2,FALSE)</f>
        <v>0</v>
      </c>
      <c r="R648" s="64">
        <f>VLOOKUP(F648,Steuerung!$A$17:$B$500,2,FALSE)</f>
        <v>0</v>
      </c>
      <c r="S648" s="164">
        <f t="shared" si="184"/>
        <v>0</v>
      </c>
      <c r="T648" s="164">
        <f t="shared" si="185"/>
        <v>0</v>
      </c>
      <c r="U648" s="175" t="e">
        <f t="shared" si="188"/>
        <v>#DIV/0!</v>
      </c>
      <c r="V648" s="175" t="e">
        <f t="shared" si="189"/>
        <v>#DIV/0!</v>
      </c>
      <c r="W648" s="175" t="e">
        <f t="shared" si="183"/>
        <v>#DIV/0!</v>
      </c>
    </row>
    <row r="649" spans="1:23" ht="12.75" customHeight="1" x14ac:dyDescent="0.2">
      <c r="A649" s="126" t="s">
        <v>2291</v>
      </c>
      <c r="B649" s="128" t="s">
        <v>864</v>
      </c>
      <c r="C649" s="128"/>
      <c r="D649" s="174" t="s">
        <v>766</v>
      </c>
      <c r="E649" s="33" t="s">
        <v>209</v>
      </c>
      <c r="F649" s="33" t="s">
        <v>209</v>
      </c>
      <c r="G649" s="174" t="s">
        <v>762</v>
      </c>
      <c r="H649" s="129">
        <v>16.62</v>
      </c>
      <c r="I649" s="7">
        <f>VLOOKUP(E649,Steuerung!$A$17:$E$500,5,FALSE)</f>
        <v>1</v>
      </c>
      <c r="J649" s="7">
        <f>VLOOKUP(E649,Steuerung!$A$17:$F$500,6,FALSE)</f>
        <v>29.166666666666657</v>
      </c>
      <c r="K649" s="7">
        <f>VLOOKUP(F649,Steuerung!$A$17:$G$500,7,FALSE)</f>
        <v>1</v>
      </c>
      <c r="L649" s="7">
        <f>VLOOKUP(F649,Steuerung!$A$17:$H$500,8,FALSE)</f>
        <v>23</v>
      </c>
      <c r="M649" s="7">
        <f t="shared" si="179"/>
        <v>52.166666666666657</v>
      </c>
      <c r="N649" s="130">
        <f t="shared" si="180"/>
        <v>867.00999999999988</v>
      </c>
      <c r="O649" s="130">
        <f t="shared" si="181"/>
        <v>484.74999999999989</v>
      </c>
      <c r="P649" s="130">
        <f t="shared" si="182"/>
        <v>382.26000000000005</v>
      </c>
      <c r="Q649" s="64">
        <f>VLOOKUP(E649,Steuerung!$A$17:$B$500,2,FALSE)</f>
        <v>0</v>
      </c>
      <c r="R649" s="64">
        <f>VLOOKUP(F649,Steuerung!$A$17:$B$500,2,FALSE)</f>
        <v>0</v>
      </c>
      <c r="S649" s="164">
        <f t="shared" si="184"/>
        <v>0</v>
      </c>
      <c r="T649" s="164">
        <f t="shared" si="185"/>
        <v>0</v>
      </c>
      <c r="U649" s="175" t="e">
        <f t="shared" si="188"/>
        <v>#DIV/0!</v>
      </c>
      <c r="V649" s="175" t="e">
        <f t="shared" si="189"/>
        <v>#DIV/0!</v>
      </c>
      <c r="W649" s="175" t="e">
        <f t="shared" si="183"/>
        <v>#DIV/0!</v>
      </c>
    </row>
    <row r="650" spans="1:23" ht="12.75" customHeight="1" x14ac:dyDescent="0.2">
      <c r="A650" s="126" t="s">
        <v>2292</v>
      </c>
      <c r="B650" s="128" t="s">
        <v>864</v>
      </c>
      <c r="C650" s="128"/>
      <c r="D650" s="174" t="s">
        <v>766</v>
      </c>
      <c r="E650" s="33" t="s">
        <v>209</v>
      </c>
      <c r="F650" s="33" t="s">
        <v>209</v>
      </c>
      <c r="G650" s="174" t="s">
        <v>762</v>
      </c>
      <c r="H650" s="129">
        <v>15.66</v>
      </c>
      <c r="I650" s="7">
        <f>VLOOKUP(E650,Steuerung!$A$17:$E$500,5,FALSE)</f>
        <v>1</v>
      </c>
      <c r="J650" s="7">
        <f>VLOOKUP(E650,Steuerung!$A$17:$F$500,6,FALSE)</f>
        <v>29.166666666666657</v>
      </c>
      <c r="K650" s="7">
        <f>VLOOKUP(F650,Steuerung!$A$17:$G$500,7,FALSE)</f>
        <v>1</v>
      </c>
      <c r="L650" s="7">
        <f>VLOOKUP(F650,Steuerung!$A$17:$H$500,8,FALSE)</f>
        <v>23</v>
      </c>
      <c r="M650" s="7">
        <f t="shared" si="179"/>
        <v>52.166666666666657</v>
      </c>
      <c r="N650" s="130">
        <f t="shared" si="180"/>
        <v>816.92999999999984</v>
      </c>
      <c r="O650" s="130">
        <f t="shared" si="181"/>
        <v>456.74999999999983</v>
      </c>
      <c r="P650" s="130">
        <f t="shared" si="182"/>
        <v>360.18</v>
      </c>
      <c r="Q650" s="64">
        <f>VLOOKUP(E650,Steuerung!$A$17:$B$500,2,FALSE)</f>
        <v>0</v>
      </c>
      <c r="R650" s="64">
        <f>VLOOKUP(F650,Steuerung!$A$17:$B$500,2,FALSE)</f>
        <v>0</v>
      </c>
      <c r="S650" s="164">
        <f t="shared" si="184"/>
        <v>0</v>
      </c>
      <c r="T650" s="164">
        <f t="shared" si="185"/>
        <v>0</v>
      </c>
      <c r="U650" s="175" t="e">
        <f t="shared" si="188"/>
        <v>#DIV/0!</v>
      </c>
      <c r="V650" s="175" t="e">
        <f t="shared" si="189"/>
        <v>#DIV/0!</v>
      </c>
      <c r="W650" s="175" t="e">
        <f t="shared" si="183"/>
        <v>#DIV/0!</v>
      </c>
    </row>
    <row r="651" spans="1:23" ht="12.75" customHeight="1" x14ac:dyDescent="0.2">
      <c r="A651" s="126" t="s">
        <v>2293</v>
      </c>
      <c r="B651" s="128" t="s">
        <v>781</v>
      </c>
      <c r="C651" s="128"/>
      <c r="D651" s="174" t="s">
        <v>782</v>
      </c>
      <c r="E651" s="33" t="s">
        <v>176</v>
      </c>
      <c r="F651" s="33" t="s">
        <v>176</v>
      </c>
      <c r="G651" s="174" t="s">
        <v>783</v>
      </c>
      <c r="H651" s="129">
        <v>4.2699999999999996</v>
      </c>
      <c r="I651" s="7">
        <f>VLOOKUP(E651,Steuerung!$A$17:$E$500,5,FALSE)</f>
        <v>7</v>
      </c>
      <c r="J651" s="7">
        <f>VLOOKUP(E651,Steuerung!$A$17:$F$500,6,FALSE)</f>
        <v>202.5</v>
      </c>
      <c r="K651" s="7">
        <f>VLOOKUP(F651,Steuerung!$A$17:$G$500,7,FALSE)</f>
        <v>7</v>
      </c>
      <c r="L651" s="7">
        <f>VLOOKUP(F651,Steuerung!$A$17:$H$500,8,FALSE)</f>
        <v>162.5</v>
      </c>
      <c r="M651" s="7">
        <f t="shared" si="179"/>
        <v>365</v>
      </c>
      <c r="N651" s="130">
        <f t="shared" si="180"/>
        <v>1558.55</v>
      </c>
      <c r="O651" s="130">
        <f t="shared" si="181"/>
        <v>864.67499999999995</v>
      </c>
      <c r="P651" s="130">
        <f t="shared" si="182"/>
        <v>693.87499999999989</v>
      </c>
      <c r="Q651" s="64">
        <f>VLOOKUP(E651,Steuerung!$A$17:$B$500,2,FALSE)</f>
        <v>0</v>
      </c>
      <c r="R651" s="64">
        <f>VLOOKUP(F651,Steuerung!$A$17:$B$500,2,FALSE)</f>
        <v>0</v>
      </c>
      <c r="S651" s="164">
        <f t="shared" si="184"/>
        <v>0</v>
      </c>
      <c r="T651" s="164">
        <f t="shared" si="185"/>
        <v>0</v>
      </c>
      <c r="U651" s="175" t="e">
        <f t="shared" si="188"/>
        <v>#DIV/0!</v>
      </c>
      <c r="V651" s="175" t="e">
        <f t="shared" si="189"/>
        <v>#DIV/0!</v>
      </c>
      <c r="W651" s="175" t="e">
        <f t="shared" si="183"/>
        <v>#DIV/0!</v>
      </c>
    </row>
    <row r="652" spans="1:23" ht="12.75" customHeight="1" x14ac:dyDescent="0.2">
      <c r="A652" s="126" t="s">
        <v>2294</v>
      </c>
      <c r="B652" s="128" t="s">
        <v>864</v>
      </c>
      <c r="C652" s="128"/>
      <c r="D652" s="174" t="s">
        <v>766</v>
      </c>
      <c r="E652" s="33" t="s">
        <v>209</v>
      </c>
      <c r="F652" s="33" t="s">
        <v>209</v>
      </c>
      <c r="G652" s="174" t="s">
        <v>762</v>
      </c>
      <c r="H652" s="129">
        <v>17.11</v>
      </c>
      <c r="I652" s="7">
        <f>VLOOKUP(E652,Steuerung!$A$17:$E$500,5,FALSE)</f>
        <v>1</v>
      </c>
      <c r="J652" s="7">
        <f>VLOOKUP(E652,Steuerung!$A$17:$F$500,6,FALSE)</f>
        <v>29.166666666666657</v>
      </c>
      <c r="K652" s="7">
        <f>VLOOKUP(F652,Steuerung!$A$17:$G$500,7,FALSE)</f>
        <v>1</v>
      </c>
      <c r="L652" s="7">
        <f>VLOOKUP(F652,Steuerung!$A$17:$H$500,8,FALSE)</f>
        <v>23</v>
      </c>
      <c r="M652" s="7">
        <f t="shared" si="179"/>
        <v>52.166666666666657</v>
      </c>
      <c r="N652" s="130">
        <f t="shared" si="180"/>
        <v>892.57166666666649</v>
      </c>
      <c r="O652" s="130">
        <f t="shared" si="181"/>
        <v>499.04166666666652</v>
      </c>
      <c r="P652" s="130">
        <f t="shared" si="182"/>
        <v>393.53</v>
      </c>
      <c r="Q652" s="64">
        <f>VLOOKUP(E652,Steuerung!$A$17:$B$500,2,FALSE)</f>
        <v>0</v>
      </c>
      <c r="R652" s="64">
        <f>VLOOKUP(F652,Steuerung!$A$17:$B$500,2,FALSE)</f>
        <v>0</v>
      </c>
      <c r="S652" s="164">
        <f t="shared" si="184"/>
        <v>0</v>
      </c>
      <c r="T652" s="164">
        <f t="shared" si="185"/>
        <v>0</v>
      </c>
      <c r="U652" s="175" t="e">
        <f t="shared" si="188"/>
        <v>#DIV/0!</v>
      </c>
      <c r="V652" s="175" t="e">
        <f t="shared" si="189"/>
        <v>#DIV/0!</v>
      </c>
      <c r="W652" s="175" t="e">
        <f t="shared" si="183"/>
        <v>#DIV/0!</v>
      </c>
    </row>
    <row r="653" spans="1:23" ht="12.75" customHeight="1" x14ac:dyDescent="0.2">
      <c r="A653" s="126" t="s">
        <v>2295</v>
      </c>
      <c r="B653" s="128" t="s">
        <v>787</v>
      </c>
      <c r="C653" s="128"/>
      <c r="D653" s="174" t="s">
        <v>782</v>
      </c>
      <c r="E653" s="33" t="s">
        <v>176</v>
      </c>
      <c r="F653" s="33" t="s">
        <v>176</v>
      </c>
      <c r="G653" s="174" t="s">
        <v>783</v>
      </c>
      <c r="H653" s="129">
        <v>8.36</v>
      </c>
      <c r="I653" s="7">
        <f>VLOOKUP(E653,Steuerung!$A$17:$E$500,5,FALSE)</f>
        <v>7</v>
      </c>
      <c r="J653" s="7">
        <f>VLOOKUP(E653,Steuerung!$A$17:$F$500,6,FALSE)</f>
        <v>202.5</v>
      </c>
      <c r="K653" s="7">
        <f>VLOOKUP(F653,Steuerung!$A$17:$G$500,7,FALSE)</f>
        <v>7</v>
      </c>
      <c r="L653" s="7">
        <f>VLOOKUP(F653,Steuerung!$A$17:$H$500,8,FALSE)</f>
        <v>162.5</v>
      </c>
      <c r="M653" s="7">
        <f t="shared" si="179"/>
        <v>365</v>
      </c>
      <c r="N653" s="130">
        <f t="shared" si="180"/>
        <v>3051.3999999999996</v>
      </c>
      <c r="O653" s="130">
        <f t="shared" si="181"/>
        <v>1692.8999999999999</v>
      </c>
      <c r="P653" s="130">
        <f t="shared" si="182"/>
        <v>1358.5</v>
      </c>
      <c r="Q653" s="64">
        <f>VLOOKUP(E653,Steuerung!$A$17:$B$500,2,FALSE)</f>
        <v>0</v>
      </c>
      <c r="R653" s="64">
        <f>VLOOKUP(F653,Steuerung!$A$17:$B$500,2,FALSE)</f>
        <v>0</v>
      </c>
      <c r="S653" s="164">
        <f t="shared" si="184"/>
        <v>0</v>
      </c>
      <c r="T653" s="164">
        <f t="shared" si="185"/>
        <v>0</v>
      </c>
      <c r="U653" s="175" t="e">
        <f t="shared" si="188"/>
        <v>#DIV/0!</v>
      </c>
      <c r="V653" s="175" t="e">
        <f t="shared" si="189"/>
        <v>#DIV/0!</v>
      </c>
      <c r="W653" s="175" t="e">
        <f t="shared" si="183"/>
        <v>#DIV/0!</v>
      </c>
    </row>
    <row r="654" spans="1:23" ht="12.75" customHeight="1" x14ac:dyDescent="0.2">
      <c r="A654" s="126" t="s">
        <v>2296</v>
      </c>
      <c r="B654" s="128" t="s">
        <v>761</v>
      </c>
      <c r="C654" s="128"/>
      <c r="D654" s="174" t="s">
        <v>749</v>
      </c>
      <c r="E654" s="33" t="s">
        <v>139</v>
      </c>
      <c r="F654" s="33" t="s">
        <v>139</v>
      </c>
      <c r="G654" s="174" t="s">
        <v>762</v>
      </c>
      <c r="H654" s="129">
        <v>46.88</v>
      </c>
      <c r="I654" s="7">
        <f>VLOOKUP(E654,Steuerung!$A$17:$E$500,5,FALSE)</f>
        <v>2</v>
      </c>
      <c r="J654" s="7">
        <f>VLOOKUP(E654,Steuerung!$A$17:$F$500,6,FALSE)</f>
        <v>58.333333333333329</v>
      </c>
      <c r="K654" s="7">
        <f>VLOOKUP(F654,Steuerung!$A$17:$G$500,7,FALSE)</f>
        <v>2</v>
      </c>
      <c r="L654" s="7">
        <f>VLOOKUP(F654,Steuerung!$A$17:$H$500,8,FALSE)</f>
        <v>46</v>
      </c>
      <c r="M654" s="7">
        <f t="shared" si="179"/>
        <v>104.33333333333333</v>
      </c>
      <c r="N654" s="130">
        <f t="shared" si="180"/>
        <v>4891.1466666666665</v>
      </c>
      <c r="O654" s="130">
        <f t="shared" si="181"/>
        <v>2734.6666666666665</v>
      </c>
      <c r="P654" s="130">
        <f t="shared" si="182"/>
        <v>2156.48</v>
      </c>
      <c r="Q654" s="64">
        <f>VLOOKUP(E654,Steuerung!$A$17:$B$500,2,FALSE)</f>
        <v>0</v>
      </c>
      <c r="R654" s="64">
        <f>VLOOKUP(F654,Steuerung!$A$17:$B$500,2,FALSE)</f>
        <v>0</v>
      </c>
      <c r="S654" s="164">
        <f t="shared" si="184"/>
        <v>0</v>
      </c>
      <c r="T654" s="164">
        <f t="shared" si="185"/>
        <v>0</v>
      </c>
      <c r="U654" s="175" t="e">
        <f t="shared" si="188"/>
        <v>#DIV/0!</v>
      </c>
      <c r="V654" s="175" t="e">
        <f t="shared" si="189"/>
        <v>#DIV/0!</v>
      </c>
      <c r="W654" s="175" t="e">
        <f t="shared" si="183"/>
        <v>#DIV/0!</v>
      </c>
    </row>
    <row r="655" spans="1:23" ht="12.75" customHeight="1" x14ac:dyDescent="0.2">
      <c r="A655" s="126" t="s">
        <v>2297</v>
      </c>
      <c r="B655" s="128" t="s">
        <v>864</v>
      </c>
      <c r="C655" s="128"/>
      <c r="D655" s="174" t="s">
        <v>766</v>
      </c>
      <c r="E655" s="33" t="s">
        <v>209</v>
      </c>
      <c r="F655" s="33" t="s">
        <v>209</v>
      </c>
      <c r="G655" s="174" t="s">
        <v>762</v>
      </c>
      <c r="H655" s="129">
        <v>18.46</v>
      </c>
      <c r="I655" s="7">
        <f>VLOOKUP(E655,Steuerung!$A$17:$E$500,5,FALSE)</f>
        <v>1</v>
      </c>
      <c r="J655" s="7">
        <f>VLOOKUP(E655,Steuerung!$A$17:$F$500,6,FALSE)</f>
        <v>29.166666666666657</v>
      </c>
      <c r="K655" s="7">
        <f>VLOOKUP(F655,Steuerung!$A$17:$G$500,7,FALSE)</f>
        <v>1</v>
      </c>
      <c r="L655" s="7">
        <f>VLOOKUP(F655,Steuerung!$A$17:$H$500,8,FALSE)</f>
        <v>23</v>
      </c>
      <c r="M655" s="7">
        <f t="shared" si="179"/>
        <v>52.166666666666657</v>
      </c>
      <c r="N655" s="130">
        <f t="shared" si="180"/>
        <v>962.99666666666656</v>
      </c>
      <c r="O655" s="130">
        <f t="shared" si="181"/>
        <v>538.41666666666652</v>
      </c>
      <c r="P655" s="130">
        <f t="shared" si="182"/>
        <v>424.58000000000004</v>
      </c>
      <c r="Q655" s="64">
        <f>VLOOKUP(E655,Steuerung!$A$17:$B$500,2,FALSE)</f>
        <v>0</v>
      </c>
      <c r="R655" s="64">
        <f>VLOOKUP(F655,Steuerung!$A$17:$B$500,2,FALSE)</f>
        <v>0</v>
      </c>
      <c r="S655" s="164">
        <f t="shared" si="184"/>
        <v>0</v>
      </c>
      <c r="T655" s="164">
        <f t="shared" si="185"/>
        <v>0</v>
      </c>
      <c r="U655" s="175" t="e">
        <f t="shared" si="188"/>
        <v>#DIV/0!</v>
      </c>
      <c r="V655" s="175" t="e">
        <f t="shared" si="189"/>
        <v>#DIV/0!</v>
      </c>
      <c r="W655" s="175" t="e">
        <f t="shared" si="183"/>
        <v>#DIV/0!</v>
      </c>
    </row>
    <row r="656" spans="1:23" ht="12.75" customHeight="1" x14ac:dyDescent="0.2">
      <c r="A656" s="126" t="s">
        <v>2298</v>
      </c>
      <c r="B656" s="128" t="s">
        <v>864</v>
      </c>
      <c r="C656" s="128"/>
      <c r="D656" s="174" t="s">
        <v>766</v>
      </c>
      <c r="E656" s="33" t="s">
        <v>211</v>
      </c>
      <c r="F656" s="33" t="s">
        <v>211</v>
      </c>
      <c r="G656" s="174" t="s">
        <v>762</v>
      </c>
      <c r="H656" s="129">
        <v>16.940000000000001</v>
      </c>
      <c r="I656" s="7">
        <f>VLOOKUP(E656,Steuerung!$A$17:$E$500,5,FALSE)</f>
        <v>2</v>
      </c>
      <c r="J656" s="7">
        <f>VLOOKUP(E656,Steuerung!$A$17:$F$500,6,FALSE)</f>
        <v>58.333333333333329</v>
      </c>
      <c r="K656" s="7">
        <f>VLOOKUP(F656,Steuerung!$A$17:$G$500,7,FALSE)</f>
        <v>2</v>
      </c>
      <c r="L656" s="7">
        <f>VLOOKUP(F656,Steuerung!$A$17:$H$500,8,FALSE)</f>
        <v>46</v>
      </c>
      <c r="M656" s="7">
        <f t="shared" si="179"/>
        <v>104.33333333333333</v>
      </c>
      <c r="N656" s="130">
        <f t="shared" si="180"/>
        <v>1767.4066666666668</v>
      </c>
      <c r="O656" s="130">
        <f t="shared" si="181"/>
        <v>988.16666666666663</v>
      </c>
      <c r="P656" s="130">
        <f t="shared" si="182"/>
        <v>779.24</v>
      </c>
      <c r="Q656" s="64">
        <f>VLOOKUP(E656,Steuerung!$A$17:$B$500,2,FALSE)</f>
        <v>0</v>
      </c>
      <c r="R656" s="64">
        <f>VLOOKUP(F656,Steuerung!$A$17:$B$500,2,FALSE)</f>
        <v>0</v>
      </c>
      <c r="S656" s="164">
        <f t="shared" si="184"/>
        <v>0</v>
      </c>
      <c r="T656" s="164">
        <f t="shared" si="185"/>
        <v>0</v>
      </c>
      <c r="U656" s="175" t="e">
        <f t="shared" si="188"/>
        <v>#DIV/0!</v>
      </c>
      <c r="V656" s="175" t="e">
        <f t="shared" si="189"/>
        <v>#DIV/0!</v>
      </c>
      <c r="W656" s="175" t="e">
        <f t="shared" si="183"/>
        <v>#DIV/0!</v>
      </c>
    </row>
    <row r="657" spans="1:23" ht="12.75" customHeight="1" x14ac:dyDescent="0.2">
      <c r="A657" s="126" t="s">
        <v>2299</v>
      </c>
      <c r="B657" s="128" t="s">
        <v>864</v>
      </c>
      <c r="C657" s="128"/>
      <c r="D657" s="174" t="s">
        <v>766</v>
      </c>
      <c r="E657" s="33" t="s">
        <v>209</v>
      </c>
      <c r="F657" s="33" t="s">
        <v>209</v>
      </c>
      <c r="G657" s="174" t="s">
        <v>762</v>
      </c>
      <c r="H657" s="129">
        <v>16.86</v>
      </c>
      <c r="I657" s="7">
        <f>VLOOKUP(E657,Steuerung!$A$17:$E$500,5,FALSE)</f>
        <v>1</v>
      </c>
      <c r="J657" s="7">
        <f>VLOOKUP(E657,Steuerung!$A$17:$F$500,6,FALSE)</f>
        <v>29.166666666666657</v>
      </c>
      <c r="K657" s="7">
        <f>VLOOKUP(F657,Steuerung!$A$17:$G$500,7,FALSE)</f>
        <v>1</v>
      </c>
      <c r="L657" s="7">
        <f>VLOOKUP(F657,Steuerung!$A$17:$H$500,8,FALSE)</f>
        <v>23</v>
      </c>
      <c r="M657" s="7">
        <f t="shared" si="179"/>
        <v>52.166666666666657</v>
      </c>
      <c r="N657" s="130">
        <f t="shared" si="180"/>
        <v>879.52999999999986</v>
      </c>
      <c r="O657" s="130">
        <f t="shared" si="181"/>
        <v>491.74999999999983</v>
      </c>
      <c r="P657" s="130">
        <f t="shared" si="182"/>
        <v>387.78</v>
      </c>
      <c r="Q657" s="64">
        <f>VLOOKUP(E657,Steuerung!$A$17:$B$500,2,FALSE)</f>
        <v>0</v>
      </c>
      <c r="R657" s="64">
        <f>VLOOKUP(F657,Steuerung!$A$17:$B$500,2,FALSE)</f>
        <v>0</v>
      </c>
      <c r="S657" s="164">
        <f t="shared" si="184"/>
        <v>0</v>
      </c>
      <c r="T657" s="164">
        <f t="shared" si="185"/>
        <v>0</v>
      </c>
      <c r="U657" s="175" t="e">
        <f t="shared" si="188"/>
        <v>#DIV/0!</v>
      </c>
      <c r="V657" s="175" t="e">
        <f t="shared" si="189"/>
        <v>#DIV/0!</v>
      </c>
      <c r="W657" s="175" t="e">
        <f t="shared" si="183"/>
        <v>#DIV/0!</v>
      </c>
    </row>
    <row r="658" spans="1:23" ht="12.75" customHeight="1" x14ac:dyDescent="0.2">
      <c r="A658" s="86" t="s">
        <v>1957</v>
      </c>
      <c r="B658" s="128" t="s">
        <v>389</v>
      </c>
      <c r="C658" s="128"/>
      <c r="D658" s="174"/>
      <c r="E658" s="33"/>
      <c r="F658" s="33"/>
      <c r="G658" s="174"/>
      <c r="H658" s="130"/>
      <c r="I658" s="49"/>
      <c r="J658" s="49"/>
      <c r="K658" s="49"/>
      <c r="L658" s="49"/>
      <c r="M658" s="49"/>
      <c r="N658" s="49"/>
      <c r="O658" s="49"/>
      <c r="P658" s="49"/>
      <c r="Q658" s="49"/>
      <c r="R658" s="49"/>
      <c r="S658" s="49"/>
      <c r="T658" s="49"/>
      <c r="U658" s="175"/>
      <c r="V658" s="175"/>
      <c r="W658" s="175"/>
    </row>
    <row r="659" spans="1:23" ht="12.75" customHeight="1" x14ac:dyDescent="0.2">
      <c r="A659" s="126" t="s">
        <v>2300</v>
      </c>
      <c r="B659" s="128" t="s">
        <v>761</v>
      </c>
      <c r="C659" s="128"/>
      <c r="D659" s="174" t="s">
        <v>749</v>
      </c>
      <c r="E659" s="33" t="s">
        <v>139</v>
      </c>
      <c r="F659" s="33" t="s">
        <v>139</v>
      </c>
      <c r="G659" s="174" t="s">
        <v>762</v>
      </c>
      <c r="H659" s="129">
        <v>61.05</v>
      </c>
      <c r="I659" s="7">
        <f>VLOOKUP(E659,Steuerung!$A$17:$E$500,5,FALSE)</f>
        <v>2</v>
      </c>
      <c r="J659" s="7">
        <f>VLOOKUP(E659,Steuerung!$A$17:$F$500,6,FALSE)</f>
        <v>58.333333333333329</v>
      </c>
      <c r="K659" s="7">
        <f>VLOOKUP(F659,Steuerung!$A$17:$G$500,7,FALSE)</f>
        <v>2</v>
      </c>
      <c r="L659" s="7">
        <f>VLOOKUP(F659,Steuerung!$A$17:$H$500,8,FALSE)</f>
        <v>46</v>
      </c>
      <c r="M659" s="7">
        <f t="shared" si="179"/>
        <v>104.33333333333333</v>
      </c>
      <c r="N659" s="130">
        <f t="shared" si="180"/>
        <v>6369.5499999999993</v>
      </c>
      <c r="O659" s="130">
        <f t="shared" si="181"/>
        <v>3561.2499999999995</v>
      </c>
      <c r="P659" s="130">
        <f t="shared" si="182"/>
        <v>2808.2999999999997</v>
      </c>
      <c r="Q659" s="64">
        <f>VLOOKUP(E659,Steuerung!$A$17:$B$500,2,FALSE)</f>
        <v>0</v>
      </c>
      <c r="R659" s="64">
        <f>VLOOKUP(F659,Steuerung!$A$17:$B$500,2,FALSE)</f>
        <v>0</v>
      </c>
      <c r="S659" s="164">
        <f t="shared" ref="S659:S672" si="190">IFERROR(O659/Q659,0)</f>
        <v>0</v>
      </c>
      <c r="T659" s="164">
        <f t="shared" ref="T659:T672" si="191">IFERROR(P659/R659,0)</f>
        <v>0</v>
      </c>
      <c r="U659" s="175" t="e">
        <f t="shared" ref="U659:U672" si="192">IF(J659&gt;0,O659/Q659*SVS_UHR,0)</f>
        <v>#DIV/0!</v>
      </c>
      <c r="V659" s="175" t="e">
        <f t="shared" ref="V659:V672" si="193">IF(L659&gt;0,P659/R659*SVS_UHR,0)</f>
        <v>#DIV/0!</v>
      </c>
      <c r="W659" s="175" t="e">
        <f t="shared" si="183"/>
        <v>#DIV/0!</v>
      </c>
    </row>
    <row r="660" spans="1:23" ht="12.75" customHeight="1" x14ac:dyDescent="0.2">
      <c r="A660" s="126" t="s">
        <v>2301</v>
      </c>
      <c r="B660" s="128" t="s">
        <v>1255</v>
      </c>
      <c r="C660" s="128"/>
      <c r="D660" s="174" t="s">
        <v>806</v>
      </c>
      <c r="E660" s="7" t="s">
        <v>163</v>
      </c>
      <c r="F660" s="7" t="s">
        <v>163</v>
      </c>
      <c r="G660" s="174" t="s">
        <v>762</v>
      </c>
      <c r="H660" s="129">
        <v>123.27</v>
      </c>
      <c r="I660" s="7">
        <f>VLOOKUP(E660,Steuerung!$A$17:$E$500,5,FALSE)</f>
        <v>5</v>
      </c>
      <c r="J660" s="7">
        <f>VLOOKUP(E660,Steuerung!$A$17:$F$500,6,FALSE)</f>
        <v>137.33333333333334</v>
      </c>
      <c r="K660" s="7">
        <f>VLOOKUP(F660,Steuerung!$A$17:$G$500,7,FALSE)</f>
        <v>5</v>
      </c>
      <c r="L660" s="7">
        <f>VLOOKUP(F660,Steuerung!$A$17:$H$500,8,FALSE)</f>
        <v>113</v>
      </c>
      <c r="M660" s="7">
        <f t="shared" si="179"/>
        <v>250.33333333333334</v>
      </c>
      <c r="N660" s="130">
        <f t="shared" si="180"/>
        <v>30858.59</v>
      </c>
      <c r="O660" s="130">
        <f t="shared" si="181"/>
        <v>16929.080000000002</v>
      </c>
      <c r="P660" s="130">
        <f t="shared" si="182"/>
        <v>13929.51</v>
      </c>
      <c r="Q660" s="64">
        <f>VLOOKUP(E660,Steuerung!$A$17:$B$500,2,FALSE)</f>
        <v>0</v>
      </c>
      <c r="R660" s="64">
        <f>VLOOKUP(F660,Steuerung!$A$17:$B$500,2,FALSE)</f>
        <v>0</v>
      </c>
      <c r="S660" s="164">
        <f t="shared" si="190"/>
        <v>0</v>
      </c>
      <c r="T660" s="164">
        <f t="shared" si="191"/>
        <v>0</v>
      </c>
      <c r="U660" s="175" t="e">
        <f t="shared" si="192"/>
        <v>#DIV/0!</v>
      </c>
      <c r="V660" s="175" t="e">
        <f t="shared" si="193"/>
        <v>#DIV/0!</v>
      </c>
      <c r="W660" s="175" t="e">
        <f t="shared" si="183"/>
        <v>#DIV/0!</v>
      </c>
    </row>
    <row r="661" spans="1:23" ht="12.75" customHeight="1" x14ac:dyDescent="0.2">
      <c r="A661" s="126" t="s">
        <v>2301</v>
      </c>
      <c r="B661" s="128" t="s">
        <v>1255</v>
      </c>
      <c r="C661" s="128"/>
      <c r="D661" s="174" t="s">
        <v>806</v>
      </c>
      <c r="E661" s="33" t="s">
        <v>676</v>
      </c>
      <c r="F661" s="33" t="s">
        <v>676</v>
      </c>
      <c r="G661" s="174" t="s">
        <v>872</v>
      </c>
      <c r="H661" s="129">
        <v>16.21</v>
      </c>
      <c r="I661" s="7">
        <f>VLOOKUP(E661,Steuerung!$A$17:$E$500,5,FALSE)</f>
        <v>5</v>
      </c>
      <c r="J661" s="7">
        <f>VLOOKUP(E661,Steuerung!$A$17:$F$500,6,FALSE)</f>
        <v>137.33333333333334</v>
      </c>
      <c r="K661" s="7">
        <f>VLOOKUP(F661,Steuerung!$A$17:$G$500,7,FALSE)</f>
        <v>5</v>
      </c>
      <c r="L661" s="7">
        <f>VLOOKUP(F661,Steuerung!$A$17:$H$500,8,FALSE)</f>
        <v>113</v>
      </c>
      <c r="M661" s="7">
        <f t="shared" si="179"/>
        <v>250.33333333333334</v>
      </c>
      <c r="N661" s="130">
        <f t="shared" si="180"/>
        <v>4057.9033333333336</v>
      </c>
      <c r="O661" s="130">
        <f t="shared" si="181"/>
        <v>2226.1733333333336</v>
      </c>
      <c r="P661" s="130">
        <f t="shared" si="182"/>
        <v>1831.73</v>
      </c>
      <c r="Q661" s="64">
        <f>VLOOKUP(E661,Steuerung!$A$17:$B$500,2,FALSE)</f>
        <v>0</v>
      </c>
      <c r="R661" s="64">
        <f>VLOOKUP(F661,Steuerung!$A$17:$B$500,2,FALSE)</f>
        <v>0</v>
      </c>
      <c r="S661" s="164">
        <f t="shared" si="190"/>
        <v>0</v>
      </c>
      <c r="T661" s="164">
        <f t="shared" si="191"/>
        <v>0</v>
      </c>
      <c r="U661" s="175" t="e">
        <f t="shared" si="192"/>
        <v>#DIV/0!</v>
      </c>
      <c r="V661" s="175" t="e">
        <f t="shared" si="193"/>
        <v>#DIV/0!</v>
      </c>
      <c r="W661" s="175" t="e">
        <f t="shared" ref="W661:W694" si="194">U661+V661</f>
        <v>#DIV/0!</v>
      </c>
    </row>
    <row r="662" spans="1:23" ht="12.75" customHeight="1" x14ac:dyDescent="0.2">
      <c r="A662" s="126" t="s">
        <v>2302</v>
      </c>
      <c r="B662" s="128" t="s">
        <v>864</v>
      </c>
      <c r="C662" s="128"/>
      <c r="D662" s="174" t="s">
        <v>766</v>
      </c>
      <c r="E662" s="33" t="s">
        <v>211</v>
      </c>
      <c r="F662" s="33" t="s">
        <v>211</v>
      </c>
      <c r="G662" s="174" t="s">
        <v>762</v>
      </c>
      <c r="H662" s="129">
        <v>16.940000000000001</v>
      </c>
      <c r="I662" s="7">
        <f>VLOOKUP(E662,Steuerung!$A$17:$E$500,5,FALSE)</f>
        <v>2</v>
      </c>
      <c r="J662" s="7">
        <f>VLOOKUP(E662,Steuerung!$A$17:$F$500,6,FALSE)</f>
        <v>58.333333333333329</v>
      </c>
      <c r="K662" s="7">
        <f>VLOOKUP(F662,Steuerung!$A$17:$G$500,7,FALSE)</f>
        <v>2</v>
      </c>
      <c r="L662" s="7">
        <f>VLOOKUP(F662,Steuerung!$A$17:$H$500,8,FALSE)</f>
        <v>46</v>
      </c>
      <c r="M662" s="7">
        <f t="shared" ref="M662:M694" si="195">J662+L662</f>
        <v>104.33333333333333</v>
      </c>
      <c r="N662" s="130">
        <f t="shared" ref="N662:N694" si="196">H662*M662</f>
        <v>1767.4066666666668</v>
      </c>
      <c r="O662" s="130">
        <f t="shared" ref="O662:O694" si="197">H662*J662</f>
        <v>988.16666666666663</v>
      </c>
      <c r="P662" s="130">
        <f t="shared" ref="P662:P694" si="198">H662*L662</f>
        <v>779.24</v>
      </c>
      <c r="Q662" s="64">
        <f>VLOOKUP(E662,Steuerung!$A$17:$B$500,2,FALSE)</f>
        <v>0</v>
      </c>
      <c r="R662" s="64">
        <f>VLOOKUP(F662,Steuerung!$A$17:$B$500,2,FALSE)</f>
        <v>0</v>
      </c>
      <c r="S662" s="164">
        <f t="shared" si="190"/>
        <v>0</v>
      </c>
      <c r="T662" s="164">
        <f t="shared" si="191"/>
        <v>0</v>
      </c>
      <c r="U662" s="175" t="e">
        <f t="shared" si="192"/>
        <v>#DIV/0!</v>
      </c>
      <c r="V662" s="175" t="e">
        <f t="shared" si="193"/>
        <v>#DIV/0!</v>
      </c>
      <c r="W662" s="175" t="e">
        <f t="shared" si="194"/>
        <v>#DIV/0!</v>
      </c>
    </row>
    <row r="663" spans="1:23" ht="12.75" customHeight="1" x14ac:dyDescent="0.2">
      <c r="A663" s="126" t="s">
        <v>2303</v>
      </c>
      <c r="B663" s="128" t="s">
        <v>864</v>
      </c>
      <c r="C663" s="128"/>
      <c r="D663" s="174" t="s">
        <v>766</v>
      </c>
      <c r="E663" s="33" t="s">
        <v>209</v>
      </c>
      <c r="F663" s="33" t="s">
        <v>209</v>
      </c>
      <c r="G663" s="174" t="s">
        <v>762</v>
      </c>
      <c r="H663" s="129">
        <v>26.05</v>
      </c>
      <c r="I663" s="7">
        <f>VLOOKUP(E663,Steuerung!$A$17:$E$500,5,FALSE)</f>
        <v>1</v>
      </c>
      <c r="J663" s="7">
        <f>VLOOKUP(E663,Steuerung!$A$17:$F$500,6,FALSE)</f>
        <v>29.166666666666657</v>
      </c>
      <c r="K663" s="7">
        <f>VLOOKUP(F663,Steuerung!$A$17:$G$500,7,FALSE)</f>
        <v>1</v>
      </c>
      <c r="L663" s="7">
        <f>VLOOKUP(F663,Steuerung!$A$17:$H$500,8,FALSE)</f>
        <v>23</v>
      </c>
      <c r="M663" s="7">
        <f t="shared" si="195"/>
        <v>52.166666666666657</v>
      </c>
      <c r="N663" s="130">
        <f t="shared" si="196"/>
        <v>1358.9416666666664</v>
      </c>
      <c r="O663" s="130">
        <f t="shared" si="197"/>
        <v>759.7916666666664</v>
      </c>
      <c r="P663" s="130">
        <f t="shared" si="198"/>
        <v>599.15</v>
      </c>
      <c r="Q663" s="64">
        <f>VLOOKUP(E663,Steuerung!$A$17:$B$500,2,FALSE)</f>
        <v>0</v>
      </c>
      <c r="R663" s="64">
        <f>VLOOKUP(F663,Steuerung!$A$17:$B$500,2,FALSE)</f>
        <v>0</v>
      </c>
      <c r="S663" s="164">
        <f t="shared" si="190"/>
        <v>0</v>
      </c>
      <c r="T663" s="164">
        <f t="shared" si="191"/>
        <v>0</v>
      </c>
      <c r="U663" s="175" t="e">
        <f t="shared" si="192"/>
        <v>#DIV/0!</v>
      </c>
      <c r="V663" s="175" t="e">
        <f t="shared" si="193"/>
        <v>#DIV/0!</v>
      </c>
      <c r="W663" s="175" t="e">
        <f t="shared" si="194"/>
        <v>#DIV/0!</v>
      </c>
    </row>
    <row r="664" spans="1:23" ht="12.75" customHeight="1" x14ac:dyDescent="0.2">
      <c r="A664" s="126" t="s">
        <v>2304</v>
      </c>
      <c r="B664" s="128" t="s">
        <v>864</v>
      </c>
      <c r="C664" s="128"/>
      <c r="D664" s="174" t="s">
        <v>766</v>
      </c>
      <c r="E664" s="33" t="s">
        <v>209</v>
      </c>
      <c r="F664" s="33" t="s">
        <v>209</v>
      </c>
      <c r="G664" s="174" t="s">
        <v>762</v>
      </c>
      <c r="H664" s="129">
        <v>17.21</v>
      </c>
      <c r="I664" s="7">
        <f>VLOOKUP(E664,Steuerung!$A$17:$E$500,5,FALSE)</f>
        <v>1</v>
      </c>
      <c r="J664" s="7">
        <f>VLOOKUP(E664,Steuerung!$A$17:$F$500,6,FALSE)</f>
        <v>29.166666666666657</v>
      </c>
      <c r="K664" s="7">
        <f>VLOOKUP(F664,Steuerung!$A$17:$G$500,7,FALSE)</f>
        <v>1</v>
      </c>
      <c r="L664" s="7">
        <f>VLOOKUP(F664,Steuerung!$A$17:$H$500,8,FALSE)</f>
        <v>23</v>
      </c>
      <c r="M664" s="7">
        <f t="shared" si="195"/>
        <v>52.166666666666657</v>
      </c>
      <c r="N664" s="130">
        <f t="shared" si="196"/>
        <v>897.78833333333318</v>
      </c>
      <c r="O664" s="130">
        <f t="shared" si="197"/>
        <v>501.9583333333332</v>
      </c>
      <c r="P664" s="130">
        <f t="shared" si="198"/>
        <v>395.83000000000004</v>
      </c>
      <c r="Q664" s="64">
        <f>VLOOKUP(E664,Steuerung!$A$17:$B$500,2,FALSE)</f>
        <v>0</v>
      </c>
      <c r="R664" s="64">
        <f>VLOOKUP(F664,Steuerung!$A$17:$B$500,2,FALSE)</f>
        <v>0</v>
      </c>
      <c r="S664" s="164">
        <f t="shared" si="190"/>
        <v>0</v>
      </c>
      <c r="T664" s="164">
        <f t="shared" si="191"/>
        <v>0</v>
      </c>
      <c r="U664" s="175" t="e">
        <f t="shared" si="192"/>
        <v>#DIV/0!</v>
      </c>
      <c r="V664" s="175" t="e">
        <f t="shared" si="193"/>
        <v>#DIV/0!</v>
      </c>
      <c r="W664" s="175" t="e">
        <f t="shared" si="194"/>
        <v>#DIV/0!</v>
      </c>
    </row>
    <row r="665" spans="1:23" ht="12.75" customHeight="1" x14ac:dyDescent="0.2">
      <c r="A665" s="126" t="s">
        <v>2305</v>
      </c>
      <c r="B665" s="128" t="s">
        <v>864</v>
      </c>
      <c r="C665" s="128"/>
      <c r="D665" s="174" t="s">
        <v>766</v>
      </c>
      <c r="E665" s="33" t="s">
        <v>209</v>
      </c>
      <c r="F665" s="33" t="s">
        <v>209</v>
      </c>
      <c r="G665" s="174" t="s">
        <v>762</v>
      </c>
      <c r="H665" s="129">
        <v>17.21</v>
      </c>
      <c r="I665" s="7">
        <f>VLOOKUP(E665,Steuerung!$A$17:$E$500,5,FALSE)</f>
        <v>1</v>
      </c>
      <c r="J665" s="7">
        <f>VLOOKUP(E665,Steuerung!$A$17:$F$500,6,FALSE)</f>
        <v>29.166666666666657</v>
      </c>
      <c r="K665" s="7">
        <f>VLOOKUP(F665,Steuerung!$A$17:$G$500,7,FALSE)</f>
        <v>1</v>
      </c>
      <c r="L665" s="7">
        <f>VLOOKUP(F665,Steuerung!$A$17:$H$500,8,FALSE)</f>
        <v>23</v>
      </c>
      <c r="M665" s="7">
        <f t="shared" si="195"/>
        <v>52.166666666666657</v>
      </c>
      <c r="N665" s="130">
        <f t="shared" si="196"/>
        <v>897.78833333333318</v>
      </c>
      <c r="O665" s="130">
        <f t="shared" si="197"/>
        <v>501.9583333333332</v>
      </c>
      <c r="P665" s="130">
        <f t="shared" si="198"/>
        <v>395.83000000000004</v>
      </c>
      <c r="Q665" s="64">
        <f>VLOOKUP(E665,Steuerung!$A$17:$B$500,2,FALSE)</f>
        <v>0</v>
      </c>
      <c r="R665" s="64">
        <f>VLOOKUP(F665,Steuerung!$A$17:$B$500,2,FALSE)</f>
        <v>0</v>
      </c>
      <c r="S665" s="164">
        <f t="shared" si="190"/>
        <v>0</v>
      </c>
      <c r="T665" s="164">
        <f t="shared" si="191"/>
        <v>0</v>
      </c>
      <c r="U665" s="175" t="e">
        <f t="shared" si="192"/>
        <v>#DIV/0!</v>
      </c>
      <c r="V665" s="175" t="e">
        <f t="shared" si="193"/>
        <v>#DIV/0!</v>
      </c>
      <c r="W665" s="175" t="e">
        <f t="shared" si="194"/>
        <v>#DIV/0!</v>
      </c>
    </row>
    <row r="666" spans="1:23" ht="12.75" customHeight="1" x14ac:dyDescent="0.2">
      <c r="A666" s="126" t="s">
        <v>2306</v>
      </c>
      <c r="B666" s="128" t="s">
        <v>864</v>
      </c>
      <c r="C666" s="128"/>
      <c r="D666" s="174" t="s">
        <v>766</v>
      </c>
      <c r="E666" s="33" t="s">
        <v>209</v>
      </c>
      <c r="F666" s="33" t="s">
        <v>209</v>
      </c>
      <c r="G666" s="174" t="s">
        <v>762</v>
      </c>
      <c r="H666" s="129">
        <v>17.21</v>
      </c>
      <c r="I666" s="7">
        <f>VLOOKUP(E666,Steuerung!$A$17:$E$500,5,FALSE)</f>
        <v>1</v>
      </c>
      <c r="J666" s="7">
        <f>VLOOKUP(E666,Steuerung!$A$17:$F$500,6,FALSE)</f>
        <v>29.166666666666657</v>
      </c>
      <c r="K666" s="7">
        <f>VLOOKUP(F666,Steuerung!$A$17:$G$500,7,FALSE)</f>
        <v>1</v>
      </c>
      <c r="L666" s="7">
        <f>VLOOKUP(F666,Steuerung!$A$17:$H$500,8,FALSE)</f>
        <v>23</v>
      </c>
      <c r="M666" s="7">
        <f t="shared" si="195"/>
        <v>52.166666666666657</v>
      </c>
      <c r="N666" s="130">
        <f t="shared" si="196"/>
        <v>897.78833333333318</v>
      </c>
      <c r="O666" s="130">
        <f t="shared" si="197"/>
        <v>501.9583333333332</v>
      </c>
      <c r="P666" s="130">
        <f t="shared" si="198"/>
        <v>395.83000000000004</v>
      </c>
      <c r="Q666" s="64">
        <f>VLOOKUP(E666,Steuerung!$A$17:$B$500,2,FALSE)</f>
        <v>0</v>
      </c>
      <c r="R666" s="64">
        <f>VLOOKUP(F666,Steuerung!$A$17:$B$500,2,FALSE)</f>
        <v>0</v>
      </c>
      <c r="S666" s="164">
        <f t="shared" si="190"/>
        <v>0</v>
      </c>
      <c r="T666" s="164">
        <f t="shared" si="191"/>
        <v>0</v>
      </c>
      <c r="U666" s="175" t="e">
        <f t="shared" si="192"/>
        <v>#DIV/0!</v>
      </c>
      <c r="V666" s="175" t="e">
        <f t="shared" si="193"/>
        <v>#DIV/0!</v>
      </c>
      <c r="W666" s="175" t="e">
        <f t="shared" si="194"/>
        <v>#DIV/0!</v>
      </c>
    </row>
    <row r="667" spans="1:23" ht="12.75" customHeight="1" x14ac:dyDescent="0.2">
      <c r="A667" s="126" t="s">
        <v>2307</v>
      </c>
      <c r="B667" s="128" t="s">
        <v>864</v>
      </c>
      <c r="C667" s="128"/>
      <c r="D667" s="174" t="s">
        <v>766</v>
      </c>
      <c r="E667" s="33" t="s">
        <v>209</v>
      </c>
      <c r="F667" s="33" t="s">
        <v>209</v>
      </c>
      <c r="G667" s="174" t="s">
        <v>762</v>
      </c>
      <c r="H667" s="129">
        <v>17.21</v>
      </c>
      <c r="I667" s="7">
        <f>VLOOKUP(E667,Steuerung!$A$17:$E$500,5,FALSE)</f>
        <v>1</v>
      </c>
      <c r="J667" s="7">
        <f>VLOOKUP(E667,Steuerung!$A$17:$F$500,6,FALSE)</f>
        <v>29.166666666666657</v>
      </c>
      <c r="K667" s="7">
        <f>VLOOKUP(F667,Steuerung!$A$17:$G$500,7,FALSE)</f>
        <v>1</v>
      </c>
      <c r="L667" s="7">
        <f>VLOOKUP(F667,Steuerung!$A$17:$H$500,8,FALSE)</f>
        <v>23</v>
      </c>
      <c r="M667" s="7">
        <f t="shared" si="195"/>
        <v>52.166666666666657</v>
      </c>
      <c r="N667" s="130">
        <f t="shared" si="196"/>
        <v>897.78833333333318</v>
      </c>
      <c r="O667" s="130">
        <f t="shared" si="197"/>
        <v>501.9583333333332</v>
      </c>
      <c r="P667" s="130">
        <f t="shared" si="198"/>
        <v>395.83000000000004</v>
      </c>
      <c r="Q667" s="64">
        <f>VLOOKUP(E667,Steuerung!$A$17:$B$500,2,FALSE)</f>
        <v>0</v>
      </c>
      <c r="R667" s="64">
        <f>VLOOKUP(F667,Steuerung!$A$17:$B$500,2,FALSE)</f>
        <v>0</v>
      </c>
      <c r="S667" s="164">
        <f t="shared" si="190"/>
        <v>0</v>
      </c>
      <c r="T667" s="164">
        <f t="shared" si="191"/>
        <v>0</v>
      </c>
      <c r="U667" s="175" t="e">
        <f t="shared" si="192"/>
        <v>#DIV/0!</v>
      </c>
      <c r="V667" s="175" t="e">
        <f t="shared" si="193"/>
        <v>#DIV/0!</v>
      </c>
      <c r="W667" s="175" t="e">
        <f t="shared" si="194"/>
        <v>#DIV/0!</v>
      </c>
    </row>
    <row r="668" spans="1:23" ht="12.75" customHeight="1" x14ac:dyDescent="0.2">
      <c r="A668" s="126" t="s">
        <v>2308</v>
      </c>
      <c r="B668" s="128" t="s">
        <v>1255</v>
      </c>
      <c r="C668" s="128"/>
      <c r="D668" s="174" t="s">
        <v>806</v>
      </c>
      <c r="E668" s="7" t="s">
        <v>163</v>
      </c>
      <c r="F668" s="7" t="s">
        <v>163</v>
      </c>
      <c r="G668" s="174" t="s">
        <v>762</v>
      </c>
      <c r="H668" s="129">
        <v>75.680000000000007</v>
      </c>
      <c r="I668" s="7">
        <f>VLOOKUP(E668,Steuerung!$A$17:$E$500,5,FALSE)</f>
        <v>5</v>
      </c>
      <c r="J668" s="7">
        <f>VLOOKUP(E668,Steuerung!$A$17:$F$500,6,FALSE)</f>
        <v>137.33333333333334</v>
      </c>
      <c r="K668" s="7">
        <f>VLOOKUP(F668,Steuerung!$A$17:$G$500,7,FALSE)</f>
        <v>5</v>
      </c>
      <c r="L668" s="7">
        <f>VLOOKUP(F668,Steuerung!$A$17:$H$500,8,FALSE)</f>
        <v>113</v>
      </c>
      <c r="M668" s="7">
        <f t="shared" si="195"/>
        <v>250.33333333333334</v>
      </c>
      <c r="N668" s="130">
        <f t="shared" si="196"/>
        <v>18945.226666666669</v>
      </c>
      <c r="O668" s="130">
        <f t="shared" si="197"/>
        <v>10393.386666666669</v>
      </c>
      <c r="P668" s="130">
        <f t="shared" si="198"/>
        <v>8551.84</v>
      </c>
      <c r="Q668" s="64">
        <f>VLOOKUP(E668,Steuerung!$A$17:$B$500,2,FALSE)</f>
        <v>0</v>
      </c>
      <c r="R668" s="64">
        <f>VLOOKUP(F668,Steuerung!$A$17:$B$500,2,FALSE)</f>
        <v>0</v>
      </c>
      <c r="S668" s="164">
        <f t="shared" si="190"/>
        <v>0</v>
      </c>
      <c r="T668" s="164">
        <f t="shared" si="191"/>
        <v>0</v>
      </c>
      <c r="U668" s="175" t="e">
        <f t="shared" si="192"/>
        <v>#DIV/0!</v>
      </c>
      <c r="V668" s="175" t="e">
        <f t="shared" si="193"/>
        <v>#DIV/0!</v>
      </c>
      <c r="W668" s="175" t="e">
        <f t="shared" si="194"/>
        <v>#DIV/0!</v>
      </c>
    </row>
    <row r="669" spans="1:23" ht="12.75" customHeight="1" x14ac:dyDescent="0.2">
      <c r="A669" s="126" t="s">
        <v>2308</v>
      </c>
      <c r="B669" s="128" t="s">
        <v>1255</v>
      </c>
      <c r="C669" s="128"/>
      <c r="D669" s="174" t="s">
        <v>806</v>
      </c>
      <c r="E669" s="33" t="s">
        <v>676</v>
      </c>
      <c r="F669" s="33" t="s">
        <v>676</v>
      </c>
      <c r="G669" s="174" t="s">
        <v>872</v>
      </c>
      <c r="H669" s="129">
        <v>10.38</v>
      </c>
      <c r="I669" s="7">
        <f>VLOOKUP(E669,Steuerung!$A$17:$E$500,5,FALSE)</f>
        <v>5</v>
      </c>
      <c r="J669" s="7">
        <f>VLOOKUP(E669,Steuerung!$A$17:$F$500,6,FALSE)</f>
        <v>137.33333333333334</v>
      </c>
      <c r="K669" s="7">
        <f>VLOOKUP(F669,Steuerung!$A$17:$G$500,7,FALSE)</f>
        <v>5</v>
      </c>
      <c r="L669" s="7">
        <f>VLOOKUP(F669,Steuerung!$A$17:$H$500,8,FALSE)</f>
        <v>113</v>
      </c>
      <c r="M669" s="7">
        <f t="shared" si="195"/>
        <v>250.33333333333334</v>
      </c>
      <c r="N669" s="130">
        <f t="shared" si="196"/>
        <v>2598.4600000000005</v>
      </c>
      <c r="O669" s="130">
        <f t="shared" si="197"/>
        <v>1425.5200000000002</v>
      </c>
      <c r="P669" s="130">
        <f t="shared" si="198"/>
        <v>1172.94</v>
      </c>
      <c r="Q669" s="64">
        <f>VLOOKUP(E669,Steuerung!$A$17:$B$500,2,FALSE)</f>
        <v>0</v>
      </c>
      <c r="R669" s="64">
        <f>VLOOKUP(F669,Steuerung!$A$17:$B$500,2,FALSE)</f>
        <v>0</v>
      </c>
      <c r="S669" s="164">
        <f t="shared" si="190"/>
        <v>0</v>
      </c>
      <c r="T669" s="164">
        <f t="shared" si="191"/>
        <v>0</v>
      </c>
      <c r="U669" s="175" t="e">
        <f t="shared" si="192"/>
        <v>#DIV/0!</v>
      </c>
      <c r="V669" s="175" t="e">
        <f t="shared" si="193"/>
        <v>#DIV/0!</v>
      </c>
      <c r="W669" s="175" t="e">
        <f t="shared" si="194"/>
        <v>#DIV/0!</v>
      </c>
    </row>
    <row r="670" spans="1:23" ht="12.75" customHeight="1" x14ac:dyDescent="0.2">
      <c r="A670" s="126" t="s">
        <v>2309</v>
      </c>
      <c r="B670" s="128" t="s">
        <v>864</v>
      </c>
      <c r="C670" s="128"/>
      <c r="D670" s="174" t="s">
        <v>766</v>
      </c>
      <c r="E670" s="33" t="s">
        <v>209</v>
      </c>
      <c r="F670" s="33" t="s">
        <v>209</v>
      </c>
      <c r="G670" s="174" t="s">
        <v>762</v>
      </c>
      <c r="H670" s="129">
        <v>25.78</v>
      </c>
      <c r="I670" s="7">
        <f>VLOOKUP(E670,Steuerung!$A$17:$E$500,5,FALSE)</f>
        <v>1</v>
      </c>
      <c r="J670" s="7">
        <f>VLOOKUP(E670,Steuerung!$A$17:$F$500,6,FALSE)</f>
        <v>29.166666666666657</v>
      </c>
      <c r="K670" s="7">
        <f>VLOOKUP(F670,Steuerung!$A$17:$G$500,7,FALSE)</f>
        <v>1</v>
      </c>
      <c r="L670" s="7">
        <f>VLOOKUP(F670,Steuerung!$A$17:$H$500,8,FALSE)</f>
        <v>23</v>
      </c>
      <c r="M670" s="7">
        <f t="shared" si="195"/>
        <v>52.166666666666657</v>
      </c>
      <c r="N670" s="130">
        <f t="shared" si="196"/>
        <v>1344.8566666666666</v>
      </c>
      <c r="O670" s="130">
        <f t="shared" si="197"/>
        <v>751.9166666666664</v>
      </c>
      <c r="P670" s="130">
        <f t="shared" si="198"/>
        <v>592.94000000000005</v>
      </c>
      <c r="Q670" s="64">
        <f>VLOOKUP(E670,Steuerung!$A$17:$B$500,2,FALSE)</f>
        <v>0</v>
      </c>
      <c r="R670" s="64">
        <f>VLOOKUP(F670,Steuerung!$A$17:$B$500,2,FALSE)</f>
        <v>0</v>
      </c>
      <c r="S670" s="164">
        <f t="shared" si="190"/>
        <v>0</v>
      </c>
      <c r="T670" s="164">
        <f t="shared" si="191"/>
        <v>0</v>
      </c>
      <c r="U670" s="175" t="e">
        <f t="shared" si="192"/>
        <v>#DIV/0!</v>
      </c>
      <c r="V670" s="175" t="e">
        <f t="shared" si="193"/>
        <v>#DIV/0!</v>
      </c>
      <c r="W670" s="175" t="e">
        <f t="shared" si="194"/>
        <v>#DIV/0!</v>
      </c>
    </row>
    <row r="671" spans="1:23" ht="12.75" customHeight="1" x14ac:dyDescent="0.2">
      <c r="A671" s="126" t="s">
        <v>2310</v>
      </c>
      <c r="B671" s="128" t="s">
        <v>1255</v>
      </c>
      <c r="C671" s="128"/>
      <c r="D671" s="174" t="s">
        <v>806</v>
      </c>
      <c r="E671" s="7" t="s">
        <v>163</v>
      </c>
      <c r="F671" s="7" t="s">
        <v>163</v>
      </c>
      <c r="G671" s="174" t="s">
        <v>762</v>
      </c>
      <c r="H671" s="129">
        <v>43.76</v>
      </c>
      <c r="I671" s="7">
        <f>VLOOKUP(E671,Steuerung!$A$17:$E$500,5,FALSE)</f>
        <v>5</v>
      </c>
      <c r="J671" s="7">
        <f>VLOOKUP(E671,Steuerung!$A$17:$F$500,6,FALSE)</f>
        <v>137.33333333333334</v>
      </c>
      <c r="K671" s="7">
        <f>VLOOKUP(F671,Steuerung!$A$17:$G$500,7,FALSE)</f>
        <v>5</v>
      </c>
      <c r="L671" s="7">
        <f>VLOOKUP(F671,Steuerung!$A$17:$H$500,8,FALSE)</f>
        <v>113</v>
      </c>
      <c r="M671" s="7">
        <f t="shared" si="195"/>
        <v>250.33333333333334</v>
      </c>
      <c r="N671" s="130">
        <f t="shared" si="196"/>
        <v>10954.586666666666</v>
      </c>
      <c r="O671" s="130">
        <f t="shared" si="197"/>
        <v>6009.7066666666669</v>
      </c>
      <c r="P671" s="130">
        <f t="shared" si="198"/>
        <v>4944.88</v>
      </c>
      <c r="Q671" s="64">
        <f>VLOOKUP(E671,Steuerung!$A$17:$B$500,2,FALSE)</f>
        <v>0</v>
      </c>
      <c r="R671" s="64">
        <f>VLOOKUP(F671,Steuerung!$A$17:$B$500,2,FALSE)</f>
        <v>0</v>
      </c>
      <c r="S671" s="164">
        <f t="shared" si="190"/>
        <v>0</v>
      </c>
      <c r="T671" s="164">
        <f t="shared" si="191"/>
        <v>0</v>
      </c>
      <c r="U671" s="175" t="e">
        <f t="shared" si="192"/>
        <v>#DIV/0!</v>
      </c>
      <c r="V671" s="175" t="e">
        <f t="shared" si="193"/>
        <v>#DIV/0!</v>
      </c>
      <c r="W671" s="175" t="e">
        <f t="shared" si="194"/>
        <v>#DIV/0!</v>
      </c>
    </row>
    <row r="672" spans="1:23" ht="12.75" customHeight="1" x14ac:dyDescent="0.2">
      <c r="A672" s="126" t="s">
        <v>2310</v>
      </c>
      <c r="B672" s="128" t="s">
        <v>1255</v>
      </c>
      <c r="C672" s="128"/>
      <c r="D672" s="174" t="s">
        <v>806</v>
      </c>
      <c r="E672" s="33" t="s">
        <v>676</v>
      </c>
      <c r="F672" s="33" t="s">
        <v>676</v>
      </c>
      <c r="G672" s="174" t="s">
        <v>872</v>
      </c>
      <c r="H672" s="129">
        <v>5.51</v>
      </c>
      <c r="I672" s="7">
        <f>VLOOKUP(E672,Steuerung!$A$17:$E$500,5,FALSE)</f>
        <v>5</v>
      </c>
      <c r="J672" s="7">
        <f>VLOOKUP(E672,Steuerung!$A$17:$F$500,6,FALSE)</f>
        <v>137.33333333333334</v>
      </c>
      <c r="K672" s="7">
        <f>VLOOKUP(F672,Steuerung!$A$17:$G$500,7,FALSE)</f>
        <v>5</v>
      </c>
      <c r="L672" s="7">
        <f>VLOOKUP(F672,Steuerung!$A$17:$H$500,8,FALSE)</f>
        <v>113</v>
      </c>
      <c r="M672" s="7">
        <f t="shared" si="195"/>
        <v>250.33333333333334</v>
      </c>
      <c r="N672" s="130">
        <f t="shared" si="196"/>
        <v>1379.3366666666666</v>
      </c>
      <c r="O672" s="130">
        <f t="shared" si="197"/>
        <v>756.70666666666671</v>
      </c>
      <c r="P672" s="130">
        <f t="shared" si="198"/>
        <v>622.63</v>
      </c>
      <c r="Q672" s="64">
        <f>VLOOKUP(E672,Steuerung!$A$17:$B$500,2,FALSE)</f>
        <v>0</v>
      </c>
      <c r="R672" s="64">
        <f>VLOOKUP(F672,Steuerung!$A$17:$B$500,2,FALSE)</f>
        <v>0</v>
      </c>
      <c r="S672" s="164">
        <f t="shared" si="190"/>
        <v>0</v>
      </c>
      <c r="T672" s="164">
        <f t="shared" si="191"/>
        <v>0</v>
      </c>
      <c r="U672" s="175" t="e">
        <f t="shared" si="192"/>
        <v>#DIV/0!</v>
      </c>
      <c r="V672" s="175" t="e">
        <f t="shared" si="193"/>
        <v>#DIV/0!</v>
      </c>
      <c r="W672" s="175" t="e">
        <f t="shared" si="194"/>
        <v>#DIV/0!</v>
      </c>
    </row>
    <row r="673" spans="1:23" ht="12.75" customHeight="1" x14ac:dyDescent="0.2">
      <c r="A673" s="86" t="s">
        <v>1972</v>
      </c>
      <c r="B673" s="128" t="s">
        <v>389</v>
      </c>
      <c r="C673" s="128"/>
      <c r="D673" s="174"/>
      <c r="E673" s="33"/>
      <c r="F673" s="33"/>
      <c r="G673" s="174"/>
      <c r="H673" s="129"/>
      <c r="I673" s="49"/>
      <c r="J673" s="49"/>
      <c r="K673" s="49"/>
      <c r="L673" s="49"/>
      <c r="M673" s="49"/>
      <c r="N673" s="49"/>
      <c r="O673" s="49"/>
      <c r="P673" s="49"/>
      <c r="Q673" s="49"/>
      <c r="R673" s="49"/>
      <c r="S673" s="49"/>
      <c r="T673" s="49"/>
      <c r="U673" s="175"/>
      <c r="V673" s="175"/>
      <c r="W673" s="175"/>
    </row>
    <row r="674" spans="1:23" ht="12.75" customHeight="1" x14ac:dyDescent="0.2">
      <c r="A674" s="126" t="s">
        <v>2311</v>
      </c>
      <c r="B674" s="128" t="s">
        <v>761</v>
      </c>
      <c r="C674" s="128"/>
      <c r="D674" s="174" t="s">
        <v>749</v>
      </c>
      <c r="E674" s="33" t="s">
        <v>139</v>
      </c>
      <c r="F674" s="33" t="s">
        <v>139</v>
      </c>
      <c r="G674" s="174" t="s">
        <v>762</v>
      </c>
      <c r="H674" s="129">
        <v>63.8</v>
      </c>
      <c r="I674" s="7">
        <f>VLOOKUP(E674,Steuerung!$A$17:$E$500,5,FALSE)</f>
        <v>2</v>
      </c>
      <c r="J674" s="7">
        <f>VLOOKUP(E674,Steuerung!$A$17:$F$500,6,FALSE)</f>
        <v>58.333333333333329</v>
      </c>
      <c r="K674" s="7">
        <f>VLOOKUP(F674,Steuerung!$A$17:$G$500,7,FALSE)</f>
        <v>2</v>
      </c>
      <c r="L674" s="7">
        <f>VLOOKUP(F674,Steuerung!$A$17:$H$500,8,FALSE)</f>
        <v>46</v>
      </c>
      <c r="M674" s="7">
        <f t="shared" si="195"/>
        <v>104.33333333333333</v>
      </c>
      <c r="N674" s="130">
        <f t="shared" si="196"/>
        <v>6656.4666666666662</v>
      </c>
      <c r="O674" s="130">
        <f t="shared" si="197"/>
        <v>3721.6666666666661</v>
      </c>
      <c r="P674" s="130">
        <f t="shared" si="198"/>
        <v>2934.7999999999997</v>
      </c>
      <c r="Q674" s="64">
        <f>VLOOKUP(E674,Steuerung!$A$17:$B$500,2,FALSE)</f>
        <v>0</v>
      </c>
      <c r="R674" s="64">
        <f>VLOOKUP(F674,Steuerung!$A$17:$B$500,2,FALSE)</f>
        <v>0</v>
      </c>
      <c r="S674" s="164">
        <f t="shared" ref="S674:S676" si="199">IFERROR(O674/Q674,0)</f>
        <v>0</v>
      </c>
      <c r="T674" s="164">
        <f t="shared" ref="T674:T676" si="200">IFERROR(P674/R674,0)</f>
        <v>0</v>
      </c>
      <c r="U674" s="175" t="e">
        <f>IF(J674&gt;0,O674/Q674*SVS_UHR,0)</f>
        <v>#DIV/0!</v>
      </c>
      <c r="V674" s="175" t="e">
        <f>IF(L674&gt;0,P674/R674*SVS_UHR,0)</f>
        <v>#DIV/0!</v>
      </c>
      <c r="W674" s="175" t="e">
        <f t="shared" si="194"/>
        <v>#DIV/0!</v>
      </c>
    </row>
    <row r="675" spans="1:23" ht="12.75" customHeight="1" x14ac:dyDescent="0.2">
      <c r="A675" s="126" t="s">
        <v>2312</v>
      </c>
      <c r="B675" s="128" t="s">
        <v>1255</v>
      </c>
      <c r="C675" s="128"/>
      <c r="D675" s="174" t="s">
        <v>806</v>
      </c>
      <c r="E675" s="7" t="s">
        <v>163</v>
      </c>
      <c r="F675" s="7" t="s">
        <v>163</v>
      </c>
      <c r="G675" s="174" t="s">
        <v>762</v>
      </c>
      <c r="H675" s="129">
        <v>232.77</v>
      </c>
      <c r="I675" s="7">
        <f>VLOOKUP(E675,Steuerung!$A$17:$E$500,5,FALSE)</f>
        <v>5</v>
      </c>
      <c r="J675" s="7">
        <f>VLOOKUP(E675,Steuerung!$A$17:$F$500,6,FALSE)</f>
        <v>137.33333333333334</v>
      </c>
      <c r="K675" s="7">
        <f>VLOOKUP(F675,Steuerung!$A$17:$G$500,7,FALSE)</f>
        <v>5</v>
      </c>
      <c r="L675" s="7">
        <f>VLOOKUP(F675,Steuerung!$A$17:$H$500,8,FALSE)</f>
        <v>113</v>
      </c>
      <c r="M675" s="7">
        <f t="shared" si="195"/>
        <v>250.33333333333334</v>
      </c>
      <c r="N675" s="130">
        <f t="shared" si="196"/>
        <v>58270.090000000004</v>
      </c>
      <c r="O675" s="130">
        <f t="shared" si="197"/>
        <v>31967.080000000005</v>
      </c>
      <c r="P675" s="130">
        <f t="shared" si="198"/>
        <v>26303.010000000002</v>
      </c>
      <c r="Q675" s="64">
        <f>VLOOKUP(E675,Steuerung!$A$17:$B$500,2,FALSE)</f>
        <v>0</v>
      </c>
      <c r="R675" s="64">
        <f>VLOOKUP(F675,Steuerung!$A$17:$B$500,2,FALSE)</f>
        <v>0</v>
      </c>
      <c r="S675" s="164">
        <f t="shared" si="199"/>
        <v>0</v>
      </c>
      <c r="T675" s="164">
        <f t="shared" si="200"/>
        <v>0</v>
      </c>
      <c r="U675" s="175" t="e">
        <f>IF(J675&gt;0,O675/Q675*SVS_UHR,0)</f>
        <v>#DIV/0!</v>
      </c>
      <c r="V675" s="175" t="e">
        <f>IF(L675&gt;0,P675/R675*SVS_UHR,0)</f>
        <v>#DIV/0!</v>
      </c>
      <c r="W675" s="175" t="e">
        <f t="shared" si="194"/>
        <v>#DIV/0!</v>
      </c>
    </row>
    <row r="676" spans="1:23" ht="12.75" customHeight="1" x14ac:dyDescent="0.2">
      <c r="A676" s="126" t="s">
        <v>2312</v>
      </c>
      <c r="B676" s="128" t="s">
        <v>1255</v>
      </c>
      <c r="C676" s="128"/>
      <c r="D676" s="174" t="s">
        <v>806</v>
      </c>
      <c r="E676" s="33" t="s">
        <v>676</v>
      </c>
      <c r="F676" s="33" t="s">
        <v>676</v>
      </c>
      <c r="G676" s="174" t="s">
        <v>872</v>
      </c>
      <c r="H676" s="129">
        <v>30.08</v>
      </c>
      <c r="I676" s="7">
        <f>VLOOKUP(E676,Steuerung!$A$17:$E$500,5,FALSE)</f>
        <v>5</v>
      </c>
      <c r="J676" s="7">
        <f>VLOOKUP(E676,Steuerung!$A$17:$F$500,6,FALSE)</f>
        <v>137.33333333333334</v>
      </c>
      <c r="K676" s="7">
        <f>VLOOKUP(F676,Steuerung!$A$17:$G$500,7,FALSE)</f>
        <v>5</v>
      </c>
      <c r="L676" s="7">
        <f>VLOOKUP(F676,Steuerung!$A$17:$H$500,8,FALSE)</f>
        <v>113</v>
      </c>
      <c r="M676" s="7">
        <f t="shared" si="195"/>
        <v>250.33333333333334</v>
      </c>
      <c r="N676" s="130">
        <f t="shared" si="196"/>
        <v>7530.0266666666666</v>
      </c>
      <c r="O676" s="130">
        <f t="shared" si="197"/>
        <v>4130.9866666666667</v>
      </c>
      <c r="P676" s="130">
        <f t="shared" si="198"/>
        <v>3399.04</v>
      </c>
      <c r="Q676" s="64">
        <f>VLOOKUP(E676,Steuerung!$A$17:$B$500,2,FALSE)</f>
        <v>0</v>
      </c>
      <c r="R676" s="64">
        <f>VLOOKUP(F676,Steuerung!$A$17:$B$500,2,FALSE)</f>
        <v>0</v>
      </c>
      <c r="S676" s="164">
        <f t="shared" si="199"/>
        <v>0</v>
      </c>
      <c r="T676" s="164">
        <f t="shared" si="200"/>
        <v>0</v>
      </c>
      <c r="U676" s="175" t="e">
        <f>IF(J676&gt;0,O676/Q676*SVS_UHR,0)</f>
        <v>#DIV/0!</v>
      </c>
      <c r="V676" s="175" t="e">
        <f>IF(L676&gt;0,P676/R676*SVS_UHR,0)</f>
        <v>#DIV/0!</v>
      </c>
      <c r="W676" s="175" t="e">
        <f t="shared" si="194"/>
        <v>#DIV/0!</v>
      </c>
    </row>
    <row r="677" spans="1:23" ht="12.75" customHeight="1" x14ac:dyDescent="0.2">
      <c r="A677" s="83" t="s">
        <v>1838</v>
      </c>
      <c r="B677" s="128" t="s">
        <v>389</v>
      </c>
      <c r="C677" s="128"/>
      <c r="D677" s="174"/>
      <c r="E677" s="33"/>
      <c r="F677" s="33"/>
      <c r="G677" s="174"/>
      <c r="H677" s="129"/>
      <c r="I677" s="49"/>
      <c r="J677" s="49"/>
      <c r="K677" s="49"/>
      <c r="L677" s="49"/>
      <c r="M677" s="49"/>
      <c r="N677" s="49"/>
      <c r="O677" s="49"/>
      <c r="P677" s="49"/>
      <c r="Q677" s="49"/>
      <c r="R677" s="49"/>
      <c r="S677" s="49"/>
      <c r="T677" s="49"/>
      <c r="U677" s="175"/>
      <c r="V677" s="175"/>
      <c r="W677" s="175"/>
    </row>
    <row r="678" spans="1:23" ht="12.75" customHeight="1" x14ac:dyDescent="0.2">
      <c r="A678" s="126" t="s">
        <v>2313</v>
      </c>
      <c r="B678" s="128" t="s">
        <v>761</v>
      </c>
      <c r="C678" s="128"/>
      <c r="D678" s="174" t="s">
        <v>749</v>
      </c>
      <c r="E678" s="33" t="s">
        <v>139</v>
      </c>
      <c r="F678" s="33" t="s">
        <v>139</v>
      </c>
      <c r="G678" s="174" t="s">
        <v>762</v>
      </c>
      <c r="H678" s="129">
        <v>63.8</v>
      </c>
      <c r="I678" s="7">
        <f>VLOOKUP(E678,Steuerung!$A$17:$E$500,5,FALSE)</f>
        <v>2</v>
      </c>
      <c r="J678" s="7">
        <f>VLOOKUP(E678,Steuerung!$A$17:$F$500,6,FALSE)</f>
        <v>58.333333333333329</v>
      </c>
      <c r="K678" s="7">
        <f>VLOOKUP(F678,Steuerung!$A$17:$G$500,7,FALSE)</f>
        <v>2</v>
      </c>
      <c r="L678" s="7">
        <f>VLOOKUP(F678,Steuerung!$A$17:$H$500,8,FALSE)</f>
        <v>46</v>
      </c>
      <c r="M678" s="7">
        <f t="shared" si="195"/>
        <v>104.33333333333333</v>
      </c>
      <c r="N678" s="130">
        <f t="shared" si="196"/>
        <v>6656.4666666666662</v>
      </c>
      <c r="O678" s="130">
        <f t="shared" si="197"/>
        <v>3721.6666666666661</v>
      </c>
      <c r="P678" s="130">
        <f t="shared" si="198"/>
        <v>2934.7999999999997</v>
      </c>
      <c r="Q678" s="64">
        <f>VLOOKUP(E678,Steuerung!$A$17:$B$500,2,FALSE)</f>
        <v>0</v>
      </c>
      <c r="R678" s="64">
        <f>VLOOKUP(F678,Steuerung!$A$17:$B$500,2,FALSE)</f>
        <v>0</v>
      </c>
      <c r="S678" s="164">
        <f t="shared" ref="S678:S683" si="201">IFERROR(O678/Q678,0)</f>
        <v>0</v>
      </c>
      <c r="T678" s="164">
        <f t="shared" ref="T678:T683" si="202">IFERROR(P678/R678,0)</f>
        <v>0</v>
      </c>
      <c r="U678" s="175" t="e">
        <f t="shared" ref="U678:U683" si="203">IF(J678&gt;0,O678/Q678*SVS_UHR,0)</f>
        <v>#DIV/0!</v>
      </c>
      <c r="V678" s="175" t="e">
        <f t="shared" ref="V678:V683" si="204">IF(L678&gt;0,P678/R678*SVS_UHR,0)</f>
        <v>#DIV/0!</v>
      </c>
      <c r="W678" s="175" t="e">
        <f t="shared" si="194"/>
        <v>#DIV/0!</v>
      </c>
    </row>
    <row r="679" spans="1:23" ht="12.75" customHeight="1" x14ac:dyDescent="0.2">
      <c r="A679" s="126" t="s">
        <v>2314</v>
      </c>
      <c r="B679" s="128" t="s">
        <v>1255</v>
      </c>
      <c r="C679" s="128"/>
      <c r="D679" s="174" t="s">
        <v>806</v>
      </c>
      <c r="E679" s="7" t="s">
        <v>161</v>
      </c>
      <c r="F679" s="7" t="s">
        <v>161</v>
      </c>
      <c r="G679" s="174" t="s">
        <v>762</v>
      </c>
      <c r="H679" s="129">
        <v>49.66</v>
      </c>
      <c r="I679" s="7">
        <f>VLOOKUP(E679,Steuerung!$A$17:$E$500,5,FALSE)</f>
        <v>3</v>
      </c>
      <c r="J679" s="7">
        <f>VLOOKUP(E679,Steuerung!$A$17:$F$500,6,FALSE)</f>
        <v>82.4</v>
      </c>
      <c r="K679" s="7">
        <f>VLOOKUP(F679,Steuerung!$A$17:$G$500,7,FALSE)</f>
        <v>3</v>
      </c>
      <c r="L679" s="7">
        <f>VLOOKUP(F679,Steuerung!$A$17:$H$500,8,FALSE)</f>
        <v>67.800000000000011</v>
      </c>
      <c r="M679" s="7">
        <f t="shared" si="195"/>
        <v>150.20000000000002</v>
      </c>
      <c r="N679" s="130">
        <f t="shared" si="196"/>
        <v>7458.9320000000007</v>
      </c>
      <c r="O679" s="130">
        <f t="shared" si="197"/>
        <v>4091.9839999999999</v>
      </c>
      <c r="P679" s="130">
        <f t="shared" si="198"/>
        <v>3366.9480000000003</v>
      </c>
      <c r="Q679" s="64">
        <f>VLOOKUP(E679,Steuerung!$A$17:$B$500,2,FALSE)</f>
        <v>0</v>
      </c>
      <c r="R679" s="64">
        <f>VLOOKUP(F679,Steuerung!$A$17:$B$500,2,FALSE)</f>
        <v>0</v>
      </c>
      <c r="S679" s="164">
        <f t="shared" si="201"/>
        <v>0</v>
      </c>
      <c r="T679" s="164">
        <f t="shared" si="202"/>
        <v>0</v>
      </c>
      <c r="U679" s="175" t="e">
        <f t="shared" si="203"/>
        <v>#DIV/0!</v>
      </c>
      <c r="V679" s="175" t="e">
        <f t="shared" si="204"/>
        <v>#DIV/0!</v>
      </c>
      <c r="W679" s="175" t="e">
        <f t="shared" si="194"/>
        <v>#DIV/0!</v>
      </c>
    </row>
    <row r="680" spans="1:23" ht="12.75" customHeight="1" x14ac:dyDescent="0.2">
      <c r="A680" s="126" t="s">
        <v>2315</v>
      </c>
      <c r="B680" s="128" t="s">
        <v>1255</v>
      </c>
      <c r="C680" s="128"/>
      <c r="D680" s="174" t="s">
        <v>806</v>
      </c>
      <c r="E680" s="7" t="s">
        <v>163</v>
      </c>
      <c r="F680" s="7" t="s">
        <v>163</v>
      </c>
      <c r="G680" s="174" t="s">
        <v>762</v>
      </c>
      <c r="H680" s="129">
        <v>56.5</v>
      </c>
      <c r="I680" s="7">
        <f>VLOOKUP(E680,Steuerung!$A$17:$E$500,5,FALSE)</f>
        <v>5</v>
      </c>
      <c r="J680" s="7">
        <f>VLOOKUP(E680,Steuerung!$A$17:$F$500,6,FALSE)</f>
        <v>137.33333333333334</v>
      </c>
      <c r="K680" s="7">
        <f>VLOOKUP(F680,Steuerung!$A$17:$G$500,7,FALSE)</f>
        <v>5</v>
      </c>
      <c r="L680" s="7">
        <f>VLOOKUP(F680,Steuerung!$A$17:$H$500,8,FALSE)</f>
        <v>113</v>
      </c>
      <c r="M680" s="7">
        <f t="shared" si="195"/>
        <v>250.33333333333334</v>
      </c>
      <c r="N680" s="130">
        <f t="shared" si="196"/>
        <v>14143.833333333334</v>
      </c>
      <c r="O680" s="130">
        <f t="shared" si="197"/>
        <v>7759.3333333333339</v>
      </c>
      <c r="P680" s="130">
        <f t="shared" si="198"/>
        <v>6384.5</v>
      </c>
      <c r="Q680" s="64">
        <f>VLOOKUP(E680,Steuerung!$A$17:$B$500,2,FALSE)</f>
        <v>0</v>
      </c>
      <c r="R680" s="64">
        <f>VLOOKUP(F680,Steuerung!$A$17:$B$500,2,FALSE)</f>
        <v>0</v>
      </c>
      <c r="S680" s="164">
        <f t="shared" si="201"/>
        <v>0</v>
      </c>
      <c r="T680" s="164">
        <f t="shared" si="202"/>
        <v>0</v>
      </c>
      <c r="U680" s="175" t="e">
        <f t="shared" si="203"/>
        <v>#DIV/0!</v>
      </c>
      <c r="V680" s="175" t="e">
        <f t="shared" si="204"/>
        <v>#DIV/0!</v>
      </c>
      <c r="W680" s="175" t="e">
        <f t="shared" si="194"/>
        <v>#DIV/0!</v>
      </c>
    </row>
    <row r="681" spans="1:23" ht="12.75" customHeight="1" x14ac:dyDescent="0.2">
      <c r="A681" s="126" t="s">
        <v>2315</v>
      </c>
      <c r="B681" s="128" t="s">
        <v>1255</v>
      </c>
      <c r="C681" s="128"/>
      <c r="D681" s="174" t="s">
        <v>806</v>
      </c>
      <c r="E681" s="33" t="s">
        <v>676</v>
      </c>
      <c r="F681" s="33" t="s">
        <v>676</v>
      </c>
      <c r="G681" s="174" t="s">
        <v>872</v>
      </c>
      <c r="H681" s="129">
        <v>7.45</v>
      </c>
      <c r="I681" s="7">
        <f>VLOOKUP(E681,Steuerung!$A$17:$E$500,5,FALSE)</f>
        <v>5</v>
      </c>
      <c r="J681" s="7">
        <f>VLOOKUP(E681,Steuerung!$A$17:$F$500,6,FALSE)</f>
        <v>137.33333333333334</v>
      </c>
      <c r="K681" s="7">
        <f>VLOOKUP(F681,Steuerung!$A$17:$G$500,7,FALSE)</f>
        <v>5</v>
      </c>
      <c r="L681" s="7">
        <f>VLOOKUP(F681,Steuerung!$A$17:$H$500,8,FALSE)</f>
        <v>113</v>
      </c>
      <c r="M681" s="7">
        <f t="shared" si="195"/>
        <v>250.33333333333334</v>
      </c>
      <c r="N681" s="130">
        <f t="shared" si="196"/>
        <v>1864.9833333333333</v>
      </c>
      <c r="O681" s="130">
        <f t="shared" si="197"/>
        <v>1023.1333333333334</v>
      </c>
      <c r="P681" s="130">
        <f t="shared" si="198"/>
        <v>841.85</v>
      </c>
      <c r="Q681" s="64">
        <f>VLOOKUP(E681,Steuerung!$A$17:$B$500,2,FALSE)</f>
        <v>0</v>
      </c>
      <c r="R681" s="64">
        <f>VLOOKUP(F681,Steuerung!$A$17:$B$500,2,FALSE)</f>
        <v>0</v>
      </c>
      <c r="S681" s="164">
        <f t="shared" si="201"/>
        <v>0</v>
      </c>
      <c r="T681" s="164">
        <f t="shared" si="202"/>
        <v>0</v>
      </c>
      <c r="U681" s="175" t="e">
        <f t="shared" si="203"/>
        <v>#DIV/0!</v>
      </c>
      <c r="V681" s="175" t="e">
        <f t="shared" si="204"/>
        <v>#DIV/0!</v>
      </c>
      <c r="W681" s="175" t="e">
        <f t="shared" si="194"/>
        <v>#DIV/0!</v>
      </c>
    </row>
    <row r="682" spans="1:23" ht="12.75" customHeight="1" x14ac:dyDescent="0.2">
      <c r="A682" s="126" t="s">
        <v>2316</v>
      </c>
      <c r="B682" s="128" t="s">
        <v>1255</v>
      </c>
      <c r="C682" s="128"/>
      <c r="D682" s="174" t="s">
        <v>806</v>
      </c>
      <c r="E682" s="7" t="s">
        <v>163</v>
      </c>
      <c r="F682" s="7" t="s">
        <v>163</v>
      </c>
      <c r="G682" s="174" t="s">
        <v>762</v>
      </c>
      <c r="H682" s="129">
        <v>126.7</v>
      </c>
      <c r="I682" s="7">
        <f>VLOOKUP(E682,Steuerung!$A$17:$E$500,5,FALSE)</f>
        <v>5</v>
      </c>
      <c r="J682" s="7">
        <f>VLOOKUP(E682,Steuerung!$A$17:$F$500,6,FALSE)</f>
        <v>137.33333333333334</v>
      </c>
      <c r="K682" s="7">
        <f>VLOOKUP(F682,Steuerung!$A$17:$G$500,7,FALSE)</f>
        <v>5</v>
      </c>
      <c r="L682" s="7">
        <f>VLOOKUP(F682,Steuerung!$A$17:$H$500,8,FALSE)</f>
        <v>113</v>
      </c>
      <c r="M682" s="7">
        <f t="shared" si="195"/>
        <v>250.33333333333334</v>
      </c>
      <c r="N682" s="130">
        <f t="shared" si="196"/>
        <v>31717.233333333334</v>
      </c>
      <c r="O682" s="130">
        <f t="shared" si="197"/>
        <v>17400.133333333335</v>
      </c>
      <c r="P682" s="130">
        <f t="shared" si="198"/>
        <v>14317.1</v>
      </c>
      <c r="Q682" s="64">
        <f>VLOOKUP(E682,Steuerung!$A$17:$B$500,2,FALSE)</f>
        <v>0</v>
      </c>
      <c r="R682" s="64">
        <f>VLOOKUP(F682,Steuerung!$A$17:$B$500,2,FALSE)</f>
        <v>0</v>
      </c>
      <c r="S682" s="164">
        <f t="shared" si="201"/>
        <v>0</v>
      </c>
      <c r="T682" s="164">
        <f t="shared" si="202"/>
        <v>0</v>
      </c>
      <c r="U682" s="175" t="e">
        <f t="shared" si="203"/>
        <v>#DIV/0!</v>
      </c>
      <c r="V682" s="175" t="e">
        <f t="shared" si="204"/>
        <v>#DIV/0!</v>
      </c>
      <c r="W682" s="175" t="e">
        <f t="shared" si="194"/>
        <v>#DIV/0!</v>
      </c>
    </row>
    <row r="683" spans="1:23" ht="12.75" customHeight="1" x14ac:dyDescent="0.2">
      <c r="A683" s="126" t="s">
        <v>2316</v>
      </c>
      <c r="B683" s="128" t="s">
        <v>1255</v>
      </c>
      <c r="C683" s="128"/>
      <c r="D683" s="174" t="s">
        <v>806</v>
      </c>
      <c r="E683" s="33" t="s">
        <v>676</v>
      </c>
      <c r="F683" s="33" t="s">
        <v>676</v>
      </c>
      <c r="G683" s="174" t="s">
        <v>872</v>
      </c>
      <c r="H683" s="129">
        <v>14.06</v>
      </c>
      <c r="I683" s="7">
        <f>VLOOKUP(E683,Steuerung!$A$17:$E$500,5,FALSE)</f>
        <v>5</v>
      </c>
      <c r="J683" s="7">
        <f>VLOOKUP(E683,Steuerung!$A$17:$F$500,6,FALSE)</f>
        <v>137.33333333333334</v>
      </c>
      <c r="K683" s="7">
        <f>VLOOKUP(F683,Steuerung!$A$17:$G$500,7,FALSE)</f>
        <v>5</v>
      </c>
      <c r="L683" s="7">
        <f>VLOOKUP(F683,Steuerung!$A$17:$H$500,8,FALSE)</f>
        <v>113</v>
      </c>
      <c r="M683" s="7">
        <f t="shared" si="195"/>
        <v>250.33333333333334</v>
      </c>
      <c r="N683" s="130">
        <f t="shared" si="196"/>
        <v>3519.686666666667</v>
      </c>
      <c r="O683" s="130">
        <f t="shared" si="197"/>
        <v>1930.906666666667</v>
      </c>
      <c r="P683" s="130">
        <f t="shared" si="198"/>
        <v>1588.78</v>
      </c>
      <c r="Q683" s="64">
        <f>VLOOKUP(E683,Steuerung!$A$17:$B$500,2,FALSE)</f>
        <v>0</v>
      </c>
      <c r="R683" s="64">
        <f>VLOOKUP(F683,Steuerung!$A$17:$B$500,2,FALSE)</f>
        <v>0</v>
      </c>
      <c r="S683" s="164">
        <f t="shared" si="201"/>
        <v>0</v>
      </c>
      <c r="T683" s="164">
        <f t="shared" si="202"/>
        <v>0</v>
      </c>
      <c r="U683" s="175" t="e">
        <f t="shared" si="203"/>
        <v>#DIV/0!</v>
      </c>
      <c r="V683" s="175" t="e">
        <f t="shared" si="204"/>
        <v>#DIV/0!</v>
      </c>
      <c r="W683" s="175" t="e">
        <f t="shared" si="194"/>
        <v>#DIV/0!</v>
      </c>
    </row>
    <row r="684" spans="1:23" ht="12.75" customHeight="1" x14ac:dyDescent="0.2">
      <c r="A684" s="83" t="s">
        <v>1840</v>
      </c>
      <c r="B684" s="128" t="s">
        <v>389</v>
      </c>
      <c r="C684" s="128"/>
      <c r="D684" s="174"/>
      <c r="E684" s="33"/>
      <c r="F684" s="33"/>
      <c r="G684" s="174"/>
      <c r="H684" s="129"/>
      <c r="I684" s="49"/>
      <c r="J684" s="49"/>
      <c r="K684" s="49"/>
      <c r="L684" s="49"/>
      <c r="M684" s="49"/>
      <c r="N684" s="49"/>
      <c r="O684" s="49"/>
      <c r="P684" s="49"/>
      <c r="Q684" s="49"/>
      <c r="R684" s="49"/>
      <c r="S684" s="49"/>
      <c r="T684" s="49"/>
      <c r="U684" s="175"/>
      <c r="V684" s="175"/>
      <c r="W684" s="175"/>
    </row>
    <row r="685" spans="1:23" ht="12.75" customHeight="1" x14ac:dyDescent="0.2">
      <c r="A685" s="126" t="s">
        <v>2317</v>
      </c>
      <c r="B685" s="128" t="s">
        <v>761</v>
      </c>
      <c r="C685" s="128"/>
      <c r="D685" s="174" t="s">
        <v>749</v>
      </c>
      <c r="E685" s="33" t="s">
        <v>139</v>
      </c>
      <c r="F685" s="33" t="s">
        <v>139</v>
      </c>
      <c r="G685" s="174" t="s">
        <v>762</v>
      </c>
      <c r="H685" s="129">
        <v>16.16</v>
      </c>
      <c r="I685" s="7">
        <f>VLOOKUP(E685,Steuerung!$A$17:$E$500,5,FALSE)</f>
        <v>2</v>
      </c>
      <c r="J685" s="7">
        <f>VLOOKUP(E685,Steuerung!$A$17:$F$500,6,FALSE)</f>
        <v>58.333333333333329</v>
      </c>
      <c r="K685" s="7">
        <f>VLOOKUP(F685,Steuerung!$A$17:$G$500,7,FALSE)</f>
        <v>2</v>
      </c>
      <c r="L685" s="7">
        <f>VLOOKUP(F685,Steuerung!$A$17:$H$500,8,FALSE)</f>
        <v>46</v>
      </c>
      <c r="M685" s="7">
        <f t="shared" si="195"/>
        <v>104.33333333333333</v>
      </c>
      <c r="N685" s="130">
        <f t="shared" si="196"/>
        <v>1686.0266666666666</v>
      </c>
      <c r="O685" s="130">
        <f t="shared" si="197"/>
        <v>942.66666666666663</v>
      </c>
      <c r="P685" s="130">
        <f t="shared" si="198"/>
        <v>743.36</v>
      </c>
      <c r="Q685" s="64">
        <f>VLOOKUP(E685,Steuerung!$A$17:$B$500,2,FALSE)</f>
        <v>0</v>
      </c>
      <c r="R685" s="64">
        <f>VLOOKUP(F685,Steuerung!$A$17:$B$500,2,FALSE)</f>
        <v>0</v>
      </c>
      <c r="S685" s="164">
        <f t="shared" ref="S685:S694" si="205">IFERROR(O685/Q685,0)</f>
        <v>0</v>
      </c>
      <c r="T685" s="164">
        <f t="shared" ref="T685:T694" si="206">IFERROR(P685/R685,0)</f>
        <v>0</v>
      </c>
      <c r="U685" s="175" t="e">
        <f t="shared" ref="U685:U694" si="207">IF(J685&gt;0,O685/Q685*SVS_UHR,0)</f>
        <v>#DIV/0!</v>
      </c>
      <c r="V685" s="175" t="e">
        <f t="shared" ref="V685:V694" si="208">IF(L685&gt;0,P685/R685*SVS_UHR,0)</f>
        <v>#DIV/0!</v>
      </c>
      <c r="W685" s="175" t="e">
        <f t="shared" si="194"/>
        <v>#DIV/0!</v>
      </c>
    </row>
    <row r="686" spans="1:23" ht="12.75" customHeight="1" x14ac:dyDescent="0.2">
      <c r="A686" s="126" t="s">
        <v>2318</v>
      </c>
      <c r="B686" s="128" t="s">
        <v>864</v>
      </c>
      <c r="C686" s="128"/>
      <c r="D686" s="174" t="s">
        <v>766</v>
      </c>
      <c r="E686" s="33" t="s">
        <v>209</v>
      </c>
      <c r="F686" s="33" t="s">
        <v>209</v>
      </c>
      <c r="G686" s="174" t="s">
        <v>762</v>
      </c>
      <c r="H686" s="129">
        <v>23.72</v>
      </c>
      <c r="I686" s="7">
        <f>VLOOKUP(E686,Steuerung!$A$17:$E$500,5,FALSE)</f>
        <v>1</v>
      </c>
      <c r="J686" s="7">
        <f>VLOOKUP(E686,Steuerung!$A$17:$F$500,6,FALSE)</f>
        <v>29.166666666666657</v>
      </c>
      <c r="K686" s="7">
        <f>VLOOKUP(F686,Steuerung!$A$17:$G$500,7,FALSE)</f>
        <v>1</v>
      </c>
      <c r="L686" s="7">
        <f>VLOOKUP(F686,Steuerung!$A$17:$H$500,8,FALSE)</f>
        <v>23</v>
      </c>
      <c r="M686" s="7">
        <f t="shared" si="195"/>
        <v>52.166666666666657</v>
      </c>
      <c r="N686" s="130">
        <f t="shared" si="196"/>
        <v>1237.393333333333</v>
      </c>
      <c r="O686" s="130">
        <f t="shared" si="197"/>
        <v>691.83333333333303</v>
      </c>
      <c r="P686" s="130">
        <f t="shared" si="198"/>
        <v>545.55999999999995</v>
      </c>
      <c r="Q686" s="64">
        <f>VLOOKUP(E686,Steuerung!$A$17:$B$500,2,FALSE)</f>
        <v>0</v>
      </c>
      <c r="R686" s="64">
        <f>VLOOKUP(F686,Steuerung!$A$17:$B$500,2,FALSE)</f>
        <v>0</v>
      </c>
      <c r="S686" s="164">
        <f t="shared" si="205"/>
        <v>0</v>
      </c>
      <c r="T686" s="164">
        <f t="shared" si="206"/>
        <v>0</v>
      </c>
      <c r="U686" s="175" t="e">
        <f t="shared" si="207"/>
        <v>#DIV/0!</v>
      </c>
      <c r="V686" s="175" t="e">
        <f t="shared" si="208"/>
        <v>#DIV/0!</v>
      </c>
      <c r="W686" s="175" t="e">
        <f t="shared" si="194"/>
        <v>#DIV/0!</v>
      </c>
    </row>
    <row r="687" spans="1:23" ht="12.75" customHeight="1" x14ac:dyDescent="0.2">
      <c r="A687" s="126" t="s">
        <v>2319</v>
      </c>
      <c r="B687" s="128" t="s">
        <v>864</v>
      </c>
      <c r="C687" s="128"/>
      <c r="D687" s="174" t="s">
        <v>766</v>
      </c>
      <c r="E687" s="33" t="s">
        <v>209</v>
      </c>
      <c r="F687" s="33" t="s">
        <v>209</v>
      </c>
      <c r="G687" s="174" t="s">
        <v>762</v>
      </c>
      <c r="H687" s="129">
        <v>25.37</v>
      </c>
      <c r="I687" s="7">
        <f>VLOOKUP(E687,Steuerung!$A$17:$E$500,5,FALSE)</f>
        <v>1</v>
      </c>
      <c r="J687" s="7">
        <f>VLOOKUP(E687,Steuerung!$A$17:$F$500,6,FALSE)</f>
        <v>29.166666666666657</v>
      </c>
      <c r="K687" s="7">
        <f>VLOOKUP(F687,Steuerung!$A$17:$G$500,7,FALSE)</f>
        <v>1</v>
      </c>
      <c r="L687" s="7">
        <f>VLOOKUP(F687,Steuerung!$A$17:$H$500,8,FALSE)</f>
        <v>23</v>
      </c>
      <c r="M687" s="7">
        <f t="shared" si="195"/>
        <v>52.166666666666657</v>
      </c>
      <c r="N687" s="130">
        <f t="shared" si="196"/>
        <v>1323.4683333333332</v>
      </c>
      <c r="O687" s="130">
        <f t="shared" si="197"/>
        <v>739.95833333333314</v>
      </c>
      <c r="P687" s="130">
        <f t="shared" si="198"/>
        <v>583.51</v>
      </c>
      <c r="Q687" s="64">
        <f>VLOOKUP(E687,Steuerung!$A$17:$B$500,2,FALSE)</f>
        <v>0</v>
      </c>
      <c r="R687" s="64">
        <f>VLOOKUP(F687,Steuerung!$A$17:$B$500,2,FALSE)</f>
        <v>0</v>
      </c>
      <c r="S687" s="164">
        <f t="shared" si="205"/>
        <v>0</v>
      </c>
      <c r="T687" s="164">
        <f t="shared" si="206"/>
        <v>0</v>
      </c>
      <c r="U687" s="175" t="e">
        <f t="shared" si="207"/>
        <v>#DIV/0!</v>
      </c>
      <c r="V687" s="175" t="e">
        <f t="shared" si="208"/>
        <v>#DIV/0!</v>
      </c>
      <c r="W687" s="175" t="e">
        <f t="shared" si="194"/>
        <v>#DIV/0!</v>
      </c>
    </row>
    <row r="688" spans="1:23" ht="12.75" customHeight="1" x14ac:dyDescent="0.2">
      <c r="A688" s="126" t="s">
        <v>2320</v>
      </c>
      <c r="B688" s="128" t="s">
        <v>864</v>
      </c>
      <c r="C688" s="128"/>
      <c r="D688" s="174" t="s">
        <v>766</v>
      </c>
      <c r="E688" s="33" t="s">
        <v>209</v>
      </c>
      <c r="F688" s="33" t="s">
        <v>209</v>
      </c>
      <c r="G688" s="174" t="s">
        <v>762</v>
      </c>
      <c r="H688" s="129">
        <v>15.51</v>
      </c>
      <c r="I688" s="7">
        <f>VLOOKUP(E688,Steuerung!$A$17:$E$500,5,FALSE)</f>
        <v>1</v>
      </c>
      <c r="J688" s="7">
        <f>VLOOKUP(E688,Steuerung!$A$17:$F$500,6,FALSE)</f>
        <v>29.166666666666657</v>
      </c>
      <c r="K688" s="7">
        <f>VLOOKUP(F688,Steuerung!$A$17:$G$500,7,FALSE)</f>
        <v>1</v>
      </c>
      <c r="L688" s="7">
        <f>VLOOKUP(F688,Steuerung!$A$17:$H$500,8,FALSE)</f>
        <v>23</v>
      </c>
      <c r="M688" s="7">
        <f t="shared" si="195"/>
        <v>52.166666666666657</v>
      </c>
      <c r="N688" s="130">
        <f t="shared" si="196"/>
        <v>809.10499999999979</v>
      </c>
      <c r="O688" s="130">
        <f t="shared" si="197"/>
        <v>452.37499999999983</v>
      </c>
      <c r="P688" s="130">
        <f t="shared" si="198"/>
        <v>356.73</v>
      </c>
      <c r="Q688" s="64">
        <f>VLOOKUP(E688,Steuerung!$A$17:$B$500,2,FALSE)</f>
        <v>0</v>
      </c>
      <c r="R688" s="64">
        <f>VLOOKUP(F688,Steuerung!$A$17:$B$500,2,FALSE)</f>
        <v>0</v>
      </c>
      <c r="S688" s="164">
        <f t="shared" si="205"/>
        <v>0</v>
      </c>
      <c r="T688" s="164">
        <f t="shared" si="206"/>
        <v>0</v>
      </c>
      <c r="U688" s="175" t="e">
        <f t="shared" si="207"/>
        <v>#DIV/0!</v>
      </c>
      <c r="V688" s="175" t="e">
        <f t="shared" si="208"/>
        <v>#DIV/0!</v>
      </c>
      <c r="W688" s="175" t="e">
        <f t="shared" si="194"/>
        <v>#DIV/0!</v>
      </c>
    </row>
    <row r="689" spans="1:23" ht="12.75" customHeight="1" x14ac:dyDescent="0.2">
      <c r="A689" s="126" t="s">
        <v>2321</v>
      </c>
      <c r="B689" s="128" t="s">
        <v>864</v>
      </c>
      <c r="C689" s="128"/>
      <c r="D689" s="174" t="s">
        <v>766</v>
      </c>
      <c r="E689" s="33" t="s">
        <v>209</v>
      </c>
      <c r="F689" s="33" t="s">
        <v>209</v>
      </c>
      <c r="G689" s="174" t="s">
        <v>762</v>
      </c>
      <c r="H689" s="129">
        <v>18.55</v>
      </c>
      <c r="I689" s="7">
        <f>VLOOKUP(E689,Steuerung!$A$17:$E$500,5,FALSE)</f>
        <v>1</v>
      </c>
      <c r="J689" s="7">
        <f>VLOOKUP(E689,Steuerung!$A$17:$F$500,6,FALSE)</f>
        <v>29.166666666666657</v>
      </c>
      <c r="K689" s="7">
        <f>VLOOKUP(F689,Steuerung!$A$17:$G$500,7,FALSE)</f>
        <v>1</v>
      </c>
      <c r="L689" s="7">
        <f>VLOOKUP(F689,Steuerung!$A$17:$H$500,8,FALSE)</f>
        <v>23</v>
      </c>
      <c r="M689" s="7">
        <f t="shared" si="195"/>
        <v>52.166666666666657</v>
      </c>
      <c r="N689" s="130">
        <f t="shared" si="196"/>
        <v>967.69166666666649</v>
      </c>
      <c r="O689" s="130">
        <f t="shared" si="197"/>
        <v>541.04166666666652</v>
      </c>
      <c r="P689" s="130">
        <f t="shared" si="198"/>
        <v>426.65000000000003</v>
      </c>
      <c r="Q689" s="64">
        <f>VLOOKUP(E689,Steuerung!$A$17:$B$500,2,FALSE)</f>
        <v>0</v>
      </c>
      <c r="R689" s="64">
        <f>VLOOKUP(F689,Steuerung!$A$17:$B$500,2,FALSE)</f>
        <v>0</v>
      </c>
      <c r="S689" s="164">
        <f t="shared" si="205"/>
        <v>0</v>
      </c>
      <c r="T689" s="164">
        <f t="shared" si="206"/>
        <v>0</v>
      </c>
      <c r="U689" s="175" t="e">
        <f t="shared" si="207"/>
        <v>#DIV/0!</v>
      </c>
      <c r="V689" s="175" t="e">
        <f t="shared" si="208"/>
        <v>#DIV/0!</v>
      </c>
      <c r="W689" s="175" t="e">
        <f t="shared" si="194"/>
        <v>#DIV/0!</v>
      </c>
    </row>
    <row r="690" spans="1:23" ht="12.75" customHeight="1" x14ac:dyDescent="0.2">
      <c r="A690" s="126" t="s">
        <v>2322</v>
      </c>
      <c r="B690" s="128" t="s">
        <v>1255</v>
      </c>
      <c r="C690" s="128"/>
      <c r="D690" s="174" t="s">
        <v>806</v>
      </c>
      <c r="E690" s="7" t="s">
        <v>163</v>
      </c>
      <c r="F690" s="7" t="s">
        <v>163</v>
      </c>
      <c r="G690" s="174" t="s">
        <v>762</v>
      </c>
      <c r="H690" s="129">
        <v>72.569999999999993</v>
      </c>
      <c r="I690" s="7">
        <f>VLOOKUP(E690,Steuerung!$A$17:$E$500,5,FALSE)</f>
        <v>5</v>
      </c>
      <c r="J690" s="7">
        <f>VLOOKUP(E690,Steuerung!$A$17:$F$500,6,FALSE)</f>
        <v>137.33333333333334</v>
      </c>
      <c r="K690" s="7">
        <f>VLOOKUP(F690,Steuerung!$A$17:$G$500,7,FALSE)</f>
        <v>5</v>
      </c>
      <c r="L690" s="7">
        <f>VLOOKUP(F690,Steuerung!$A$17:$H$500,8,FALSE)</f>
        <v>113</v>
      </c>
      <c r="M690" s="7">
        <f t="shared" si="195"/>
        <v>250.33333333333334</v>
      </c>
      <c r="N690" s="130">
        <f t="shared" si="196"/>
        <v>18166.689999999999</v>
      </c>
      <c r="O690" s="130">
        <f t="shared" si="197"/>
        <v>9966.2800000000007</v>
      </c>
      <c r="P690" s="130">
        <f t="shared" si="198"/>
        <v>8200.41</v>
      </c>
      <c r="Q690" s="64">
        <f>VLOOKUP(E690,Steuerung!$A$17:$B$500,2,FALSE)</f>
        <v>0</v>
      </c>
      <c r="R690" s="64">
        <f>VLOOKUP(F690,Steuerung!$A$17:$B$500,2,FALSE)</f>
        <v>0</v>
      </c>
      <c r="S690" s="164">
        <f t="shared" si="205"/>
        <v>0</v>
      </c>
      <c r="T690" s="164">
        <f t="shared" si="206"/>
        <v>0</v>
      </c>
      <c r="U690" s="175" t="e">
        <f t="shared" si="207"/>
        <v>#DIV/0!</v>
      </c>
      <c r="V690" s="175" t="e">
        <f t="shared" si="208"/>
        <v>#DIV/0!</v>
      </c>
      <c r="W690" s="175" t="e">
        <f t="shared" si="194"/>
        <v>#DIV/0!</v>
      </c>
    </row>
    <row r="691" spans="1:23" ht="12.75" customHeight="1" x14ac:dyDescent="0.2">
      <c r="A691" s="126" t="s">
        <v>2322</v>
      </c>
      <c r="B691" s="128" t="s">
        <v>1255</v>
      </c>
      <c r="C691" s="128"/>
      <c r="D691" s="174" t="s">
        <v>806</v>
      </c>
      <c r="E691" s="33" t="s">
        <v>676</v>
      </c>
      <c r="F691" s="33" t="s">
        <v>676</v>
      </c>
      <c r="G691" s="174" t="s">
        <v>872</v>
      </c>
      <c r="H691" s="129">
        <v>11.25</v>
      </c>
      <c r="I691" s="7">
        <f>VLOOKUP(E691,Steuerung!$A$17:$E$500,5,FALSE)</f>
        <v>5</v>
      </c>
      <c r="J691" s="7">
        <f>VLOOKUP(E691,Steuerung!$A$17:$F$500,6,FALSE)</f>
        <v>137.33333333333334</v>
      </c>
      <c r="K691" s="7">
        <f>VLOOKUP(F691,Steuerung!$A$17:$G$500,7,FALSE)</f>
        <v>5</v>
      </c>
      <c r="L691" s="7">
        <f>VLOOKUP(F691,Steuerung!$A$17:$H$500,8,FALSE)</f>
        <v>113</v>
      </c>
      <c r="M691" s="7">
        <f t="shared" si="195"/>
        <v>250.33333333333334</v>
      </c>
      <c r="N691" s="130">
        <f t="shared" si="196"/>
        <v>2816.25</v>
      </c>
      <c r="O691" s="130">
        <f t="shared" si="197"/>
        <v>1545</v>
      </c>
      <c r="P691" s="130">
        <f t="shared" si="198"/>
        <v>1271.25</v>
      </c>
      <c r="Q691" s="64">
        <f>VLOOKUP(E691,Steuerung!$A$17:$B$500,2,FALSE)</f>
        <v>0</v>
      </c>
      <c r="R691" s="64">
        <f>VLOOKUP(F691,Steuerung!$A$17:$B$500,2,FALSE)</f>
        <v>0</v>
      </c>
      <c r="S691" s="164">
        <f t="shared" si="205"/>
        <v>0</v>
      </c>
      <c r="T691" s="164">
        <f t="shared" si="206"/>
        <v>0</v>
      </c>
      <c r="U691" s="175" t="e">
        <f t="shared" si="207"/>
        <v>#DIV/0!</v>
      </c>
      <c r="V691" s="175" t="e">
        <f t="shared" si="208"/>
        <v>#DIV/0!</v>
      </c>
      <c r="W691" s="175" t="e">
        <f t="shared" si="194"/>
        <v>#DIV/0!</v>
      </c>
    </row>
    <row r="692" spans="1:23" ht="12.75" customHeight="1" x14ac:dyDescent="0.2">
      <c r="A692" s="126" t="s">
        <v>2323</v>
      </c>
      <c r="B692" s="128" t="s">
        <v>761</v>
      </c>
      <c r="C692" s="128"/>
      <c r="D692" s="174" t="s">
        <v>749</v>
      </c>
      <c r="E692" s="33" t="s">
        <v>139</v>
      </c>
      <c r="F692" s="33" t="s">
        <v>139</v>
      </c>
      <c r="G692" s="174" t="s">
        <v>762</v>
      </c>
      <c r="H692" s="129">
        <v>19.96</v>
      </c>
      <c r="I692" s="7">
        <f>VLOOKUP(E692,Steuerung!$A$17:$E$500,5,FALSE)</f>
        <v>2</v>
      </c>
      <c r="J692" s="7">
        <f>VLOOKUP(E692,Steuerung!$A$17:$F$500,6,FALSE)</f>
        <v>58.333333333333329</v>
      </c>
      <c r="K692" s="7">
        <f>VLOOKUP(F692,Steuerung!$A$17:$G$500,7,FALSE)</f>
        <v>2</v>
      </c>
      <c r="L692" s="7">
        <f>VLOOKUP(F692,Steuerung!$A$17:$H$500,8,FALSE)</f>
        <v>46</v>
      </c>
      <c r="M692" s="7">
        <f t="shared" si="195"/>
        <v>104.33333333333333</v>
      </c>
      <c r="N692" s="130">
        <f t="shared" si="196"/>
        <v>2082.4933333333333</v>
      </c>
      <c r="O692" s="130">
        <f t="shared" si="197"/>
        <v>1164.3333333333333</v>
      </c>
      <c r="P692" s="130">
        <f t="shared" si="198"/>
        <v>918.16000000000008</v>
      </c>
      <c r="Q692" s="64">
        <f>VLOOKUP(E692,Steuerung!$A$17:$B$500,2,FALSE)</f>
        <v>0</v>
      </c>
      <c r="R692" s="64">
        <f>VLOOKUP(F692,Steuerung!$A$17:$B$500,2,FALSE)</f>
        <v>0</v>
      </c>
      <c r="S692" s="164">
        <f t="shared" si="205"/>
        <v>0</v>
      </c>
      <c r="T692" s="164">
        <f t="shared" si="206"/>
        <v>0</v>
      </c>
      <c r="U692" s="175" t="e">
        <f t="shared" si="207"/>
        <v>#DIV/0!</v>
      </c>
      <c r="V692" s="175" t="e">
        <f t="shared" si="208"/>
        <v>#DIV/0!</v>
      </c>
      <c r="W692" s="175" t="e">
        <f t="shared" si="194"/>
        <v>#DIV/0!</v>
      </c>
    </row>
    <row r="693" spans="1:23" ht="12.75" customHeight="1" x14ac:dyDescent="0.2">
      <c r="A693" s="126" t="s">
        <v>2324</v>
      </c>
      <c r="B693" s="128" t="s">
        <v>864</v>
      </c>
      <c r="C693" s="128"/>
      <c r="D693" s="174" t="s">
        <v>766</v>
      </c>
      <c r="E693" s="33" t="s">
        <v>209</v>
      </c>
      <c r="F693" s="33" t="s">
        <v>209</v>
      </c>
      <c r="G693" s="174" t="s">
        <v>762</v>
      </c>
      <c r="H693" s="129">
        <v>25.37</v>
      </c>
      <c r="I693" s="7">
        <f>VLOOKUP(E693,Steuerung!$A$17:$E$500,5,FALSE)</f>
        <v>1</v>
      </c>
      <c r="J693" s="7">
        <f>VLOOKUP(E693,Steuerung!$A$17:$F$500,6,FALSE)</f>
        <v>29.166666666666657</v>
      </c>
      <c r="K693" s="7">
        <f>VLOOKUP(F693,Steuerung!$A$17:$G$500,7,FALSE)</f>
        <v>1</v>
      </c>
      <c r="L693" s="7">
        <f>VLOOKUP(F693,Steuerung!$A$17:$H$500,8,FALSE)</f>
        <v>23</v>
      </c>
      <c r="M693" s="7">
        <f t="shared" si="195"/>
        <v>52.166666666666657</v>
      </c>
      <c r="N693" s="130">
        <f t="shared" si="196"/>
        <v>1323.4683333333332</v>
      </c>
      <c r="O693" s="130">
        <f t="shared" si="197"/>
        <v>739.95833333333314</v>
      </c>
      <c r="P693" s="130">
        <f t="shared" si="198"/>
        <v>583.51</v>
      </c>
      <c r="Q693" s="64">
        <f>VLOOKUP(E693,Steuerung!$A$17:$B$500,2,FALSE)</f>
        <v>0</v>
      </c>
      <c r="R693" s="64">
        <f>VLOOKUP(F693,Steuerung!$A$17:$B$500,2,FALSE)</f>
        <v>0</v>
      </c>
      <c r="S693" s="164">
        <f t="shared" si="205"/>
        <v>0</v>
      </c>
      <c r="T693" s="164">
        <f t="shared" si="206"/>
        <v>0</v>
      </c>
      <c r="U693" s="175" t="e">
        <f t="shared" si="207"/>
        <v>#DIV/0!</v>
      </c>
      <c r="V693" s="175" t="e">
        <f t="shared" si="208"/>
        <v>#DIV/0!</v>
      </c>
      <c r="W693" s="175" t="e">
        <f t="shared" si="194"/>
        <v>#DIV/0!</v>
      </c>
    </row>
    <row r="694" spans="1:23" ht="12.75" customHeight="1" x14ac:dyDescent="0.2">
      <c r="A694" s="126" t="s">
        <v>2325</v>
      </c>
      <c r="B694" s="128" t="s">
        <v>864</v>
      </c>
      <c r="C694" s="128"/>
      <c r="D694" s="174" t="s">
        <v>766</v>
      </c>
      <c r="E694" s="33" t="s">
        <v>209</v>
      </c>
      <c r="F694" s="33" t="s">
        <v>209</v>
      </c>
      <c r="G694" s="174" t="s">
        <v>762</v>
      </c>
      <c r="H694" s="129">
        <v>23.89</v>
      </c>
      <c r="I694" s="7">
        <f>VLOOKUP(E694,Steuerung!$A$17:$E$500,5,FALSE)</f>
        <v>1</v>
      </c>
      <c r="J694" s="7">
        <f>VLOOKUP(E694,Steuerung!$A$17:$F$500,6,FALSE)</f>
        <v>29.166666666666657</v>
      </c>
      <c r="K694" s="7">
        <f>VLOOKUP(F694,Steuerung!$A$17:$G$500,7,FALSE)</f>
        <v>1</v>
      </c>
      <c r="L694" s="7">
        <f>VLOOKUP(F694,Steuerung!$A$17:$H$500,8,FALSE)</f>
        <v>23</v>
      </c>
      <c r="M694" s="7">
        <f t="shared" si="195"/>
        <v>52.166666666666657</v>
      </c>
      <c r="N694" s="130">
        <f t="shared" si="196"/>
        <v>1246.2616666666665</v>
      </c>
      <c r="O694" s="130">
        <f t="shared" si="197"/>
        <v>696.7916666666664</v>
      </c>
      <c r="P694" s="130">
        <f t="shared" si="198"/>
        <v>549.47</v>
      </c>
      <c r="Q694" s="64">
        <f>VLOOKUP(E694,Steuerung!$A$17:$B$500,2,FALSE)</f>
        <v>0</v>
      </c>
      <c r="R694" s="64">
        <f>VLOOKUP(F694,Steuerung!$A$17:$B$500,2,FALSE)</f>
        <v>0</v>
      </c>
      <c r="S694" s="164">
        <f t="shared" si="205"/>
        <v>0</v>
      </c>
      <c r="T694" s="164">
        <f t="shared" si="206"/>
        <v>0</v>
      </c>
      <c r="U694" s="175" t="e">
        <f t="shared" si="207"/>
        <v>#DIV/0!</v>
      </c>
      <c r="V694" s="175" t="e">
        <f t="shared" si="208"/>
        <v>#DIV/0!</v>
      </c>
      <c r="W694" s="175" t="e">
        <f t="shared" si="194"/>
        <v>#DIV/0!</v>
      </c>
    </row>
    <row r="695" spans="1:23" ht="12.75" customHeight="1" x14ac:dyDescent="0.2">
      <c r="A695" s="126"/>
      <c r="B695" s="200"/>
      <c r="C695" s="200"/>
      <c r="D695" s="7"/>
      <c r="E695" s="33"/>
      <c r="F695" s="33"/>
      <c r="G695" s="7"/>
      <c r="H695" s="129"/>
      <c r="I695" s="7"/>
      <c r="J695" s="7"/>
      <c r="K695" s="7"/>
      <c r="L695" s="7"/>
      <c r="M695" s="7"/>
      <c r="N695" s="130"/>
      <c r="O695" s="130"/>
      <c r="P695" s="130"/>
      <c r="Q695" s="64"/>
      <c r="R695" s="64"/>
      <c r="S695" s="64"/>
      <c r="T695" s="64"/>
      <c r="U695" s="175"/>
      <c r="V695" s="175"/>
      <c r="W695" s="175"/>
    </row>
    <row r="696" spans="1:23" ht="12.75" customHeight="1" x14ac:dyDescent="0.2">
      <c r="A696" s="83"/>
      <c r="B696" s="87" t="s">
        <v>2326</v>
      </c>
      <c r="C696" s="87"/>
      <c r="D696" s="7"/>
      <c r="E696" s="33"/>
      <c r="F696" s="33"/>
      <c r="G696" s="7"/>
      <c r="H696" s="132">
        <f>SUM(H596:H694)</f>
        <v>2523.0099999999993</v>
      </c>
      <c r="I696" s="7"/>
      <c r="J696" s="7"/>
      <c r="K696" s="7"/>
      <c r="L696" s="7"/>
      <c r="M696" s="7"/>
      <c r="N696" s="189">
        <f>SUM(N596:N694)</f>
        <v>352856.77199999982</v>
      </c>
      <c r="O696" s="189">
        <f>SUM(O596:O694)</f>
        <v>196126.63900000002</v>
      </c>
      <c r="P696" s="189">
        <f>SUM(P596:P694)</f>
        <v>156730.13300000006</v>
      </c>
      <c r="Q696" s="146"/>
      <c r="R696" s="146"/>
      <c r="S696" s="146"/>
      <c r="T696" s="146"/>
      <c r="U696" s="183" t="e">
        <f>SUM(U596:U694)</f>
        <v>#DIV/0!</v>
      </c>
      <c r="V696" s="183" t="e">
        <f>SUM(V596:V694)</f>
        <v>#DIV/0!</v>
      </c>
      <c r="W696" s="183" t="e">
        <f>SUM(W596:W694)</f>
        <v>#DIV/0!</v>
      </c>
    </row>
    <row r="697" spans="1:23" ht="12.75" customHeight="1" x14ac:dyDescent="0.2">
      <c r="A697" s="126"/>
      <c r="B697" s="200"/>
      <c r="C697" s="200"/>
      <c r="D697" s="7"/>
      <c r="E697" s="33"/>
      <c r="F697" s="33"/>
      <c r="G697" s="7"/>
      <c r="H697" s="129"/>
      <c r="I697" s="7"/>
      <c r="J697" s="7"/>
      <c r="K697" s="7"/>
      <c r="L697" s="7"/>
      <c r="M697" s="7"/>
      <c r="N697" s="189"/>
      <c r="O697" s="189"/>
      <c r="P697" s="189"/>
      <c r="Q697" s="138"/>
      <c r="R697" s="138"/>
      <c r="S697" s="138"/>
      <c r="T697" s="138"/>
      <c r="U697" s="183"/>
      <c r="V697" s="183"/>
      <c r="W697" s="183"/>
    </row>
    <row r="698" spans="1:23" ht="12.75" customHeight="1" x14ac:dyDescent="0.2">
      <c r="A698" s="1509" t="s">
        <v>2327</v>
      </c>
      <c r="B698" s="1509"/>
      <c r="C698" s="86"/>
      <c r="D698" s="7"/>
      <c r="E698" s="33"/>
      <c r="F698" s="33"/>
      <c r="G698" s="7"/>
      <c r="H698" s="132">
        <f>H696+H593+H468+H310+H134+H22</f>
        <v>24044.28</v>
      </c>
      <c r="I698" s="132"/>
      <c r="J698" s="132"/>
      <c r="K698" s="132"/>
      <c r="L698" s="132"/>
      <c r="M698" s="132"/>
      <c r="N698" s="132">
        <f>N696+N593+N468+N310+N134+N22</f>
        <v>3221065.8646666687</v>
      </c>
      <c r="O698" s="132">
        <f t="shared" ref="O698:P698" si="209">O696+O593+O468+O310+O134+O22</f>
        <v>2093005.0616666672</v>
      </c>
      <c r="P698" s="132">
        <f t="shared" si="209"/>
        <v>1128060.8030000001</v>
      </c>
      <c r="Q698" s="132"/>
      <c r="R698" s="132"/>
      <c r="S698" s="146">
        <f>SUM(S13:S697)</f>
        <v>0</v>
      </c>
      <c r="T698" s="146">
        <f>SUM(T13:T697)</f>
        <v>0</v>
      </c>
      <c r="U698" s="187" t="e">
        <f>U696+U593+U468+U310+U134+U22</f>
        <v>#DIV/0!</v>
      </c>
      <c r="V698" s="187" t="e">
        <f t="shared" ref="V698:W698" si="210">V696+V593+V468+V310+V134+V22</f>
        <v>#DIV/0!</v>
      </c>
      <c r="W698" s="187" t="e">
        <f t="shared" si="210"/>
        <v>#DIV/0!</v>
      </c>
    </row>
    <row r="699" spans="1:23" ht="12.75" customHeight="1" x14ac:dyDescent="0.2">
      <c r="A699" s="145"/>
      <c r="B699" s="2"/>
      <c r="C699" s="2"/>
      <c r="D699" s="7"/>
      <c r="E699" s="33"/>
      <c r="F699" s="33"/>
      <c r="G699" s="7"/>
      <c r="H699" s="129"/>
      <c r="I699" s="7"/>
      <c r="J699" s="7"/>
      <c r="K699" s="7"/>
      <c r="L699" s="7"/>
      <c r="M699" s="7"/>
      <c r="N699" s="130"/>
      <c r="O699" s="130"/>
      <c r="P699" s="130"/>
      <c r="Q699" s="64"/>
      <c r="R699" s="64"/>
      <c r="S699" s="64"/>
      <c r="T699" s="64"/>
      <c r="U699" s="175"/>
      <c r="V699" s="175"/>
      <c r="W699" s="175"/>
    </row>
    <row r="700" spans="1:23" ht="12.75" customHeight="1" x14ac:dyDescent="0.2">
      <c r="A700" s="139"/>
      <c r="B700" s="49"/>
      <c r="C700" s="49"/>
      <c r="D700" s="7"/>
      <c r="E700" s="33"/>
      <c r="F700" s="33"/>
      <c r="G700" s="7"/>
      <c r="H700" s="129"/>
      <c r="I700" s="7"/>
      <c r="J700" s="7"/>
      <c r="K700" s="7"/>
      <c r="L700" s="7"/>
      <c r="M700" s="7"/>
      <c r="N700" s="130"/>
      <c r="O700" s="130"/>
      <c r="P700" s="130"/>
      <c r="Q700" s="64"/>
      <c r="R700" s="64"/>
      <c r="S700" s="64"/>
      <c r="T700" s="64"/>
      <c r="U700" s="175"/>
      <c r="V700" s="175"/>
      <c r="W700" s="175"/>
    </row>
    <row r="701" spans="1:23" ht="12.75" customHeight="1" x14ac:dyDescent="0.2">
      <c r="A701" s="168"/>
      <c r="B701" s="49" t="s">
        <v>967</v>
      </c>
      <c r="C701" s="49"/>
      <c r="D701" s="49"/>
      <c r="E701" s="7">
        <f>E703-E702</f>
        <v>626</v>
      </c>
      <c r="F701" s="7"/>
      <c r="G701" s="7"/>
      <c r="H701" s="129"/>
      <c r="I701" s="7"/>
      <c r="J701" s="7"/>
      <c r="K701" s="7"/>
      <c r="L701" s="7"/>
      <c r="M701" s="7"/>
      <c r="N701" s="130"/>
      <c r="O701" s="130"/>
      <c r="P701" s="130"/>
      <c r="Q701" s="64"/>
      <c r="R701" s="64"/>
      <c r="S701" s="64"/>
      <c r="T701" s="64"/>
      <c r="U701" s="175"/>
      <c r="V701" s="175"/>
      <c r="W701" s="175"/>
    </row>
    <row r="702" spans="1:23" x14ac:dyDescent="0.2">
      <c r="A702" s="49"/>
      <c r="B702" s="49" t="s">
        <v>1013</v>
      </c>
      <c r="C702" s="49"/>
      <c r="D702" s="49"/>
      <c r="E702" s="7">
        <f>COUNTIFS(M13:M694,0)</f>
        <v>1</v>
      </c>
      <c r="F702" s="7"/>
      <c r="G702" s="7"/>
      <c r="H702" s="129"/>
      <c r="I702" s="7"/>
      <c r="J702" s="7"/>
      <c r="K702" s="7"/>
      <c r="L702" s="7"/>
      <c r="M702" s="7"/>
      <c r="N702" s="130"/>
      <c r="O702" s="130"/>
      <c r="P702" s="130"/>
      <c r="Q702" s="64"/>
      <c r="R702" s="64"/>
      <c r="S702" s="64"/>
      <c r="T702" s="64"/>
      <c r="U702" s="175"/>
      <c r="V702" s="175"/>
      <c r="W702" s="175"/>
    </row>
    <row r="703" spans="1:23" x14ac:dyDescent="0.2">
      <c r="A703" s="49"/>
      <c r="B703" s="49" t="s">
        <v>1014</v>
      </c>
      <c r="C703" s="49"/>
      <c r="D703" s="49"/>
      <c r="E703" s="7">
        <f>COUNT(M13:M694)</f>
        <v>627</v>
      </c>
      <c r="F703" s="7"/>
      <c r="G703" s="7"/>
      <c r="H703" s="129"/>
      <c r="I703" s="7"/>
      <c r="J703" s="7"/>
      <c r="K703" s="7"/>
      <c r="L703" s="7"/>
      <c r="M703" s="7"/>
      <c r="N703" s="130"/>
      <c r="O703" s="130"/>
      <c r="P703" s="130"/>
      <c r="Q703" s="64"/>
      <c r="R703" s="64"/>
      <c r="S703" s="64"/>
      <c r="T703" s="64"/>
      <c r="U703" s="175"/>
      <c r="V703" s="175"/>
      <c r="W703" s="175"/>
    </row>
  </sheetData>
  <sheetProtection algorithmName="SHA-512" hashValue="z//vGu+DOSThg1BtGmEjSxw1vtGVVGhHPk6k0sQtZ390LHGnfZ1n2sqKXBXIUfuyBJO43W237lEnY83Q0jT/ig==" saltValue="ijzFeMEZOpFix1OcvbhImA==" spinCount="100000" sheet="1" objects="1" scenarios="1"/>
  <mergeCells count="7">
    <mergeCell ref="S4:T4"/>
    <mergeCell ref="A698:B698"/>
    <mergeCell ref="I3:K3"/>
    <mergeCell ref="E3:F3"/>
    <mergeCell ref="E2:F2"/>
    <mergeCell ref="I4:J4"/>
    <mergeCell ref="K4:L4"/>
  </mergeCells>
  <phoneticPr fontId="18" type="noConversion"/>
  <printOptions horizontalCentered="1" verticalCentered="1" gridLines="1"/>
  <pageMargins left="0.19685039370078741" right="0.19685039370078741" top="0.78740157480314965" bottom="0.78740157480314965" header="0.51181102362204722" footer="0.51181102362204722"/>
  <pageSetup paperSize="9"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Tabelle127">
    <pageSetUpPr fitToPage="1"/>
  </sheetPr>
  <dimension ref="A1:X178"/>
  <sheetViews>
    <sheetView showGridLines="0" zoomScaleNormal="100" workbookViewId="0">
      <pane ySplit="7" topLeftCell="A125" activePane="bottomLeft" state="frozen"/>
      <selection activeCell="A6" sqref="A6"/>
      <selection pane="bottomLeft" activeCell="B171" sqref="B171:E173"/>
    </sheetView>
  </sheetViews>
  <sheetFormatPr baseColWidth="10" defaultColWidth="14.7109375" defaultRowHeight="11.25" x14ac:dyDescent="0.2"/>
  <cols>
    <col min="1" max="1" width="23.140625" style="48" customWidth="1"/>
    <col min="2" max="3" width="20.140625" style="48" customWidth="1"/>
    <col min="4" max="4" width="7.14062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68" customWidth="1"/>
    <col min="11" max="11" width="7.42578125" style="68" customWidth="1"/>
    <col min="12" max="12" width="12" style="68" customWidth="1"/>
    <col min="13" max="13" width="10.5703125" style="68" customWidth="1"/>
    <col min="14" max="14" width="17.28515625" style="67" customWidth="1"/>
    <col min="15" max="16" width="14.7109375" style="67" customWidth="1"/>
    <col min="17" max="18" width="14.7109375" style="69" customWidth="1"/>
    <col min="19" max="20" width="10.42578125" style="69" customWidth="1"/>
    <col min="21" max="23" width="14.7109375" style="70" customWidth="1"/>
    <col min="24" max="16384" width="14.7109375" style="48"/>
  </cols>
  <sheetData>
    <row r="1" spans="1:23" ht="12.75" customHeight="1" x14ac:dyDescent="0.2">
      <c r="A1" s="1023"/>
      <c r="B1" s="49"/>
      <c r="C1" s="49"/>
      <c r="D1" s="49"/>
      <c r="E1" s="7"/>
      <c r="F1" s="7"/>
      <c r="G1" s="7"/>
      <c r="H1" s="129"/>
      <c r="I1" s="7"/>
      <c r="J1" s="7"/>
      <c r="K1" s="7"/>
      <c r="L1" s="7"/>
      <c r="M1" s="7"/>
      <c r="N1" s="130"/>
      <c r="O1" s="130"/>
      <c r="P1" s="130"/>
      <c r="Q1" s="64"/>
      <c r="R1" s="64"/>
      <c r="S1" s="64"/>
      <c r="T1" s="64"/>
      <c r="U1" s="175"/>
      <c r="V1" s="175"/>
      <c r="W1" s="175"/>
    </row>
    <row r="2" spans="1:23" ht="12.75" customHeight="1" x14ac:dyDescent="0.2">
      <c r="A2" s="49"/>
      <c r="B2" s="1101"/>
      <c r="C2" s="542"/>
      <c r="D2" s="49"/>
      <c r="E2" s="1510" t="s">
        <v>723</v>
      </c>
      <c r="F2" s="1511"/>
      <c r="G2" s="7"/>
      <c r="H2" s="129"/>
      <c r="I2" s="7"/>
      <c r="J2" s="7"/>
      <c r="K2" s="7"/>
      <c r="L2" s="7"/>
      <c r="M2" s="7"/>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7"/>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091"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7"/>
      <c r="N6" s="130"/>
      <c r="O6" s="130"/>
      <c r="P6" s="130"/>
      <c r="Q6" s="176"/>
      <c r="R6" s="176"/>
      <c r="S6" s="176"/>
      <c r="T6" s="176"/>
      <c r="U6" s="177"/>
      <c r="V6" s="177"/>
      <c r="W6" s="177"/>
    </row>
    <row r="7" spans="1:23" ht="12.75" customHeight="1" x14ac:dyDescent="0.2">
      <c r="A7" s="127" t="s">
        <v>2328</v>
      </c>
      <c r="B7" s="147"/>
      <c r="C7" s="147"/>
      <c r="D7" s="7"/>
      <c r="E7" s="7"/>
      <c r="F7" s="7"/>
      <c r="G7" s="7"/>
      <c r="H7" s="129"/>
      <c r="I7" s="7"/>
      <c r="J7" s="7"/>
      <c r="K7" s="7"/>
      <c r="L7" s="7"/>
      <c r="M7" s="7"/>
      <c r="N7" s="130"/>
      <c r="O7" s="130"/>
      <c r="P7" s="130"/>
      <c r="Q7" s="64"/>
      <c r="R7" s="64"/>
      <c r="S7" s="64"/>
      <c r="T7" s="64"/>
      <c r="U7" s="175"/>
      <c r="V7" s="175"/>
      <c r="W7" s="175"/>
    </row>
    <row r="8" spans="1:23" ht="12.75" customHeight="1" x14ac:dyDescent="0.2">
      <c r="A8" s="127"/>
      <c r="B8" s="147"/>
      <c r="C8" s="147"/>
      <c r="D8" s="7"/>
      <c r="E8" s="7"/>
      <c r="F8" s="7"/>
      <c r="G8" s="7"/>
      <c r="H8" s="129"/>
      <c r="I8" s="7"/>
      <c r="J8" s="7"/>
      <c r="K8" s="7"/>
      <c r="L8" s="7"/>
      <c r="M8" s="7"/>
      <c r="N8" s="130"/>
      <c r="O8" s="130"/>
      <c r="P8" s="130"/>
      <c r="Q8" s="64"/>
      <c r="R8" s="64"/>
      <c r="S8" s="64"/>
      <c r="T8" s="64"/>
      <c r="U8" s="175"/>
      <c r="V8" s="175"/>
      <c r="W8" s="175"/>
    </row>
    <row r="9" spans="1:23" ht="12.75" customHeight="1" x14ac:dyDescent="0.2">
      <c r="A9" s="190" t="s">
        <v>1231</v>
      </c>
      <c r="B9" s="147"/>
      <c r="C9" s="147"/>
      <c r="D9" s="7"/>
      <c r="E9" s="7"/>
      <c r="F9" s="7"/>
      <c r="G9" s="7"/>
      <c r="H9" s="129"/>
      <c r="I9" s="7"/>
      <c r="J9" s="7"/>
      <c r="K9" s="7"/>
      <c r="L9" s="7"/>
      <c r="M9" s="7"/>
      <c r="N9" s="130"/>
      <c r="O9" s="130"/>
      <c r="P9" s="130"/>
      <c r="Q9" s="64"/>
      <c r="R9" s="64"/>
      <c r="S9" s="64"/>
      <c r="T9" s="64"/>
      <c r="U9" s="175"/>
      <c r="V9" s="175"/>
      <c r="W9" s="175"/>
    </row>
    <row r="10" spans="1:23" ht="12.75" customHeight="1" x14ac:dyDescent="0.2">
      <c r="A10" s="127"/>
      <c r="B10" s="147"/>
      <c r="C10" s="147"/>
      <c r="D10" s="7"/>
      <c r="E10" s="7"/>
      <c r="F10" s="7"/>
      <c r="G10" s="7"/>
      <c r="H10" s="129"/>
      <c r="I10" s="7"/>
      <c r="J10" s="7"/>
      <c r="K10" s="7"/>
      <c r="L10" s="7"/>
      <c r="M10" s="7"/>
      <c r="N10" s="130"/>
      <c r="O10" s="130"/>
      <c r="P10" s="130"/>
      <c r="Q10" s="64"/>
      <c r="R10" s="64"/>
      <c r="S10" s="64"/>
      <c r="T10" s="64"/>
      <c r="U10" s="175"/>
      <c r="V10" s="175"/>
      <c r="W10" s="175"/>
    </row>
    <row r="11" spans="1:23" ht="12.75" customHeight="1" x14ac:dyDescent="0.2">
      <c r="A11" s="204" t="s">
        <v>1016</v>
      </c>
      <c r="B11" s="7" t="s">
        <v>761</v>
      </c>
      <c r="C11" s="7"/>
      <c r="D11" s="131" t="s">
        <v>749</v>
      </c>
      <c r="E11" s="33" t="s">
        <v>135</v>
      </c>
      <c r="F11" s="33" t="s">
        <v>135</v>
      </c>
      <c r="G11" s="7" t="s">
        <v>1239</v>
      </c>
      <c r="H11" s="129">
        <v>23.75</v>
      </c>
      <c r="I11" s="7" t="str">
        <f>VLOOKUP(E11,Steuerung!$A$17:$E$500,5,FALSE)</f>
        <v>m</v>
      </c>
      <c r="J11" s="7">
        <f>VLOOKUP(E11,Steuerung!$A$17:$F$500,6,FALSE)</f>
        <v>6.7</v>
      </c>
      <c r="K11" s="7" t="str">
        <f>VLOOKUP(F11,Steuerung!$A$17:$G$500,7,FALSE)</f>
        <v>m</v>
      </c>
      <c r="L11" s="7">
        <f>VLOOKUP(F11,Steuerung!$A$17:$H$500,8,FALSE)</f>
        <v>5.3</v>
      </c>
      <c r="M11" s="7">
        <f>J11+L11</f>
        <v>12</v>
      </c>
      <c r="N11" s="130">
        <f t="shared" ref="N11:N18" si="0">H11*M11</f>
        <v>285</v>
      </c>
      <c r="O11" s="130">
        <f t="shared" ref="O11:O18" si="1">H11*J11</f>
        <v>159.125</v>
      </c>
      <c r="P11" s="130">
        <f t="shared" ref="P11:P18" si="2">H11*L11</f>
        <v>125.875</v>
      </c>
      <c r="Q11" s="64">
        <f>VLOOKUP(E11,Steuerung!$A$17:$B$500,2,FALSE)</f>
        <v>0</v>
      </c>
      <c r="R11" s="64">
        <f>VLOOKUP(F11,Steuerung!$A$17:$B$500,2,FALSE)</f>
        <v>0</v>
      </c>
      <c r="S11" s="164">
        <f>IFERROR(O11/Q11,0)</f>
        <v>0</v>
      </c>
      <c r="T11" s="164">
        <f>IFERROR(P11/R11,0)</f>
        <v>0</v>
      </c>
      <c r="U11" s="175" t="e">
        <f t="shared" ref="U11:U18" si="3">IF(J11&gt;0,O11/Q11*SVS_UHR,0)</f>
        <v>#DIV/0!</v>
      </c>
      <c r="V11" s="175" t="e">
        <f t="shared" ref="V11:V18" si="4">IF(L11&gt;0,P11/R11*SVS_UHR,0)</f>
        <v>#DIV/0!</v>
      </c>
      <c r="W11" s="175" t="e">
        <f t="shared" ref="W11:W18" si="5">U11+V11</f>
        <v>#DIV/0!</v>
      </c>
    </row>
    <row r="12" spans="1:23" ht="12.75" customHeight="1" x14ac:dyDescent="0.2">
      <c r="A12" s="204" t="s">
        <v>1024</v>
      </c>
      <c r="B12" s="7" t="s">
        <v>103</v>
      </c>
      <c r="C12" s="7"/>
      <c r="D12" s="131" t="s">
        <v>1025</v>
      </c>
      <c r="E12" s="33" t="s">
        <v>111</v>
      </c>
      <c r="F12" s="33" t="s">
        <v>111</v>
      </c>
      <c r="G12" s="7" t="s">
        <v>750</v>
      </c>
      <c r="H12" s="129">
        <v>4.0999999999999996</v>
      </c>
      <c r="I12" s="7">
        <f>VLOOKUP(E12,Steuerung!$A$17:$E$500,5,FALSE)</f>
        <v>5</v>
      </c>
      <c r="J12" s="7">
        <f>VLOOKUP(E12,Steuerung!$A$17:$F$500,6,FALSE)</f>
        <v>137.33333333333334</v>
      </c>
      <c r="K12" s="7">
        <f>VLOOKUP(F12,Steuerung!$A$17:$G$500,7,FALSE)</f>
        <v>5</v>
      </c>
      <c r="L12" s="7">
        <f>VLOOKUP(F12,Steuerung!$A$17:$H$500,8,FALSE)</f>
        <v>113</v>
      </c>
      <c r="M12" s="7">
        <f t="shared" ref="M12:M18" si="6">J12+L12</f>
        <v>250.33333333333334</v>
      </c>
      <c r="N12" s="130">
        <f t="shared" si="0"/>
        <v>1026.3666666666666</v>
      </c>
      <c r="O12" s="130">
        <f t="shared" si="1"/>
        <v>563.06666666666661</v>
      </c>
      <c r="P12" s="130">
        <f t="shared" si="2"/>
        <v>463.29999999999995</v>
      </c>
      <c r="Q12" s="64">
        <f>VLOOKUP(E12,Steuerung!$A$17:$B$500,2,FALSE)</f>
        <v>0</v>
      </c>
      <c r="R12" s="64">
        <f>VLOOKUP(F12,Steuerung!$A$17:$B$500,2,FALSE)</f>
        <v>0</v>
      </c>
      <c r="S12" s="164">
        <f t="shared" ref="S12:S75" si="7">IFERROR(O12/Q12,0)</f>
        <v>0</v>
      </c>
      <c r="T12" s="164">
        <f t="shared" ref="T12:T75" si="8">IFERROR(P12/R12,0)</f>
        <v>0</v>
      </c>
      <c r="U12" s="175" t="e">
        <f t="shared" si="3"/>
        <v>#DIV/0!</v>
      </c>
      <c r="V12" s="175" t="e">
        <f t="shared" si="4"/>
        <v>#DIV/0!</v>
      </c>
      <c r="W12" s="175" t="e">
        <f t="shared" si="5"/>
        <v>#DIV/0!</v>
      </c>
    </row>
    <row r="13" spans="1:23" ht="12.75" customHeight="1" x14ac:dyDescent="0.2">
      <c r="A13" s="204" t="s">
        <v>1026</v>
      </c>
      <c r="B13" s="7" t="s">
        <v>761</v>
      </c>
      <c r="C13" s="7"/>
      <c r="D13" s="131" t="s">
        <v>749</v>
      </c>
      <c r="E13" s="33" t="s">
        <v>135</v>
      </c>
      <c r="F13" s="33" t="s">
        <v>135</v>
      </c>
      <c r="G13" s="7" t="s">
        <v>756</v>
      </c>
      <c r="H13" s="129">
        <v>10.75</v>
      </c>
      <c r="I13" s="7" t="str">
        <f>VLOOKUP(E13,Steuerung!$A$17:$E$500,5,FALSE)</f>
        <v>m</v>
      </c>
      <c r="J13" s="7">
        <f>VLOOKUP(E13,Steuerung!$A$17:$F$500,6,FALSE)</f>
        <v>6.7</v>
      </c>
      <c r="K13" s="7" t="str">
        <f>VLOOKUP(F13,Steuerung!$A$17:$G$500,7,FALSE)</f>
        <v>m</v>
      </c>
      <c r="L13" s="7">
        <f>VLOOKUP(F13,Steuerung!$A$17:$H$500,8,FALSE)</f>
        <v>5.3</v>
      </c>
      <c r="M13" s="7">
        <f t="shared" si="6"/>
        <v>12</v>
      </c>
      <c r="N13" s="130">
        <f t="shared" si="0"/>
        <v>129</v>
      </c>
      <c r="O13" s="130">
        <f t="shared" si="1"/>
        <v>72.025000000000006</v>
      </c>
      <c r="P13" s="130">
        <f t="shared" si="2"/>
        <v>56.975000000000001</v>
      </c>
      <c r="Q13" s="64">
        <f>VLOOKUP(E13,Steuerung!$A$17:$B$500,2,FALSE)</f>
        <v>0</v>
      </c>
      <c r="R13" s="64">
        <f>VLOOKUP(F13,Steuerung!$A$17:$B$500,2,FALSE)</f>
        <v>0</v>
      </c>
      <c r="S13" s="164">
        <f t="shared" si="7"/>
        <v>0</v>
      </c>
      <c r="T13" s="164">
        <f t="shared" si="8"/>
        <v>0</v>
      </c>
      <c r="U13" s="175" t="e">
        <f t="shared" si="3"/>
        <v>#DIV/0!</v>
      </c>
      <c r="V13" s="175" t="e">
        <f t="shared" si="4"/>
        <v>#DIV/0!</v>
      </c>
      <c r="W13" s="175" t="e">
        <f t="shared" si="5"/>
        <v>#DIV/0!</v>
      </c>
    </row>
    <row r="14" spans="1:23" ht="12.75" customHeight="1" x14ac:dyDescent="0.2">
      <c r="A14" s="204" t="s">
        <v>2329</v>
      </c>
      <c r="B14" s="7" t="s">
        <v>2330</v>
      </c>
      <c r="C14" s="7"/>
      <c r="D14" s="131" t="s">
        <v>770</v>
      </c>
      <c r="E14" s="33" t="s">
        <v>84</v>
      </c>
      <c r="F14" s="33" t="s">
        <v>84</v>
      </c>
      <c r="G14" s="7" t="s">
        <v>1239</v>
      </c>
      <c r="H14" s="129">
        <v>5.8</v>
      </c>
      <c r="I14" s="7">
        <f>VLOOKUP(E14,Steuerung!$A$17:$E$500,5,FALSE)</f>
        <v>0</v>
      </c>
      <c r="J14" s="7">
        <f>VLOOKUP(E14,Steuerung!$A$17:$F$500,6,FALSE)</f>
        <v>0</v>
      </c>
      <c r="K14" s="7">
        <f>VLOOKUP(F14,Steuerung!$A$17:$G$500,7,FALSE)</f>
        <v>0</v>
      </c>
      <c r="L14" s="7">
        <f>VLOOKUP(F14,Steuerung!$A$17:$H$500,8,FALSE)</f>
        <v>0</v>
      </c>
      <c r="M14" s="7">
        <f t="shared" si="6"/>
        <v>0</v>
      </c>
      <c r="N14" s="130">
        <f t="shared" si="0"/>
        <v>0</v>
      </c>
      <c r="O14" s="130">
        <f t="shared" si="1"/>
        <v>0</v>
      </c>
      <c r="P14" s="130">
        <f t="shared" si="2"/>
        <v>0</v>
      </c>
      <c r="Q14" s="64">
        <f>VLOOKUP(E14,Steuerung!$A$17:$B$500,2,FALSE)</f>
        <v>0</v>
      </c>
      <c r="R14" s="64">
        <f>VLOOKUP(F14,Steuerung!$A$17:$B$500,2,FALSE)</f>
        <v>0</v>
      </c>
      <c r="S14" s="164">
        <f t="shared" si="7"/>
        <v>0</v>
      </c>
      <c r="T14" s="164">
        <f t="shared" si="8"/>
        <v>0</v>
      </c>
      <c r="U14" s="175">
        <f t="shared" si="3"/>
        <v>0</v>
      </c>
      <c r="V14" s="175">
        <f t="shared" si="4"/>
        <v>0</v>
      </c>
      <c r="W14" s="175">
        <f t="shared" si="5"/>
        <v>0</v>
      </c>
    </row>
    <row r="15" spans="1:23" s="49" customFormat="1" ht="12.75" customHeight="1" x14ac:dyDescent="0.2">
      <c r="A15" s="204" t="s">
        <v>2331</v>
      </c>
      <c r="B15" s="7" t="s">
        <v>1241</v>
      </c>
      <c r="C15" s="7"/>
      <c r="D15" s="131" t="s">
        <v>770</v>
      </c>
      <c r="E15" s="33" t="s">
        <v>84</v>
      </c>
      <c r="F15" s="33" t="s">
        <v>84</v>
      </c>
      <c r="G15" s="7" t="s">
        <v>1239</v>
      </c>
      <c r="H15" s="129">
        <v>10.55</v>
      </c>
      <c r="I15" s="139">
        <f>VLOOKUP(E15,Steuerung!$A$17:$E$500,5,FALSE)</f>
        <v>0</v>
      </c>
      <c r="J15" s="139">
        <f>VLOOKUP(E15,Steuerung!$A$17:$F$500,6,FALSE)</f>
        <v>0</v>
      </c>
      <c r="K15" s="139">
        <f>VLOOKUP(F15,Steuerung!$A$17:$G$500,7,FALSE)</f>
        <v>0</v>
      </c>
      <c r="L15" s="139">
        <f>VLOOKUP(F15,Steuerung!$A$17:$H$500,8,FALSE)</f>
        <v>0</v>
      </c>
      <c r="M15" s="139">
        <f t="shared" si="6"/>
        <v>0</v>
      </c>
      <c r="N15" s="130">
        <f t="shared" si="0"/>
        <v>0</v>
      </c>
      <c r="O15" s="130">
        <f t="shared" si="1"/>
        <v>0</v>
      </c>
      <c r="P15" s="130">
        <f t="shared" si="2"/>
        <v>0</v>
      </c>
      <c r="Q15" s="64">
        <f>VLOOKUP(E15,Steuerung!$A$17:$B$500,2,FALSE)</f>
        <v>0</v>
      </c>
      <c r="R15" s="64">
        <f>VLOOKUP(F15,Steuerung!$A$17:$B$500,2,FALSE)</f>
        <v>0</v>
      </c>
      <c r="S15" s="164">
        <f t="shared" si="7"/>
        <v>0</v>
      </c>
      <c r="T15" s="164">
        <f t="shared" si="8"/>
        <v>0</v>
      </c>
      <c r="U15" s="175">
        <f t="shared" si="3"/>
        <v>0</v>
      </c>
      <c r="V15" s="175">
        <f t="shared" si="4"/>
        <v>0</v>
      </c>
      <c r="W15" s="175">
        <f t="shared" si="5"/>
        <v>0</v>
      </c>
    </row>
    <row r="16" spans="1:23" ht="12.75" customHeight="1" x14ac:dyDescent="0.2">
      <c r="A16" s="204" t="s">
        <v>2332</v>
      </c>
      <c r="B16" s="7" t="s">
        <v>2330</v>
      </c>
      <c r="C16" s="7"/>
      <c r="D16" s="131" t="s">
        <v>770</v>
      </c>
      <c r="E16" s="33" t="s">
        <v>84</v>
      </c>
      <c r="F16" s="33" t="s">
        <v>84</v>
      </c>
      <c r="G16" s="7" t="s">
        <v>1239</v>
      </c>
      <c r="H16" s="129">
        <v>7</v>
      </c>
      <c r="I16" s="7">
        <f>VLOOKUP(E16,Steuerung!$A$17:$E$500,5,FALSE)</f>
        <v>0</v>
      </c>
      <c r="J16" s="7">
        <f>VLOOKUP(E16,Steuerung!$A$17:$F$500,6,FALSE)</f>
        <v>0</v>
      </c>
      <c r="K16" s="7">
        <f>VLOOKUP(F16,Steuerung!$A$17:$G$500,7,FALSE)</f>
        <v>0</v>
      </c>
      <c r="L16" s="7">
        <f>VLOOKUP(F16,Steuerung!$A$17:$H$500,8,FALSE)</f>
        <v>0</v>
      </c>
      <c r="M16" s="7">
        <f t="shared" si="6"/>
        <v>0</v>
      </c>
      <c r="N16" s="130">
        <f t="shared" si="0"/>
        <v>0</v>
      </c>
      <c r="O16" s="130">
        <f t="shared" si="1"/>
        <v>0</v>
      </c>
      <c r="P16" s="130">
        <f t="shared" si="2"/>
        <v>0</v>
      </c>
      <c r="Q16" s="64">
        <f>VLOOKUP(E16,Steuerung!$A$17:$B$500,2,FALSE)</f>
        <v>0</v>
      </c>
      <c r="R16" s="64">
        <f>VLOOKUP(F16,Steuerung!$A$17:$B$500,2,FALSE)</f>
        <v>0</v>
      </c>
      <c r="S16" s="164">
        <f t="shared" si="7"/>
        <v>0</v>
      </c>
      <c r="T16" s="164">
        <f t="shared" si="8"/>
        <v>0</v>
      </c>
      <c r="U16" s="175">
        <f t="shared" si="3"/>
        <v>0</v>
      </c>
      <c r="V16" s="175">
        <f t="shared" si="4"/>
        <v>0</v>
      </c>
      <c r="W16" s="175">
        <f t="shared" si="5"/>
        <v>0</v>
      </c>
    </row>
    <row r="17" spans="1:23" ht="12.75" customHeight="1" x14ac:dyDescent="0.2">
      <c r="A17" s="204" t="s">
        <v>1028</v>
      </c>
      <c r="B17" s="7" t="s">
        <v>2330</v>
      </c>
      <c r="C17" s="7"/>
      <c r="D17" s="131" t="s">
        <v>770</v>
      </c>
      <c r="E17" s="33" t="s">
        <v>84</v>
      </c>
      <c r="F17" s="33" t="s">
        <v>84</v>
      </c>
      <c r="G17" s="7" t="s">
        <v>1239</v>
      </c>
      <c r="H17" s="129">
        <v>10.85</v>
      </c>
      <c r="I17" s="7">
        <f>VLOOKUP(E17,Steuerung!$A$17:$E$500,5,FALSE)</f>
        <v>0</v>
      </c>
      <c r="J17" s="7">
        <f>VLOOKUP(E17,Steuerung!$A$17:$F$500,6,FALSE)</f>
        <v>0</v>
      </c>
      <c r="K17" s="7">
        <f>VLOOKUP(F17,Steuerung!$A$17:$G$500,7,FALSE)</f>
        <v>0</v>
      </c>
      <c r="L17" s="7">
        <f>VLOOKUP(F17,Steuerung!$A$17:$H$500,8,FALSE)</f>
        <v>0</v>
      </c>
      <c r="M17" s="7">
        <f t="shared" si="6"/>
        <v>0</v>
      </c>
      <c r="N17" s="130">
        <f t="shared" si="0"/>
        <v>0</v>
      </c>
      <c r="O17" s="130">
        <f t="shared" si="1"/>
        <v>0</v>
      </c>
      <c r="P17" s="130">
        <f t="shared" si="2"/>
        <v>0</v>
      </c>
      <c r="Q17" s="64">
        <f>VLOOKUP(E17,Steuerung!$A$17:$B$500,2,FALSE)</f>
        <v>0</v>
      </c>
      <c r="R17" s="64">
        <f>VLOOKUP(F17,Steuerung!$A$17:$B$500,2,FALSE)</f>
        <v>0</v>
      </c>
      <c r="S17" s="164">
        <f t="shared" si="7"/>
        <v>0</v>
      </c>
      <c r="T17" s="164">
        <f t="shared" si="8"/>
        <v>0</v>
      </c>
      <c r="U17" s="175">
        <f t="shared" si="3"/>
        <v>0</v>
      </c>
      <c r="V17" s="175">
        <f t="shared" si="4"/>
        <v>0</v>
      </c>
      <c r="W17" s="175">
        <f t="shared" si="5"/>
        <v>0</v>
      </c>
    </row>
    <row r="18" spans="1:23" ht="12.75" customHeight="1" x14ac:dyDescent="0.2">
      <c r="A18" s="204" t="s">
        <v>1031</v>
      </c>
      <c r="B18" s="7" t="s">
        <v>2333</v>
      </c>
      <c r="C18" s="7"/>
      <c r="D18" s="131" t="s">
        <v>755</v>
      </c>
      <c r="E18" s="33" t="s">
        <v>96</v>
      </c>
      <c r="F18" s="33" t="s">
        <v>96</v>
      </c>
      <c r="G18" s="7" t="s">
        <v>1239</v>
      </c>
      <c r="H18" s="129">
        <v>11.25</v>
      </c>
      <c r="I18" s="7">
        <f>VLOOKUP(E18,Steuerung!$A$17:$E$500,5,FALSE)</f>
        <v>0</v>
      </c>
      <c r="J18" s="7">
        <f>VLOOKUP(E18,Steuerung!$A$17:$F$500,6,FALSE)</f>
        <v>0</v>
      </c>
      <c r="K18" s="7">
        <f>VLOOKUP(F18,Steuerung!$A$17:$G$500,7,FALSE)</f>
        <v>0</v>
      </c>
      <c r="L18" s="7">
        <f>VLOOKUP(F18,Steuerung!$A$17:$H$500,8,FALSE)</f>
        <v>0</v>
      </c>
      <c r="M18" s="7">
        <f t="shared" si="6"/>
        <v>0</v>
      </c>
      <c r="N18" s="130">
        <f t="shared" si="0"/>
        <v>0</v>
      </c>
      <c r="O18" s="130">
        <f t="shared" si="1"/>
        <v>0</v>
      </c>
      <c r="P18" s="130">
        <f t="shared" si="2"/>
        <v>0</v>
      </c>
      <c r="Q18" s="64">
        <f>VLOOKUP(E18,Steuerung!$A$17:$B$500,2,FALSE)</f>
        <v>0</v>
      </c>
      <c r="R18" s="64">
        <f>VLOOKUP(F18,Steuerung!$A$17:$B$500,2,FALSE)</f>
        <v>0</v>
      </c>
      <c r="S18" s="164">
        <f t="shared" si="7"/>
        <v>0</v>
      </c>
      <c r="T18" s="164">
        <f t="shared" si="8"/>
        <v>0</v>
      </c>
      <c r="U18" s="175">
        <f t="shared" si="3"/>
        <v>0</v>
      </c>
      <c r="V18" s="175">
        <f t="shared" si="4"/>
        <v>0</v>
      </c>
      <c r="W18" s="175">
        <f t="shared" si="5"/>
        <v>0</v>
      </c>
    </row>
    <row r="19" spans="1:23" ht="12.75" customHeight="1" x14ac:dyDescent="0.2">
      <c r="A19" s="127"/>
      <c r="B19" s="147"/>
      <c r="C19" s="147"/>
      <c r="D19" s="7"/>
      <c r="E19" s="7"/>
      <c r="F19" s="7"/>
      <c r="G19" s="7"/>
      <c r="H19" s="129"/>
      <c r="I19" s="7"/>
      <c r="J19" s="7"/>
      <c r="K19" s="7"/>
      <c r="L19" s="7"/>
      <c r="M19" s="7"/>
      <c r="N19" s="130"/>
      <c r="O19" s="130"/>
      <c r="P19" s="130"/>
      <c r="Q19" s="64"/>
      <c r="R19" s="64"/>
      <c r="S19" s="164"/>
      <c r="T19" s="164"/>
      <c r="U19" s="175"/>
      <c r="V19" s="175"/>
      <c r="W19" s="175"/>
    </row>
    <row r="20" spans="1:23" ht="12.75" customHeight="1" x14ac:dyDescent="0.35">
      <c r="A20" s="190" t="s">
        <v>972</v>
      </c>
      <c r="B20" s="7"/>
      <c r="C20" s="7"/>
      <c r="D20" s="131"/>
      <c r="E20" s="49"/>
      <c r="F20" s="188"/>
      <c r="G20" s="188"/>
      <c r="H20" s="188"/>
      <c r="I20" s="188"/>
      <c r="J20" s="188"/>
      <c r="K20" s="188"/>
      <c r="L20" s="188"/>
      <c r="M20" s="188"/>
      <c r="N20" s="130"/>
      <c r="O20" s="130"/>
      <c r="P20" s="130"/>
      <c r="Q20" s="64"/>
      <c r="R20" s="64"/>
      <c r="S20" s="164"/>
      <c r="T20" s="164"/>
      <c r="U20" s="175"/>
      <c r="V20" s="175"/>
      <c r="W20" s="175"/>
    </row>
    <row r="21" spans="1:23" ht="12.75" customHeight="1" x14ac:dyDescent="0.2">
      <c r="A21" s="7"/>
      <c r="B21" s="7"/>
      <c r="C21" s="7"/>
      <c r="D21" s="131"/>
      <c r="E21" s="49"/>
      <c r="F21" s="49"/>
      <c r="G21" s="7"/>
      <c r="H21" s="129"/>
      <c r="I21" s="7"/>
      <c r="J21" s="7"/>
      <c r="K21" s="7"/>
      <c r="L21" s="7"/>
      <c r="M21" s="7"/>
      <c r="N21" s="130"/>
      <c r="O21" s="130"/>
      <c r="P21" s="130"/>
      <c r="Q21" s="64"/>
      <c r="R21" s="64"/>
      <c r="S21" s="164"/>
      <c r="T21" s="164"/>
      <c r="U21" s="175"/>
      <c r="V21" s="175"/>
      <c r="W21" s="175"/>
    </row>
    <row r="22" spans="1:23" ht="12.75" customHeight="1" x14ac:dyDescent="0.2">
      <c r="A22" s="7" t="s">
        <v>810</v>
      </c>
      <c r="B22" s="7" t="s">
        <v>2334</v>
      </c>
      <c r="C22" s="7"/>
      <c r="D22" s="131" t="s">
        <v>1017</v>
      </c>
      <c r="E22" s="33" t="s">
        <v>139</v>
      </c>
      <c r="F22" s="33" t="s">
        <v>139</v>
      </c>
      <c r="G22" s="7" t="s">
        <v>750</v>
      </c>
      <c r="H22" s="129">
        <v>14.7</v>
      </c>
      <c r="I22" s="7">
        <f>VLOOKUP(E22,Steuerung!$A$17:$E$500,5,FALSE)</f>
        <v>2</v>
      </c>
      <c r="J22" s="7">
        <f>VLOOKUP(E22,Steuerung!$A$17:$F$500,6,FALSE)</f>
        <v>58.333333333333329</v>
      </c>
      <c r="K22" s="7">
        <f>VLOOKUP(F22,Steuerung!$A$17:$G$500,7,FALSE)</f>
        <v>2</v>
      </c>
      <c r="L22" s="7">
        <f>VLOOKUP(F22,Steuerung!$A$17:$H$500,8,FALSE)</f>
        <v>46</v>
      </c>
      <c r="M22" s="7">
        <f t="shared" ref="M22:M33" si="9">J22+L22</f>
        <v>104.33333333333333</v>
      </c>
      <c r="N22" s="130">
        <f>H22*M22</f>
        <v>1533.6999999999998</v>
      </c>
      <c r="O22" s="130">
        <f>H22*J22</f>
        <v>857.49999999999989</v>
      </c>
      <c r="P22" s="130">
        <f>H22*L22</f>
        <v>676.19999999999993</v>
      </c>
      <c r="Q22" s="64">
        <f>VLOOKUP(E22,Steuerung!$A$17:$B$500,2,FALSE)</f>
        <v>0</v>
      </c>
      <c r="R22" s="64">
        <f>VLOOKUP(F22,Steuerung!$A$17:$B$500,2,FALSE)</f>
        <v>0</v>
      </c>
      <c r="S22" s="164">
        <f t="shared" si="7"/>
        <v>0</v>
      </c>
      <c r="T22" s="164">
        <f t="shared" si="8"/>
        <v>0</v>
      </c>
      <c r="U22" s="175" t="e">
        <f t="shared" ref="U22:U55" si="10">IF(J22&gt;0,O22/Q22*SVS_UHR,0)</f>
        <v>#DIV/0!</v>
      </c>
      <c r="V22" s="175" t="e">
        <f t="shared" ref="V22:V55" si="11">IF(L22&gt;0,P22/R22*SVS_UHR,0)</f>
        <v>#DIV/0!</v>
      </c>
      <c r="W22" s="175" t="e">
        <f>U22+V22</f>
        <v>#DIV/0!</v>
      </c>
    </row>
    <row r="23" spans="1:23" ht="12.75" customHeight="1" x14ac:dyDescent="0.2">
      <c r="A23" s="7" t="s">
        <v>1096</v>
      </c>
      <c r="B23" s="7" t="s">
        <v>2335</v>
      </c>
      <c r="C23" s="7"/>
      <c r="D23" s="131" t="s">
        <v>1017</v>
      </c>
      <c r="E23" s="33" t="s">
        <v>139</v>
      </c>
      <c r="F23" s="33" t="s">
        <v>139</v>
      </c>
      <c r="G23" s="7" t="s">
        <v>750</v>
      </c>
      <c r="H23" s="129">
        <v>16.95</v>
      </c>
      <c r="I23" s="7">
        <f>VLOOKUP(E23,Steuerung!$A$17:$E$500,5,FALSE)</f>
        <v>2</v>
      </c>
      <c r="J23" s="7">
        <f>VLOOKUP(E23,Steuerung!$A$17:$F$500,6,FALSE)</f>
        <v>58.333333333333329</v>
      </c>
      <c r="K23" s="7">
        <f>VLOOKUP(F23,Steuerung!$A$17:$G$500,7,FALSE)</f>
        <v>2</v>
      </c>
      <c r="L23" s="7">
        <f>VLOOKUP(F23,Steuerung!$A$17:$H$500,8,FALSE)</f>
        <v>46</v>
      </c>
      <c r="M23" s="7">
        <f t="shared" si="9"/>
        <v>104.33333333333333</v>
      </c>
      <c r="N23" s="130">
        <f>H23*M23</f>
        <v>1768.4499999999998</v>
      </c>
      <c r="O23" s="130">
        <f>H23*J23</f>
        <v>988.74999999999989</v>
      </c>
      <c r="P23" s="130">
        <f>H23*L23</f>
        <v>779.69999999999993</v>
      </c>
      <c r="Q23" s="64">
        <f>VLOOKUP(E23,Steuerung!$A$17:$B$500,2,FALSE)</f>
        <v>0</v>
      </c>
      <c r="R23" s="64">
        <f>VLOOKUP(F23,Steuerung!$A$17:$B$500,2,FALSE)</f>
        <v>0</v>
      </c>
      <c r="S23" s="164">
        <f t="shared" si="7"/>
        <v>0</v>
      </c>
      <c r="T23" s="164">
        <f t="shared" si="8"/>
        <v>0</v>
      </c>
      <c r="U23" s="175" t="e">
        <f t="shared" si="10"/>
        <v>#DIV/0!</v>
      </c>
      <c r="V23" s="175" t="e">
        <f t="shared" si="11"/>
        <v>#DIV/0!</v>
      </c>
      <c r="W23" s="175" t="e">
        <f>U23+V23</f>
        <v>#DIV/0!</v>
      </c>
    </row>
    <row r="24" spans="1:23" ht="12.75" customHeight="1" x14ac:dyDescent="0.2">
      <c r="A24" s="7" t="s">
        <v>817</v>
      </c>
      <c r="B24" s="7" t="s">
        <v>761</v>
      </c>
      <c r="C24" s="7"/>
      <c r="D24" s="131" t="s">
        <v>749</v>
      </c>
      <c r="E24" s="33" t="s">
        <v>139</v>
      </c>
      <c r="F24" s="33" t="s">
        <v>139</v>
      </c>
      <c r="G24" s="7" t="s">
        <v>756</v>
      </c>
      <c r="H24" s="129">
        <v>43</v>
      </c>
      <c r="I24" s="7">
        <f>VLOOKUP(E24,Steuerung!$A$17:$E$500,5,FALSE)</f>
        <v>2</v>
      </c>
      <c r="J24" s="7">
        <f>VLOOKUP(E24,Steuerung!$A$17:$F$500,6,FALSE)</f>
        <v>58.333333333333329</v>
      </c>
      <c r="K24" s="7">
        <f>VLOOKUP(F24,Steuerung!$A$17:$G$500,7,FALSE)</f>
        <v>2</v>
      </c>
      <c r="L24" s="7">
        <f>VLOOKUP(F24,Steuerung!$A$17:$H$500,8,FALSE)</f>
        <v>46</v>
      </c>
      <c r="M24" s="7">
        <f t="shared" si="9"/>
        <v>104.33333333333333</v>
      </c>
      <c r="N24" s="130">
        <f>H24*M24</f>
        <v>4486.333333333333</v>
      </c>
      <c r="O24" s="130">
        <f>H24*J24</f>
        <v>2508.333333333333</v>
      </c>
      <c r="P24" s="130">
        <f>H24*L24</f>
        <v>1978</v>
      </c>
      <c r="Q24" s="64">
        <f>VLOOKUP(E24,Steuerung!$A$17:$B$500,2,FALSE)</f>
        <v>0</v>
      </c>
      <c r="R24" s="64">
        <f>VLOOKUP(F24,Steuerung!$A$17:$B$500,2,FALSE)</f>
        <v>0</v>
      </c>
      <c r="S24" s="164">
        <f t="shared" si="7"/>
        <v>0</v>
      </c>
      <c r="T24" s="164">
        <f t="shared" si="8"/>
        <v>0</v>
      </c>
      <c r="U24" s="175" t="e">
        <f t="shared" si="10"/>
        <v>#DIV/0!</v>
      </c>
      <c r="V24" s="175" t="e">
        <f t="shared" si="11"/>
        <v>#DIV/0!</v>
      </c>
      <c r="W24" s="175" t="e">
        <f>U24+V24</f>
        <v>#DIV/0!</v>
      </c>
    </row>
    <row r="25" spans="1:23" s="49" customFormat="1" ht="12.75" customHeight="1" x14ac:dyDescent="0.2">
      <c r="A25" s="7" t="s">
        <v>2336</v>
      </c>
      <c r="B25" s="7" t="s">
        <v>836</v>
      </c>
      <c r="C25" s="7"/>
      <c r="D25" s="131" t="s">
        <v>782</v>
      </c>
      <c r="E25" s="33" t="s">
        <v>174</v>
      </c>
      <c r="F25" s="33" t="s">
        <v>174</v>
      </c>
      <c r="G25" s="7" t="s">
        <v>783</v>
      </c>
      <c r="H25" s="129">
        <v>8.6</v>
      </c>
      <c r="I25" s="139">
        <f>VLOOKUP(E25,Steuerung!$A$17:$E$500,5,FALSE)</f>
        <v>5</v>
      </c>
      <c r="J25" s="139">
        <f>VLOOKUP(E25,Steuerung!$A$17:$F$500,6,FALSE)</f>
        <v>137.33333333333334</v>
      </c>
      <c r="K25" s="139">
        <f>VLOOKUP(F25,Steuerung!$A$17:$G$500,7,FALSE)</f>
        <v>5</v>
      </c>
      <c r="L25" s="139">
        <f>VLOOKUP(F25,Steuerung!$A$17:$H$500,8,FALSE)</f>
        <v>113</v>
      </c>
      <c r="M25" s="139">
        <f t="shared" si="9"/>
        <v>250.33333333333334</v>
      </c>
      <c r="N25" s="130">
        <f t="shared" ref="N25:N55" si="12">H25*M25</f>
        <v>2152.8666666666668</v>
      </c>
      <c r="O25" s="130">
        <f t="shared" ref="O25:O55" si="13">H25*J25</f>
        <v>1181.0666666666666</v>
      </c>
      <c r="P25" s="130">
        <f t="shared" ref="P25:P55" si="14">H25*L25</f>
        <v>971.8</v>
      </c>
      <c r="Q25" s="64">
        <f>VLOOKUP(E25,Steuerung!$A$17:$B$500,2,FALSE)</f>
        <v>0</v>
      </c>
      <c r="R25" s="64">
        <f>VLOOKUP(F25,Steuerung!$A$17:$B$500,2,FALSE)</f>
        <v>0</v>
      </c>
      <c r="S25" s="164">
        <f t="shared" si="7"/>
        <v>0</v>
      </c>
      <c r="T25" s="164">
        <f t="shared" si="8"/>
        <v>0</v>
      </c>
      <c r="U25" s="175" t="e">
        <f t="shared" si="10"/>
        <v>#DIV/0!</v>
      </c>
      <c r="V25" s="175" t="e">
        <f t="shared" si="11"/>
        <v>#DIV/0!</v>
      </c>
      <c r="W25" s="175" t="e">
        <f t="shared" ref="W25:W34" si="15">U25+V25</f>
        <v>#DIV/0!</v>
      </c>
    </row>
    <row r="26" spans="1:23" ht="12.75" customHeight="1" x14ac:dyDescent="0.2">
      <c r="A26" s="7" t="s">
        <v>2337</v>
      </c>
      <c r="B26" s="7" t="s">
        <v>2338</v>
      </c>
      <c r="C26" s="7"/>
      <c r="D26" s="131" t="s">
        <v>782</v>
      </c>
      <c r="E26" s="33" t="s">
        <v>174</v>
      </c>
      <c r="F26" s="33" t="s">
        <v>174</v>
      </c>
      <c r="G26" s="7" t="s">
        <v>783</v>
      </c>
      <c r="H26" s="129">
        <v>9.3000000000000007</v>
      </c>
      <c r="I26" s="7">
        <f>VLOOKUP(E26,Steuerung!$A$17:$E$500,5,FALSE)</f>
        <v>5</v>
      </c>
      <c r="J26" s="7">
        <f>VLOOKUP(E26,Steuerung!$A$17:$F$500,6,FALSE)</f>
        <v>137.33333333333334</v>
      </c>
      <c r="K26" s="7">
        <f>VLOOKUP(F26,Steuerung!$A$17:$G$500,7,FALSE)</f>
        <v>5</v>
      </c>
      <c r="L26" s="7">
        <f>VLOOKUP(F26,Steuerung!$A$17:$H$500,8,FALSE)</f>
        <v>113</v>
      </c>
      <c r="M26" s="7">
        <f t="shared" si="9"/>
        <v>250.33333333333334</v>
      </c>
      <c r="N26" s="130">
        <f t="shared" si="12"/>
        <v>2328.1000000000004</v>
      </c>
      <c r="O26" s="130">
        <f t="shared" si="13"/>
        <v>1277.2000000000003</v>
      </c>
      <c r="P26" s="130">
        <f t="shared" si="14"/>
        <v>1050.9000000000001</v>
      </c>
      <c r="Q26" s="64">
        <f>VLOOKUP(E26,Steuerung!$A$17:$B$500,2,FALSE)</f>
        <v>0</v>
      </c>
      <c r="R26" s="64">
        <f>VLOOKUP(F26,Steuerung!$A$17:$B$500,2,FALSE)</f>
        <v>0</v>
      </c>
      <c r="S26" s="164">
        <f t="shared" si="7"/>
        <v>0</v>
      </c>
      <c r="T26" s="164">
        <f t="shared" si="8"/>
        <v>0</v>
      </c>
      <c r="U26" s="175" t="e">
        <f t="shared" si="10"/>
        <v>#DIV/0!</v>
      </c>
      <c r="V26" s="175" t="e">
        <f t="shared" si="11"/>
        <v>#DIV/0!</v>
      </c>
      <c r="W26" s="175" t="e">
        <f t="shared" si="15"/>
        <v>#DIV/0!</v>
      </c>
    </row>
    <row r="27" spans="1:23" ht="12.75" customHeight="1" x14ac:dyDescent="0.2">
      <c r="A27" s="7" t="s">
        <v>2339</v>
      </c>
      <c r="B27" s="7" t="s">
        <v>2340</v>
      </c>
      <c r="C27" s="7"/>
      <c r="D27" s="131" t="s">
        <v>782</v>
      </c>
      <c r="E27" s="33" t="s">
        <v>174</v>
      </c>
      <c r="F27" s="33" t="s">
        <v>174</v>
      </c>
      <c r="G27" s="7" t="s">
        <v>783</v>
      </c>
      <c r="H27" s="129">
        <v>9.1</v>
      </c>
      <c r="I27" s="7">
        <f>VLOOKUP(E27,Steuerung!$A$17:$E$500,5,FALSE)</f>
        <v>5</v>
      </c>
      <c r="J27" s="7">
        <f>VLOOKUP(E27,Steuerung!$A$17:$F$500,6,FALSE)</f>
        <v>137.33333333333334</v>
      </c>
      <c r="K27" s="7">
        <f>VLOOKUP(F27,Steuerung!$A$17:$G$500,7,FALSE)</f>
        <v>5</v>
      </c>
      <c r="L27" s="7">
        <f>VLOOKUP(F27,Steuerung!$A$17:$H$500,8,FALSE)</f>
        <v>113</v>
      </c>
      <c r="M27" s="7">
        <f t="shared" si="9"/>
        <v>250.33333333333334</v>
      </c>
      <c r="N27" s="130">
        <f t="shared" si="12"/>
        <v>2278.0333333333333</v>
      </c>
      <c r="O27" s="130">
        <f t="shared" si="13"/>
        <v>1249.7333333333333</v>
      </c>
      <c r="P27" s="130">
        <f t="shared" si="14"/>
        <v>1028.3</v>
      </c>
      <c r="Q27" s="64">
        <f>VLOOKUP(E27,Steuerung!$A$17:$B$500,2,FALSE)</f>
        <v>0</v>
      </c>
      <c r="R27" s="64">
        <f>VLOOKUP(F27,Steuerung!$A$17:$B$500,2,FALSE)</f>
        <v>0</v>
      </c>
      <c r="S27" s="164">
        <f t="shared" si="7"/>
        <v>0</v>
      </c>
      <c r="T27" s="164">
        <f t="shared" si="8"/>
        <v>0</v>
      </c>
      <c r="U27" s="175" t="e">
        <f t="shared" si="10"/>
        <v>#DIV/0!</v>
      </c>
      <c r="V27" s="175" t="e">
        <f t="shared" si="11"/>
        <v>#DIV/0!</v>
      </c>
      <c r="W27" s="175" t="e">
        <f t="shared" si="15"/>
        <v>#DIV/0!</v>
      </c>
    </row>
    <row r="28" spans="1:23" ht="12.75" customHeight="1" x14ac:dyDescent="0.2">
      <c r="A28" s="7" t="s">
        <v>844</v>
      </c>
      <c r="B28" s="7" t="s">
        <v>761</v>
      </c>
      <c r="C28" s="7"/>
      <c r="D28" s="131" t="s">
        <v>749</v>
      </c>
      <c r="E28" s="33" t="s">
        <v>139</v>
      </c>
      <c r="F28" s="33" t="s">
        <v>139</v>
      </c>
      <c r="G28" s="7" t="s">
        <v>756</v>
      </c>
      <c r="H28" s="129">
        <v>71.8</v>
      </c>
      <c r="I28" s="7">
        <f>VLOOKUP(E28,Steuerung!$A$17:$E$500,5,FALSE)</f>
        <v>2</v>
      </c>
      <c r="J28" s="7">
        <f>VLOOKUP(E28,Steuerung!$A$17:$F$500,6,FALSE)</f>
        <v>58.333333333333329</v>
      </c>
      <c r="K28" s="7">
        <f>VLOOKUP(F28,Steuerung!$A$17:$G$500,7,FALSE)</f>
        <v>2</v>
      </c>
      <c r="L28" s="7">
        <f>VLOOKUP(F28,Steuerung!$A$17:$H$500,8,FALSE)</f>
        <v>46</v>
      </c>
      <c r="M28" s="7">
        <f t="shared" si="9"/>
        <v>104.33333333333333</v>
      </c>
      <c r="N28" s="130">
        <f t="shared" si="12"/>
        <v>7491.1333333333323</v>
      </c>
      <c r="O28" s="130">
        <f t="shared" si="13"/>
        <v>4188.333333333333</v>
      </c>
      <c r="P28" s="130">
        <f t="shared" si="14"/>
        <v>3302.7999999999997</v>
      </c>
      <c r="Q28" s="64">
        <f>VLOOKUP(E28,Steuerung!$A$17:$B$500,2,FALSE)</f>
        <v>0</v>
      </c>
      <c r="R28" s="64">
        <f>VLOOKUP(F28,Steuerung!$A$17:$B$500,2,FALSE)</f>
        <v>0</v>
      </c>
      <c r="S28" s="164">
        <f t="shared" si="7"/>
        <v>0</v>
      </c>
      <c r="T28" s="164">
        <f t="shared" si="8"/>
        <v>0</v>
      </c>
      <c r="U28" s="175" t="e">
        <f t="shared" si="10"/>
        <v>#DIV/0!</v>
      </c>
      <c r="V28" s="175" t="e">
        <f t="shared" si="11"/>
        <v>#DIV/0!</v>
      </c>
      <c r="W28" s="175" t="e">
        <f t="shared" si="15"/>
        <v>#DIV/0!</v>
      </c>
    </row>
    <row r="29" spans="1:23" ht="12.75" customHeight="1" x14ac:dyDescent="0.2">
      <c r="A29" s="7" t="s">
        <v>2341</v>
      </c>
      <c r="B29" s="7" t="s">
        <v>864</v>
      </c>
      <c r="C29" s="7"/>
      <c r="D29" s="131" t="s">
        <v>766</v>
      </c>
      <c r="E29" s="33" t="s">
        <v>209</v>
      </c>
      <c r="F29" s="33" t="s">
        <v>209</v>
      </c>
      <c r="G29" s="7" t="s">
        <v>756</v>
      </c>
      <c r="H29" s="129">
        <v>10.35</v>
      </c>
      <c r="I29" s="7">
        <f>VLOOKUP(E29,Steuerung!$A$17:$E$500,5,FALSE)</f>
        <v>1</v>
      </c>
      <c r="J29" s="7">
        <f>VLOOKUP(E29,Steuerung!$A$17:$F$500,6,FALSE)</f>
        <v>29.166666666666657</v>
      </c>
      <c r="K29" s="7">
        <f>VLOOKUP(F29,Steuerung!$A$17:$G$500,7,FALSE)</f>
        <v>1</v>
      </c>
      <c r="L29" s="7">
        <f>VLOOKUP(F29,Steuerung!$A$17:$H$500,8,FALSE)</f>
        <v>23</v>
      </c>
      <c r="M29" s="7">
        <f t="shared" si="9"/>
        <v>52.166666666666657</v>
      </c>
      <c r="N29" s="130">
        <f t="shared" si="12"/>
        <v>539.92499999999984</v>
      </c>
      <c r="O29" s="130">
        <f t="shared" si="13"/>
        <v>301.87499999999989</v>
      </c>
      <c r="P29" s="130">
        <f t="shared" si="14"/>
        <v>238.04999999999998</v>
      </c>
      <c r="Q29" s="64">
        <f>VLOOKUP(E29,Steuerung!$A$17:$B$500,2,FALSE)</f>
        <v>0</v>
      </c>
      <c r="R29" s="64">
        <f>VLOOKUP(F29,Steuerung!$A$17:$B$500,2,FALSE)</f>
        <v>0</v>
      </c>
      <c r="S29" s="164">
        <f t="shared" si="7"/>
        <v>0</v>
      </c>
      <c r="T29" s="164">
        <f t="shared" si="8"/>
        <v>0</v>
      </c>
      <c r="U29" s="175" t="e">
        <f t="shared" si="10"/>
        <v>#DIV/0!</v>
      </c>
      <c r="V29" s="175" t="e">
        <f t="shared" si="11"/>
        <v>#DIV/0!</v>
      </c>
      <c r="W29" s="175" t="e">
        <f t="shared" si="15"/>
        <v>#DIV/0!</v>
      </c>
    </row>
    <row r="30" spans="1:23" ht="12.75" customHeight="1" x14ac:dyDescent="0.2">
      <c r="A30" s="7" t="s">
        <v>1310</v>
      </c>
      <c r="B30" s="7" t="s">
        <v>834</v>
      </c>
      <c r="C30" s="7"/>
      <c r="D30" s="131" t="s">
        <v>783</v>
      </c>
      <c r="E30" s="33" t="s">
        <v>231</v>
      </c>
      <c r="F30" s="33" t="s">
        <v>231</v>
      </c>
      <c r="G30" s="7" t="s">
        <v>756</v>
      </c>
      <c r="H30" s="129">
        <v>9.5</v>
      </c>
      <c r="I30" s="7">
        <f>VLOOKUP(E30,Steuerung!$A$17:$E$500,5,FALSE)</f>
        <v>2</v>
      </c>
      <c r="J30" s="7">
        <f>VLOOKUP(E30,Steuerung!$A$17:$F$500,6,FALSE)</f>
        <v>58.333333333333329</v>
      </c>
      <c r="K30" s="7">
        <f>VLOOKUP(F30,Steuerung!$A$17:$G$500,7,FALSE)</f>
        <v>2</v>
      </c>
      <c r="L30" s="7">
        <f>VLOOKUP(F30,Steuerung!$A$17:$H$500,8,FALSE)</f>
        <v>46</v>
      </c>
      <c r="M30" s="7">
        <f t="shared" si="9"/>
        <v>104.33333333333333</v>
      </c>
      <c r="N30" s="130">
        <f t="shared" si="12"/>
        <v>991.16666666666663</v>
      </c>
      <c r="O30" s="130">
        <f t="shared" si="13"/>
        <v>554.16666666666663</v>
      </c>
      <c r="P30" s="130">
        <f t="shared" si="14"/>
        <v>437</v>
      </c>
      <c r="Q30" s="64">
        <f>VLOOKUP(E30,Steuerung!$A$17:$B$500,2,FALSE)</f>
        <v>0</v>
      </c>
      <c r="R30" s="64">
        <f>VLOOKUP(F30,Steuerung!$A$17:$B$500,2,FALSE)</f>
        <v>0</v>
      </c>
      <c r="S30" s="164">
        <f t="shared" si="7"/>
        <v>0</v>
      </c>
      <c r="T30" s="164">
        <f t="shared" si="8"/>
        <v>0</v>
      </c>
      <c r="U30" s="175" t="e">
        <f t="shared" si="10"/>
        <v>#DIV/0!</v>
      </c>
      <c r="V30" s="175" t="e">
        <f t="shared" si="11"/>
        <v>#DIV/0!</v>
      </c>
      <c r="W30" s="175" t="e">
        <f t="shared" si="15"/>
        <v>#DIV/0!</v>
      </c>
    </row>
    <row r="31" spans="1:23" ht="12.75" customHeight="1" x14ac:dyDescent="0.2">
      <c r="A31" s="7" t="s">
        <v>2342</v>
      </c>
      <c r="B31" s="7" t="s">
        <v>864</v>
      </c>
      <c r="C31" s="7"/>
      <c r="D31" s="131" t="s">
        <v>766</v>
      </c>
      <c r="E31" s="33" t="s">
        <v>209</v>
      </c>
      <c r="F31" s="33" t="s">
        <v>209</v>
      </c>
      <c r="G31" s="7" t="s">
        <v>756</v>
      </c>
      <c r="H31" s="129">
        <v>10.35</v>
      </c>
      <c r="I31" s="7">
        <f>VLOOKUP(E31,Steuerung!$A$17:$E$500,5,FALSE)</f>
        <v>1</v>
      </c>
      <c r="J31" s="7">
        <f>VLOOKUP(E31,Steuerung!$A$17:$F$500,6,FALSE)</f>
        <v>29.166666666666657</v>
      </c>
      <c r="K31" s="7">
        <f>VLOOKUP(F31,Steuerung!$A$17:$G$500,7,FALSE)</f>
        <v>1</v>
      </c>
      <c r="L31" s="7">
        <f>VLOOKUP(F31,Steuerung!$A$17:$H$500,8,FALSE)</f>
        <v>23</v>
      </c>
      <c r="M31" s="7">
        <f t="shared" si="9"/>
        <v>52.166666666666657</v>
      </c>
      <c r="N31" s="130">
        <f t="shared" si="12"/>
        <v>539.92499999999984</v>
      </c>
      <c r="O31" s="130">
        <f t="shared" si="13"/>
        <v>301.87499999999989</v>
      </c>
      <c r="P31" s="130">
        <f t="shared" si="14"/>
        <v>238.04999999999998</v>
      </c>
      <c r="Q31" s="64">
        <f>VLOOKUP(E31,Steuerung!$A$17:$B$500,2,FALSE)</f>
        <v>0</v>
      </c>
      <c r="R31" s="64">
        <f>VLOOKUP(F31,Steuerung!$A$17:$B$500,2,FALSE)</f>
        <v>0</v>
      </c>
      <c r="S31" s="164">
        <f t="shared" si="7"/>
        <v>0</v>
      </c>
      <c r="T31" s="164">
        <f t="shared" si="8"/>
        <v>0</v>
      </c>
      <c r="U31" s="175" t="e">
        <f t="shared" si="10"/>
        <v>#DIV/0!</v>
      </c>
      <c r="V31" s="175" t="e">
        <f t="shared" si="11"/>
        <v>#DIV/0!</v>
      </c>
      <c r="W31" s="175" t="e">
        <f t="shared" si="15"/>
        <v>#DIV/0!</v>
      </c>
    </row>
    <row r="32" spans="1:23" ht="12.75" customHeight="1" x14ac:dyDescent="0.2">
      <c r="A32" s="7" t="s">
        <v>2343</v>
      </c>
      <c r="B32" s="7" t="s">
        <v>864</v>
      </c>
      <c r="C32" s="7"/>
      <c r="D32" s="131" t="s">
        <v>766</v>
      </c>
      <c r="E32" s="33" t="s">
        <v>209</v>
      </c>
      <c r="F32" s="33" t="s">
        <v>209</v>
      </c>
      <c r="G32" s="7" t="s">
        <v>756</v>
      </c>
      <c r="H32" s="129">
        <v>11</v>
      </c>
      <c r="I32" s="7">
        <f>VLOOKUP(E32,Steuerung!$A$17:$E$500,5,FALSE)</f>
        <v>1</v>
      </c>
      <c r="J32" s="7">
        <f>VLOOKUP(E32,Steuerung!$A$17:$F$500,6,FALSE)</f>
        <v>29.166666666666657</v>
      </c>
      <c r="K32" s="7">
        <f>VLOOKUP(F32,Steuerung!$A$17:$G$500,7,FALSE)</f>
        <v>1</v>
      </c>
      <c r="L32" s="7">
        <f>VLOOKUP(F32,Steuerung!$A$17:$H$500,8,FALSE)</f>
        <v>23</v>
      </c>
      <c r="M32" s="7">
        <f t="shared" si="9"/>
        <v>52.166666666666657</v>
      </c>
      <c r="N32" s="130">
        <f t="shared" si="12"/>
        <v>573.83333333333326</v>
      </c>
      <c r="O32" s="130">
        <f t="shared" si="13"/>
        <v>320.83333333333326</v>
      </c>
      <c r="P32" s="130">
        <f t="shared" si="14"/>
        <v>253</v>
      </c>
      <c r="Q32" s="64">
        <f>VLOOKUP(E32,Steuerung!$A$17:$B$500,2,FALSE)</f>
        <v>0</v>
      </c>
      <c r="R32" s="64">
        <f>VLOOKUP(F32,Steuerung!$A$17:$B$500,2,FALSE)</f>
        <v>0</v>
      </c>
      <c r="S32" s="164">
        <f t="shared" si="7"/>
        <v>0</v>
      </c>
      <c r="T32" s="164">
        <f t="shared" si="8"/>
        <v>0</v>
      </c>
      <c r="U32" s="175" t="e">
        <f t="shared" si="10"/>
        <v>#DIV/0!</v>
      </c>
      <c r="V32" s="175" t="e">
        <f t="shared" si="11"/>
        <v>#DIV/0!</v>
      </c>
      <c r="W32" s="175" t="e">
        <f t="shared" si="15"/>
        <v>#DIV/0!</v>
      </c>
    </row>
    <row r="33" spans="1:23" ht="12.75" customHeight="1" x14ac:dyDescent="0.2">
      <c r="A33" s="7" t="s">
        <v>1855</v>
      </c>
      <c r="B33" s="7" t="s">
        <v>864</v>
      </c>
      <c r="C33" s="7"/>
      <c r="D33" s="131" t="s">
        <v>766</v>
      </c>
      <c r="E33" s="33" t="s">
        <v>209</v>
      </c>
      <c r="F33" s="33" t="s">
        <v>209</v>
      </c>
      <c r="G33" s="7" t="s">
        <v>756</v>
      </c>
      <c r="H33" s="129">
        <v>16.45</v>
      </c>
      <c r="I33" s="7">
        <f>VLOOKUP(E33,Steuerung!$A$17:$E$500,5,FALSE)</f>
        <v>1</v>
      </c>
      <c r="J33" s="7">
        <f>VLOOKUP(E33,Steuerung!$A$17:$F$500,6,FALSE)</f>
        <v>29.166666666666657</v>
      </c>
      <c r="K33" s="7">
        <f>VLOOKUP(F33,Steuerung!$A$17:$G$500,7,FALSE)</f>
        <v>1</v>
      </c>
      <c r="L33" s="7">
        <f>VLOOKUP(F33,Steuerung!$A$17:$H$500,8,FALSE)</f>
        <v>23</v>
      </c>
      <c r="M33" s="7">
        <f t="shared" si="9"/>
        <v>52.166666666666657</v>
      </c>
      <c r="N33" s="130">
        <f t="shared" si="12"/>
        <v>858.14166666666642</v>
      </c>
      <c r="O33" s="130">
        <f t="shared" si="13"/>
        <v>479.79166666666652</v>
      </c>
      <c r="P33" s="130">
        <f t="shared" si="14"/>
        <v>378.34999999999997</v>
      </c>
      <c r="Q33" s="64">
        <f>VLOOKUP(E33,Steuerung!$A$17:$B$500,2,FALSE)</f>
        <v>0</v>
      </c>
      <c r="R33" s="64">
        <f>VLOOKUP(F33,Steuerung!$A$17:$B$500,2,FALSE)</f>
        <v>0</v>
      </c>
      <c r="S33" s="164">
        <f t="shared" si="7"/>
        <v>0</v>
      </c>
      <c r="T33" s="164">
        <f t="shared" si="8"/>
        <v>0</v>
      </c>
      <c r="U33" s="175" t="e">
        <f t="shared" si="10"/>
        <v>#DIV/0!</v>
      </c>
      <c r="V33" s="175" t="e">
        <f t="shared" si="11"/>
        <v>#DIV/0!</v>
      </c>
      <c r="W33" s="175" t="e">
        <f t="shared" si="15"/>
        <v>#DIV/0!</v>
      </c>
    </row>
    <row r="34" spans="1:23" ht="12.75" customHeight="1" x14ac:dyDescent="0.2">
      <c r="A34" s="7" t="s">
        <v>2344</v>
      </c>
      <c r="B34" s="7" t="s">
        <v>864</v>
      </c>
      <c r="C34" s="7"/>
      <c r="D34" s="131" t="s">
        <v>766</v>
      </c>
      <c r="E34" s="33" t="s">
        <v>209</v>
      </c>
      <c r="F34" s="33" t="s">
        <v>209</v>
      </c>
      <c r="G34" s="7" t="s">
        <v>756</v>
      </c>
      <c r="H34" s="129">
        <v>17.100000000000001</v>
      </c>
      <c r="I34" s="7">
        <f>VLOOKUP(E34,Steuerung!$A$17:$E$500,5,FALSE)</f>
        <v>1</v>
      </c>
      <c r="J34" s="7">
        <f>VLOOKUP(E34,Steuerung!$A$17:$F$500,6,FALSE)</f>
        <v>29.166666666666657</v>
      </c>
      <c r="K34" s="7">
        <f>VLOOKUP(F34,Steuerung!$A$17:$G$500,7,FALSE)</f>
        <v>1</v>
      </c>
      <c r="L34" s="7">
        <f>VLOOKUP(F34,Steuerung!$A$17:$H$500,8,FALSE)</f>
        <v>23</v>
      </c>
      <c r="M34" s="7">
        <f t="shared" ref="M34:M45" si="16">J34+L34</f>
        <v>52.166666666666657</v>
      </c>
      <c r="N34" s="130">
        <f t="shared" si="12"/>
        <v>892.05</v>
      </c>
      <c r="O34" s="130">
        <f t="shared" si="13"/>
        <v>498.74999999999989</v>
      </c>
      <c r="P34" s="130">
        <f t="shared" si="14"/>
        <v>393.3</v>
      </c>
      <c r="Q34" s="64">
        <f>VLOOKUP(E34,Steuerung!$A$17:$B$500,2,FALSE)</f>
        <v>0</v>
      </c>
      <c r="R34" s="64">
        <f>VLOOKUP(F34,Steuerung!$A$17:$B$500,2,FALSE)</f>
        <v>0</v>
      </c>
      <c r="S34" s="164">
        <f t="shared" si="7"/>
        <v>0</v>
      </c>
      <c r="T34" s="164">
        <f t="shared" si="8"/>
        <v>0</v>
      </c>
      <c r="U34" s="175" t="e">
        <f t="shared" si="10"/>
        <v>#DIV/0!</v>
      </c>
      <c r="V34" s="175" t="e">
        <f t="shared" si="11"/>
        <v>#DIV/0!</v>
      </c>
      <c r="W34" s="175" t="e">
        <f t="shared" si="15"/>
        <v>#DIV/0!</v>
      </c>
    </row>
    <row r="35" spans="1:23" ht="12.75" customHeight="1" x14ac:dyDescent="0.2">
      <c r="A35" s="7" t="s">
        <v>847</v>
      </c>
      <c r="B35" s="7" t="s">
        <v>864</v>
      </c>
      <c r="C35" s="7"/>
      <c r="D35" s="131" t="s">
        <v>766</v>
      </c>
      <c r="E35" s="33" t="s">
        <v>209</v>
      </c>
      <c r="F35" s="33" t="s">
        <v>209</v>
      </c>
      <c r="G35" s="7" t="s">
        <v>756</v>
      </c>
      <c r="H35" s="129">
        <v>16.45</v>
      </c>
      <c r="I35" s="7">
        <f>VLOOKUP(E35,Steuerung!$A$17:$E$500,5,FALSE)</f>
        <v>1</v>
      </c>
      <c r="J35" s="7">
        <f>VLOOKUP(E35,Steuerung!$A$17:$F$500,6,FALSE)</f>
        <v>29.166666666666657</v>
      </c>
      <c r="K35" s="7">
        <f>VLOOKUP(F35,Steuerung!$A$17:$G$500,7,FALSE)</f>
        <v>1</v>
      </c>
      <c r="L35" s="7">
        <f>VLOOKUP(F35,Steuerung!$A$17:$H$500,8,FALSE)</f>
        <v>23</v>
      </c>
      <c r="M35" s="7">
        <f t="shared" si="16"/>
        <v>52.166666666666657</v>
      </c>
      <c r="N35" s="130">
        <f t="shared" si="12"/>
        <v>858.14166666666642</v>
      </c>
      <c r="O35" s="130">
        <f t="shared" si="13"/>
        <v>479.79166666666652</v>
      </c>
      <c r="P35" s="130">
        <f t="shared" si="14"/>
        <v>378.34999999999997</v>
      </c>
      <c r="Q35" s="64">
        <f>VLOOKUP(E35,Steuerung!$A$17:$B$500,2,FALSE)</f>
        <v>0</v>
      </c>
      <c r="R35" s="64">
        <f>VLOOKUP(F35,Steuerung!$A$17:$B$500,2,FALSE)</f>
        <v>0</v>
      </c>
      <c r="S35" s="164">
        <f t="shared" si="7"/>
        <v>0</v>
      </c>
      <c r="T35" s="164">
        <f t="shared" si="8"/>
        <v>0</v>
      </c>
      <c r="U35" s="175" t="e">
        <f t="shared" si="10"/>
        <v>#DIV/0!</v>
      </c>
      <c r="V35" s="175" t="e">
        <f t="shared" si="11"/>
        <v>#DIV/0!</v>
      </c>
      <c r="W35" s="175" t="e">
        <f t="shared" ref="W35:W55" si="17">U35+V35</f>
        <v>#DIV/0!</v>
      </c>
    </row>
    <row r="36" spans="1:23" ht="12.75" customHeight="1" x14ac:dyDescent="0.2">
      <c r="A36" s="7" t="s">
        <v>1121</v>
      </c>
      <c r="B36" s="7" t="s">
        <v>864</v>
      </c>
      <c r="C36" s="7"/>
      <c r="D36" s="131" t="s">
        <v>766</v>
      </c>
      <c r="E36" s="33" t="s">
        <v>209</v>
      </c>
      <c r="F36" s="33" t="s">
        <v>209</v>
      </c>
      <c r="G36" s="7" t="s">
        <v>756</v>
      </c>
      <c r="H36" s="129">
        <v>17.100000000000001</v>
      </c>
      <c r="I36" s="7">
        <f>VLOOKUP(E36,Steuerung!$A$17:$E$500,5,FALSE)</f>
        <v>1</v>
      </c>
      <c r="J36" s="7">
        <f>VLOOKUP(E36,Steuerung!$A$17:$F$500,6,FALSE)</f>
        <v>29.166666666666657</v>
      </c>
      <c r="K36" s="7">
        <f>VLOOKUP(F36,Steuerung!$A$17:$G$500,7,FALSE)</f>
        <v>1</v>
      </c>
      <c r="L36" s="7">
        <f>VLOOKUP(F36,Steuerung!$A$17:$H$500,8,FALSE)</f>
        <v>23</v>
      </c>
      <c r="M36" s="7">
        <f t="shared" si="16"/>
        <v>52.166666666666657</v>
      </c>
      <c r="N36" s="130">
        <f t="shared" si="12"/>
        <v>892.05</v>
      </c>
      <c r="O36" s="130">
        <f t="shared" si="13"/>
        <v>498.74999999999989</v>
      </c>
      <c r="P36" s="130">
        <f t="shared" si="14"/>
        <v>393.3</v>
      </c>
      <c r="Q36" s="64">
        <f>VLOOKUP(E36,Steuerung!$A$17:$B$500,2,FALSE)</f>
        <v>0</v>
      </c>
      <c r="R36" s="64">
        <f>VLOOKUP(F36,Steuerung!$A$17:$B$500,2,FALSE)</f>
        <v>0</v>
      </c>
      <c r="S36" s="164">
        <f t="shared" si="7"/>
        <v>0</v>
      </c>
      <c r="T36" s="164">
        <f t="shared" si="8"/>
        <v>0</v>
      </c>
      <c r="U36" s="175" t="e">
        <f t="shared" si="10"/>
        <v>#DIV/0!</v>
      </c>
      <c r="V36" s="175" t="e">
        <f t="shared" si="11"/>
        <v>#DIV/0!</v>
      </c>
      <c r="W36" s="175" t="e">
        <f t="shared" si="17"/>
        <v>#DIV/0!</v>
      </c>
    </row>
    <row r="37" spans="1:23" s="49" customFormat="1" ht="12.75" customHeight="1" x14ac:dyDescent="0.2">
      <c r="A37" s="7" t="s">
        <v>1860</v>
      </c>
      <c r="B37" s="139" t="s">
        <v>864</v>
      </c>
      <c r="C37" s="139"/>
      <c r="D37" s="131" t="s">
        <v>766</v>
      </c>
      <c r="E37" s="33" t="s">
        <v>209</v>
      </c>
      <c r="F37" s="33" t="s">
        <v>209</v>
      </c>
      <c r="G37" s="7" t="s">
        <v>756</v>
      </c>
      <c r="H37" s="129">
        <v>10.35</v>
      </c>
      <c r="I37" s="139">
        <f>VLOOKUP(E37,Steuerung!$A$17:$E$500,5,FALSE)</f>
        <v>1</v>
      </c>
      <c r="J37" s="139">
        <f>VLOOKUP(E37,Steuerung!$A$17:$F$500,6,FALSE)</f>
        <v>29.166666666666657</v>
      </c>
      <c r="K37" s="139">
        <f>VLOOKUP(F37,Steuerung!$A$17:$G$500,7,FALSE)</f>
        <v>1</v>
      </c>
      <c r="L37" s="139">
        <f>VLOOKUP(F37,Steuerung!$A$17:$H$500,8,FALSE)</f>
        <v>23</v>
      </c>
      <c r="M37" s="139">
        <f t="shared" si="16"/>
        <v>52.166666666666657</v>
      </c>
      <c r="N37" s="130">
        <f t="shared" si="12"/>
        <v>539.92499999999984</v>
      </c>
      <c r="O37" s="130">
        <f t="shared" si="13"/>
        <v>301.87499999999989</v>
      </c>
      <c r="P37" s="130">
        <f t="shared" si="14"/>
        <v>238.04999999999998</v>
      </c>
      <c r="Q37" s="64">
        <f>VLOOKUP(E37,Steuerung!$A$17:$B$500,2,FALSE)</f>
        <v>0</v>
      </c>
      <c r="R37" s="64">
        <f>VLOOKUP(F37,Steuerung!$A$17:$B$500,2,FALSE)</f>
        <v>0</v>
      </c>
      <c r="S37" s="164">
        <f t="shared" si="7"/>
        <v>0</v>
      </c>
      <c r="T37" s="164">
        <f t="shared" si="8"/>
        <v>0</v>
      </c>
      <c r="U37" s="175" t="e">
        <f t="shared" si="10"/>
        <v>#DIV/0!</v>
      </c>
      <c r="V37" s="175" t="e">
        <f t="shared" si="11"/>
        <v>#DIV/0!</v>
      </c>
      <c r="W37" s="175" t="e">
        <f t="shared" si="17"/>
        <v>#DIV/0!</v>
      </c>
    </row>
    <row r="38" spans="1:23" ht="12.75" customHeight="1" x14ac:dyDescent="0.2">
      <c r="A38" s="7" t="s">
        <v>2345</v>
      </c>
      <c r="B38" s="7" t="s">
        <v>864</v>
      </c>
      <c r="C38" s="7"/>
      <c r="D38" s="131" t="s">
        <v>766</v>
      </c>
      <c r="E38" s="33" t="s">
        <v>209</v>
      </c>
      <c r="F38" s="33" t="s">
        <v>209</v>
      </c>
      <c r="G38" s="7" t="s">
        <v>756</v>
      </c>
      <c r="H38" s="129">
        <v>11</v>
      </c>
      <c r="I38" s="7">
        <f>VLOOKUP(E38,Steuerung!$A$17:$E$500,5,FALSE)</f>
        <v>1</v>
      </c>
      <c r="J38" s="7">
        <f>VLOOKUP(E38,Steuerung!$A$17:$F$500,6,FALSE)</f>
        <v>29.166666666666657</v>
      </c>
      <c r="K38" s="7">
        <f>VLOOKUP(F38,Steuerung!$A$17:$G$500,7,FALSE)</f>
        <v>1</v>
      </c>
      <c r="L38" s="7">
        <f>VLOOKUP(F38,Steuerung!$A$17:$H$500,8,FALSE)</f>
        <v>23</v>
      </c>
      <c r="M38" s="7">
        <f t="shared" si="16"/>
        <v>52.166666666666657</v>
      </c>
      <c r="N38" s="130">
        <f t="shared" si="12"/>
        <v>573.83333333333326</v>
      </c>
      <c r="O38" s="130">
        <f t="shared" si="13"/>
        <v>320.83333333333326</v>
      </c>
      <c r="P38" s="130">
        <f t="shared" si="14"/>
        <v>253</v>
      </c>
      <c r="Q38" s="64">
        <f>VLOOKUP(E38,Steuerung!$A$17:$B$500,2,FALSE)</f>
        <v>0</v>
      </c>
      <c r="R38" s="64">
        <f>VLOOKUP(F38,Steuerung!$A$17:$B$500,2,FALSE)</f>
        <v>0</v>
      </c>
      <c r="S38" s="164">
        <f t="shared" si="7"/>
        <v>0</v>
      </c>
      <c r="T38" s="164">
        <f t="shared" si="8"/>
        <v>0</v>
      </c>
      <c r="U38" s="175" t="e">
        <f t="shared" si="10"/>
        <v>#DIV/0!</v>
      </c>
      <c r="V38" s="175" t="e">
        <f t="shared" si="11"/>
        <v>#DIV/0!</v>
      </c>
      <c r="W38" s="175" t="e">
        <f t="shared" si="17"/>
        <v>#DIV/0!</v>
      </c>
    </row>
    <row r="39" spans="1:23" ht="12.75" customHeight="1" x14ac:dyDescent="0.2">
      <c r="A39" s="7" t="s">
        <v>1124</v>
      </c>
      <c r="B39" s="7" t="s">
        <v>864</v>
      </c>
      <c r="C39" s="7"/>
      <c r="D39" s="131" t="s">
        <v>766</v>
      </c>
      <c r="E39" s="33" t="s">
        <v>209</v>
      </c>
      <c r="F39" s="33" t="s">
        <v>209</v>
      </c>
      <c r="G39" s="7" t="s">
        <v>756</v>
      </c>
      <c r="H39" s="129">
        <v>10.35</v>
      </c>
      <c r="I39" s="7">
        <f>VLOOKUP(E39,Steuerung!$A$17:$E$500,5,FALSE)</f>
        <v>1</v>
      </c>
      <c r="J39" s="7">
        <f>VLOOKUP(E39,Steuerung!$A$17:$F$500,6,FALSE)</f>
        <v>29.166666666666657</v>
      </c>
      <c r="K39" s="7">
        <f>VLOOKUP(F39,Steuerung!$A$17:$G$500,7,FALSE)</f>
        <v>1</v>
      </c>
      <c r="L39" s="7">
        <f>VLOOKUP(F39,Steuerung!$A$17:$H$500,8,FALSE)</f>
        <v>23</v>
      </c>
      <c r="M39" s="7">
        <f t="shared" si="16"/>
        <v>52.166666666666657</v>
      </c>
      <c r="N39" s="130">
        <f t="shared" si="12"/>
        <v>539.92499999999984</v>
      </c>
      <c r="O39" s="130">
        <f t="shared" si="13"/>
        <v>301.87499999999989</v>
      </c>
      <c r="P39" s="130">
        <f t="shared" si="14"/>
        <v>238.04999999999998</v>
      </c>
      <c r="Q39" s="64">
        <f>VLOOKUP(E39,Steuerung!$A$17:$B$500,2,FALSE)</f>
        <v>0</v>
      </c>
      <c r="R39" s="64">
        <f>VLOOKUP(F39,Steuerung!$A$17:$B$500,2,FALSE)</f>
        <v>0</v>
      </c>
      <c r="S39" s="164">
        <f t="shared" si="7"/>
        <v>0</v>
      </c>
      <c r="T39" s="164">
        <f t="shared" si="8"/>
        <v>0</v>
      </c>
      <c r="U39" s="175" t="e">
        <f t="shared" si="10"/>
        <v>#DIV/0!</v>
      </c>
      <c r="V39" s="175" t="e">
        <f t="shared" si="11"/>
        <v>#DIV/0!</v>
      </c>
      <c r="W39" s="175" t="e">
        <f t="shared" si="17"/>
        <v>#DIV/0!</v>
      </c>
    </row>
    <row r="40" spans="1:23" ht="12.75" customHeight="1" x14ac:dyDescent="0.2">
      <c r="A40" s="7" t="s">
        <v>2346</v>
      </c>
      <c r="B40" s="7" t="s">
        <v>864</v>
      </c>
      <c r="C40" s="7"/>
      <c r="D40" s="131" t="s">
        <v>766</v>
      </c>
      <c r="E40" s="33" t="s">
        <v>209</v>
      </c>
      <c r="F40" s="33" t="s">
        <v>209</v>
      </c>
      <c r="G40" s="7" t="s">
        <v>756</v>
      </c>
      <c r="H40" s="129">
        <v>11</v>
      </c>
      <c r="I40" s="7">
        <f>VLOOKUP(E40,Steuerung!$A$17:$E$500,5,FALSE)</f>
        <v>1</v>
      </c>
      <c r="J40" s="7">
        <f>VLOOKUP(E40,Steuerung!$A$17:$F$500,6,FALSE)</f>
        <v>29.166666666666657</v>
      </c>
      <c r="K40" s="7">
        <f>VLOOKUP(F40,Steuerung!$A$17:$G$500,7,FALSE)</f>
        <v>1</v>
      </c>
      <c r="L40" s="7">
        <f>VLOOKUP(F40,Steuerung!$A$17:$H$500,8,FALSE)</f>
        <v>23</v>
      </c>
      <c r="M40" s="7">
        <f t="shared" si="16"/>
        <v>52.166666666666657</v>
      </c>
      <c r="N40" s="130">
        <f t="shared" si="12"/>
        <v>573.83333333333326</v>
      </c>
      <c r="O40" s="130">
        <f t="shared" si="13"/>
        <v>320.83333333333326</v>
      </c>
      <c r="P40" s="130">
        <f t="shared" si="14"/>
        <v>253</v>
      </c>
      <c r="Q40" s="64">
        <f>VLOOKUP(E40,Steuerung!$A$17:$B$500,2,FALSE)</f>
        <v>0</v>
      </c>
      <c r="R40" s="64">
        <f>VLOOKUP(F40,Steuerung!$A$17:$B$500,2,FALSE)</f>
        <v>0</v>
      </c>
      <c r="S40" s="164">
        <f t="shared" si="7"/>
        <v>0</v>
      </c>
      <c r="T40" s="164">
        <f t="shared" si="8"/>
        <v>0</v>
      </c>
      <c r="U40" s="175" t="e">
        <f t="shared" si="10"/>
        <v>#DIV/0!</v>
      </c>
      <c r="V40" s="175" t="e">
        <f t="shared" si="11"/>
        <v>#DIV/0!</v>
      </c>
      <c r="W40" s="175" t="e">
        <f t="shared" si="17"/>
        <v>#DIV/0!</v>
      </c>
    </row>
    <row r="41" spans="1:23" ht="12.75" customHeight="1" x14ac:dyDescent="0.2">
      <c r="A41" s="7" t="s">
        <v>849</v>
      </c>
      <c r="B41" s="7" t="s">
        <v>864</v>
      </c>
      <c r="C41" s="7"/>
      <c r="D41" s="131" t="s">
        <v>766</v>
      </c>
      <c r="E41" s="33" t="s">
        <v>209</v>
      </c>
      <c r="F41" s="33" t="s">
        <v>209</v>
      </c>
      <c r="G41" s="7" t="s">
        <v>756</v>
      </c>
      <c r="H41" s="129">
        <v>16.45</v>
      </c>
      <c r="I41" s="7">
        <f>VLOOKUP(E41,Steuerung!$A$17:$E$500,5,FALSE)</f>
        <v>1</v>
      </c>
      <c r="J41" s="7">
        <f>VLOOKUP(E41,Steuerung!$A$17:$F$500,6,FALSE)</f>
        <v>29.166666666666657</v>
      </c>
      <c r="K41" s="7">
        <f>VLOOKUP(F41,Steuerung!$A$17:$G$500,7,FALSE)</f>
        <v>1</v>
      </c>
      <c r="L41" s="7">
        <f>VLOOKUP(F41,Steuerung!$A$17:$H$500,8,FALSE)</f>
        <v>23</v>
      </c>
      <c r="M41" s="7">
        <f t="shared" si="16"/>
        <v>52.166666666666657</v>
      </c>
      <c r="N41" s="130">
        <f t="shared" si="12"/>
        <v>858.14166666666642</v>
      </c>
      <c r="O41" s="130">
        <f t="shared" si="13"/>
        <v>479.79166666666652</v>
      </c>
      <c r="P41" s="130">
        <f t="shared" si="14"/>
        <v>378.34999999999997</v>
      </c>
      <c r="Q41" s="64">
        <f>VLOOKUP(E41,Steuerung!$A$17:$B$500,2,FALSE)</f>
        <v>0</v>
      </c>
      <c r="R41" s="64">
        <f>VLOOKUP(F41,Steuerung!$A$17:$B$500,2,FALSE)</f>
        <v>0</v>
      </c>
      <c r="S41" s="164">
        <f t="shared" si="7"/>
        <v>0</v>
      </c>
      <c r="T41" s="164">
        <f t="shared" si="8"/>
        <v>0</v>
      </c>
      <c r="U41" s="175" t="e">
        <f t="shared" si="10"/>
        <v>#DIV/0!</v>
      </c>
      <c r="V41" s="175" t="e">
        <f t="shared" si="11"/>
        <v>#DIV/0!</v>
      </c>
      <c r="W41" s="175" t="e">
        <f t="shared" si="17"/>
        <v>#DIV/0!</v>
      </c>
    </row>
    <row r="42" spans="1:23" ht="12.75" customHeight="1" x14ac:dyDescent="0.2">
      <c r="A42" s="7" t="s">
        <v>2347</v>
      </c>
      <c r="B42" s="7" t="s">
        <v>864</v>
      </c>
      <c r="C42" s="7"/>
      <c r="D42" s="131" t="s">
        <v>766</v>
      </c>
      <c r="E42" s="33" t="s">
        <v>209</v>
      </c>
      <c r="F42" s="33" t="s">
        <v>209</v>
      </c>
      <c r="G42" s="7" t="s">
        <v>756</v>
      </c>
      <c r="H42" s="129">
        <v>17.100000000000001</v>
      </c>
      <c r="I42" s="7">
        <f>VLOOKUP(E42,Steuerung!$A$17:$E$500,5,FALSE)</f>
        <v>1</v>
      </c>
      <c r="J42" s="7">
        <f>VLOOKUP(E42,Steuerung!$A$17:$F$500,6,FALSE)</f>
        <v>29.166666666666657</v>
      </c>
      <c r="K42" s="7">
        <f>VLOOKUP(F42,Steuerung!$A$17:$G$500,7,FALSE)</f>
        <v>1</v>
      </c>
      <c r="L42" s="7">
        <f>VLOOKUP(F42,Steuerung!$A$17:$H$500,8,FALSE)</f>
        <v>23</v>
      </c>
      <c r="M42" s="7">
        <f t="shared" si="16"/>
        <v>52.166666666666657</v>
      </c>
      <c r="N42" s="130">
        <f t="shared" si="12"/>
        <v>892.05</v>
      </c>
      <c r="O42" s="130">
        <f t="shared" si="13"/>
        <v>498.74999999999989</v>
      </c>
      <c r="P42" s="130">
        <f t="shared" si="14"/>
        <v>393.3</v>
      </c>
      <c r="Q42" s="64">
        <f>VLOOKUP(E42,Steuerung!$A$17:$B$500,2,FALSE)</f>
        <v>0</v>
      </c>
      <c r="R42" s="64">
        <f>VLOOKUP(F42,Steuerung!$A$17:$B$500,2,FALSE)</f>
        <v>0</v>
      </c>
      <c r="S42" s="164">
        <f t="shared" si="7"/>
        <v>0</v>
      </c>
      <c r="T42" s="164">
        <f t="shared" si="8"/>
        <v>0</v>
      </c>
      <c r="U42" s="175" t="e">
        <f t="shared" si="10"/>
        <v>#DIV/0!</v>
      </c>
      <c r="V42" s="175" t="e">
        <f t="shared" si="11"/>
        <v>#DIV/0!</v>
      </c>
      <c r="W42" s="175" t="e">
        <f t="shared" si="17"/>
        <v>#DIV/0!</v>
      </c>
    </row>
    <row r="43" spans="1:23" ht="12.75" customHeight="1" x14ac:dyDescent="0.2">
      <c r="A43" s="7" t="s">
        <v>1126</v>
      </c>
      <c r="B43" s="7" t="s">
        <v>864</v>
      </c>
      <c r="C43" s="7"/>
      <c r="D43" s="131" t="s">
        <v>766</v>
      </c>
      <c r="E43" s="33" t="s">
        <v>209</v>
      </c>
      <c r="F43" s="33" t="s">
        <v>209</v>
      </c>
      <c r="G43" s="7" t="s">
        <v>756</v>
      </c>
      <c r="H43" s="129">
        <v>16.45</v>
      </c>
      <c r="I43" s="7">
        <f>VLOOKUP(E43,Steuerung!$A$17:$E$500,5,FALSE)</f>
        <v>1</v>
      </c>
      <c r="J43" s="7">
        <f>VLOOKUP(E43,Steuerung!$A$17:$F$500,6,FALSE)</f>
        <v>29.166666666666657</v>
      </c>
      <c r="K43" s="7">
        <f>VLOOKUP(F43,Steuerung!$A$17:$G$500,7,FALSE)</f>
        <v>1</v>
      </c>
      <c r="L43" s="7">
        <f>VLOOKUP(F43,Steuerung!$A$17:$H$500,8,FALSE)</f>
        <v>23</v>
      </c>
      <c r="M43" s="7">
        <f t="shared" si="16"/>
        <v>52.166666666666657</v>
      </c>
      <c r="N43" s="130">
        <f t="shared" si="12"/>
        <v>858.14166666666642</v>
      </c>
      <c r="O43" s="130">
        <f t="shared" si="13"/>
        <v>479.79166666666652</v>
      </c>
      <c r="P43" s="130">
        <f t="shared" si="14"/>
        <v>378.34999999999997</v>
      </c>
      <c r="Q43" s="64">
        <f>VLOOKUP(E43,Steuerung!$A$17:$B$500,2,FALSE)</f>
        <v>0</v>
      </c>
      <c r="R43" s="64">
        <f>VLOOKUP(F43,Steuerung!$A$17:$B$500,2,FALSE)</f>
        <v>0</v>
      </c>
      <c r="S43" s="164">
        <f t="shared" si="7"/>
        <v>0</v>
      </c>
      <c r="T43" s="164">
        <f t="shared" si="8"/>
        <v>0</v>
      </c>
      <c r="U43" s="175" t="e">
        <f t="shared" si="10"/>
        <v>#DIV/0!</v>
      </c>
      <c r="V43" s="175" t="e">
        <f t="shared" si="11"/>
        <v>#DIV/0!</v>
      </c>
      <c r="W43" s="175" t="e">
        <f t="shared" si="17"/>
        <v>#DIV/0!</v>
      </c>
    </row>
    <row r="44" spans="1:23" ht="12.75" customHeight="1" x14ac:dyDescent="0.2">
      <c r="A44" s="7" t="s">
        <v>1128</v>
      </c>
      <c r="B44" s="7" t="s">
        <v>864</v>
      </c>
      <c r="C44" s="7"/>
      <c r="D44" s="131" t="s">
        <v>766</v>
      </c>
      <c r="E44" s="33" t="s">
        <v>209</v>
      </c>
      <c r="F44" s="33" t="s">
        <v>209</v>
      </c>
      <c r="G44" s="7" t="s">
        <v>756</v>
      </c>
      <c r="H44" s="129">
        <v>17.100000000000001</v>
      </c>
      <c r="I44" s="7">
        <f>VLOOKUP(E44,Steuerung!$A$17:$E$500,5,FALSE)</f>
        <v>1</v>
      </c>
      <c r="J44" s="7">
        <f>VLOOKUP(E44,Steuerung!$A$17:$F$500,6,FALSE)</f>
        <v>29.166666666666657</v>
      </c>
      <c r="K44" s="7">
        <f>VLOOKUP(F44,Steuerung!$A$17:$G$500,7,FALSE)</f>
        <v>1</v>
      </c>
      <c r="L44" s="7">
        <f>VLOOKUP(F44,Steuerung!$A$17:$H$500,8,FALSE)</f>
        <v>23</v>
      </c>
      <c r="M44" s="7">
        <f t="shared" si="16"/>
        <v>52.166666666666657</v>
      </c>
      <c r="N44" s="130">
        <f t="shared" si="12"/>
        <v>892.05</v>
      </c>
      <c r="O44" s="130">
        <f t="shared" si="13"/>
        <v>498.74999999999989</v>
      </c>
      <c r="P44" s="130">
        <f t="shared" si="14"/>
        <v>393.3</v>
      </c>
      <c r="Q44" s="64">
        <f>VLOOKUP(E44,Steuerung!$A$17:$B$500,2,FALSE)</f>
        <v>0</v>
      </c>
      <c r="R44" s="64">
        <f>VLOOKUP(F44,Steuerung!$A$17:$B$500,2,FALSE)</f>
        <v>0</v>
      </c>
      <c r="S44" s="164">
        <f t="shared" si="7"/>
        <v>0</v>
      </c>
      <c r="T44" s="164">
        <f t="shared" si="8"/>
        <v>0</v>
      </c>
      <c r="U44" s="175" t="e">
        <f t="shared" si="10"/>
        <v>#DIV/0!</v>
      </c>
      <c r="V44" s="175" t="e">
        <f t="shared" si="11"/>
        <v>#DIV/0!</v>
      </c>
      <c r="W44" s="175" t="e">
        <f t="shared" si="17"/>
        <v>#DIV/0!</v>
      </c>
    </row>
    <row r="45" spans="1:23" ht="12.75" customHeight="1" x14ac:dyDescent="0.2">
      <c r="A45" s="7" t="s">
        <v>1864</v>
      </c>
      <c r="B45" s="7" t="s">
        <v>864</v>
      </c>
      <c r="C45" s="7"/>
      <c r="D45" s="131" t="s">
        <v>766</v>
      </c>
      <c r="E45" s="33" t="s">
        <v>209</v>
      </c>
      <c r="F45" s="33" t="s">
        <v>209</v>
      </c>
      <c r="G45" s="7" t="s">
        <v>756</v>
      </c>
      <c r="H45" s="129">
        <v>10.35</v>
      </c>
      <c r="I45" s="7">
        <f>VLOOKUP(E45,Steuerung!$A$17:$E$500,5,FALSE)</f>
        <v>1</v>
      </c>
      <c r="J45" s="7">
        <f>VLOOKUP(E45,Steuerung!$A$17:$F$500,6,FALSE)</f>
        <v>29.166666666666657</v>
      </c>
      <c r="K45" s="7">
        <f>VLOOKUP(F45,Steuerung!$A$17:$G$500,7,FALSE)</f>
        <v>1</v>
      </c>
      <c r="L45" s="7">
        <f>VLOOKUP(F45,Steuerung!$A$17:$H$500,8,FALSE)</f>
        <v>23</v>
      </c>
      <c r="M45" s="7">
        <f t="shared" si="16"/>
        <v>52.166666666666657</v>
      </c>
      <c r="N45" s="130">
        <f t="shared" si="12"/>
        <v>539.92499999999984</v>
      </c>
      <c r="O45" s="130">
        <f t="shared" si="13"/>
        <v>301.87499999999989</v>
      </c>
      <c r="P45" s="130">
        <f t="shared" si="14"/>
        <v>238.04999999999998</v>
      </c>
      <c r="Q45" s="64">
        <f>VLOOKUP(E45,Steuerung!$A$17:$B$500,2,FALSE)</f>
        <v>0</v>
      </c>
      <c r="R45" s="64">
        <f>VLOOKUP(F45,Steuerung!$A$17:$B$500,2,FALSE)</f>
        <v>0</v>
      </c>
      <c r="S45" s="164">
        <f t="shared" si="7"/>
        <v>0</v>
      </c>
      <c r="T45" s="164">
        <f t="shared" si="8"/>
        <v>0</v>
      </c>
      <c r="U45" s="175" t="e">
        <f t="shared" si="10"/>
        <v>#DIV/0!</v>
      </c>
      <c r="V45" s="175" t="e">
        <f t="shared" si="11"/>
        <v>#DIV/0!</v>
      </c>
      <c r="W45" s="175" t="e">
        <f t="shared" si="17"/>
        <v>#DIV/0!</v>
      </c>
    </row>
    <row r="46" spans="1:23" s="49" customFormat="1" ht="12.75" customHeight="1" x14ac:dyDescent="0.2">
      <c r="A46" s="7" t="s">
        <v>2348</v>
      </c>
      <c r="B46" s="139" t="s">
        <v>864</v>
      </c>
      <c r="C46" s="139"/>
      <c r="D46" s="131" t="s">
        <v>766</v>
      </c>
      <c r="E46" s="33" t="s">
        <v>209</v>
      </c>
      <c r="F46" s="33" t="s">
        <v>209</v>
      </c>
      <c r="G46" s="7" t="s">
        <v>756</v>
      </c>
      <c r="H46" s="129">
        <v>11</v>
      </c>
      <c r="I46" s="139">
        <f>VLOOKUP(E46,Steuerung!$A$17:$E$500,5,FALSE)</f>
        <v>1</v>
      </c>
      <c r="J46" s="139">
        <f>VLOOKUP(E46,Steuerung!$A$17:$F$500,6,FALSE)</f>
        <v>29.166666666666657</v>
      </c>
      <c r="K46" s="139">
        <f>VLOOKUP(F46,Steuerung!$A$17:$G$500,7,FALSE)</f>
        <v>1</v>
      </c>
      <c r="L46" s="139">
        <f>VLOOKUP(F46,Steuerung!$A$17:$H$500,8,FALSE)</f>
        <v>23</v>
      </c>
      <c r="M46" s="139">
        <f t="shared" ref="M46:M54" si="18">J46+L46</f>
        <v>52.166666666666657</v>
      </c>
      <c r="N46" s="130">
        <f t="shared" si="12"/>
        <v>573.83333333333326</v>
      </c>
      <c r="O46" s="130">
        <f t="shared" si="13"/>
        <v>320.83333333333326</v>
      </c>
      <c r="P46" s="130">
        <f t="shared" si="14"/>
        <v>253</v>
      </c>
      <c r="Q46" s="64">
        <f>VLOOKUP(E46,Steuerung!$A$17:$B$500,2,FALSE)</f>
        <v>0</v>
      </c>
      <c r="R46" s="64">
        <f>VLOOKUP(F46,Steuerung!$A$17:$B$500,2,FALSE)</f>
        <v>0</v>
      </c>
      <c r="S46" s="164">
        <f t="shared" si="7"/>
        <v>0</v>
      </c>
      <c r="T46" s="164">
        <f t="shared" si="8"/>
        <v>0</v>
      </c>
      <c r="U46" s="175" t="e">
        <f t="shared" si="10"/>
        <v>#DIV/0!</v>
      </c>
      <c r="V46" s="175" t="e">
        <f t="shared" si="11"/>
        <v>#DIV/0!</v>
      </c>
      <c r="W46" s="175" t="e">
        <f t="shared" si="17"/>
        <v>#DIV/0!</v>
      </c>
    </row>
    <row r="47" spans="1:23" ht="12.75" customHeight="1" x14ac:dyDescent="0.2">
      <c r="A47" s="7" t="s">
        <v>1866</v>
      </c>
      <c r="B47" s="7" t="s">
        <v>864</v>
      </c>
      <c r="C47" s="7"/>
      <c r="D47" s="131" t="s">
        <v>766</v>
      </c>
      <c r="E47" s="33" t="s">
        <v>209</v>
      </c>
      <c r="F47" s="33" t="s">
        <v>209</v>
      </c>
      <c r="G47" s="7" t="s">
        <v>756</v>
      </c>
      <c r="H47" s="129">
        <v>22.7</v>
      </c>
      <c r="I47" s="7">
        <f>VLOOKUP(E47,Steuerung!$A$17:$E$500,5,FALSE)</f>
        <v>1</v>
      </c>
      <c r="J47" s="7">
        <f>VLOOKUP(E47,Steuerung!$A$17:$F$500,6,FALSE)</f>
        <v>29.166666666666657</v>
      </c>
      <c r="K47" s="7">
        <f>VLOOKUP(F47,Steuerung!$A$17:$G$500,7,FALSE)</f>
        <v>1</v>
      </c>
      <c r="L47" s="7">
        <f>VLOOKUP(F47,Steuerung!$A$17:$H$500,8,FALSE)</f>
        <v>23</v>
      </c>
      <c r="M47" s="7">
        <f t="shared" si="18"/>
        <v>52.166666666666657</v>
      </c>
      <c r="N47" s="130">
        <f t="shared" si="12"/>
        <v>1184.1833333333332</v>
      </c>
      <c r="O47" s="130">
        <f t="shared" si="13"/>
        <v>662.08333333333314</v>
      </c>
      <c r="P47" s="130">
        <f t="shared" si="14"/>
        <v>522.1</v>
      </c>
      <c r="Q47" s="64">
        <f>VLOOKUP(E47,Steuerung!$A$17:$B$500,2,FALSE)</f>
        <v>0</v>
      </c>
      <c r="R47" s="64">
        <f>VLOOKUP(F47,Steuerung!$A$17:$B$500,2,FALSE)</f>
        <v>0</v>
      </c>
      <c r="S47" s="164">
        <f t="shared" si="7"/>
        <v>0</v>
      </c>
      <c r="T47" s="164">
        <f t="shared" si="8"/>
        <v>0</v>
      </c>
      <c r="U47" s="175" t="e">
        <f t="shared" si="10"/>
        <v>#DIV/0!</v>
      </c>
      <c r="V47" s="175" t="e">
        <f t="shared" si="11"/>
        <v>#DIV/0!</v>
      </c>
      <c r="W47" s="175" t="e">
        <f t="shared" si="17"/>
        <v>#DIV/0!</v>
      </c>
    </row>
    <row r="48" spans="1:23" ht="12.75" customHeight="1" x14ac:dyDescent="0.2">
      <c r="A48" s="7" t="s">
        <v>1130</v>
      </c>
      <c r="B48" s="7" t="s">
        <v>864</v>
      </c>
      <c r="C48" s="7"/>
      <c r="D48" s="131" t="s">
        <v>766</v>
      </c>
      <c r="E48" s="33" t="s">
        <v>209</v>
      </c>
      <c r="F48" s="33" t="s">
        <v>209</v>
      </c>
      <c r="G48" s="7" t="s">
        <v>756</v>
      </c>
      <c r="H48" s="129">
        <v>11</v>
      </c>
      <c r="I48" s="7">
        <f>VLOOKUP(E48,Steuerung!$A$17:$E$500,5,FALSE)</f>
        <v>1</v>
      </c>
      <c r="J48" s="7">
        <f>VLOOKUP(E48,Steuerung!$A$17:$F$500,6,FALSE)</f>
        <v>29.166666666666657</v>
      </c>
      <c r="K48" s="7">
        <f>VLOOKUP(F48,Steuerung!$A$17:$G$500,7,FALSE)</f>
        <v>1</v>
      </c>
      <c r="L48" s="7">
        <f>VLOOKUP(F48,Steuerung!$A$17:$H$500,8,FALSE)</f>
        <v>23</v>
      </c>
      <c r="M48" s="7">
        <f t="shared" si="18"/>
        <v>52.166666666666657</v>
      </c>
      <c r="N48" s="130">
        <f t="shared" si="12"/>
        <v>573.83333333333326</v>
      </c>
      <c r="O48" s="130">
        <f t="shared" si="13"/>
        <v>320.83333333333326</v>
      </c>
      <c r="P48" s="130">
        <f t="shared" si="14"/>
        <v>253</v>
      </c>
      <c r="Q48" s="64">
        <f>VLOOKUP(E48,Steuerung!$A$17:$B$500,2,FALSE)</f>
        <v>0</v>
      </c>
      <c r="R48" s="64">
        <f>VLOOKUP(F48,Steuerung!$A$17:$B$500,2,FALSE)</f>
        <v>0</v>
      </c>
      <c r="S48" s="164">
        <f t="shared" si="7"/>
        <v>0</v>
      </c>
      <c r="T48" s="164">
        <f t="shared" si="8"/>
        <v>0</v>
      </c>
      <c r="U48" s="175" t="e">
        <f t="shared" si="10"/>
        <v>#DIV/0!</v>
      </c>
      <c r="V48" s="175" t="e">
        <f t="shared" si="11"/>
        <v>#DIV/0!</v>
      </c>
      <c r="W48" s="175" t="e">
        <f t="shared" si="17"/>
        <v>#DIV/0!</v>
      </c>
    </row>
    <row r="49" spans="1:23" ht="12.75" customHeight="1" x14ac:dyDescent="0.2">
      <c r="A49" s="7" t="s">
        <v>857</v>
      </c>
      <c r="B49" s="7" t="s">
        <v>761</v>
      </c>
      <c r="C49" s="7"/>
      <c r="D49" s="131" t="s">
        <v>749</v>
      </c>
      <c r="E49" s="33" t="s">
        <v>139</v>
      </c>
      <c r="F49" s="33" t="s">
        <v>139</v>
      </c>
      <c r="G49" s="7" t="s">
        <v>756</v>
      </c>
      <c r="H49" s="129">
        <v>15.3</v>
      </c>
      <c r="I49" s="7">
        <f>VLOOKUP(E49,Steuerung!$A$17:$E$500,5,FALSE)</f>
        <v>2</v>
      </c>
      <c r="J49" s="7">
        <f>VLOOKUP(E49,Steuerung!$A$17:$F$500,6,FALSE)</f>
        <v>58.333333333333329</v>
      </c>
      <c r="K49" s="7">
        <f>VLOOKUP(F49,Steuerung!$A$17:$G$500,7,FALSE)</f>
        <v>2</v>
      </c>
      <c r="L49" s="7">
        <f>VLOOKUP(F49,Steuerung!$A$17:$H$500,8,FALSE)</f>
        <v>46</v>
      </c>
      <c r="M49" s="7">
        <f t="shared" si="18"/>
        <v>104.33333333333333</v>
      </c>
      <c r="N49" s="130">
        <f t="shared" si="12"/>
        <v>1596.3</v>
      </c>
      <c r="O49" s="130">
        <f t="shared" si="13"/>
        <v>892.5</v>
      </c>
      <c r="P49" s="130">
        <f t="shared" si="14"/>
        <v>703.80000000000007</v>
      </c>
      <c r="Q49" s="64">
        <f>VLOOKUP(E49,Steuerung!$A$17:$B$500,2,FALSE)</f>
        <v>0</v>
      </c>
      <c r="R49" s="64">
        <f>VLOOKUP(F49,Steuerung!$A$17:$B$500,2,FALSE)</f>
        <v>0</v>
      </c>
      <c r="S49" s="164">
        <f t="shared" si="7"/>
        <v>0</v>
      </c>
      <c r="T49" s="164">
        <f t="shared" si="8"/>
        <v>0</v>
      </c>
      <c r="U49" s="175" t="e">
        <f t="shared" si="10"/>
        <v>#DIV/0!</v>
      </c>
      <c r="V49" s="175" t="e">
        <f t="shared" si="11"/>
        <v>#DIV/0!</v>
      </c>
      <c r="W49" s="175" t="e">
        <f t="shared" si="17"/>
        <v>#DIV/0!</v>
      </c>
    </row>
    <row r="50" spans="1:23" ht="12.75" customHeight="1" x14ac:dyDescent="0.2">
      <c r="A50" s="7" t="s">
        <v>858</v>
      </c>
      <c r="B50" s="7" t="s">
        <v>864</v>
      </c>
      <c r="C50" s="7"/>
      <c r="D50" s="131" t="s">
        <v>766</v>
      </c>
      <c r="E50" s="33" t="s">
        <v>209</v>
      </c>
      <c r="F50" s="33" t="s">
        <v>209</v>
      </c>
      <c r="G50" s="7" t="s">
        <v>756</v>
      </c>
      <c r="H50" s="129">
        <v>11.15</v>
      </c>
      <c r="I50" s="7">
        <f>VLOOKUP(E50,Steuerung!$A$17:$E$500,5,FALSE)</f>
        <v>1</v>
      </c>
      <c r="J50" s="7">
        <f>VLOOKUP(E50,Steuerung!$A$17:$F$500,6,FALSE)</f>
        <v>29.166666666666657</v>
      </c>
      <c r="K50" s="7">
        <f>VLOOKUP(F50,Steuerung!$A$17:$G$500,7,FALSE)</f>
        <v>1</v>
      </c>
      <c r="L50" s="7">
        <f>VLOOKUP(F50,Steuerung!$A$17:$H$500,8,FALSE)</f>
        <v>23</v>
      </c>
      <c r="M50" s="7">
        <f t="shared" si="18"/>
        <v>52.166666666666657</v>
      </c>
      <c r="N50" s="130">
        <f t="shared" si="12"/>
        <v>581.6583333333333</v>
      </c>
      <c r="O50" s="130">
        <f t="shared" si="13"/>
        <v>325.20833333333326</v>
      </c>
      <c r="P50" s="130">
        <f t="shared" si="14"/>
        <v>256.45</v>
      </c>
      <c r="Q50" s="64">
        <f>VLOOKUP(E50,Steuerung!$A$17:$B$500,2,FALSE)</f>
        <v>0</v>
      </c>
      <c r="R50" s="64">
        <f>VLOOKUP(F50,Steuerung!$A$17:$B$500,2,FALSE)</f>
        <v>0</v>
      </c>
      <c r="S50" s="164">
        <f t="shared" si="7"/>
        <v>0</v>
      </c>
      <c r="T50" s="164">
        <f t="shared" si="8"/>
        <v>0</v>
      </c>
      <c r="U50" s="175" t="e">
        <f t="shared" si="10"/>
        <v>#DIV/0!</v>
      </c>
      <c r="V50" s="175" t="e">
        <f t="shared" si="11"/>
        <v>#DIV/0!</v>
      </c>
      <c r="W50" s="175" t="e">
        <f t="shared" si="17"/>
        <v>#DIV/0!</v>
      </c>
    </row>
    <row r="51" spans="1:23" ht="12.75" customHeight="1" x14ac:dyDescent="0.2">
      <c r="A51" s="7" t="s">
        <v>2349</v>
      </c>
      <c r="B51" s="7" t="s">
        <v>864</v>
      </c>
      <c r="C51" s="7"/>
      <c r="D51" s="131" t="s">
        <v>766</v>
      </c>
      <c r="E51" s="33" t="s">
        <v>209</v>
      </c>
      <c r="F51" s="33" t="s">
        <v>209</v>
      </c>
      <c r="G51" s="7" t="s">
        <v>756</v>
      </c>
      <c r="H51" s="129">
        <v>11.5</v>
      </c>
      <c r="I51" s="7">
        <f>VLOOKUP(E51,Steuerung!$A$17:$E$500,5,FALSE)</f>
        <v>1</v>
      </c>
      <c r="J51" s="7">
        <f>VLOOKUP(E51,Steuerung!$A$17:$F$500,6,FALSE)</f>
        <v>29.166666666666657</v>
      </c>
      <c r="K51" s="7">
        <f>VLOOKUP(F51,Steuerung!$A$17:$G$500,7,FALSE)</f>
        <v>1</v>
      </c>
      <c r="L51" s="7">
        <f>VLOOKUP(F51,Steuerung!$A$17:$H$500,8,FALSE)</f>
        <v>23</v>
      </c>
      <c r="M51" s="7">
        <f t="shared" si="18"/>
        <v>52.166666666666657</v>
      </c>
      <c r="N51" s="130">
        <f t="shared" si="12"/>
        <v>599.91666666666652</v>
      </c>
      <c r="O51" s="130">
        <f t="shared" si="13"/>
        <v>335.41666666666657</v>
      </c>
      <c r="P51" s="130">
        <f t="shared" si="14"/>
        <v>264.5</v>
      </c>
      <c r="Q51" s="64">
        <f>VLOOKUP(E51,Steuerung!$A$17:$B$500,2,FALSE)</f>
        <v>0</v>
      </c>
      <c r="R51" s="64">
        <f>VLOOKUP(F51,Steuerung!$A$17:$B$500,2,FALSE)</f>
        <v>0</v>
      </c>
      <c r="S51" s="164">
        <f t="shared" si="7"/>
        <v>0</v>
      </c>
      <c r="T51" s="164">
        <f t="shared" si="8"/>
        <v>0</v>
      </c>
      <c r="U51" s="175" t="e">
        <f t="shared" si="10"/>
        <v>#DIV/0!</v>
      </c>
      <c r="V51" s="175" t="e">
        <f t="shared" si="11"/>
        <v>#DIV/0!</v>
      </c>
      <c r="W51" s="175" t="e">
        <f t="shared" si="17"/>
        <v>#DIV/0!</v>
      </c>
    </row>
    <row r="52" spans="1:23" ht="12.75" customHeight="1" x14ac:dyDescent="0.2">
      <c r="A52" s="7" t="s">
        <v>2350</v>
      </c>
      <c r="B52" s="7" t="s">
        <v>864</v>
      </c>
      <c r="C52" s="7"/>
      <c r="D52" s="131" t="s">
        <v>766</v>
      </c>
      <c r="E52" s="33" t="s">
        <v>209</v>
      </c>
      <c r="F52" s="33" t="s">
        <v>209</v>
      </c>
      <c r="G52" s="7" t="s">
        <v>756</v>
      </c>
      <c r="H52" s="129">
        <v>16.45</v>
      </c>
      <c r="I52" s="7">
        <f>VLOOKUP(E52,Steuerung!$A$17:$E$500,5,FALSE)</f>
        <v>1</v>
      </c>
      <c r="J52" s="7">
        <f>VLOOKUP(E52,Steuerung!$A$17:$F$500,6,FALSE)</f>
        <v>29.166666666666657</v>
      </c>
      <c r="K52" s="7">
        <f>VLOOKUP(F52,Steuerung!$A$17:$G$500,7,FALSE)</f>
        <v>1</v>
      </c>
      <c r="L52" s="7">
        <f>VLOOKUP(F52,Steuerung!$A$17:$H$500,8,FALSE)</f>
        <v>23</v>
      </c>
      <c r="M52" s="7">
        <f t="shared" si="18"/>
        <v>52.166666666666657</v>
      </c>
      <c r="N52" s="130">
        <f t="shared" si="12"/>
        <v>858.14166666666642</v>
      </c>
      <c r="O52" s="130">
        <f t="shared" si="13"/>
        <v>479.79166666666652</v>
      </c>
      <c r="P52" s="130">
        <f t="shared" si="14"/>
        <v>378.34999999999997</v>
      </c>
      <c r="Q52" s="64">
        <f>VLOOKUP(E52,Steuerung!$A$17:$B$500,2,FALSE)</f>
        <v>0</v>
      </c>
      <c r="R52" s="64">
        <f>VLOOKUP(F52,Steuerung!$A$17:$B$500,2,FALSE)</f>
        <v>0</v>
      </c>
      <c r="S52" s="164">
        <f t="shared" si="7"/>
        <v>0</v>
      </c>
      <c r="T52" s="164">
        <f t="shared" si="8"/>
        <v>0</v>
      </c>
      <c r="U52" s="175" t="e">
        <f t="shared" si="10"/>
        <v>#DIV/0!</v>
      </c>
      <c r="V52" s="175" t="e">
        <f t="shared" si="11"/>
        <v>#DIV/0!</v>
      </c>
      <c r="W52" s="175" t="e">
        <f t="shared" si="17"/>
        <v>#DIV/0!</v>
      </c>
    </row>
    <row r="53" spans="1:23" ht="12.75" customHeight="1" x14ac:dyDescent="0.2">
      <c r="A53" s="7" t="s">
        <v>1868</v>
      </c>
      <c r="B53" s="7" t="s">
        <v>864</v>
      </c>
      <c r="C53" s="7"/>
      <c r="D53" s="131" t="s">
        <v>766</v>
      </c>
      <c r="E53" s="33" t="s">
        <v>209</v>
      </c>
      <c r="F53" s="33" t="s">
        <v>209</v>
      </c>
      <c r="G53" s="7" t="s">
        <v>756</v>
      </c>
      <c r="H53" s="129">
        <v>17.100000000000001</v>
      </c>
      <c r="I53" s="7">
        <f>VLOOKUP(E53,Steuerung!$A$17:$E$500,5,FALSE)</f>
        <v>1</v>
      </c>
      <c r="J53" s="7">
        <f>VLOOKUP(E53,Steuerung!$A$17:$F$500,6,FALSE)</f>
        <v>29.166666666666657</v>
      </c>
      <c r="K53" s="7">
        <f>VLOOKUP(F53,Steuerung!$A$17:$G$500,7,FALSE)</f>
        <v>1</v>
      </c>
      <c r="L53" s="7">
        <f>VLOOKUP(F53,Steuerung!$A$17:$H$500,8,FALSE)</f>
        <v>23</v>
      </c>
      <c r="M53" s="7">
        <f t="shared" si="18"/>
        <v>52.166666666666657</v>
      </c>
      <c r="N53" s="130">
        <f t="shared" si="12"/>
        <v>892.05</v>
      </c>
      <c r="O53" s="130">
        <f t="shared" si="13"/>
        <v>498.74999999999989</v>
      </c>
      <c r="P53" s="130">
        <f t="shared" si="14"/>
        <v>393.3</v>
      </c>
      <c r="Q53" s="64">
        <f>VLOOKUP(E53,Steuerung!$A$17:$B$500,2,FALSE)</f>
        <v>0</v>
      </c>
      <c r="R53" s="64">
        <f>VLOOKUP(F53,Steuerung!$A$17:$B$500,2,FALSE)</f>
        <v>0</v>
      </c>
      <c r="S53" s="164">
        <f t="shared" si="7"/>
        <v>0</v>
      </c>
      <c r="T53" s="164">
        <f t="shared" si="8"/>
        <v>0</v>
      </c>
      <c r="U53" s="175" t="e">
        <f t="shared" si="10"/>
        <v>#DIV/0!</v>
      </c>
      <c r="V53" s="175" t="e">
        <f t="shared" si="11"/>
        <v>#DIV/0!</v>
      </c>
      <c r="W53" s="175" t="e">
        <f t="shared" si="17"/>
        <v>#DIV/0!</v>
      </c>
    </row>
    <row r="54" spans="1:23" ht="12.75" customHeight="1" x14ac:dyDescent="0.2">
      <c r="A54" s="7" t="s">
        <v>2351</v>
      </c>
      <c r="B54" s="7" t="s">
        <v>864</v>
      </c>
      <c r="C54" s="7"/>
      <c r="D54" s="131" t="s">
        <v>766</v>
      </c>
      <c r="E54" s="33" t="s">
        <v>209</v>
      </c>
      <c r="F54" s="33" t="s">
        <v>209</v>
      </c>
      <c r="G54" s="7" t="s">
        <v>756</v>
      </c>
      <c r="H54" s="129">
        <v>20.9</v>
      </c>
      <c r="I54" s="7">
        <f>VLOOKUP(E54,Steuerung!$A$17:$E$500,5,FALSE)</f>
        <v>1</v>
      </c>
      <c r="J54" s="7">
        <f>VLOOKUP(E54,Steuerung!$A$17:$F$500,6,FALSE)</f>
        <v>29.166666666666657</v>
      </c>
      <c r="K54" s="7">
        <f>VLOOKUP(F54,Steuerung!$A$17:$G$500,7,FALSE)</f>
        <v>1</v>
      </c>
      <c r="L54" s="7">
        <f>VLOOKUP(F54,Steuerung!$A$17:$H$500,8,FALSE)</f>
        <v>23</v>
      </c>
      <c r="M54" s="7">
        <f t="shared" si="18"/>
        <v>52.166666666666657</v>
      </c>
      <c r="N54" s="130">
        <f t="shared" si="12"/>
        <v>1090.2833333333331</v>
      </c>
      <c r="O54" s="130">
        <f t="shared" si="13"/>
        <v>609.58333333333314</v>
      </c>
      <c r="P54" s="130">
        <f t="shared" si="14"/>
        <v>480.7</v>
      </c>
      <c r="Q54" s="64">
        <f>VLOOKUP(E54,Steuerung!$A$17:$B$500,2,FALSE)</f>
        <v>0</v>
      </c>
      <c r="R54" s="64">
        <f>VLOOKUP(F54,Steuerung!$A$17:$B$500,2,FALSE)</f>
        <v>0</v>
      </c>
      <c r="S54" s="164">
        <f t="shared" si="7"/>
        <v>0</v>
      </c>
      <c r="T54" s="164">
        <f t="shared" si="8"/>
        <v>0</v>
      </c>
      <c r="U54" s="175" t="e">
        <f t="shared" si="10"/>
        <v>#DIV/0!</v>
      </c>
      <c r="V54" s="175" t="e">
        <f t="shared" si="11"/>
        <v>#DIV/0!</v>
      </c>
      <c r="W54" s="175" t="e">
        <f t="shared" si="17"/>
        <v>#DIV/0!</v>
      </c>
    </row>
    <row r="55" spans="1:23" ht="12.75" customHeight="1" x14ac:dyDescent="0.2">
      <c r="A55" s="7" t="s">
        <v>2352</v>
      </c>
      <c r="B55" s="7" t="s">
        <v>864</v>
      </c>
      <c r="C55" s="7"/>
      <c r="D55" s="131" t="s">
        <v>766</v>
      </c>
      <c r="E55" s="33" t="s">
        <v>209</v>
      </c>
      <c r="F55" s="33" t="s">
        <v>209</v>
      </c>
      <c r="G55" s="7" t="s">
        <v>756</v>
      </c>
      <c r="H55" s="129">
        <v>20.9</v>
      </c>
      <c r="I55" s="7">
        <f>VLOOKUP(E55,Steuerung!$A$17:$E$500,5,FALSE)</f>
        <v>1</v>
      </c>
      <c r="J55" s="7">
        <f>VLOOKUP(E55,Steuerung!$A$17:$F$500,6,FALSE)</f>
        <v>29.166666666666657</v>
      </c>
      <c r="K55" s="7">
        <f>VLOOKUP(F55,Steuerung!$A$17:$G$500,7,FALSE)</f>
        <v>1</v>
      </c>
      <c r="L55" s="7">
        <f>VLOOKUP(F55,Steuerung!$A$17:$H$500,8,FALSE)</f>
        <v>23</v>
      </c>
      <c r="M55" s="7">
        <f>J55+L55</f>
        <v>52.166666666666657</v>
      </c>
      <c r="N55" s="130">
        <f t="shared" si="12"/>
        <v>1090.2833333333331</v>
      </c>
      <c r="O55" s="130">
        <f t="shared" si="13"/>
        <v>609.58333333333314</v>
      </c>
      <c r="P55" s="130">
        <f t="shared" si="14"/>
        <v>480.7</v>
      </c>
      <c r="Q55" s="64">
        <f>VLOOKUP(E55,Steuerung!$A$17:$B$500,2,FALSE)</f>
        <v>0</v>
      </c>
      <c r="R55" s="64">
        <f>VLOOKUP(F55,Steuerung!$A$17:$B$500,2,FALSE)</f>
        <v>0</v>
      </c>
      <c r="S55" s="164">
        <f t="shared" si="7"/>
        <v>0</v>
      </c>
      <c r="T55" s="164">
        <f t="shared" si="8"/>
        <v>0</v>
      </c>
      <c r="U55" s="175" t="e">
        <f t="shared" si="10"/>
        <v>#DIV/0!</v>
      </c>
      <c r="V55" s="175" t="e">
        <f t="shared" si="11"/>
        <v>#DIV/0!</v>
      </c>
      <c r="W55" s="175" t="e">
        <f t="shared" si="17"/>
        <v>#DIV/0!</v>
      </c>
    </row>
    <row r="56" spans="1:23" ht="12.75" customHeight="1" x14ac:dyDescent="0.2">
      <c r="A56" s="7"/>
      <c r="B56" s="7"/>
      <c r="C56" s="7"/>
      <c r="D56" s="131"/>
      <c r="E56" s="33"/>
      <c r="F56" s="33"/>
      <c r="G56" s="7"/>
      <c r="H56" s="129"/>
      <c r="I56" s="7"/>
      <c r="J56" s="7"/>
      <c r="K56" s="7"/>
      <c r="L56" s="7"/>
      <c r="M56" s="7"/>
      <c r="N56" s="130"/>
      <c r="O56" s="130"/>
      <c r="P56" s="130"/>
      <c r="Q56" s="64"/>
      <c r="R56" s="64"/>
      <c r="S56" s="164"/>
      <c r="T56" s="164"/>
      <c r="U56" s="175"/>
      <c r="V56" s="175"/>
      <c r="W56" s="175"/>
    </row>
    <row r="57" spans="1:23" ht="12.75" customHeight="1" x14ac:dyDescent="0.35">
      <c r="A57" s="190" t="s">
        <v>1350</v>
      </c>
      <c r="B57" s="7"/>
      <c r="C57" s="7"/>
      <c r="D57" s="131"/>
      <c r="E57" s="33"/>
      <c r="F57" s="33"/>
      <c r="G57" s="188"/>
      <c r="H57" s="188"/>
      <c r="I57" s="188"/>
      <c r="J57" s="188"/>
      <c r="K57" s="188"/>
      <c r="L57" s="188"/>
      <c r="M57" s="188"/>
      <c r="N57" s="130"/>
      <c r="O57" s="130"/>
      <c r="P57" s="130"/>
      <c r="Q57" s="64"/>
      <c r="R57" s="64"/>
      <c r="S57" s="164"/>
      <c r="T57" s="164"/>
      <c r="U57" s="175"/>
      <c r="V57" s="175"/>
      <c r="W57" s="175"/>
    </row>
    <row r="58" spans="1:23" ht="12.75" customHeight="1" x14ac:dyDescent="0.2">
      <c r="A58" s="7"/>
      <c r="B58" s="7"/>
      <c r="C58" s="7"/>
      <c r="D58" s="131"/>
      <c r="E58" s="33"/>
      <c r="F58" s="33"/>
      <c r="G58" s="7"/>
      <c r="H58" s="129"/>
      <c r="I58" s="7"/>
      <c r="J58" s="7"/>
      <c r="K58" s="7"/>
      <c r="L58" s="7"/>
      <c r="M58" s="7"/>
      <c r="N58" s="130"/>
      <c r="O58" s="130"/>
      <c r="P58" s="130"/>
      <c r="Q58" s="64"/>
      <c r="R58" s="64"/>
      <c r="S58" s="164"/>
      <c r="T58" s="164"/>
      <c r="U58" s="175"/>
      <c r="V58" s="175"/>
      <c r="W58" s="175"/>
    </row>
    <row r="59" spans="1:23" ht="12.75" customHeight="1" x14ac:dyDescent="0.2">
      <c r="A59" s="7" t="s">
        <v>879</v>
      </c>
      <c r="B59" s="7" t="s">
        <v>2334</v>
      </c>
      <c r="C59" s="7"/>
      <c r="D59" s="131" t="s">
        <v>749</v>
      </c>
      <c r="E59" s="33" t="s">
        <v>139</v>
      </c>
      <c r="F59" s="33" t="s">
        <v>139</v>
      </c>
      <c r="G59" s="7" t="s">
        <v>750</v>
      </c>
      <c r="H59" s="129">
        <v>14.7</v>
      </c>
      <c r="I59" s="7">
        <f>VLOOKUP(E59,Steuerung!$A$17:$E$500,5,FALSE)</f>
        <v>2</v>
      </c>
      <c r="J59" s="7">
        <f>VLOOKUP(E59,Steuerung!$A$17:$F$500,6,FALSE)</f>
        <v>58.333333333333329</v>
      </c>
      <c r="K59" s="7">
        <f>VLOOKUP(F59,Steuerung!$A$17:$G$500,7,FALSE)</f>
        <v>2</v>
      </c>
      <c r="L59" s="7">
        <f>VLOOKUP(F59,Steuerung!$A$17:$H$500,8,FALSE)</f>
        <v>46</v>
      </c>
      <c r="M59" s="7">
        <f t="shared" ref="M59:M92" si="19">J59+L59</f>
        <v>104.33333333333333</v>
      </c>
      <c r="N59" s="130">
        <f>H59*M59</f>
        <v>1533.6999999999998</v>
      </c>
      <c r="O59" s="130">
        <f>H59*J59</f>
        <v>857.49999999999989</v>
      </c>
      <c r="P59" s="130">
        <f>H59*L59</f>
        <v>676.19999999999993</v>
      </c>
      <c r="Q59" s="64">
        <f>VLOOKUP(E59,Steuerung!$A$17:$B$500,2,FALSE)</f>
        <v>0</v>
      </c>
      <c r="R59" s="64">
        <f>VLOOKUP(F59,Steuerung!$A$17:$B$500,2,FALSE)</f>
        <v>0</v>
      </c>
      <c r="S59" s="164">
        <f t="shared" si="7"/>
        <v>0</v>
      </c>
      <c r="T59" s="164">
        <f t="shared" si="8"/>
        <v>0</v>
      </c>
      <c r="U59" s="175" t="e">
        <f t="shared" ref="U59:U93" si="20">IF(J59&gt;0,O59/Q59*SVS_UHR,0)</f>
        <v>#DIV/0!</v>
      </c>
      <c r="V59" s="175" t="e">
        <f t="shared" ref="V59:V93" si="21">IF(L59&gt;0,P59/R59*SVS_UHR,0)</f>
        <v>#DIV/0!</v>
      </c>
      <c r="W59" s="175" t="e">
        <f>U59+V59</f>
        <v>#DIV/0!</v>
      </c>
    </row>
    <row r="60" spans="1:23" ht="12.75" customHeight="1" x14ac:dyDescent="0.2">
      <c r="A60" s="7" t="s">
        <v>1136</v>
      </c>
      <c r="B60" s="7" t="s">
        <v>2335</v>
      </c>
      <c r="C60" s="7"/>
      <c r="D60" s="131" t="s">
        <v>749</v>
      </c>
      <c r="E60" s="33" t="s">
        <v>139</v>
      </c>
      <c r="F60" s="33" t="s">
        <v>139</v>
      </c>
      <c r="G60" s="7" t="s">
        <v>750</v>
      </c>
      <c r="H60" s="129">
        <v>16.95</v>
      </c>
      <c r="I60" s="7">
        <f>VLOOKUP(E60,Steuerung!$A$17:$E$500,5,FALSE)</f>
        <v>2</v>
      </c>
      <c r="J60" s="7">
        <f>VLOOKUP(E60,Steuerung!$A$17:$F$500,6,FALSE)</f>
        <v>58.333333333333329</v>
      </c>
      <c r="K60" s="7">
        <f>VLOOKUP(F60,Steuerung!$A$17:$G$500,7,FALSE)</f>
        <v>2</v>
      </c>
      <c r="L60" s="7">
        <f>VLOOKUP(F60,Steuerung!$A$17:$H$500,8,FALSE)</f>
        <v>46</v>
      </c>
      <c r="M60" s="7">
        <f t="shared" si="19"/>
        <v>104.33333333333333</v>
      </c>
      <c r="N60" s="130">
        <f>H60*M60</f>
        <v>1768.4499999999998</v>
      </c>
      <c r="O60" s="130">
        <f>H60*J60</f>
        <v>988.74999999999989</v>
      </c>
      <c r="P60" s="130">
        <f>H60*L60</f>
        <v>779.69999999999993</v>
      </c>
      <c r="Q60" s="64">
        <f>VLOOKUP(E60,Steuerung!$A$17:$B$500,2,FALSE)</f>
        <v>0</v>
      </c>
      <c r="R60" s="64">
        <f>VLOOKUP(F60,Steuerung!$A$17:$B$500,2,FALSE)</f>
        <v>0</v>
      </c>
      <c r="S60" s="164">
        <f t="shared" si="7"/>
        <v>0</v>
      </c>
      <c r="T60" s="164">
        <f t="shared" si="8"/>
        <v>0</v>
      </c>
      <c r="U60" s="175" t="e">
        <f t="shared" si="20"/>
        <v>#DIV/0!</v>
      </c>
      <c r="V60" s="175" t="e">
        <f t="shared" si="21"/>
        <v>#DIV/0!</v>
      </c>
      <c r="W60" s="175" t="e">
        <f>U60+V60</f>
        <v>#DIV/0!</v>
      </c>
    </row>
    <row r="61" spans="1:23" ht="12.75" customHeight="1" x14ac:dyDescent="0.2">
      <c r="A61" s="7" t="s">
        <v>881</v>
      </c>
      <c r="B61" s="7" t="s">
        <v>761</v>
      </c>
      <c r="C61" s="7"/>
      <c r="D61" s="131" t="s">
        <v>749</v>
      </c>
      <c r="E61" s="33" t="s">
        <v>139</v>
      </c>
      <c r="F61" s="33" t="s">
        <v>139</v>
      </c>
      <c r="G61" s="7" t="s">
        <v>756</v>
      </c>
      <c r="H61" s="129">
        <v>36</v>
      </c>
      <c r="I61" s="7">
        <f>VLOOKUP(E61,Steuerung!$A$17:$E$500,5,FALSE)</f>
        <v>2</v>
      </c>
      <c r="J61" s="7">
        <f>VLOOKUP(E61,Steuerung!$A$17:$F$500,6,FALSE)</f>
        <v>58.333333333333329</v>
      </c>
      <c r="K61" s="7">
        <f>VLOOKUP(F61,Steuerung!$A$17:$G$500,7,FALSE)</f>
        <v>2</v>
      </c>
      <c r="L61" s="7">
        <f>VLOOKUP(F61,Steuerung!$A$17:$H$500,8,FALSE)</f>
        <v>46</v>
      </c>
      <c r="M61" s="7">
        <f t="shared" si="19"/>
        <v>104.33333333333333</v>
      </c>
      <c r="N61" s="130">
        <f>H61*M61</f>
        <v>3756</v>
      </c>
      <c r="O61" s="130">
        <f>H61*J61</f>
        <v>2100</v>
      </c>
      <c r="P61" s="130">
        <f>H61*L61</f>
        <v>1656</v>
      </c>
      <c r="Q61" s="64">
        <f>VLOOKUP(E61,Steuerung!$A$17:$B$500,2,FALSE)</f>
        <v>0</v>
      </c>
      <c r="R61" s="64">
        <f>VLOOKUP(F61,Steuerung!$A$17:$B$500,2,FALSE)</f>
        <v>0</v>
      </c>
      <c r="S61" s="164">
        <f t="shared" si="7"/>
        <v>0</v>
      </c>
      <c r="T61" s="164">
        <f t="shared" si="8"/>
        <v>0</v>
      </c>
      <c r="U61" s="175" t="e">
        <f t="shared" si="20"/>
        <v>#DIV/0!</v>
      </c>
      <c r="V61" s="175" t="e">
        <f t="shared" si="21"/>
        <v>#DIV/0!</v>
      </c>
      <c r="W61" s="175" t="e">
        <f>U61+V61</f>
        <v>#DIV/0!</v>
      </c>
    </row>
    <row r="62" spans="1:23" s="49" customFormat="1" ht="12.75" customHeight="1" x14ac:dyDescent="0.2">
      <c r="A62" s="7" t="s">
        <v>2353</v>
      </c>
      <c r="B62" s="7" t="s">
        <v>795</v>
      </c>
      <c r="C62" s="7"/>
      <c r="D62" s="131" t="s">
        <v>806</v>
      </c>
      <c r="E62" s="33" t="s">
        <v>159</v>
      </c>
      <c r="F62" s="33" t="s">
        <v>159</v>
      </c>
      <c r="G62" s="7" t="s">
        <v>756</v>
      </c>
      <c r="H62" s="129">
        <v>17.5</v>
      </c>
      <c r="I62" s="139">
        <f>VLOOKUP(E62,Steuerung!$A$17:$E$500,5,FALSE)</f>
        <v>2</v>
      </c>
      <c r="J62" s="139">
        <f>VLOOKUP(E62,Steuerung!$A$17:$F$500,6,FALSE)</f>
        <v>58.333333333333329</v>
      </c>
      <c r="K62" s="139">
        <f>VLOOKUP(F62,Steuerung!$A$17:$G$500,7,FALSE)</f>
        <v>2</v>
      </c>
      <c r="L62" s="139">
        <f>VLOOKUP(F62,Steuerung!$A$17:$H$500,8,FALSE)</f>
        <v>46</v>
      </c>
      <c r="M62" s="139">
        <f t="shared" si="19"/>
        <v>104.33333333333333</v>
      </c>
      <c r="N62" s="130">
        <f t="shared" ref="N62:N93" si="22">H62*M62</f>
        <v>1825.8333333333333</v>
      </c>
      <c r="O62" s="130">
        <f t="shared" ref="O62:O93" si="23">H62*J62</f>
        <v>1020.8333333333333</v>
      </c>
      <c r="P62" s="130">
        <f t="shared" ref="P62:P93" si="24">H62*L62</f>
        <v>805</v>
      </c>
      <c r="Q62" s="64">
        <f>VLOOKUP(E62,Steuerung!$A$17:$B$500,2,FALSE)</f>
        <v>0</v>
      </c>
      <c r="R62" s="64">
        <f>VLOOKUP(F62,Steuerung!$A$17:$B$500,2,FALSE)</f>
        <v>0</v>
      </c>
      <c r="S62" s="164">
        <f t="shared" si="7"/>
        <v>0</v>
      </c>
      <c r="T62" s="164">
        <f t="shared" si="8"/>
        <v>0</v>
      </c>
      <c r="U62" s="175" t="e">
        <f t="shared" si="20"/>
        <v>#DIV/0!</v>
      </c>
      <c r="V62" s="175" t="e">
        <f t="shared" si="21"/>
        <v>#DIV/0!</v>
      </c>
      <c r="W62" s="175" t="e">
        <f t="shared" ref="W62:W70" si="25">U62+V62</f>
        <v>#DIV/0!</v>
      </c>
    </row>
    <row r="63" spans="1:23" ht="12.75" customHeight="1" x14ac:dyDescent="0.2">
      <c r="A63" s="7" t="s">
        <v>2354</v>
      </c>
      <c r="B63" s="7" t="s">
        <v>2340</v>
      </c>
      <c r="C63" s="7"/>
      <c r="D63" s="131" t="s">
        <v>782</v>
      </c>
      <c r="E63" s="33" t="s">
        <v>174</v>
      </c>
      <c r="F63" s="33" t="s">
        <v>174</v>
      </c>
      <c r="G63" s="7" t="s">
        <v>783</v>
      </c>
      <c r="H63" s="129">
        <v>9.1</v>
      </c>
      <c r="I63" s="7">
        <f>VLOOKUP(E63,Steuerung!$A$17:$E$500,5,FALSE)</f>
        <v>5</v>
      </c>
      <c r="J63" s="7">
        <f>VLOOKUP(E63,Steuerung!$A$17:$F$500,6,FALSE)</f>
        <v>137.33333333333334</v>
      </c>
      <c r="K63" s="7">
        <f>VLOOKUP(F63,Steuerung!$A$17:$G$500,7,FALSE)</f>
        <v>5</v>
      </c>
      <c r="L63" s="7">
        <f>VLOOKUP(F63,Steuerung!$A$17:$H$500,8,FALSE)</f>
        <v>113</v>
      </c>
      <c r="M63" s="7">
        <f t="shared" si="19"/>
        <v>250.33333333333334</v>
      </c>
      <c r="N63" s="130">
        <f t="shared" si="22"/>
        <v>2278.0333333333333</v>
      </c>
      <c r="O63" s="130">
        <f t="shared" si="23"/>
        <v>1249.7333333333333</v>
      </c>
      <c r="P63" s="130">
        <f t="shared" si="24"/>
        <v>1028.3</v>
      </c>
      <c r="Q63" s="64">
        <f>VLOOKUP(E63,Steuerung!$A$17:$B$500,2,FALSE)</f>
        <v>0</v>
      </c>
      <c r="R63" s="64">
        <f>VLOOKUP(F63,Steuerung!$A$17:$B$500,2,FALSE)</f>
        <v>0</v>
      </c>
      <c r="S63" s="164">
        <f t="shared" si="7"/>
        <v>0</v>
      </c>
      <c r="T63" s="164">
        <f t="shared" si="8"/>
        <v>0</v>
      </c>
      <c r="U63" s="175" t="e">
        <f t="shared" si="20"/>
        <v>#DIV/0!</v>
      </c>
      <c r="V63" s="175" t="e">
        <f t="shared" si="21"/>
        <v>#DIV/0!</v>
      </c>
      <c r="W63" s="175" t="e">
        <f t="shared" si="25"/>
        <v>#DIV/0!</v>
      </c>
    </row>
    <row r="64" spans="1:23" ht="12.75" customHeight="1" x14ac:dyDescent="0.2">
      <c r="A64" s="7" t="s">
        <v>2355</v>
      </c>
      <c r="B64" s="7" t="s">
        <v>2338</v>
      </c>
      <c r="C64" s="7"/>
      <c r="D64" s="131" t="s">
        <v>782</v>
      </c>
      <c r="E64" s="33" t="s">
        <v>174</v>
      </c>
      <c r="F64" s="33" t="s">
        <v>174</v>
      </c>
      <c r="G64" s="7" t="s">
        <v>783</v>
      </c>
      <c r="H64" s="129">
        <v>9.3000000000000007</v>
      </c>
      <c r="I64" s="7">
        <f>VLOOKUP(E64,Steuerung!$A$17:$E$500,5,FALSE)</f>
        <v>5</v>
      </c>
      <c r="J64" s="7">
        <f>VLOOKUP(E64,Steuerung!$A$17:$F$500,6,FALSE)</f>
        <v>137.33333333333334</v>
      </c>
      <c r="K64" s="7">
        <f>VLOOKUP(F64,Steuerung!$A$17:$G$500,7,FALSE)</f>
        <v>5</v>
      </c>
      <c r="L64" s="7">
        <f>VLOOKUP(F64,Steuerung!$A$17:$H$500,8,FALSE)</f>
        <v>113</v>
      </c>
      <c r="M64" s="7">
        <f t="shared" si="19"/>
        <v>250.33333333333334</v>
      </c>
      <c r="N64" s="130">
        <f t="shared" si="22"/>
        <v>2328.1000000000004</v>
      </c>
      <c r="O64" s="130">
        <f t="shared" si="23"/>
        <v>1277.2000000000003</v>
      </c>
      <c r="P64" s="130">
        <f t="shared" si="24"/>
        <v>1050.9000000000001</v>
      </c>
      <c r="Q64" s="64">
        <f>VLOOKUP(E64,Steuerung!$A$17:$B$500,2,FALSE)</f>
        <v>0</v>
      </c>
      <c r="R64" s="64">
        <f>VLOOKUP(F64,Steuerung!$A$17:$B$500,2,FALSE)</f>
        <v>0</v>
      </c>
      <c r="S64" s="164">
        <f t="shared" si="7"/>
        <v>0</v>
      </c>
      <c r="T64" s="164">
        <f t="shared" si="8"/>
        <v>0</v>
      </c>
      <c r="U64" s="175" t="e">
        <f t="shared" si="20"/>
        <v>#DIV/0!</v>
      </c>
      <c r="V64" s="175" t="e">
        <f t="shared" si="21"/>
        <v>#DIV/0!</v>
      </c>
      <c r="W64" s="175" t="e">
        <f t="shared" si="25"/>
        <v>#DIV/0!</v>
      </c>
    </row>
    <row r="65" spans="1:23" ht="12.75" customHeight="1" x14ac:dyDescent="0.2">
      <c r="A65" s="7" t="s">
        <v>2356</v>
      </c>
      <c r="B65" s="7" t="s">
        <v>2357</v>
      </c>
      <c r="C65" s="7"/>
      <c r="D65" s="131" t="s">
        <v>749</v>
      </c>
      <c r="E65" s="33" t="s">
        <v>139</v>
      </c>
      <c r="F65" s="33" t="s">
        <v>139</v>
      </c>
      <c r="G65" s="7" t="s">
        <v>750</v>
      </c>
      <c r="H65" s="129">
        <v>15.35</v>
      </c>
      <c r="I65" s="7">
        <f>VLOOKUP(E65,Steuerung!$A$17:$E$500,5,FALSE)</f>
        <v>2</v>
      </c>
      <c r="J65" s="7">
        <f>VLOOKUP(E65,Steuerung!$A$17:$F$500,6,FALSE)</f>
        <v>58.333333333333329</v>
      </c>
      <c r="K65" s="7">
        <f>VLOOKUP(F65,Steuerung!$A$17:$G$500,7,FALSE)</f>
        <v>2</v>
      </c>
      <c r="L65" s="7">
        <f>VLOOKUP(F65,Steuerung!$A$17:$H$500,8,FALSE)</f>
        <v>46</v>
      </c>
      <c r="M65" s="7">
        <f>J65+L65</f>
        <v>104.33333333333333</v>
      </c>
      <c r="N65" s="130">
        <f>H65*M65</f>
        <v>1601.5166666666667</v>
      </c>
      <c r="O65" s="130">
        <f>H65*J65</f>
        <v>895.41666666666663</v>
      </c>
      <c r="P65" s="130">
        <f>H65*L65</f>
        <v>706.1</v>
      </c>
      <c r="Q65" s="64">
        <f>VLOOKUP(E65,Steuerung!$A$17:$B$500,2,FALSE)</f>
        <v>0</v>
      </c>
      <c r="R65" s="64">
        <f>VLOOKUP(F65,Steuerung!$A$17:$B$500,2,FALSE)</f>
        <v>0</v>
      </c>
      <c r="S65" s="164">
        <f t="shared" si="7"/>
        <v>0</v>
      </c>
      <c r="T65" s="164">
        <f t="shared" si="8"/>
        <v>0</v>
      </c>
      <c r="U65" s="175" t="e">
        <f t="shared" si="20"/>
        <v>#DIV/0!</v>
      </c>
      <c r="V65" s="175" t="e">
        <f t="shared" si="21"/>
        <v>#DIV/0!</v>
      </c>
      <c r="W65" s="175" t="e">
        <f>U65+V65</f>
        <v>#DIV/0!</v>
      </c>
    </row>
    <row r="66" spans="1:23" ht="12.75" customHeight="1" x14ac:dyDescent="0.2">
      <c r="A66" s="7" t="s">
        <v>1355</v>
      </c>
      <c r="B66" s="7" t="s">
        <v>761</v>
      </c>
      <c r="C66" s="7"/>
      <c r="D66" s="131" t="s">
        <v>749</v>
      </c>
      <c r="E66" s="33" t="s">
        <v>139</v>
      </c>
      <c r="F66" s="33" t="s">
        <v>139</v>
      </c>
      <c r="G66" s="7" t="s">
        <v>756</v>
      </c>
      <c r="H66" s="129">
        <v>71.8</v>
      </c>
      <c r="I66" s="7">
        <f>VLOOKUP(E66,Steuerung!$A$17:$E$500,5,FALSE)</f>
        <v>2</v>
      </c>
      <c r="J66" s="7">
        <f>VLOOKUP(E66,Steuerung!$A$17:$F$500,6,FALSE)</f>
        <v>58.333333333333329</v>
      </c>
      <c r="K66" s="7">
        <f>VLOOKUP(F66,Steuerung!$A$17:$G$500,7,FALSE)</f>
        <v>2</v>
      </c>
      <c r="L66" s="7">
        <f>VLOOKUP(F66,Steuerung!$A$17:$H$500,8,FALSE)</f>
        <v>46</v>
      </c>
      <c r="M66" s="7">
        <f t="shared" si="19"/>
        <v>104.33333333333333</v>
      </c>
      <c r="N66" s="130">
        <f t="shared" si="22"/>
        <v>7491.1333333333323</v>
      </c>
      <c r="O66" s="130">
        <f t="shared" si="23"/>
        <v>4188.333333333333</v>
      </c>
      <c r="P66" s="130">
        <f t="shared" si="24"/>
        <v>3302.7999999999997</v>
      </c>
      <c r="Q66" s="64">
        <f>VLOOKUP(E66,Steuerung!$A$17:$B$500,2,FALSE)</f>
        <v>0</v>
      </c>
      <c r="R66" s="64">
        <f>VLOOKUP(F66,Steuerung!$A$17:$B$500,2,FALSE)</f>
        <v>0</v>
      </c>
      <c r="S66" s="164">
        <f t="shared" si="7"/>
        <v>0</v>
      </c>
      <c r="T66" s="164">
        <f t="shared" si="8"/>
        <v>0</v>
      </c>
      <c r="U66" s="175" t="e">
        <f t="shared" si="20"/>
        <v>#DIV/0!</v>
      </c>
      <c r="V66" s="175" t="e">
        <f t="shared" si="21"/>
        <v>#DIV/0!</v>
      </c>
      <c r="W66" s="175" t="e">
        <f t="shared" si="25"/>
        <v>#DIV/0!</v>
      </c>
    </row>
    <row r="67" spans="1:23" ht="12.75" customHeight="1" x14ac:dyDescent="0.2">
      <c r="A67" s="7" t="s">
        <v>1356</v>
      </c>
      <c r="B67" s="7" t="s">
        <v>864</v>
      </c>
      <c r="C67" s="7"/>
      <c r="D67" s="131" t="s">
        <v>766</v>
      </c>
      <c r="E67" s="33" t="s">
        <v>209</v>
      </c>
      <c r="F67" s="33" t="s">
        <v>209</v>
      </c>
      <c r="G67" s="7" t="s">
        <v>756</v>
      </c>
      <c r="H67" s="129">
        <v>10.35</v>
      </c>
      <c r="I67" s="7">
        <f>VLOOKUP(E67,Steuerung!$A$17:$E$500,5,FALSE)</f>
        <v>1</v>
      </c>
      <c r="J67" s="7">
        <f>VLOOKUP(E67,Steuerung!$A$17:$F$500,6,FALSE)</f>
        <v>29.166666666666657</v>
      </c>
      <c r="K67" s="7">
        <f>VLOOKUP(F67,Steuerung!$A$17:$G$500,7,FALSE)</f>
        <v>1</v>
      </c>
      <c r="L67" s="7">
        <f>VLOOKUP(F67,Steuerung!$A$17:$H$500,8,FALSE)</f>
        <v>23</v>
      </c>
      <c r="M67" s="7">
        <f t="shared" si="19"/>
        <v>52.166666666666657</v>
      </c>
      <c r="N67" s="130">
        <f t="shared" si="22"/>
        <v>539.92499999999984</v>
      </c>
      <c r="O67" s="130">
        <f t="shared" si="23"/>
        <v>301.87499999999989</v>
      </c>
      <c r="P67" s="130">
        <f t="shared" si="24"/>
        <v>238.04999999999998</v>
      </c>
      <c r="Q67" s="64">
        <f>VLOOKUP(E67,Steuerung!$A$17:$B$500,2,FALSE)</f>
        <v>0</v>
      </c>
      <c r="R67" s="64">
        <f>VLOOKUP(F67,Steuerung!$A$17:$B$500,2,FALSE)</f>
        <v>0</v>
      </c>
      <c r="S67" s="164">
        <f t="shared" si="7"/>
        <v>0</v>
      </c>
      <c r="T67" s="164">
        <f t="shared" si="8"/>
        <v>0</v>
      </c>
      <c r="U67" s="175" t="e">
        <f t="shared" si="20"/>
        <v>#DIV/0!</v>
      </c>
      <c r="V67" s="175" t="e">
        <f t="shared" si="21"/>
        <v>#DIV/0!</v>
      </c>
      <c r="W67" s="175" t="e">
        <f t="shared" si="25"/>
        <v>#DIV/0!</v>
      </c>
    </row>
    <row r="68" spans="1:23" ht="12.75" customHeight="1" x14ac:dyDescent="0.2">
      <c r="A68" s="7" t="s">
        <v>1357</v>
      </c>
      <c r="B68" s="7" t="s">
        <v>834</v>
      </c>
      <c r="C68" s="7"/>
      <c r="D68" s="131" t="s">
        <v>783</v>
      </c>
      <c r="E68" s="33" t="s">
        <v>231</v>
      </c>
      <c r="F68" s="33" t="s">
        <v>231</v>
      </c>
      <c r="G68" s="7" t="s">
        <v>756</v>
      </c>
      <c r="H68" s="129">
        <v>12.4</v>
      </c>
      <c r="I68" s="7">
        <f>VLOOKUP(E68,Steuerung!$A$17:$E$500,5,FALSE)</f>
        <v>2</v>
      </c>
      <c r="J68" s="7">
        <f>VLOOKUP(E68,Steuerung!$A$17:$F$500,6,FALSE)</f>
        <v>58.333333333333329</v>
      </c>
      <c r="K68" s="7">
        <f>VLOOKUP(F68,Steuerung!$A$17:$G$500,7,FALSE)</f>
        <v>2</v>
      </c>
      <c r="L68" s="7">
        <f>VLOOKUP(F68,Steuerung!$A$17:$H$500,8,FALSE)</f>
        <v>46</v>
      </c>
      <c r="M68" s="7">
        <f t="shared" si="19"/>
        <v>104.33333333333333</v>
      </c>
      <c r="N68" s="130">
        <f t="shared" si="22"/>
        <v>1293.7333333333333</v>
      </c>
      <c r="O68" s="130">
        <f t="shared" si="23"/>
        <v>723.33333333333326</v>
      </c>
      <c r="P68" s="130">
        <f t="shared" si="24"/>
        <v>570.4</v>
      </c>
      <c r="Q68" s="64">
        <f>VLOOKUP(E68,Steuerung!$A$17:$B$500,2,FALSE)</f>
        <v>0</v>
      </c>
      <c r="R68" s="64">
        <f>VLOOKUP(F68,Steuerung!$A$17:$B$500,2,FALSE)</f>
        <v>0</v>
      </c>
      <c r="S68" s="164">
        <f t="shared" si="7"/>
        <v>0</v>
      </c>
      <c r="T68" s="164">
        <f t="shared" si="8"/>
        <v>0</v>
      </c>
      <c r="U68" s="175" t="e">
        <f t="shared" si="20"/>
        <v>#DIV/0!</v>
      </c>
      <c r="V68" s="175" t="e">
        <f t="shared" si="21"/>
        <v>#DIV/0!</v>
      </c>
      <c r="W68" s="175" t="e">
        <f t="shared" si="25"/>
        <v>#DIV/0!</v>
      </c>
    </row>
    <row r="69" spans="1:23" ht="12.75" customHeight="1" x14ac:dyDescent="0.2">
      <c r="A69" s="7" t="s">
        <v>1358</v>
      </c>
      <c r="B69" s="7" t="s">
        <v>864</v>
      </c>
      <c r="C69" s="7"/>
      <c r="D69" s="131" t="s">
        <v>766</v>
      </c>
      <c r="E69" s="33" t="s">
        <v>209</v>
      </c>
      <c r="F69" s="33" t="s">
        <v>209</v>
      </c>
      <c r="G69" s="7" t="s">
        <v>756</v>
      </c>
      <c r="H69" s="129">
        <v>10.35</v>
      </c>
      <c r="I69" s="7">
        <f>VLOOKUP(E69,Steuerung!$A$17:$E$500,5,FALSE)</f>
        <v>1</v>
      </c>
      <c r="J69" s="7">
        <f>VLOOKUP(E69,Steuerung!$A$17:$F$500,6,FALSE)</f>
        <v>29.166666666666657</v>
      </c>
      <c r="K69" s="7">
        <f>VLOOKUP(F69,Steuerung!$A$17:$G$500,7,FALSE)</f>
        <v>1</v>
      </c>
      <c r="L69" s="7">
        <f>VLOOKUP(F69,Steuerung!$A$17:$H$500,8,FALSE)</f>
        <v>23</v>
      </c>
      <c r="M69" s="7">
        <f t="shared" si="19"/>
        <v>52.166666666666657</v>
      </c>
      <c r="N69" s="130">
        <f t="shared" si="22"/>
        <v>539.92499999999984</v>
      </c>
      <c r="O69" s="130">
        <f t="shared" si="23"/>
        <v>301.87499999999989</v>
      </c>
      <c r="P69" s="130">
        <f t="shared" si="24"/>
        <v>238.04999999999998</v>
      </c>
      <c r="Q69" s="64">
        <f>VLOOKUP(E69,Steuerung!$A$17:$B$500,2,FALSE)</f>
        <v>0</v>
      </c>
      <c r="R69" s="64">
        <f>VLOOKUP(F69,Steuerung!$A$17:$B$500,2,FALSE)</f>
        <v>0</v>
      </c>
      <c r="S69" s="164">
        <f t="shared" si="7"/>
        <v>0</v>
      </c>
      <c r="T69" s="164">
        <f t="shared" si="8"/>
        <v>0</v>
      </c>
      <c r="U69" s="175" t="e">
        <f t="shared" si="20"/>
        <v>#DIV/0!</v>
      </c>
      <c r="V69" s="175" t="e">
        <f t="shared" si="21"/>
        <v>#DIV/0!</v>
      </c>
      <c r="W69" s="175" t="e">
        <f t="shared" si="25"/>
        <v>#DIV/0!</v>
      </c>
    </row>
    <row r="70" spans="1:23" ht="12.75" customHeight="1" x14ac:dyDescent="0.2">
      <c r="A70" s="7" t="s">
        <v>1360</v>
      </c>
      <c r="B70" s="7" t="s">
        <v>864</v>
      </c>
      <c r="C70" s="7"/>
      <c r="D70" s="131" t="s">
        <v>766</v>
      </c>
      <c r="E70" s="33" t="s">
        <v>209</v>
      </c>
      <c r="F70" s="33" t="s">
        <v>209</v>
      </c>
      <c r="G70" s="7" t="s">
        <v>756</v>
      </c>
      <c r="H70" s="129">
        <v>11</v>
      </c>
      <c r="I70" s="7">
        <f>VLOOKUP(E70,Steuerung!$A$17:$E$500,5,FALSE)</f>
        <v>1</v>
      </c>
      <c r="J70" s="7">
        <f>VLOOKUP(E70,Steuerung!$A$17:$F$500,6,FALSE)</f>
        <v>29.166666666666657</v>
      </c>
      <c r="K70" s="7">
        <f>VLOOKUP(F70,Steuerung!$A$17:$G$500,7,FALSE)</f>
        <v>1</v>
      </c>
      <c r="L70" s="7">
        <f>VLOOKUP(F70,Steuerung!$A$17:$H$500,8,FALSE)</f>
        <v>23</v>
      </c>
      <c r="M70" s="7">
        <f t="shared" si="19"/>
        <v>52.166666666666657</v>
      </c>
      <c r="N70" s="130">
        <f t="shared" si="22"/>
        <v>573.83333333333326</v>
      </c>
      <c r="O70" s="130">
        <f t="shared" si="23"/>
        <v>320.83333333333326</v>
      </c>
      <c r="P70" s="130">
        <f t="shared" si="24"/>
        <v>253</v>
      </c>
      <c r="Q70" s="64">
        <f>VLOOKUP(E70,Steuerung!$A$17:$B$500,2,FALSE)</f>
        <v>0</v>
      </c>
      <c r="R70" s="64">
        <f>VLOOKUP(F70,Steuerung!$A$17:$B$500,2,FALSE)</f>
        <v>0</v>
      </c>
      <c r="S70" s="164">
        <f t="shared" si="7"/>
        <v>0</v>
      </c>
      <c r="T70" s="164">
        <f t="shared" si="8"/>
        <v>0</v>
      </c>
      <c r="U70" s="175" t="e">
        <f t="shared" si="20"/>
        <v>#DIV/0!</v>
      </c>
      <c r="V70" s="175" t="e">
        <f t="shared" si="21"/>
        <v>#DIV/0!</v>
      </c>
      <c r="W70" s="175" t="e">
        <f t="shared" si="25"/>
        <v>#DIV/0!</v>
      </c>
    </row>
    <row r="71" spans="1:23" ht="12.75" customHeight="1" x14ac:dyDescent="0.2">
      <c r="A71" s="7" t="s">
        <v>1361</v>
      </c>
      <c r="B71" s="7" t="s">
        <v>864</v>
      </c>
      <c r="C71" s="7"/>
      <c r="D71" s="131" t="s">
        <v>766</v>
      </c>
      <c r="E71" s="33" t="s">
        <v>209</v>
      </c>
      <c r="F71" s="33" t="s">
        <v>209</v>
      </c>
      <c r="G71" s="7" t="s">
        <v>756</v>
      </c>
      <c r="H71" s="129">
        <v>16.45</v>
      </c>
      <c r="I71" s="7">
        <f>VLOOKUP(E71,Steuerung!$A$17:$E$500,5,FALSE)</f>
        <v>1</v>
      </c>
      <c r="J71" s="7">
        <f>VLOOKUP(E71,Steuerung!$A$17:$F$500,6,FALSE)</f>
        <v>29.166666666666657</v>
      </c>
      <c r="K71" s="7">
        <f>VLOOKUP(F71,Steuerung!$A$17:$G$500,7,FALSE)</f>
        <v>1</v>
      </c>
      <c r="L71" s="7">
        <f>VLOOKUP(F71,Steuerung!$A$17:$H$500,8,FALSE)</f>
        <v>23</v>
      </c>
      <c r="M71" s="7">
        <f t="shared" si="19"/>
        <v>52.166666666666657</v>
      </c>
      <c r="N71" s="130">
        <f t="shared" si="22"/>
        <v>858.14166666666642</v>
      </c>
      <c r="O71" s="130">
        <f t="shared" si="23"/>
        <v>479.79166666666652</v>
      </c>
      <c r="P71" s="130">
        <f t="shared" si="24"/>
        <v>378.34999999999997</v>
      </c>
      <c r="Q71" s="64">
        <f>VLOOKUP(E71,Steuerung!$A$17:$B$500,2,FALSE)</f>
        <v>0</v>
      </c>
      <c r="R71" s="64">
        <f>VLOOKUP(F71,Steuerung!$A$17:$B$500,2,FALSE)</f>
        <v>0</v>
      </c>
      <c r="S71" s="164">
        <f t="shared" si="7"/>
        <v>0</v>
      </c>
      <c r="T71" s="164">
        <f t="shared" si="8"/>
        <v>0</v>
      </c>
      <c r="U71" s="175" t="e">
        <f t="shared" si="20"/>
        <v>#DIV/0!</v>
      </c>
      <c r="V71" s="175" t="e">
        <f t="shared" si="21"/>
        <v>#DIV/0!</v>
      </c>
      <c r="W71" s="175" t="e">
        <f t="shared" ref="W71:W89" si="26">U71+V71</f>
        <v>#DIV/0!</v>
      </c>
    </row>
    <row r="72" spans="1:23" ht="12.75" customHeight="1" x14ac:dyDescent="0.2">
      <c r="A72" s="7" t="s">
        <v>1362</v>
      </c>
      <c r="B72" s="7" t="s">
        <v>864</v>
      </c>
      <c r="C72" s="7"/>
      <c r="D72" s="131" t="s">
        <v>766</v>
      </c>
      <c r="E72" s="33" t="s">
        <v>209</v>
      </c>
      <c r="F72" s="33" t="s">
        <v>209</v>
      </c>
      <c r="G72" s="7" t="s">
        <v>756</v>
      </c>
      <c r="H72" s="129">
        <v>17.100000000000001</v>
      </c>
      <c r="I72" s="7">
        <f>VLOOKUP(E72,Steuerung!$A$17:$E$500,5,FALSE)</f>
        <v>1</v>
      </c>
      <c r="J72" s="7">
        <f>VLOOKUP(E72,Steuerung!$A$17:$F$500,6,FALSE)</f>
        <v>29.166666666666657</v>
      </c>
      <c r="K72" s="7">
        <f>VLOOKUP(F72,Steuerung!$A$17:$G$500,7,FALSE)</f>
        <v>1</v>
      </c>
      <c r="L72" s="7">
        <f>VLOOKUP(F72,Steuerung!$A$17:$H$500,8,FALSE)</f>
        <v>23</v>
      </c>
      <c r="M72" s="7">
        <f t="shared" si="19"/>
        <v>52.166666666666657</v>
      </c>
      <c r="N72" s="130">
        <f t="shared" si="22"/>
        <v>892.05</v>
      </c>
      <c r="O72" s="130">
        <f t="shared" si="23"/>
        <v>498.74999999999989</v>
      </c>
      <c r="P72" s="130">
        <f t="shared" si="24"/>
        <v>393.3</v>
      </c>
      <c r="Q72" s="64">
        <f>VLOOKUP(E72,Steuerung!$A$17:$B$500,2,FALSE)</f>
        <v>0</v>
      </c>
      <c r="R72" s="64">
        <f>VLOOKUP(F72,Steuerung!$A$17:$B$500,2,FALSE)</f>
        <v>0</v>
      </c>
      <c r="S72" s="164">
        <f t="shared" si="7"/>
        <v>0</v>
      </c>
      <c r="T72" s="164">
        <f t="shared" si="8"/>
        <v>0</v>
      </c>
      <c r="U72" s="175" t="e">
        <f t="shared" si="20"/>
        <v>#DIV/0!</v>
      </c>
      <c r="V72" s="175" t="e">
        <f t="shared" si="21"/>
        <v>#DIV/0!</v>
      </c>
      <c r="W72" s="175" t="e">
        <f t="shared" si="26"/>
        <v>#DIV/0!</v>
      </c>
    </row>
    <row r="73" spans="1:23" ht="12.75" customHeight="1" x14ac:dyDescent="0.2">
      <c r="A73" s="7" t="s">
        <v>1364</v>
      </c>
      <c r="B73" s="7" t="s">
        <v>864</v>
      </c>
      <c r="C73" s="7"/>
      <c r="D73" s="131" t="s">
        <v>766</v>
      </c>
      <c r="E73" s="33" t="s">
        <v>209</v>
      </c>
      <c r="F73" s="33" t="s">
        <v>209</v>
      </c>
      <c r="G73" s="7" t="s">
        <v>756</v>
      </c>
      <c r="H73" s="129">
        <v>16.45</v>
      </c>
      <c r="I73" s="7">
        <f>VLOOKUP(E73,Steuerung!$A$17:$E$500,5,FALSE)</f>
        <v>1</v>
      </c>
      <c r="J73" s="7">
        <f>VLOOKUP(E73,Steuerung!$A$17:$F$500,6,FALSE)</f>
        <v>29.166666666666657</v>
      </c>
      <c r="K73" s="7">
        <f>VLOOKUP(F73,Steuerung!$A$17:$G$500,7,FALSE)</f>
        <v>1</v>
      </c>
      <c r="L73" s="7">
        <f>VLOOKUP(F73,Steuerung!$A$17:$H$500,8,FALSE)</f>
        <v>23</v>
      </c>
      <c r="M73" s="7">
        <f t="shared" si="19"/>
        <v>52.166666666666657</v>
      </c>
      <c r="N73" s="130">
        <f t="shared" si="22"/>
        <v>858.14166666666642</v>
      </c>
      <c r="O73" s="130">
        <f t="shared" si="23"/>
        <v>479.79166666666652</v>
      </c>
      <c r="P73" s="130">
        <f t="shared" si="24"/>
        <v>378.34999999999997</v>
      </c>
      <c r="Q73" s="64">
        <f>VLOOKUP(E73,Steuerung!$A$17:$B$500,2,FALSE)</f>
        <v>0</v>
      </c>
      <c r="R73" s="64">
        <f>VLOOKUP(F73,Steuerung!$A$17:$B$500,2,FALSE)</f>
        <v>0</v>
      </c>
      <c r="S73" s="164">
        <f t="shared" si="7"/>
        <v>0</v>
      </c>
      <c r="T73" s="164">
        <f t="shared" si="8"/>
        <v>0</v>
      </c>
      <c r="U73" s="175" t="e">
        <f t="shared" si="20"/>
        <v>#DIV/0!</v>
      </c>
      <c r="V73" s="175" t="e">
        <f t="shared" si="21"/>
        <v>#DIV/0!</v>
      </c>
      <c r="W73" s="175" t="e">
        <f t="shared" si="26"/>
        <v>#DIV/0!</v>
      </c>
    </row>
    <row r="74" spans="1:23" ht="12.75" customHeight="1" x14ac:dyDescent="0.2">
      <c r="A74" s="7" t="s">
        <v>1365</v>
      </c>
      <c r="B74" s="7" t="s">
        <v>864</v>
      </c>
      <c r="C74" s="7"/>
      <c r="D74" s="131" t="s">
        <v>766</v>
      </c>
      <c r="E74" s="33" t="s">
        <v>209</v>
      </c>
      <c r="F74" s="33" t="s">
        <v>209</v>
      </c>
      <c r="G74" s="7" t="s">
        <v>756</v>
      </c>
      <c r="H74" s="129">
        <v>17.100000000000001</v>
      </c>
      <c r="I74" s="7">
        <f>VLOOKUP(E74,Steuerung!$A$17:$E$500,5,FALSE)</f>
        <v>1</v>
      </c>
      <c r="J74" s="7">
        <f>VLOOKUP(E74,Steuerung!$A$17:$F$500,6,FALSE)</f>
        <v>29.166666666666657</v>
      </c>
      <c r="K74" s="7">
        <f>VLOOKUP(F74,Steuerung!$A$17:$G$500,7,FALSE)</f>
        <v>1</v>
      </c>
      <c r="L74" s="7">
        <f>VLOOKUP(F74,Steuerung!$A$17:$H$500,8,FALSE)</f>
        <v>23</v>
      </c>
      <c r="M74" s="7">
        <f t="shared" si="19"/>
        <v>52.166666666666657</v>
      </c>
      <c r="N74" s="130">
        <f t="shared" si="22"/>
        <v>892.05</v>
      </c>
      <c r="O74" s="130">
        <f t="shared" si="23"/>
        <v>498.74999999999989</v>
      </c>
      <c r="P74" s="130">
        <f t="shared" si="24"/>
        <v>393.3</v>
      </c>
      <c r="Q74" s="64">
        <f>VLOOKUP(E74,Steuerung!$A$17:$B$500,2,FALSE)</f>
        <v>0</v>
      </c>
      <c r="R74" s="64">
        <f>VLOOKUP(F74,Steuerung!$A$17:$B$500,2,FALSE)</f>
        <v>0</v>
      </c>
      <c r="S74" s="164">
        <f t="shared" si="7"/>
        <v>0</v>
      </c>
      <c r="T74" s="164">
        <f t="shared" si="8"/>
        <v>0</v>
      </c>
      <c r="U74" s="175" t="e">
        <f t="shared" si="20"/>
        <v>#DIV/0!</v>
      </c>
      <c r="V74" s="175" t="e">
        <f t="shared" si="21"/>
        <v>#DIV/0!</v>
      </c>
      <c r="W74" s="175" t="e">
        <f t="shared" si="26"/>
        <v>#DIV/0!</v>
      </c>
    </row>
    <row r="75" spans="1:23" s="49" customFormat="1" ht="12.75" customHeight="1" x14ac:dyDescent="0.2">
      <c r="A75" s="7" t="s">
        <v>2358</v>
      </c>
      <c r="B75" s="139" t="s">
        <v>864</v>
      </c>
      <c r="C75" s="139"/>
      <c r="D75" s="131" t="s">
        <v>766</v>
      </c>
      <c r="E75" s="33" t="s">
        <v>209</v>
      </c>
      <c r="F75" s="33" t="s">
        <v>209</v>
      </c>
      <c r="G75" s="7" t="s">
        <v>756</v>
      </c>
      <c r="H75" s="129">
        <v>10.35</v>
      </c>
      <c r="I75" s="139">
        <f>VLOOKUP(E75,Steuerung!$A$17:$E$500,5,FALSE)</f>
        <v>1</v>
      </c>
      <c r="J75" s="139">
        <f>VLOOKUP(E75,Steuerung!$A$17:$F$500,6,FALSE)</f>
        <v>29.166666666666657</v>
      </c>
      <c r="K75" s="139">
        <f>VLOOKUP(F75,Steuerung!$A$17:$G$500,7,FALSE)</f>
        <v>1</v>
      </c>
      <c r="L75" s="139">
        <f>VLOOKUP(F75,Steuerung!$A$17:$H$500,8,FALSE)</f>
        <v>23</v>
      </c>
      <c r="M75" s="139">
        <f t="shared" si="19"/>
        <v>52.166666666666657</v>
      </c>
      <c r="N75" s="130">
        <f t="shared" si="22"/>
        <v>539.92499999999984</v>
      </c>
      <c r="O75" s="130">
        <f t="shared" si="23"/>
        <v>301.87499999999989</v>
      </c>
      <c r="P75" s="130">
        <f t="shared" si="24"/>
        <v>238.04999999999998</v>
      </c>
      <c r="Q75" s="64">
        <f>VLOOKUP(E75,Steuerung!$A$17:$B$500,2,FALSE)</f>
        <v>0</v>
      </c>
      <c r="R75" s="64">
        <f>VLOOKUP(F75,Steuerung!$A$17:$B$500,2,FALSE)</f>
        <v>0</v>
      </c>
      <c r="S75" s="164">
        <f t="shared" si="7"/>
        <v>0</v>
      </c>
      <c r="T75" s="164">
        <f t="shared" si="8"/>
        <v>0</v>
      </c>
      <c r="U75" s="175" t="e">
        <f t="shared" si="20"/>
        <v>#DIV/0!</v>
      </c>
      <c r="V75" s="175" t="e">
        <f t="shared" si="21"/>
        <v>#DIV/0!</v>
      </c>
      <c r="W75" s="175" t="e">
        <f t="shared" si="26"/>
        <v>#DIV/0!</v>
      </c>
    </row>
    <row r="76" spans="1:23" ht="12.75" customHeight="1" x14ac:dyDescent="0.2">
      <c r="A76" s="7" t="s">
        <v>1366</v>
      </c>
      <c r="B76" s="7" t="s">
        <v>864</v>
      </c>
      <c r="C76" s="7"/>
      <c r="D76" s="131" t="s">
        <v>766</v>
      </c>
      <c r="E76" s="33" t="s">
        <v>209</v>
      </c>
      <c r="F76" s="33" t="s">
        <v>209</v>
      </c>
      <c r="G76" s="7" t="s">
        <v>756</v>
      </c>
      <c r="H76" s="129">
        <v>11</v>
      </c>
      <c r="I76" s="7">
        <f>VLOOKUP(E76,Steuerung!$A$17:$E$500,5,FALSE)</f>
        <v>1</v>
      </c>
      <c r="J76" s="7">
        <f>VLOOKUP(E76,Steuerung!$A$17:$F$500,6,FALSE)</f>
        <v>29.166666666666657</v>
      </c>
      <c r="K76" s="7">
        <f>VLOOKUP(F76,Steuerung!$A$17:$G$500,7,FALSE)</f>
        <v>1</v>
      </c>
      <c r="L76" s="7">
        <f>VLOOKUP(F76,Steuerung!$A$17:$H$500,8,FALSE)</f>
        <v>23</v>
      </c>
      <c r="M76" s="7">
        <f t="shared" si="19"/>
        <v>52.166666666666657</v>
      </c>
      <c r="N76" s="130">
        <f t="shared" si="22"/>
        <v>573.83333333333326</v>
      </c>
      <c r="O76" s="130">
        <f t="shared" si="23"/>
        <v>320.83333333333326</v>
      </c>
      <c r="P76" s="130">
        <f t="shared" si="24"/>
        <v>253</v>
      </c>
      <c r="Q76" s="64">
        <f>VLOOKUP(E76,Steuerung!$A$17:$B$500,2,FALSE)</f>
        <v>0</v>
      </c>
      <c r="R76" s="64">
        <f>VLOOKUP(F76,Steuerung!$A$17:$B$500,2,FALSE)</f>
        <v>0</v>
      </c>
      <c r="S76" s="164">
        <f t="shared" ref="S76:S139" si="27">IFERROR(O76/Q76,0)</f>
        <v>0</v>
      </c>
      <c r="T76" s="164">
        <f t="shared" ref="T76:T139" si="28">IFERROR(P76/R76,0)</f>
        <v>0</v>
      </c>
      <c r="U76" s="175" t="e">
        <f t="shared" si="20"/>
        <v>#DIV/0!</v>
      </c>
      <c r="V76" s="175" t="e">
        <f t="shared" si="21"/>
        <v>#DIV/0!</v>
      </c>
      <c r="W76" s="175" t="e">
        <f t="shared" si="26"/>
        <v>#DIV/0!</v>
      </c>
    </row>
    <row r="77" spans="1:23" ht="12.75" customHeight="1" x14ac:dyDescent="0.2">
      <c r="A77" s="7" t="s">
        <v>1367</v>
      </c>
      <c r="B77" s="7" t="s">
        <v>864</v>
      </c>
      <c r="C77" s="7"/>
      <c r="D77" s="131" t="s">
        <v>766</v>
      </c>
      <c r="E77" s="33" t="s">
        <v>209</v>
      </c>
      <c r="F77" s="33" t="s">
        <v>209</v>
      </c>
      <c r="G77" s="7" t="s">
        <v>756</v>
      </c>
      <c r="H77" s="129">
        <v>10.35</v>
      </c>
      <c r="I77" s="7">
        <f>VLOOKUP(E77,Steuerung!$A$17:$E$500,5,FALSE)</f>
        <v>1</v>
      </c>
      <c r="J77" s="7">
        <f>VLOOKUP(E77,Steuerung!$A$17:$F$500,6,FALSE)</f>
        <v>29.166666666666657</v>
      </c>
      <c r="K77" s="7">
        <f>VLOOKUP(F77,Steuerung!$A$17:$G$500,7,FALSE)</f>
        <v>1</v>
      </c>
      <c r="L77" s="7">
        <f>VLOOKUP(F77,Steuerung!$A$17:$H$500,8,FALSE)</f>
        <v>23</v>
      </c>
      <c r="M77" s="7">
        <f t="shared" si="19"/>
        <v>52.166666666666657</v>
      </c>
      <c r="N77" s="130">
        <f t="shared" si="22"/>
        <v>539.92499999999984</v>
      </c>
      <c r="O77" s="130">
        <f t="shared" si="23"/>
        <v>301.87499999999989</v>
      </c>
      <c r="P77" s="130">
        <f t="shared" si="24"/>
        <v>238.04999999999998</v>
      </c>
      <c r="Q77" s="64">
        <f>VLOOKUP(E77,Steuerung!$A$17:$B$500,2,FALSE)</f>
        <v>0</v>
      </c>
      <c r="R77" s="64">
        <f>VLOOKUP(F77,Steuerung!$A$17:$B$500,2,FALSE)</f>
        <v>0</v>
      </c>
      <c r="S77" s="164">
        <f t="shared" si="27"/>
        <v>0</v>
      </c>
      <c r="T77" s="164">
        <f t="shared" si="28"/>
        <v>0</v>
      </c>
      <c r="U77" s="175" t="e">
        <f t="shared" si="20"/>
        <v>#DIV/0!</v>
      </c>
      <c r="V77" s="175" t="e">
        <f t="shared" si="21"/>
        <v>#DIV/0!</v>
      </c>
      <c r="W77" s="175" t="e">
        <f t="shared" si="26"/>
        <v>#DIV/0!</v>
      </c>
    </row>
    <row r="78" spans="1:23" ht="12.75" customHeight="1" x14ac:dyDescent="0.2">
      <c r="A78" s="7" t="s">
        <v>1368</v>
      </c>
      <c r="B78" s="7" t="s">
        <v>864</v>
      </c>
      <c r="C78" s="7"/>
      <c r="D78" s="131" t="s">
        <v>766</v>
      </c>
      <c r="E78" s="33" t="s">
        <v>209</v>
      </c>
      <c r="F78" s="33" t="s">
        <v>209</v>
      </c>
      <c r="G78" s="7" t="s">
        <v>756</v>
      </c>
      <c r="H78" s="129">
        <v>11</v>
      </c>
      <c r="I78" s="7">
        <f>VLOOKUP(E78,Steuerung!$A$17:$E$500,5,FALSE)</f>
        <v>1</v>
      </c>
      <c r="J78" s="7">
        <f>VLOOKUP(E78,Steuerung!$A$17:$F$500,6,FALSE)</f>
        <v>29.166666666666657</v>
      </c>
      <c r="K78" s="7">
        <f>VLOOKUP(F78,Steuerung!$A$17:$G$500,7,FALSE)</f>
        <v>1</v>
      </c>
      <c r="L78" s="7">
        <f>VLOOKUP(F78,Steuerung!$A$17:$H$500,8,FALSE)</f>
        <v>23</v>
      </c>
      <c r="M78" s="7">
        <f t="shared" si="19"/>
        <v>52.166666666666657</v>
      </c>
      <c r="N78" s="130">
        <f t="shared" si="22"/>
        <v>573.83333333333326</v>
      </c>
      <c r="O78" s="130">
        <f t="shared" si="23"/>
        <v>320.83333333333326</v>
      </c>
      <c r="P78" s="130">
        <f t="shared" si="24"/>
        <v>253</v>
      </c>
      <c r="Q78" s="64">
        <f>VLOOKUP(E78,Steuerung!$A$17:$B$500,2,FALSE)</f>
        <v>0</v>
      </c>
      <c r="R78" s="64">
        <f>VLOOKUP(F78,Steuerung!$A$17:$B$500,2,FALSE)</f>
        <v>0</v>
      </c>
      <c r="S78" s="164">
        <f t="shared" si="27"/>
        <v>0</v>
      </c>
      <c r="T78" s="164">
        <f t="shared" si="28"/>
        <v>0</v>
      </c>
      <c r="U78" s="175" t="e">
        <f t="shared" si="20"/>
        <v>#DIV/0!</v>
      </c>
      <c r="V78" s="175" t="e">
        <f t="shared" si="21"/>
        <v>#DIV/0!</v>
      </c>
      <c r="W78" s="175" t="e">
        <f t="shared" si="26"/>
        <v>#DIV/0!</v>
      </c>
    </row>
    <row r="79" spans="1:23" ht="12.75" customHeight="1" x14ac:dyDescent="0.2">
      <c r="A79" s="7" t="s">
        <v>2359</v>
      </c>
      <c r="B79" s="7" t="s">
        <v>864</v>
      </c>
      <c r="C79" s="7"/>
      <c r="D79" s="131" t="s">
        <v>766</v>
      </c>
      <c r="E79" s="33" t="s">
        <v>209</v>
      </c>
      <c r="F79" s="33" t="s">
        <v>209</v>
      </c>
      <c r="G79" s="7" t="s">
        <v>756</v>
      </c>
      <c r="H79" s="129">
        <v>16.45</v>
      </c>
      <c r="I79" s="7">
        <f>VLOOKUP(E79,Steuerung!$A$17:$E$500,5,FALSE)</f>
        <v>1</v>
      </c>
      <c r="J79" s="7">
        <f>VLOOKUP(E79,Steuerung!$A$17:$F$500,6,FALSE)</f>
        <v>29.166666666666657</v>
      </c>
      <c r="K79" s="7">
        <f>VLOOKUP(F79,Steuerung!$A$17:$G$500,7,FALSE)</f>
        <v>1</v>
      </c>
      <c r="L79" s="7">
        <f>VLOOKUP(F79,Steuerung!$A$17:$H$500,8,FALSE)</f>
        <v>23</v>
      </c>
      <c r="M79" s="7">
        <f t="shared" si="19"/>
        <v>52.166666666666657</v>
      </c>
      <c r="N79" s="130">
        <f t="shared" si="22"/>
        <v>858.14166666666642</v>
      </c>
      <c r="O79" s="130">
        <f t="shared" si="23"/>
        <v>479.79166666666652</v>
      </c>
      <c r="P79" s="130">
        <f t="shared" si="24"/>
        <v>378.34999999999997</v>
      </c>
      <c r="Q79" s="64">
        <f>VLOOKUP(E79,Steuerung!$A$17:$B$500,2,FALSE)</f>
        <v>0</v>
      </c>
      <c r="R79" s="64">
        <f>VLOOKUP(F79,Steuerung!$A$17:$B$500,2,FALSE)</f>
        <v>0</v>
      </c>
      <c r="S79" s="164">
        <f t="shared" si="27"/>
        <v>0</v>
      </c>
      <c r="T79" s="164">
        <f t="shared" si="28"/>
        <v>0</v>
      </c>
      <c r="U79" s="175" t="e">
        <f t="shared" si="20"/>
        <v>#DIV/0!</v>
      </c>
      <c r="V79" s="175" t="e">
        <f t="shared" si="21"/>
        <v>#DIV/0!</v>
      </c>
      <c r="W79" s="175" t="e">
        <f t="shared" si="26"/>
        <v>#DIV/0!</v>
      </c>
    </row>
    <row r="80" spans="1:23" ht="12.75" customHeight="1" x14ac:dyDescent="0.2">
      <c r="A80" s="7" t="s">
        <v>2360</v>
      </c>
      <c r="B80" s="7" t="s">
        <v>864</v>
      </c>
      <c r="C80" s="7"/>
      <c r="D80" s="131" t="s">
        <v>766</v>
      </c>
      <c r="E80" s="33" t="s">
        <v>209</v>
      </c>
      <c r="F80" s="33" t="s">
        <v>209</v>
      </c>
      <c r="G80" s="7" t="s">
        <v>756</v>
      </c>
      <c r="H80" s="129">
        <v>17.100000000000001</v>
      </c>
      <c r="I80" s="7">
        <f>VLOOKUP(E80,Steuerung!$A$17:$E$500,5,FALSE)</f>
        <v>1</v>
      </c>
      <c r="J80" s="7">
        <f>VLOOKUP(E80,Steuerung!$A$17:$F$500,6,FALSE)</f>
        <v>29.166666666666657</v>
      </c>
      <c r="K80" s="7">
        <f>VLOOKUP(F80,Steuerung!$A$17:$G$500,7,FALSE)</f>
        <v>1</v>
      </c>
      <c r="L80" s="7">
        <f>VLOOKUP(F80,Steuerung!$A$17:$H$500,8,FALSE)</f>
        <v>23</v>
      </c>
      <c r="M80" s="7">
        <f t="shared" si="19"/>
        <v>52.166666666666657</v>
      </c>
      <c r="N80" s="130">
        <f t="shared" si="22"/>
        <v>892.05</v>
      </c>
      <c r="O80" s="130">
        <f t="shared" si="23"/>
        <v>498.74999999999989</v>
      </c>
      <c r="P80" s="130">
        <f t="shared" si="24"/>
        <v>393.3</v>
      </c>
      <c r="Q80" s="64">
        <f>VLOOKUP(E80,Steuerung!$A$17:$B$500,2,FALSE)</f>
        <v>0</v>
      </c>
      <c r="R80" s="64">
        <f>VLOOKUP(F80,Steuerung!$A$17:$B$500,2,FALSE)</f>
        <v>0</v>
      </c>
      <c r="S80" s="164">
        <f t="shared" si="27"/>
        <v>0</v>
      </c>
      <c r="T80" s="164">
        <f t="shared" si="28"/>
        <v>0</v>
      </c>
      <c r="U80" s="175" t="e">
        <f t="shared" si="20"/>
        <v>#DIV/0!</v>
      </c>
      <c r="V80" s="175" t="e">
        <f t="shared" si="21"/>
        <v>#DIV/0!</v>
      </c>
      <c r="W80" s="175" t="e">
        <f t="shared" si="26"/>
        <v>#DIV/0!</v>
      </c>
    </row>
    <row r="81" spans="1:23" ht="12.75" customHeight="1" x14ac:dyDescent="0.2">
      <c r="A81" s="7" t="s">
        <v>2361</v>
      </c>
      <c r="B81" s="7" t="s">
        <v>864</v>
      </c>
      <c r="C81" s="7"/>
      <c r="D81" s="131" t="s">
        <v>766</v>
      </c>
      <c r="E81" s="33" t="s">
        <v>209</v>
      </c>
      <c r="F81" s="33" t="s">
        <v>209</v>
      </c>
      <c r="G81" s="7" t="s">
        <v>756</v>
      </c>
      <c r="H81" s="129">
        <v>16.45</v>
      </c>
      <c r="I81" s="7">
        <f>VLOOKUP(E81,Steuerung!$A$17:$E$500,5,FALSE)</f>
        <v>1</v>
      </c>
      <c r="J81" s="7">
        <f>VLOOKUP(E81,Steuerung!$A$17:$F$500,6,FALSE)</f>
        <v>29.166666666666657</v>
      </c>
      <c r="K81" s="7">
        <f>VLOOKUP(F81,Steuerung!$A$17:$G$500,7,FALSE)</f>
        <v>1</v>
      </c>
      <c r="L81" s="7">
        <f>VLOOKUP(F81,Steuerung!$A$17:$H$500,8,FALSE)</f>
        <v>23</v>
      </c>
      <c r="M81" s="7">
        <f t="shared" si="19"/>
        <v>52.166666666666657</v>
      </c>
      <c r="N81" s="130">
        <f t="shared" si="22"/>
        <v>858.14166666666642</v>
      </c>
      <c r="O81" s="130">
        <f t="shared" si="23"/>
        <v>479.79166666666652</v>
      </c>
      <c r="P81" s="130">
        <f t="shared" si="24"/>
        <v>378.34999999999997</v>
      </c>
      <c r="Q81" s="64">
        <f>VLOOKUP(E81,Steuerung!$A$17:$B$500,2,FALSE)</f>
        <v>0</v>
      </c>
      <c r="R81" s="64">
        <f>VLOOKUP(F81,Steuerung!$A$17:$B$500,2,FALSE)</f>
        <v>0</v>
      </c>
      <c r="S81" s="164">
        <f t="shared" si="27"/>
        <v>0</v>
      </c>
      <c r="T81" s="164">
        <f t="shared" si="28"/>
        <v>0</v>
      </c>
      <c r="U81" s="175" t="e">
        <f t="shared" si="20"/>
        <v>#DIV/0!</v>
      </c>
      <c r="V81" s="175" t="e">
        <f t="shared" si="21"/>
        <v>#DIV/0!</v>
      </c>
      <c r="W81" s="175" t="e">
        <f t="shared" si="26"/>
        <v>#DIV/0!</v>
      </c>
    </row>
    <row r="82" spans="1:23" ht="12.75" customHeight="1" x14ac:dyDescent="0.2">
      <c r="A82" s="7" t="s">
        <v>2362</v>
      </c>
      <c r="B82" s="7" t="s">
        <v>864</v>
      </c>
      <c r="C82" s="7"/>
      <c r="D82" s="131" t="s">
        <v>766</v>
      </c>
      <c r="E82" s="33" t="s">
        <v>209</v>
      </c>
      <c r="F82" s="33" t="s">
        <v>209</v>
      </c>
      <c r="G82" s="7" t="s">
        <v>756</v>
      </c>
      <c r="H82" s="129">
        <v>17.100000000000001</v>
      </c>
      <c r="I82" s="7">
        <f>VLOOKUP(E82,Steuerung!$A$17:$E$500,5,FALSE)</f>
        <v>1</v>
      </c>
      <c r="J82" s="7">
        <f>VLOOKUP(E82,Steuerung!$A$17:$F$500,6,FALSE)</f>
        <v>29.166666666666657</v>
      </c>
      <c r="K82" s="7">
        <f>VLOOKUP(F82,Steuerung!$A$17:$G$500,7,FALSE)</f>
        <v>1</v>
      </c>
      <c r="L82" s="7">
        <f>VLOOKUP(F82,Steuerung!$A$17:$H$500,8,FALSE)</f>
        <v>23</v>
      </c>
      <c r="M82" s="7">
        <f t="shared" si="19"/>
        <v>52.166666666666657</v>
      </c>
      <c r="N82" s="130">
        <f t="shared" si="22"/>
        <v>892.05</v>
      </c>
      <c r="O82" s="130">
        <f t="shared" si="23"/>
        <v>498.74999999999989</v>
      </c>
      <c r="P82" s="130">
        <f t="shared" si="24"/>
        <v>393.3</v>
      </c>
      <c r="Q82" s="64">
        <f>VLOOKUP(E82,Steuerung!$A$17:$B$500,2,FALSE)</f>
        <v>0</v>
      </c>
      <c r="R82" s="64">
        <f>VLOOKUP(F82,Steuerung!$A$17:$B$500,2,FALSE)</f>
        <v>0</v>
      </c>
      <c r="S82" s="164">
        <f t="shared" si="27"/>
        <v>0</v>
      </c>
      <c r="T82" s="164">
        <f t="shared" si="28"/>
        <v>0</v>
      </c>
      <c r="U82" s="175" t="e">
        <f t="shared" si="20"/>
        <v>#DIV/0!</v>
      </c>
      <c r="V82" s="175" t="e">
        <f t="shared" si="21"/>
        <v>#DIV/0!</v>
      </c>
      <c r="W82" s="175" t="e">
        <f t="shared" si="26"/>
        <v>#DIV/0!</v>
      </c>
    </row>
    <row r="83" spans="1:23" ht="12.75" customHeight="1" x14ac:dyDescent="0.2">
      <c r="A83" s="7" t="s">
        <v>1372</v>
      </c>
      <c r="B83" s="7" t="s">
        <v>864</v>
      </c>
      <c r="C83" s="7"/>
      <c r="D83" s="131" t="s">
        <v>766</v>
      </c>
      <c r="E83" s="33" t="s">
        <v>209</v>
      </c>
      <c r="F83" s="33" t="s">
        <v>209</v>
      </c>
      <c r="G83" s="7" t="s">
        <v>756</v>
      </c>
      <c r="H83" s="129">
        <v>10.35</v>
      </c>
      <c r="I83" s="7">
        <f>VLOOKUP(E83,Steuerung!$A$17:$E$500,5,FALSE)</f>
        <v>1</v>
      </c>
      <c r="J83" s="7">
        <f>VLOOKUP(E83,Steuerung!$A$17:$F$500,6,FALSE)</f>
        <v>29.166666666666657</v>
      </c>
      <c r="K83" s="7">
        <f>VLOOKUP(F83,Steuerung!$A$17:$G$500,7,FALSE)</f>
        <v>1</v>
      </c>
      <c r="L83" s="7">
        <f>VLOOKUP(F83,Steuerung!$A$17:$H$500,8,FALSE)</f>
        <v>23</v>
      </c>
      <c r="M83" s="7">
        <f t="shared" si="19"/>
        <v>52.166666666666657</v>
      </c>
      <c r="N83" s="130">
        <f t="shared" si="22"/>
        <v>539.92499999999984</v>
      </c>
      <c r="O83" s="130">
        <f t="shared" si="23"/>
        <v>301.87499999999989</v>
      </c>
      <c r="P83" s="130">
        <f t="shared" si="24"/>
        <v>238.04999999999998</v>
      </c>
      <c r="Q83" s="64">
        <f>VLOOKUP(E83,Steuerung!$A$17:$B$500,2,FALSE)</f>
        <v>0</v>
      </c>
      <c r="R83" s="64">
        <f>VLOOKUP(F83,Steuerung!$A$17:$B$500,2,FALSE)</f>
        <v>0</v>
      </c>
      <c r="S83" s="164">
        <f t="shared" si="27"/>
        <v>0</v>
      </c>
      <c r="T83" s="164">
        <f t="shared" si="28"/>
        <v>0</v>
      </c>
      <c r="U83" s="175" t="e">
        <f t="shared" si="20"/>
        <v>#DIV/0!</v>
      </c>
      <c r="V83" s="175" t="e">
        <f t="shared" si="21"/>
        <v>#DIV/0!</v>
      </c>
      <c r="W83" s="175" t="e">
        <f t="shared" si="26"/>
        <v>#DIV/0!</v>
      </c>
    </row>
    <row r="84" spans="1:23" s="49" customFormat="1" ht="12.75" customHeight="1" x14ac:dyDescent="0.2">
      <c r="A84" s="7" t="s">
        <v>1373</v>
      </c>
      <c r="B84" s="139" t="s">
        <v>864</v>
      </c>
      <c r="C84" s="139"/>
      <c r="D84" s="131" t="s">
        <v>766</v>
      </c>
      <c r="E84" s="33" t="s">
        <v>209</v>
      </c>
      <c r="F84" s="33" t="s">
        <v>209</v>
      </c>
      <c r="G84" s="7" t="s">
        <v>756</v>
      </c>
      <c r="H84" s="129">
        <v>11</v>
      </c>
      <c r="I84" s="139">
        <f>VLOOKUP(E84,Steuerung!$A$17:$E$500,5,FALSE)</f>
        <v>1</v>
      </c>
      <c r="J84" s="139">
        <f>VLOOKUP(E84,Steuerung!$A$17:$F$500,6,FALSE)</f>
        <v>29.166666666666657</v>
      </c>
      <c r="K84" s="139">
        <f>VLOOKUP(F84,Steuerung!$A$17:$G$500,7,FALSE)</f>
        <v>1</v>
      </c>
      <c r="L84" s="139">
        <f>VLOOKUP(F84,Steuerung!$A$17:$H$500,8,FALSE)</f>
        <v>23</v>
      </c>
      <c r="M84" s="139">
        <f t="shared" si="19"/>
        <v>52.166666666666657</v>
      </c>
      <c r="N84" s="130">
        <f t="shared" si="22"/>
        <v>573.83333333333326</v>
      </c>
      <c r="O84" s="130">
        <f t="shared" si="23"/>
        <v>320.83333333333326</v>
      </c>
      <c r="P84" s="130">
        <f t="shared" si="24"/>
        <v>253</v>
      </c>
      <c r="Q84" s="64">
        <f>VLOOKUP(E84,Steuerung!$A$17:$B$500,2,FALSE)</f>
        <v>0</v>
      </c>
      <c r="R84" s="64">
        <f>VLOOKUP(F84,Steuerung!$A$17:$B$500,2,FALSE)</f>
        <v>0</v>
      </c>
      <c r="S84" s="164">
        <f t="shared" si="27"/>
        <v>0</v>
      </c>
      <c r="T84" s="164">
        <f t="shared" si="28"/>
        <v>0</v>
      </c>
      <c r="U84" s="175" t="e">
        <f t="shared" si="20"/>
        <v>#DIV/0!</v>
      </c>
      <c r="V84" s="175" t="e">
        <f t="shared" si="21"/>
        <v>#DIV/0!</v>
      </c>
      <c r="W84" s="175" t="e">
        <f t="shared" si="26"/>
        <v>#DIV/0!</v>
      </c>
    </row>
    <row r="85" spans="1:23" ht="12.75" customHeight="1" x14ac:dyDescent="0.2">
      <c r="A85" s="7" t="s">
        <v>2363</v>
      </c>
      <c r="B85" s="7" t="s">
        <v>864</v>
      </c>
      <c r="C85" s="7"/>
      <c r="D85" s="131" t="s">
        <v>766</v>
      </c>
      <c r="E85" s="33" t="s">
        <v>209</v>
      </c>
      <c r="F85" s="33" t="s">
        <v>209</v>
      </c>
      <c r="G85" s="7" t="s">
        <v>756</v>
      </c>
      <c r="H85" s="129">
        <v>22.7</v>
      </c>
      <c r="I85" s="7">
        <f>VLOOKUP(E85,Steuerung!$A$17:$E$500,5,FALSE)</f>
        <v>1</v>
      </c>
      <c r="J85" s="7">
        <f>VLOOKUP(E85,Steuerung!$A$17:$F$500,6,FALSE)</f>
        <v>29.166666666666657</v>
      </c>
      <c r="K85" s="7">
        <f>VLOOKUP(F85,Steuerung!$A$17:$G$500,7,FALSE)</f>
        <v>1</v>
      </c>
      <c r="L85" s="7">
        <f>VLOOKUP(F85,Steuerung!$A$17:$H$500,8,FALSE)</f>
        <v>23</v>
      </c>
      <c r="M85" s="7">
        <f t="shared" si="19"/>
        <v>52.166666666666657</v>
      </c>
      <c r="N85" s="130">
        <f t="shared" si="22"/>
        <v>1184.1833333333332</v>
      </c>
      <c r="O85" s="130">
        <f t="shared" si="23"/>
        <v>662.08333333333314</v>
      </c>
      <c r="P85" s="130">
        <f t="shared" si="24"/>
        <v>522.1</v>
      </c>
      <c r="Q85" s="64">
        <f>VLOOKUP(E85,Steuerung!$A$17:$B$500,2,FALSE)</f>
        <v>0</v>
      </c>
      <c r="R85" s="64">
        <f>VLOOKUP(F85,Steuerung!$A$17:$B$500,2,FALSE)</f>
        <v>0</v>
      </c>
      <c r="S85" s="164">
        <f t="shared" si="27"/>
        <v>0</v>
      </c>
      <c r="T85" s="164">
        <f t="shared" si="28"/>
        <v>0</v>
      </c>
      <c r="U85" s="175" t="e">
        <f t="shared" si="20"/>
        <v>#DIV/0!</v>
      </c>
      <c r="V85" s="175" t="e">
        <f t="shared" si="21"/>
        <v>#DIV/0!</v>
      </c>
      <c r="W85" s="175" t="e">
        <f t="shared" si="26"/>
        <v>#DIV/0!</v>
      </c>
    </row>
    <row r="86" spans="1:23" ht="12.75" customHeight="1" x14ac:dyDescent="0.2">
      <c r="A86" s="7" t="s">
        <v>2364</v>
      </c>
      <c r="B86" s="7" t="s">
        <v>864</v>
      </c>
      <c r="C86" s="7"/>
      <c r="D86" s="131" t="s">
        <v>766</v>
      </c>
      <c r="E86" s="33" t="s">
        <v>209</v>
      </c>
      <c r="F86" s="33" t="s">
        <v>209</v>
      </c>
      <c r="G86" s="7" t="s">
        <v>756</v>
      </c>
      <c r="H86" s="129">
        <v>11</v>
      </c>
      <c r="I86" s="7">
        <f>VLOOKUP(E86,Steuerung!$A$17:$E$500,5,FALSE)</f>
        <v>1</v>
      </c>
      <c r="J86" s="7">
        <f>VLOOKUP(E86,Steuerung!$A$17:$F$500,6,FALSE)</f>
        <v>29.166666666666657</v>
      </c>
      <c r="K86" s="7">
        <f>VLOOKUP(F86,Steuerung!$A$17:$G$500,7,FALSE)</f>
        <v>1</v>
      </c>
      <c r="L86" s="7">
        <f>VLOOKUP(F86,Steuerung!$A$17:$H$500,8,FALSE)</f>
        <v>23</v>
      </c>
      <c r="M86" s="7">
        <f t="shared" si="19"/>
        <v>52.166666666666657</v>
      </c>
      <c r="N86" s="130">
        <f t="shared" si="22"/>
        <v>573.83333333333326</v>
      </c>
      <c r="O86" s="130">
        <f t="shared" si="23"/>
        <v>320.83333333333326</v>
      </c>
      <c r="P86" s="130">
        <f t="shared" si="24"/>
        <v>253</v>
      </c>
      <c r="Q86" s="64">
        <f>VLOOKUP(E86,Steuerung!$A$17:$B$500,2,FALSE)</f>
        <v>0</v>
      </c>
      <c r="R86" s="64">
        <f>VLOOKUP(F86,Steuerung!$A$17:$B$500,2,FALSE)</f>
        <v>0</v>
      </c>
      <c r="S86" s="164">
        <f t="shared" si="27"/>
        <v>0</v>
      </c>
      <c r="T86" s="164">
        <f t="shared" si="28"/>
        <v>0</v>
      </c>
      <c r="U86" s="175" t="e">
        <f t="shared" si="20"/>
        <v>#DIV/0!</v>
      </c>
      <c r="V86" s="175" t="e">
        <f t="shared" si="21"/>
        <v>#DIV/0!</v>
      </c>
      <c r="W86" s="175" t="e">
        <f t="shared" si="26"/>
        <v>#DIV/0!</v>
      </c>
    </row>
    <row r="87" spans="1:23" ht="12.75" customHeight="1" x14ac:dyDescent="0.2">
      <c r="A87" s="7" t="s">
        <v>912</v>
      </c>
      <c r="B87" s="7" t="s">
        <v>761</v>
      </c>
      <c r="C87" s="7"/>
      <c r="D87" s="131" t="s">
        <v>749</v>
      </c>
      <c r="E87" s="33" t="s">
        <v>139</v>
      </c>
      <c r="F87" s="33" t="s">
        <v>139</v>
      </c>
      <c r="G87" s="7" t="s">
        <v>756</v>
      </c>
      <c r="H87" s="129">
        <v>15.3</v>
      </c>
      <c r="I87" s="7">
        <f>VLOOKUP(E87,Steuerung!$A$17:$E$500,5,FALSE)</f>
        <v>2</v>
      </c>
      <c r="J87" s="7">
        <f>VLOOKUP(E87,Steuerung!$A$17:$F$500,6,FALSE)</f>
        <v>58.333333333333329</v>
      </c>
      <c r="K87" s="7">
        <f>VLOOKUP(F87,Steuerung!$A$17:$G$500,7,FALSE)</f>
        <v>2</v>
      </c>
      <c r="L87" s="7">
        <f>VLOOKUP(F87,Steuerung!$A$17:$H$500,8,FALSE)</f>
        <v>46</v>
      </c>
      <c r="M87" s="7">
        <f t="shared" si="19"/>
        <v>104.33333333333333</v>
      </c>
      <c r="N87" s="130">
        <f t="shared" si="22"/>
        <v>1596.3</v>
      </c>
      <c r="O87" s="130">
        <f t="shared" si="23"/>
        <v>892.5</v>
      </c>
      <c r="P87" s="130">
        <f t="shared" si="24"/>
        <v>703.80000000000007</v>
      </c>
      <c r="Q87" s="64">
        <f>VLOOKUP(E87,Steuerung!$A$17:$B$500,2,FALSE)</f>
        <v>0</v>
      </c>
      <c r="R87" s="64">
        <f>VLOOKUP(F87,Steuerung!$A$17:$B$500,2,FALSE)</f>
        <v>0</v>
      </c>
      <c r="S87" s="164">
        <f t="shared" si="27"/>
        <v>0</v>
      </c>
      <c r="T87" s="164">
        <f t="shared" si="28"/>
        <v>0</v>
      </c>
      <c r="U87" s="175" t="e">
        <f t="shared" si="20"/>
        <v>#DIV/0!</v>
      </c>
      <c r="V87" s="175" t="e">
        <f t="shared" si="21"/>
        <v>#DIV/0!</v>
      </c>
      <c r="W87" s="175" t="e">
        <f t="shared" si="26"/>
        <v>#DIV/0!</v>
      </c>
    </row>
    <row r="88" spans="1:23" ht="12.75" customHeight="1" x14ac:dyDescent="0.2">
      <c r="A88" s="7" t="s">
        <v>1387</v>
      </c>
      <c r="B88" s="7" t="s">
        <v>864</v>
      </c>
      <c r="C88" s="7"/>
      <c r="D88" s="131" t="s">
        <v>766</v>
      </c>
      <c r="E88" s="33" t="s">
        <v>209</v>
      </c>
      <c r="F88" s="33" t="s">
        <v>209</v>
      </c>
      <c r="G88" s="7" t="s">
        <v>756</v>
      </c>
      <c r="H88" s="129">
        <v>11.15</v>
      </c>
      <c r="I88" s="7">
        <f>VLOOKUP(E88,Steuerung!$A$17:$E$500,5,FALSE)</f>
        <v>1</v>
      </c>
      <c r="J88" s="7">
        <f>VLOOKUP(E88,Steuerung!$A$17:$F$500,6,FALSE)</f>
        <v>29.166666666666657</v>
      </c>
      <c r="K88" s="7">
        <f>VLOOKUP(F88,Steuerung!$A$17:$G$500,7,FALSE)</f>
        <v>1</v>
      </c>
      <c r="L88" s="7">
        <f>VLOOKUP(F88,Steuerung!$A$17:$H$500,8,FALSE)</f>
        <v>23</v>
      </c>
      <c r="M88" s="7">
        <f t="shared" si="19"/>
        <v>52.166666666666657</v>
      </c>
      <c r="N88" s="130">
        <f t="shared" si="22"/>
        <v>581.6583333333333</v>
      </c>
      <c r="O88" s="130">
        <f t="shared" si="23"/>
        <v>325.20833333333326</v>
      </c>
      <c r="P88" s="130">
        <f t="shared" si="24"/>
        <v>256.45</v>
      </c>
      <c r="Q88" s="64">
        <f>VLOOKUP(E88,Steuerung!$A$17:$B$500,2,FALSE)</f>
        <v>0</v>
      </c>
      <c r="R88" s="64">
        <f>VLOOKUP(F88,Steuerung!$A$17:$B$500,2,FALSE)</f>
        <v>0</v>
      </c>
      <c r="S88" s="164">
        <f t="shared" si="27"/>
        <v>0</v>
      </c>
      <c r="T88" s="164">
        <f t="shared" si="28"/>
        <v>0</v>
      </c>
      <c r="U88" s="175" t="e">
        <f t="shared" si="20"/>
        <v>#DIV/0!</v>
      </c>
      <c r="V88" s="175" t="e">
        <f t="shared" si="21"/>
        <v>#DIV/0!</v>
      </c>
      <c r="W88" s="175" t="e">
        <f t="shared" si="26"/>
        <v>#DIV/0!</v>
      </c>
    </row>
    <row r="89" spans="1:23" ht="12.75" customHeight="1" x14ac:dyDescent="0.2">
      <c r="A89" s="7" t="s">
        <v>1389</v>
      </c>
      <c r="B89" s="7" t="s">
        <v>864</v>
      </c>
      <c r="C89" s="7"/>
      <c r="D89" s="131" t="s">
        <v>766</v>
      </c>
      <c r="E89" s="33" t="s">
        <v>209</v>
      </c>
      <c r="F89" s="33" t="s">
        <v>209</v>
      </c>
      <c r="G89" s="7" t="s">
        <v>756</v>
      </c>
      <c r="H89" s="129">
        <v>11.5</v>
      </c>
      <c r="I89" s="7">
        <f>VLOOKUP(E89,Steuerung!$A$17:$E$500,5,FALSE)</f>
        <v>1</v>
      </c>
      <c r="J89" s="7">
        <f>VLOOKUP(E89,Steuerung!$A$17:$F$500,6,FALSE)</f>
        <v>29.166666666666657</v>
      </c>
      <c r="K89" s="7">
        <f>VLOOKUP(F89,Steuerung!$A$17:$G$500,7,FALSE)</f>
        <v>1</v>
      </c>
      <c r="L89" s="7">
        <f>VLOOKUP(F89,Steuerung!$A$17:$H$500,8,FALSE)</f>
        <v>23</v>
      </c>
      <c r="M89" s="7">
        <f t="shared" si="19"/>
        <v>52.166666666666657</v>
      </c>
      <c r="N89" s="130">
        <f t="shared" si="22"/>
        <v>599.91666666666652</v>
      </c>
      <c r="O89" s="130">
        <f t="shared" si="23"/>
        <v>335.41666666666657</v>
      </c>
      <c r="P89" s="130">
        <f t="shared" si="24"/>
        <v>264.5</v>
      </c>
      <c r="Q89" s="64">
        <f>VLOOKUP(E89,Steuerung!$A$17:$B$500,2,FALSE)</f>
        <v>0</v>
      </c>
      <c r="R89" s="64">
        <f>VLOOKUP(F89,Steuerung!$A$17:$B$500,2,FALSE)</f>
        <v>0</v>
      </c>
      <c r="S89" s="164">
        <f t="shared" si="27"/>
        <v>0</v>
      </c>
      <c r="T89" s="164">
        <f t="shared" si="28"/>
        <v>0</v>
      </c>
      <c r="U89" s="175" t="e">
        <f t="shared" si="20"/>
        <v>#DIV/0!</v>
      </c>
      <c r="V89" s="175" t="e">
        <f t="shared" si="21"/>
        <v>#DIV/0!</v>
      </c>
      <c r="W89" s="175" t="e">
        <f t="shared" si="26"/>
        <v>#DIV/0!</v>
      </c>
    </row>
    <row r="90" spans="1:23" ht="12.75" customHeight="1" x14ac:dyDescent="0.2">
      <c r="A90" s="7" t="s">
        <v>2365</v>
      </c>
      <c r="B90" s="7" t="s">
        <v>864</v>
      </c>
      <c r="C90" s="7"/>
      <c r="D90" s="131" t="s">
        <v>766</v>
      </c>
      <c r="E90" s="33" t="s">
        <v>209</v>
      </c>
      <c r="F90" s="33" t="s">
        <v>209</v>
      </c>
      <c r="G90" s="7" t="s">
        <v>756</v>
      </c>
      <c r="H90" s="129">
        <v>16.45</v>
      </c>
      <c r="I90" s="7">
        <f>VLOOKUP(E90,Steuerung!$A$17:$E$500,5,FALSE)</f>
        <v>1</v>
      </c>
      <c r="J90" s="7">
        <f>VLOOKUP(E90,Steuerung!$A$17:$F$500,6,FALSE)</f>
        <v>29.166666666666657</v>
      </c>
      <c r="K90" s="7">
        <f>VLOOKUP(F90,Steuerung!$A$17:$G$500,7,FALSE)</f>
        <v>1</v>
      </c>
      <c r="L90" s="7">
        <f>VLOOKUP(F90,Steuerung!$A$17:$H$500,8,FALSE)</f>
        <v>23</v>
      </c>
      <c r="M90" s="7">
        <f t="shared" si="19"/>
        <v>52.166666666666657</v>
      </c>
      <c r="N90" s="130">
        <f t="shared" si="22"/>
        <v>858.14166666666642</v>
      </c>
      <c r="O90" s="130">
        <f t="shared" si="23"/>
        <v>479.79166666666652</v>
      </c>
      <c r="P90" s="130">
        <f t="shared" si="24"/>
        <v>378.34999999999997</v>
      </c>
      <c r="Q90" s="64">
        <f>VLOOKUP(E90,Steuerung!$A$17:$B$500,2,FALSE)</f>
        <v>0</v>
      </c>
      <c r="R90" s="64">
        <f>VLOOKUP(F90,Steuerung!$A$17:$B$500,2,FALSE)</f>
        <v>0</v>
      </c>
      <c r="S90" s="164">
        <f t="shared" si="27"/>
        <v>0</v>
      </c>
      <c r="T90" s="164">
        <f t="shared" si="28"/>
        <v>0</v>
      </c>
      <c r="U90" s="175" t="e">
        <f t="shared" si="20"/>
        <v>#DIV/0!</v>
      </c>
      <c r="V90" s="175" t="e">
        <f t="shared" si="21"/>
        <v>#DIV/0!</v>
      </c>
      <c r="W90" s="175" t="e">
        <f>U90+V90</f>
        <v>#DIV/0!</v>
      </c>
    </row>
    <row r="91" spans="1:23" ht="12.75" customHeight="1" x14ac:dyDescent="0.2">
      <c r="A91" s="7" t="s">
        <v>2366</v>
      </c>
      <c r="B91" s="7" t="s">
        <v>864</v>
      </c>
      <c r="C91" s="7"/>
      <c r="D91" s="131" t="s">
        <v>766</v>
      </c>
      <c r="E91" s="33" t="s">
        <v>209</v>
      </c>
      <c r="F91" s="33" t="s">
        <v>209</v>
      </c>
      <c r="G91" s="7" t="s">
        <v>756</v>
      </c>
      <c r="H91" s="129">
        <v>17.100000000000001</v>
      </c>
      <c r="I91" s="7">
        <f>VLOOKUP(E91,Steuerung!$A$17:$E$500,5,FALSE)</f>
        <v>1</v>
      </c>
      <c r="J91" s="7">
        <f>VLOOKUP(E91,Steuerung!$A$17:$F$500,6,FALSE)</f>
        <v>29.166666666666657</v>
      </c>
      <c r="K91" s="7">
        <f>VLOOKUP(F91,Steuerung!$A$17:$G$500,7,FALSE)</f>
        <v>1</v>
      </c>
      <c r="L91" s="7">
        <f>VLOOKUP(F91,Steuerung!$A$17:$H$500,8,FALSE)</f>
        <v>23</v>
      </c>
      <c r="M91" s="7">
        <f t="shared" si="19"/>
        <v>52.166666666666657</v>
      </c>
      <c r="N91" s="130">
        <f t="shared" si="22"/>
        <v>892.05</v>
      </c>
      <c r="O91" s="130">
        <f t="shared" si="23"/>
        <v>498.74999999999989</v>
      </c>
      <c r="P91" s="130">
        <f t="shared" si="24"/>
        <v>393.3</v>
      </c>
      <c r="Q91" s="64">
        <f>VLOOKUP(E91,Steuerung!$A$17:$B$500,2,FALSE)</f>
        <v>0</v>
      </c>
      <c r="R91" s="64">
        <f>VLOOKUP(F91,Steuerung!$A$17:$B$500,2,FALSE)</f>
        <v>0</v>
      </c>
      <c r="S91" s="164">
        <f t="shared" si="27"/>
        <v>0</v>
      </c>
      <c r="T91" s="164">
        <f t="shared" si="28"/>
        <v>0</v>
      </c>
      <c r="U91" s="175" t="e">
        <f t="shared" si="20"/>
        <v>#DIV/0!</v>
      </c>
      <c r="V91" s="175" t="e">
        <f t="shared" si="21"/>
        <v>#DIV/0!</v>
      </c>
      <c r="W91" s="175" t="e">
        <f>U91+V91</f>
        <v>#DIV/0!</v>
      </c>
    </row>
    <row r="92" spans="1:23" ht="12.75" customHeight="1" x14ac:dyDescent="0.2">
      <c r="A92" s="7" t="s">
        <v>1391</v>
      </c>
      <c r="B92" s="7" t="s">
        <v>864</v>
      </c>
      <c r="C92" s="7"/>
      <c r="D92" s="131" t="s">
        <v>766</v>
      </c>
      <c r="E92" s="33" t="s">
        <v>209</v>
      </c>
      <c r="F92" s="33" t="s">
        <v>209</v>
      </c>
      <c r="G92" s="7" t="s">
        <v>756</v>
      </c>
      <c r="H92" s="129">
        <v>20.9</v>
      </c>
      <c r="I92" s="7">
        <f>VLOOKUP(E92,Steuerung!$A$17:$E$500,5,FALSE)</f>
        <v>1</v>
      </c>
      <c r="J92" s="7">
        <f>VLOOKUP(E92,Steuerung!$A$17:$F$500,6,FALSE)</f>
        <v>29.166666666666657</v>
      </c>
      <c r="K92" s="7">
        <f>VLOOKUP(F92,Steuerung!$A$17:$G$500,7,FALSE)</f>
        <v>1</v>
      </c>
      <c r="L92" s="7">
        <f>VLOOKUP(F92,Steuerung!$A$17:$H$500,8,FALSE)</f>
        <v>23</v>
      </c>
      <c r="M92" s="7">
        <f t="shared" si="19"/>
        <v>52.166666666666657</v>
      </c>
      <c r="N92" s="130">
        <f t="shared" si="22"/>
        <v>1090.2833333333331</v>
      </c>
      <c r="O92" s="130">
        <f t="shared" si="23"/>
        <v>609.58333333333314</v>
      </c>
      <c r="P92" s="130">
        <f t="shared" si="24"/>
        <v>480.7</v>
      </c>
      <c r="Q92" s="64">
        <f>VLOOKUP(E92,Steuerung!$A$17:$B$500,2,FALSE)</f>
        <v>0</v>
      </c>
      <c r="R92" s="64">
        <f>VLOOKUP(F92,Steuerung!$A$17:$B$500,2,FALSE)</f>
        <v>0</v>
      </c>
      <c r="S92" s="164">
        <f t="shared" si="27"/>
        <v>0</v>
      </c>
      <c r="T92" s="164">
        <f t="shared" si="28"/>
        <v>0</v>
      </c>
      <c r="U92" s="175" t="e">
        <f t="shared" si="20"/>
        <v>#DIV/0!</v>
      </c>
      <c r="V92" s="175" t="e">
        <f t="shared" si="21"/>
        <v>#DIV/0!</v>
      </c>
      <c r="W92" s="175" t="e">
        <f>U92+V92</f>
        <v>#DIV/0!</v>
      </c>
    </row>
    <row r="93" spans="1:23" ht="12.75" customHeight="1" x14ac:dyDescent="0.2">
      <c r="A93" s="7" t="s">
        <v>919</v>
      </c>
      <c r="B93" s="7" t="s">
        <v>864</v>
      </c>
      <c r="C93" s="7"/>
      <c r="D93" s="131" t="s">
        <v>766</v>
      </c>
      <c r="E93" s="33" t="s">
        <v>209</v>
      </c>
      <c r="F93" s="33" t="s">
        <v>209</v>
      </c>
      <c r="G93" s="7" t="s">
        <v>756</v>
      </c>
      <c r="H93" s="129">
        <v>20.9</v>
      </c>
      <c r="I93" s="7">
        <f>VLOOKUP(E93,Steuerung!$A$17:$E$500,5,FALSE)</f>
        <v>1</v>
      </c>
      <c r="J93" s="7">
        <f>VLOOKUP(E93,Steuerung!$A$17:$F$500,6,FALSE)</f>
        <v>29.166666666666657</v>
      </c>
      <c r="K93" s="7">
        <f>VLOOKUP(F93,Steuerung!$A$17:$G$500,7,FALSE)</f>
        <v>1</v>
      </c>
      <c r="L93" s="7">
        <f>VLOOKUP(F93,Steuerung!$A$17:$H$500,8,FALSE)</f>
        <v>23</v>
      </c>
      <c r="M93" s="7">
        <f>J93+L93</f>
        <v>52.166666666666657</v>
      </c>
      <c r="N93" s="130">
        <f t="shared" si="22"/>
        <v>1090.2833333333331</v>
      </c>
      <c r="O93" s="130">
        <f t="shared" si="23"/>
        <v>609.58333333333314</v>
      </c>
      <c r="P93" s="130">
        <f t="shared" si="24"/>
        <v>480.7</v>
      </c>
      <c r="Q93" s="64">
        <f>VLOOKUP(E93,Steuerung!$A$17:$B$500,2,FALSE)</f>
        <v>0</v>
      </c>
      <c r="R93" s="64">
        <f>VLOOKUP(F93,Steuerung!$A$17:$B$500,2,FALSE)</f>
        <v>0</v>
      </c>
      <c r="S93" s="164">
        <f t="shared" si="27"/>
        <v>0</v>
      </c>
      <c r="T93" s="164">
        <f t="shared" si="28"/>
        <v>0</v>
      </c>
      <c r="U93" s="175" t="e">
        <f t="shared" si="20"/>
        <v>#DIV/0!</v>
      </c>
      <c r="V93" s="175" t="e">
        <f t="shared" si="21"/>
        <v>#DIV/0!</v>
      </c>
      <c r="W93" s="175" t="e">
        <f>U93+V93</f>
        <v>#DIV/0!</v>
      </c>
    </row>
    <row r="94" spans="1:23" ht="12.75" customHeight="1" x14ac:dyDescent="0.2">
      <c r="A94" s="7"/>
      <c r="B94" s="7"/>
      <c r="C94" s="7"/>
      <c r="D94" s="131"/>
      <c r="E94" s="33"/>
      <c r="F94" s="33"/>
      <c r="G94" s="7"/>
      <c r="H94" s="129"/>
      <c r="I94" s="7"/>
      <c r="J94" s="7"/>
      <c r="K94" s="7"/>
      <c r="L94" s="7"/>
      <c r="M94" s="7"/>
      <c r="N94" s="130"/>
      <c r="O94" s="130"/>
      <c r="P94" s="130"/>
      <c r="Q94" s="64"/>
      <c r="R94" s="64"/>
      <c r="S94" s="164"/>
      <c r="T94" s="164"/>
      <c r="U94" s="175"/>
      <c r="V94" s="175"/>
      <c r="W94" s="175"/>
    </row>
    <row r="95" spans="1:23" ht="12.75" customHeight="1" x14ac:dyDescent="0.35">
      <c r="A95" s="190" t="s">
        <v>1445</v>
      </c>
      <c r="B95" s="7"/>
      <c r="C95" s="7"/>
      <c r="D95" s="131"/>
      <c r="E95" s="33"/>
      <c r="F95" s="33"/>
      <c r="G95" s="188"/>
      <c r="H95" s="188"/>
      <c r="I95" s="188"/>
      <c r="J95" s="188"/>
      <c r="K95" s="188"/>
      <c r="L95" s="188"/>
      <c r="M95" s="188"/>
      <c r="N95" s="130"/>
      <c r="O95" s="130"/>
      <c r="P95" s="130"/>
      <c r="Q95" s="64"/>
      <c r="R95" s="64"/>
      <c r="S95" s="164"/>
      <c r="T95" s="164"/>
      <c r="U95" s="175"/>
      <c r="V95" s="175"/>
      <c r="W95" s="175"/>
    </row>
    <row r="96" spans="1:23" ht="12.75" customHeight="1" x14ac:dyDescent="0.2">
      <c r="A96" s="7"/>
      <c r="B96" s="7"/>
      <c r="C96" s="7"/>
      <c r="D96" s="131"/>
      <c r="E96" s="33"/>
      <c r="F96" s="33"/>
      <c r="G96" s="7"/>
      <c r="H96" s="129"/>
      <c r="I96" s="7"/>
      <c r="J96" s="7"/>
      <c r="K96" s="7"/>
      <c r="L96" s="7"/>
      <c r="M96" s="7"/>
      <c r="N96" s="130"/>
      <c r="O96" s="130"/>
      <c r="P96" s="130"/>
      <c r="Q96" s="64"/>
      <c r="R96" s="64"/>
      <c r="S96" s="164"/>
      <c r="T96" s="164"/>
      <c r="U96" s="175"/>
      <c r="V96" s="175"/>
      <c r="W96" s="175"/>
    </row>
    <row r="97" spans="1:23" ht="12.75" customHeight="1" x14ac:dyDescent="0.2">
      <c r="A97" s="7" t="s">
        <v>936</v>
      </c>
      <c r="B97" s="7" t="s">
        <v>2334</v>
      </c>
      <c r="C97" s="7"/>
      <c r="D97" s="131" t="s">
        <v>1017</v>
      </c>
      <c r="E97" s="33" t="s">
        <v>139</v>
      </c>
      <c r="F97" s="33" t="s">
        <v>139</v>
      </c>
      <c r="G97" s="7" t="s">
        <v>750</v>
      </c>
      <c r="H97" s="129">
        <v>14.7</v>
      </c>
      <c r="I97" s="7">
        <f>VLOOKUP(E97,Steuerung!$A$17:$E$500,5,FALSE)</f>
        <v>2</v>
      </c>
      <c r="J97" s="7">
        <f>VLOOKUP(E97,Steuerung!$A$17:$F$500,6,FALSE)</f>
        <v>58.333333333333329</v>
      </c>
      <c r="K97" s="7">
        <f>VLOOKUP(F97,Steuerung!$A$17:$G$500,7,FALSE)</f>
        <v>2</v>
      </c>
      <c r="L97" s="7">
        <f>VLOOKUP(F97,Steuerung!$A$17:$H$500,8,FALSE)</f>
        <v>46</v>
      </c>
      <c r="M97" s="7">
        <f t="shared" ref="M97:M129" si="29">J97+L97</f>
        <v>104.33333333333333</v>
      </c>
      <c r="N97" s="130">
        <f t="shared" ref="N97:N102" si="30">H97*M97</f>
        <v>1533.6999999999998</v>
      </c>
      <c r="O97" s="130">
        <f t="shared" ref="O97:O102" si="31">H97*J97</f>
        <v>857.49999999999989</v>
      </c>
      <c r="P97" s="130">
        <f t="shared" ref="P97:P102" si="32">H97*L97</f>
        <v>676.19999999999993</v>
      </c>
      <c r="Q97" s="64">
        <f>VLOOKUP(E97,Steuerung!$A$17:$B$500,2,FALSE)</f>
        <v>0</v>
      </c>
      <c r="R97" s="64">
        <f>VLOOKUP(F97,Steuerung!$A$17:$B$500,2,FALSE)</f>
        <v>0</v>
      </c>
      <c r="S97" s="164">
        <f t="shared" si="27"/>
        <v>0</v>
      </c>
      <c r="T97" s="164">
        <f t="shared" si="28"/>
        <v>0</v>
      </c>
      <c r="U97" s="175" t="e">
        <f t="shared" ref="U97:U130" si="33">IF(J97&gt;0,O97/Q97*SVS_UHR,0)</f>
        <v>#DIV/0!</v>
      </c>
      <c r="V97" s="175" t="e">
        <f t="shared" ref="V97:V130" si="34">IF(L97&gt;0,P97/R97*SVS_UHR,0)</f>
        <v>#DIV/0!</v>
      </c>
      <c r="W97" s="175" t="e">
        <f t="shared" ref="W97:W102" si="35">U97+V97</f>
        <v>#DIV/0!</v>
      </c>
    </row>
    <row r="98" spans="1:23" ht="12.75" customHeight="1" x14ac:dyDescent="0.2">
      <c r="A98" s="7" t="s">
        <v>1172</v>
      </c>
      <c r="B98" s="7" t="s">
        <v>2335</v>
      </c>
      <c r="C98" s="7"/>
      <c r="D98" s="131" t="s">
        <v>1017</v>
      </c>
      <c r="E98" s="33" t="s">
        <v>139</v>
      </c>
      <c r="F98" s="33" t="s">
        <v>139</v>
      </c>
      <c r="G98" s="7" t="s">
        <v>750</v>
      </c>
      <c r="H98" s="129">
        <v>16.95</v>
      </c>
      <c r="I98" s="7">
        <f>VLOOKUP(E98,Steuerung!$A$17:$E$500,5,FALSE)</f>
        <v>2</v>
      </c>
      <c r="J98" s="7">
        <f>VLOOKUP(E98,Steuerung!$A$17:$F$500,6,FALSE)</f>
        <v>58.333333333333329</v>
      </c>
      <c r="K98" s="7">
        <f>VLOOKUP(F98,Steuerung!$A$17:$G$500,7,FALSE)</f>
        <v>2</v>
      </c>
      <c r="L98" s="7">
        <f>VLOOKUP(F98,Steuerung!$A$17:$H$500,8,FALSE)</f>
        <v>46</v>
      </c>
      <c r="M98" s="7">
        <f t="shared" si="29"/>
        <v>104.33333333333333</v>
      </c>
      <c r="N98" s="130">
        <f t="shared" si="30"/>
        <v>1768.4499999999998</v>
      </c>
      <c r="O98" s="130">
        <f t="shared" si="31"/>
        <v>988.74999999999989</v>
      </c>
      <c r="P98" s="130">
        <f t="shared" si="32"/>
        <v>779.69999999999993</v>
      </c>
      <c r="Q98" s="64">
        <f>VLOOKUP(E98,Steuerung!$A$17:$B$500,2,FALSE)</f>
        <v>0</v>
      </c>
      <c r="R98" s="64">
        <f>VLOOKUP(F98,Steuerung!$A$17:$B$500,2,FALSE)</f>
        <v>0</v>
      </c>
      <c r="S98" s="164">
        <f t="shared" si="27"/>
        <v>0</v>
      </c>
      <c r="T98" s="164">
        <f t="shared" si="28"/>
        <v>0</v>
      </c>
      <c r="U98" s="175" t="e">
        <f t="shared" si="33"/>
        <v>#DIV/0!</v>
      </c>
      <c r="V98" s="175" t="e">
        <f t="shared" si="34"/>
        <v>#DIV/0!</v>
      </c>
      <c r="W98" s="175" t="e">
        <f t="shared" si="35"/>
        <v>#DIV/0!</v>
      </c>
    </row>
    <row r="99" spans="1:23" ht="12.75" customHeight="1" x14ac:dyDescent="0.2">
      <c r="A99" s="7" t="s">
        <v>938</v>
      </c>
      <c r="B99" s="7" t="s">
        <v>761</v>
      </c>
      <c r="C99" s="7"/>
      <c r="D99" s="131" t="s">
        <v>749</v>
      </c>
      <c r="E99" s="33" t="s">
        <v>139</v>
      </c>
      <c r="F99" s="33" t="s">
        <v>139</v>
      </c>
      <c r="G99" s="7" t="s">
        <v>756</v>
      </c>
      <c r="H99" s="129">
        <v>25.4</v>
      </c>
      <c r="I99" s="7">
        <f>VLOOKUP(E99,Steuerung!$A$17:$E$500,5,FALSE)</f>
        <v>2</v>
      </c>
      <c r="J99" s="7">
        <f>VLOOKUP(E99,Steuerung!$A$17:$F$500,6,FALSE)</f>
        <v>58.333333333333329</v>
      </c>
      <c r="K99" s="7">
        <f>VLOOKUP(F99,Steuerung!$A$17:$G$500,7,FALSE)</f>
        <v>2</v>
      </c>
      <c r="L99" s="7">
        <f>VLOOKUP(F99,Steuerung!$A$17:$H$500,8,FALSE)</f>
        <v>46</v>
      </c>
      <c r="M99" s="7">
        <f t="shared" si="29"/>
        <v>104.33333333333333</v>
      </c>
      <c r="N99" s="130">
        <f t="shared" si="30"/>
        <v>2650.0666666666666</v>
      </c>
      <c r="O99" s="130">
        <f t="shared" si="31"/>
        <v>1481.6666666666665</v>
      </c>
      <c r="P99" s="130">
        <f t="shared" si="32"/>
        <v>1168.3999999999999</v>
      </c>
      <c r="Q99" s="64">
        <f>VLOOKUP(E99,Steuerung!$A$17:$B$500,2,FALSE)</f>
        <v>0</v>
      </c>
      <c r="R99" s="64">
        <f>VLOOKUP(F99,Steuerung!$A$17:$B$500,2,FALSE)</f>
        <v>0</v>
      </c>
      <c r="S99" s="164">
        <f t="shared" si="27"/>
        <v>0</v>
      </c>
      <c r="T99" s="164">
        <f t="shared" si="28"/>
        <v>0</v>
      </c>
      <c r="U99" s="175" t="e">
        <f t="shared" si="33"/>
        <v>#DIV/0!</v>
      </c>
      <c r="V99" s="175" t="e">
        <f t="shared" si="34"/>
        <v>#DIV/0!</v>
      </c>
      <c r="W99" s="175" t="e">
        <f t="shared" si="35"/>
        <v>#DIV/0!</v>
      </c>
    </row>
    <row r="100" spans="1:23" s="49" customFormat="1" ht="12.75" customHeight="1" x14ac:dyDescent="0.2">
      <c r="A100" s="7" t="s">
        <v>2367</v>
      </c>
      <c r="B100" s="7" t="s">
        <v>795</v>
      </c>
      <c r="C100" s="7"/>
      <c r="D100" s="131" t="s">
        <v>806</v>
      </c>
      <c r="E100" s="33" t="s">
        <v>159</v>
      </c>
      <c r="F100" s="33" t="s">
        <v>159</v>
      </c>
      <c r="G100" s="7" t="s">
        <v>756</v>
      </c>
      <c r="H100" s="129">
        <v>25.5</v>
      </c>
      <c r="I100" s="139">
        <f>VLOOKUP(E100,Steuerung!$A$17:$E$500,5,FALSE)</f>
        <v>2</v>
      </c>
      <c r="J100" s="139">
        <f>VLOOKUP(E100,Steuerung!$A$17:$F$500,6,FALSE)</f>
        <v>58.333333333333329</v>
      </c>
      <c r="K100" s="139">
        <f>VLOOKUP(F100,Steuerung!$A$17:$G$500,7,FALSE)</f>
        <v>2</v>
      </c>
      <c r="L100" s="139">
        <f>VLOOKUP(F100,Steuerung!$A$17:$H$500,8,FALSE)</f>
        <v>46</v>
      </c>
      <c r="M100" s="139">
        <f t="shared" si="29"/>
        <v>104.33333333333333</v>
      </c>
      <c r="N100" s="130">
        <f t="shared" si="30"/>
        <v>2660.5</v>
      </c>
      <c r="O100" s="130">
        <f t="shared" si="31"/>
        <v>1487.4999999999998</v>
      </c>
      <c r="P100" s="130">
        <f t="shared" si="32"/>
        <v>1173</v>
      </c>
      <c r="Q100" s="64">
        <f>VLOOKUP(E100,Steuerung!$A$17:$B$500,2,FALSE)</f>
        <v>0</v>
      </c>
      <c r="R100" s="64">
        <f>VLOOKUP(F100,Steuerung!$A$17:$B$500,2,FALSE)</f>
        <v>0</v>
      </c>
      <c r="S100" s="164">
        <f t="shared" si="27"/>
        <v>0</v>
      </c>
      <c r="T100" s="164">
        <f t="shared" si="28"/>
        <v>0</v>
      </c>
      <c r="U100" s="175" t="e">
        <f t="shared" si="33"/>
        <v>#DIV/0!</v>
      </c>
      <c r="V100" s="175" t="e">
        <f t="shared" si="34"/>
        <v>#DIV/0!</v>
      </c>
      <c r="W100" s="175" t="e">
        <f t="shared" si="35"/>
        <v>#DIV/0!</v>
      </c>
    </row>
    <row r="101" spans="1:23" ht="12.75" customHeight="1" x14ac:dyDescent="0.2">
      <c r="A101" s="7" t="s">
        <v>2368</v>
      </c>
      <c r="B101" s="7" t="s">
        <v>2340</v>
      </c>
      <c r="C101" s="7"/>
      <c r="D101" s="131" t="s">
        <v>782</v>
      </c>
      <c r="E101" s="33" t="s">
        <v>174</v>
      </c>
      <c r="F101" s="33" t="s">
        <v>174</v>
      </c>
      <c r="G101" s="7" t="s">
        <v>783</v>
      </c>
      <c r="H101" s="129">
        <v>9.1</v>
      </c>
      <c r="I101" s="7">
        <f>VLOOKUP(E101,Steuerung!$A$17:$E$500,5,FALSE)</f>
        <v>5</v>
      </c>
      <c r="J101" s="7">
        <f>VLOOKUP(E101,Steuerung!$A$17:$F$500,6,FALSE)</f>
        <v>137.33333333333334</v>
      </c>
      <c r="K101" s="7">
        <f>VLOOKUP(F101,Steuerung!$A$17:$G$500,7,FALSE)</f>
        <v>5</v>
      </c>
      <c r="L101" s="7">
        <f>VLOOKUP(F101,Steuerung!$A$17:$H$500,8,FALSE)</f>
        <v>113</v>
      </c>
      <c r="M101" s="7">
        <f t="shared" si="29"/>
        <v>250.33333333333334</v>
      </c>
      <c r="N101" s="130">
        <f t="shared" si="30"/>
        <v>2278.0333333333333</v>
      </c>
      <c r="O101" s="130">
        <f t="shared" si="31"/>
        <v>1249.7333333333333</v>
      </c>
      <c r="P101" s="130">
        <f t="shared" si="32"/>
        <v>1028.3</v>
      </c>
      <c r="Q101" s="64">
        <f>VLOOKUP(E101,Steuerung!$A$17:$B$500,2,FALSE)</f>
        <v>0</v>
      </c>
      <c r="R101" s="64">
        <f>VLOOKUP(F101,Steuerung!$A$17:$B$500,2,FALSE)</f>
        <v>0</v>
      </c>
      <c r="S101" s="164">
        <f t="shared" si="27"/>
        <v>0</v>
      </c>
      <c r="T101" s="164">
        <f t="shared" si="28"/>
        <v>0</v>
      </c>
      <c r="U101" s="175" t="e">
        <f t="shared" si="33"/>
        <v>#DIV/0!</v>
      </c>
      <c r="V101" s="175" t="e">
        <f t="shared" si="34"/>
        <v>#DIV/0!</v>
      </c>
      <c r="W101" s="175" t="e">
        <f t="shared" si="35"/>
        <v>#DIV/0!</v>
      </c>
    </row>
    <row r="102" spans="1:23" ht="12.75" customHeight="1" x14ac:dyDescent="0.2">
      <c r="A102" s="7" t="s">
        <v>2369</v>
      </c>
      <c r="B102" s="7" t="s">
        <v>2338</v>
      </c>
      <c r="C102" s="7"/>
      <c r="D102" s="131" t="s">
        <v>782</v>
      </c>
      <c r="E102" s="33" t="s">
        <v>174</v>
      </c>
      <c r="F102" s="33" t="s">
        <v>174</v>
      </c>
      <c r="G102" s="7" t="s">
        <v>783</v>
      </c>
      <c r="H102" s="129">
        <v>9.3000000000000007</v>
      </c>
      <c r="I102" s="7">
        <f>VLOOKUP(E102,Steuerung!$A$17:$E$500,5,FALSE)</f>
        <v>5</v>
      </c>
      <c r="J102" s="7">
        <f>VLOOKUP(E102,Steuerung!$A$17:$F$500,6,FALSE)</f>
        <v>137.33333333333334</v>
      </c>
      <c r="K102" s="7">
        <f>VLOOKUP(F102,Steuerung!$A$17:$G$500,7,FALSE)</f>
        <v>5</v>
      </c>
      <c r="L102" s="7">
        <f>VLOOKUP(F102,Steuerung!$A$17:$H$500,8,FALSE)</f>
        <v>113</v>
      </c>
      <c r="M102" s="7">
        <f t="shared" si="29"/>
        <v>250.33333333333334</v>
      </c>
      <c r="N102" s="130">
        <f t="shared" si="30"/>
        <v>2328.1000000000004</v>
      </c>
      <c r="O102" s="130">
        <f t="shared" si="31"/>
        <v>1277.2000000000003</v>
      </c>
      <c r="P102" s="130">
        <f t="shared" si="32"/>
        <v>1050.9000000000001</v>
      </c>
      <c r="Q102" s="64">
        <f>VLOOKUP(E102,Steuerung!$A$17:$B$500,2,FALSE)</f>
        <v>0</v>
      </c>
      <c r="R102" s="64">
        <f>VLOOKUP(F102,Steuerung!$A$17:$B$500,2,FALSE)</f>
        <v>0</v>
      </c>
      <c r="S102" s="164">
        <f t="shared" si="27"/>
        <v>0</v>
      </c>
      <c r="T102" s="164">
        <f t="shared" si="28"/>
        <v>0</v>
      </c>
      <c r="U102" s="175" t="e">
        <f t="shared" si="33"/>
        <v>#DIV/0!</v>
      </c>
      <c r="V102" s="175" t="e">
        <f t="shared" si="34"/>
        <v>#DIV/0!</v>
      </c>
      <c r="W102" s="175" t="e">
        <f t="shared" si="35"/>
        <v>#DIV/0!</v>
      </c>
    </row>
    <row r="103" spans="1:23" ht="12.75" customHeight="1" x14ac:dyDescent="0.2">
      <c r="A103" s="7" t="s">
        <v>1449</v>
      </c>
      <c r="B103" s="7" t="s">
        <v>761</v>
      </c>
      <c r="C103" s="7"/>
      <c r="D103" s="131" t="s">
        <v>749</v>
      </c>
      <c r="E103" s="33" t="s">
        <v>139</v>
      </c>
      <c r="F103" s="33" t="s">
        <v>139</v>
      </c>
      <c r="G103" s="7" t="s">
        <v>756</v>
      </c>
      <c r="H103" s="129">
        <v>71.8</v>
      </c>
      <c r="I103" s="7">
        <f>VLOOKUP(E103,Steuerung!$A$17:$E$500,5,FALSE)</f>
        <v>2</v>
      </c>
      <c r="J103" s="7">
        <f>VLOOKUP(E103,Steuerung!$A$17:$F$500,6,FALSE)</f>
        <v>58.333333333333329</v>
      </c>
      <c r="K103" s="7">
        <f>VLOOKUP(F103,Steuerung!$A$17:$G$500,7,FALSE)</f>
        <v>2</v>
      </c>
      <c r="L103" s="7">
        <f>VLOOKUP(F103,Steuerung!$A$17:$H$500,8,FALSE)</f>
        <v>46</v>
      </c>
      <c r="M103" s="7">
        <f t="shared" si="29"/>
        <v>104.33333333333333</v>
      </c>
      <c r="N103" s="130">
        <f t="shared" ref="N103:N130" si="36">H103*M103</f>
        <v>7491.1333333333323</v>
      </c>
      <c r="O103" s="130">
        <f t="shared" ref="O103:O130" si="37">H103*J103</f>
        <v>4188.333333333333</v>
      </c>
      <c r="P103" s="130">
        <f t="shared" ref="P103:P130" si="38">H103*L103</f>
        <v>3302.7999999999997</v>
      </c>
      <c r="Q103" s="64">
        <f>VLOOKUP(E103,Steuerung!$A$17:$B$500,2,FALSE)</f>
        <v>0</v>
      </c>
      <c r="R103" s="64">
        <f>VLOOKUP(F103,Steuerung!$A$17:$B$500,2,FALSE)</f>
        <v>0</v>
      </c>
      <c r="S103" s="164">
        <f t="shared" si="27"/>
        <v>0</v>
      </c>
      <c r="T103" s="164">
        <f t="shared" si="28"/>
        <v>0</v>
      </c>
      <c r="U103" s="175" t="e">
        <f t="shared" si="33"/>
        <v>#DIV/0!</v>
      </c>
      <c r="V103" s="175" t="e">
        <f t="shared" si="34"/>
        <v>#DIV/0!</v>
      </c>
      <c r="W103" s="175" t="e">
        <f t="shared" ref="W103:W113" si="39">U103+V103</f>
        <v>#DIV/0!</v>
      </c>
    </row>
    <row r="104" spans="1:23" ht="12.75" customHeight="1" x14ac:dyDescent="0.2">
      <c r="A104" s="7" t="s">
        <v>1450</v>
      </c>
      <c r="B104" s="7" t="s">
        <v>864</v>
      </c>
      <c r="C104" s="7"/>
      <c r="D104" s="131" t="s">
        <v>766</v>
      </c>
      <c r="E104" s="33" t="s">
        <v>209</v>
      </c>
      <c r="F104" s="33" t="s">
        <v>209</v>
      </c>
      <c r="G104" s="7" t="s">
        <v>756</v>
      </c>
      <c r="H104" s="129">
        <v>10.35</v>
      </c>
      <c r="I104" s="7">
        <f>VLOOKUP(E104,Steuerung!$A$17:$E$500,5,FALSE)</f>
        <v>1</v>
      </c>
      <c r="J104" s="7">
        <f>VLOOKUP(E104,Steuerung!$A$17:$F$500,6,FALSE)</f>
        <v>29.166666666666657</v>
      </c>
      <c r="K104" s="7">
        <f>VLOOKUP(F104,Steuerung!$A$17:$G$500,7,FALSE)</f>
        <v>1</v>
      </c>
      <c r="L104" s="7">
        <f>VLOOKUP(F104,Steuerung!$A$17:$H$500,8,FALSE)</f>
        <v>23</v>
      </c>
      <c r="M104" s="7">
        <f t="shared" si="29"/>
        <v>52.166666666666657</v>
      </c>
      <c r="N104" s="130">
        <f t="shared" si="36"/>
        <v>539.92499999999984</v>
      </c>
      <c r="O104" s="130">
        <f t="shared" si="37"/>
        <v>301.87499999999989</v>
      </c>
      <c r="P104" s="130">
        <f t="shared" si="38"/>
        <v>238.04999999999998</v>
      </c>
      <c r="Q104" s="64">
        <f>VLOOKUP(E104,Steuerung!$A$17:$B$500,2,FALSE)</f>
        <v>0</v>
      </c>
      <c r="R104" s="64">
        <f>VLOOKUP(F104,Steuerung!$A$17:$B$500,2,FALSE)</f>
        <v>0</v>
      </c>
      <c r="S104" s="164">
        <f t="shared" si="27"/>
        <v>0</v>
      </c>
      <c r="T104" s="164">
        <f t="shared" si="28"/>
        <v>0</v>
      </c>
      <c r="U104" s="175" t="e">
        <f t="shared" si="33"/>
        <v>#DIV/0!</v>
      </c>
      <c r="V104" s="175" t="e">
        <f t="shared" si="34"/>
        <v>#DIV/0!</v>
      </c>
      <c r="W104" s="175" t="e">
        <f t="shared" si="39"/>
        <v>#DIV/0!</v>
      </c>
    </row>
    <row r="105" spans="1:23" ht="12.75" customHeight="1" x14ac:dyDescent="0.2">
      <c r="A105" s="7" t="s">
        <v>1452</v>
      </c>
      <c r="B105" s="7" t="s">
        <v>834</v>
      </c>
      <c r="C105" s="7"/>
      <c r="D105" s="131" t="s">
        <v>783</v>
      </c>
      <c r="E105" s="33" t="s">
        <v>231</v>
      </c>
      <c r="F105" s="33" t="s">
        <v>231</v>
      </c>
      <c r="G105" s="7" t="s">
        <v>756</v>
      </c>
      <c r="H105" s="129">
        <v>12.4</v>
      </c>
      <c r="I105" s="7">
        <f>VLOOKUP(E105,Steuerung!$A$17:$E$500,5,FALSE)</f>
        <v>2</v>
      </c>
      <c r="J105" s="7">
        <f>VLOOKUP(E105,Steuerung!$A$17:$F$500,6,FALSE)</f>
        <v>58.333333333333329</v>
      </c>
      <c r="K105" s="7">
        <f>VLOOKUP(F105,Steuerung!$A$17:$G$500,7,FALSE)</f>
        <v>2</v>
      </c>
      <c r="L105" s="7">
        <f>VLOOKUP(F105,Steuerung!$A$17:$H$500,8,FALSE)</f>
        <v>46</v>
      </c>
      <c r="M105" s="7">
        <f t="shared" si="29"/>
        <v>104.33333333333333</v>
      </c>
      <c r="N105" s="130">
        <f t="shared" si="36"/>
        <v>1293.7333333333333</v>
      </c>
      <c r="O105" s="130">
        <f t="shared" si="37"/>
        <v>723.33333333333326</v>
      </c>
      <c r="P105" s="130">
        <f t="shared" si="38"/>
        <v>570.4</v>
      </c>
      <c r="Q105" s="64">
        <f>VLOOKUP(E105,Steuerung!$A$17:$B$500,2,FALSE)</f>
        <v>0</v>
      </c>
      <c r="R105" s="64">
        <f>VLOOKUP(F105,Steuerung!$A$17:$B$500,2,FALSE)</f>
        <v>0</v>
      </c>
      <c r="S105" s="164">
        <f t="shared" si="27"/>
        <v>0</v>
      </c>
      <c r="T105" s="164">
        <f t="shared" si="28"/>
        <v>0</v>
      </c>
      <c r="U105" s="175" t="e">
        <f t="shared" si="33"/>
        <v>#DIV/0!</v>
      </c>
      <c r="V105" s="175" t="e">
        <f t="shared" si="34"/>
        <v>#DIV/0!</v>
      </c>
      <c r="W105" s="175" t="e">
        <f t="shared" si="39"/>
        <v>#DIV/0!</v>
      </c>
    </row>
    <row r="106" spans="1:23" ht="12.75" customHeight="1" x14ac:dyDescent="0.2">
      <c r="A106" s="7" t="s">
        <v>2370</v>
      </c>
      <c r="B106" s="7" t="s">
        <v>864</v>
      </c>
      <c r="C106" s="7"/>
      <c r="D106" s="131" t="s">
        <v>766</v>
      </c>
      <c r="E106" s="33" t="s">
        <v>209</v>
      </c>
      <c r="F106" s="33" t="s">
        <v>209</v>
      </c>
      <c r="G106" s="7" t="s">
        <v>756</v>
      </c>
      <c r="H106" s="129">
        <v>10.35</v>
      </c>
      <c r="I106" s="7">
        <f>VLOOKUP(E106,Steuerung!$A$17:$E$500,5,FALSE)</f>
        <v>1</v>
      </c>
      <c r="J106" s="7">
        <f>VLOOKUP(E106,Steuerung!$A$17:$F$500,6,FALSE)</f>
        <v>29.166666666666657</v>
      </c>
      <c r="K106" s="7">
        <f>VLOOKUP(F106,Steuerung!$A$17:$G$500,7,FALSE)</f>
        <v>1</v>
      </c>
      <c r="L106" s="7">
        <f>VLOOKUP(F106,Steuerung!$A$17:$H$500,8,FALSE)</f>
        <v>23</v>
      </c>
      <c r="M106" s="7">
        <f t="shared" si="29"/>
        <v>52.166666666666657</v>
      </c>
      <c r="N106" s="130">
        <f t="shared" si="36"/>
        <v>539.92499999999984</v>
      </c>
      <c r="O106" s="130">
        <f t="shared" si="37"/>
        <v>301.87499999999989</v>
      </c>
      <c r="P106" s="130">
        <f t="shared" si="38"/>
        <v>238.04999999999998</v>
      </c>
      <c r="Q106" s="64">
        <f>VLOOKUP(E106,Steuerung!$A$17:$B$500,2,FALSE)</f>
        <v>0</v>
      </c>
      <c r="R106" s="64">
        <f>VLOOKUP(F106,Steuerung!$A$17:$B$500,2,FALSE)</f>
        <v>0</v>
      </c>
      <c r="S106" s="164">
        <f t="shared" si="27"/>
        <v>0</v>
      </c>
      <c r="T106" s="164">
        <f t="shared" si="28"/>
        <v>0</v>
      </c>
      <c r="U106" s="175" t="e">
        <f t="shared" si="33"/>
        <v>#DIV/0!</v>
      </c>
      <c r="V106" s="175" t="e">
        <f t="shared" si="34"/>
        <v>#DIV/0!</v>
      </c>
      <c r="W106" s="175" t="e">
        <f t="shared" si="39"/>
        <v>#DIV/0!</v>
      </c>
    </row>
    <row r="107" spans="1:23" ht="12.75" customHeight="1" x14ac:dyDescent="0.2">
      <c r="A107" s="7" t="s">
        <v>1453</v>
      </c>
      <c r="B107" s="7" t="s">
        <v>864</v>
      </c>
      <c r="C107" s="7"/>
      <c r="D107" s="131" t="s">
        <v>766</v>
      </c>
      <c r="E107" s="33" t="s">
        <v>209</v>
      </c>
      <c r="F107" s="33" t="s">
        <v>209</v>
      </c>
      <c r="G107" s="7" t="s">
        <v>756</v>
      </c>
      <c r="H107" s="129">
        <v>11</v>
      </c>
      <c r="I107" s="7">
        <f>VLOOKUP(E107,Steuerung!$A$17:$E$500,5,FALSE)</f>
        <v>1</v>
      </c>
      <c r="J107" s="7">
        <f>VLOOKUP(E107,Steuerung!$A$17:$F$500,6,FALSE)</f>
        <v>29.166666666666657</v>
      </c>
      <c r="K107" s="7">
        <f>VLOOKUP(F107,Steuerung!$A$17:$G$500,7,FALSE)</f>
        <v>1</v>
      </c>
      <c r="L107" s="7">
        <f>VLOOKUP(F107,Steuerung!$A$17:$H$500,8,FALSE)</f>
        <v>23</v>
      </c>
      <c r="M107" s="7">
        <f t="shared" si="29"/>
        <v>52.166666666666657</v>
      </c>
      <c r="N107" s="130">
        <f t="shared" si="36"/>
        <v>573.83333333333326</v>
      </c>
      <c r="O107" s="130">
        <f t="shared" si="37"/>
        <v>320.83333333333326</v>
      </c>
      <c r="P107" s="130">
        <f t="shared" si="38"/>
        <v>253</v>
      </c>
      <c r="Q107" s="64">
        <f>VLOOKUP(E107,Steuerung!$A$17:$B$500,2,FALSE)</f>
        <v>0</v>
      </c>
      <c r="R107" s="64">
        <f>VLOOKUP(F107,Steuerung!$A$17:$B$500,2,FALSE)</f>
        <v>0</v>
      </c>
      <c r="S107" s="164">
        <f t="shared" si="27"/>
        <v>0</v>
      </c>
      <c r="T107" s="164">
        <f t="shared" si="28"/>
        <v>0</v>
      </c>
      <c r="U107" s="175" t="e">
        <f t="shared" si="33"/>
        <v>#DIV/0!</v>
      </c>
      <c r="V107" s="175" t="e">
        <f t="shared" si="34"/>
        <v>#DIV/0!</v>
      </c>
      <c r="W107" s="175" t="e">
        <f t="shared" si="39"/>
        <v>#DIV/0!</v>
      </c>
    </row>
    <row r="108" spans="1:23" ht="12.75" customHeight="1" x14ac:dyDescent="0.2">
      <c r="A108" s="7" t="s">
        <v>2371</v>
      </c>
      <c r="B108" s="7" t="s">
        <v>864</v>
      </c>
      <c r="C108" s="7"/>
      <c r="D108" s="131" t="s">
        <v>766</v>
      </c>
      <c r="E108" s="33" t="s">
        <v>209</v>
      </c>
      <c r="F108" s="33" t="s">
        <v>209</v>
      </c>
      <c r="G108" s="7" t="s">
        <v>756</v>
      </c>
      <c r="H108" s="129">
        <v>16.45</v>
      </c>
      <c r="I108" s="7">
        <f>VLOOKUP(E108,Steuerung!$A$17:$E$500,5,FALSE)</f>
        <v>1</v>
      </c>
      <c r="J108" s="7">
        <f>VLOOKUP(E108,Steuerung!$A$17:$F$500,6,FALSE)</f>
        <v>29.166666666666657</v>
      </c>
      <c r="K108" s="7">
        <f>VLOOKUP(F108,Steuerung!$A$17:$G$500,7,FALSE)</f>
        <v>1</v>
      </c>
      <c r="L108" s="7">
        <f>VLOOKUP(F108,Steuerung!$A$17:$H$500,8,FALSE)</f>
        <v>23</v>
      </c>
      <c r="M108" s="7">
        <f t="shared" si="29"/>
        <v>52.166666666666657</v>
      </c>
      <c r="N108" s="130">
        <f t="shared" si="36"/>
        <v>858.14166666666642</v>
      </c>
      <c r="O108" s="130">
        <f t="shared" si="37"/>
        <v>479.79166666666652</v>
      </c>
      <c r="P108" s="130">
        <f t="shared" si="38"/>
        <v>378.34999999999997</v>
      </c>
      <c r="Q108" s="64">
        <f>VLOOKUP(E108,Steuerung!$A$17:$B$500,2,FALSE)</f>
        <v>0</v>
      </c>
      <c r="R108" s="64">
        <f>VLOOKUP(F108,Steuerung!$A$17:$B$500,2,FALSE)</f>
        <v>0</v>
      </c>
      <c r="S108" s="164">
        <f t="shared" si="27"/>
        <v>0</v>
      </c>
      <c r="T108" s="164">
        <f t="shared" si="28"/>
        <v>0</v>
      </c>
      <c r="U108" s="175" t="e">
        <f t="shared" si="33"/>
        <v>#DIV/0!</v>
      </c>
      <c r="V108" s="175" t="e">
        <f t="shared" si="34"/>
        <v>#DIV/0!</v>
      </c>
      <c r="W108" s="175" t="e">
        <f t="shared" si="39"/>
        <v>#DIV/0!</v>
      </c>
    </row>
    <row r="109" spans="1:23" ht="12.75" customHeight="1" x14ac:dyDescent="0.2">
      <c r="A109" s="7" t="s">
        <v>1455</v>
      </c>
      <c r="B109" s="7" t="s">
        <v>864</v>
      </c>
      <c r="C109" s="7"/>
      <c r="D109" s="131" t="s">
        <v>766</v>
      </c>
      <c r="E109" s="33" t="s">
        <v>209</v>
      </c>
      <c r="F109" s="33" t="s">
        <v>209</v>
      </c>
      <c r="G109" s="7" t="s">
        <v>756</v>
      </c>
      <c r="H109" s="129">
        <v>17.100000000000001</v>
      </c>
      <c r="I109" s="7">
        <f>VLOOKUP(E109,Steuerung!$A$17:$E$500,5,FALSE)</f>
        <v>1</v>
      </c>
      <c r="J109" s="7">
        <f>VLOOKUP(E109,Steuerung!$A$17:$F$500,6,FALSE)</f>
        <v>29.166666666666657</v>
      </c>
      <c r="K109" s="7">
        <f>VLOOKUP(F109,Steuerung!$A$17:$G$500,7,FALSE)</f>
        <v>1</v>
      </c>
      <c r="L109" s="7">
        <f>VLOOKUP(F109,Steuerung!$A$17:$H$500,8,FALSE)</f>
        <v>23</v>
      </c>
      <c r="M109" s="7">
        <f t="shared" si="29"/>
        <v>52.166666666666657</v>
      </c>
      <c r="N109" s="130">
        <f t="shared" si="36"/>
        <v>892.05</v>
      </c>
      <c r="O109" s="130">
        <f t="shared" si="37"/>
        <v>498.74999999999989</v>
      </c>
      <c r="P109" s="130">
        <f t="shared" si="38"/>
        <v>393.3</v>
      </c>
      <c r="Q109" s="64">
        <f>VLOOKUP(E109,Steuerung!$A$17:$B$500,2,FALSE)</f>
        <v>0</v>
      </c>
      <c r="R109" s="64">
        <f>VLOOKUP(F109,Steuerung!$A$17:$B$500,2,FALSE)</f>
        <v>0</v>
      </c>
      <c r="S109" s="164">
        <f t="shared" si="27"/>
        <v>0</v>
      </c>
      <c r="T109" s="164">
        <f t="shared" si="28"/>
        <v>0</v>
      </c>
      <c r="U109" s="175" t="e">
        <f t="shared" si="33"/>
        <v>#DIV/0!</v>
      </c>
      <c r="V109" s="175" t="e">
        <f t="shared" si="34"/>
        <v>#DIV/0!</v>
      </c>
      <c r="W109" s="175" t="e">
        <f t="shared" si="39"/>
        <v>#DIV/0!</v>
      </c>
    </row>
    <row r="110" spans="1:23" ht="12.75" customHeight="1" x14ac:dyDescent="0.2">
      <c r="A110" s="7" t="s">
        <v>1457</v>
      </c>
      <c r="B110" s="7" t="s">
        <v>864</v>
      </c>
      <c r="C110" s="7"/>
      <c r="D110" s="131" t="s">
        <v>766</v>
      </c>
      <c r="E110" s="33" t="s">
        <v>209</v>
      </c>
      <c r="F110" s="33" t="s">
        <v>209</v>
      </c>
      <c r="G110" s="7" t="s">
        <v>756</v>
      </c>
      <c r="H110" s="129">
        <v>16.45</v>
      </c>
      <c r="I110" s="7">
        <f>VLOOKUP(E110,Steuerung!$A$17:$E$500,5,FALSE)</f>
        <v>1</v>
      </c>
      <c r="J110" s="7">
        <f>VLOOKUP(E110,Steuerung!$A$17:$F$500,6,FALSE)</f>
        <v>29.166666666666657</v>
      </c>
      <c r="K110" s="7">
        <f>VLOOKUP(F110,Steuerung!$A$17:$G$500,7,FALSE)</f>
        <v>1</v>
      </c>
      <c r="L110" s="7">
        <f>VLOOKUP(F110,Steuerung!$A$17:$H$500,8,FALSE)</f>
        <v>23</v>
      </c>
      <c r="M110" s="7">
        <f t="shared" si="29"/>
        <v>52.166666666666657</v>
      </c>
      <c r="N110" s="130">
        <f t="shared" si="36"/>
        <v>858.14166666666642</v>
      </c>
      <c r="O110" s="130">
        <f t="shared" si="37"/>
        <v>479.79166666666652</v>
      </c>
      <c r="P110" s="130">
        <f t="shared" si="38"/>
        <v>378.34999999999997</v>
      </c>
      <c r="Q110" s="64">
        <f>VLOOKUP(E110,Steuerung!$A$17:$B$500,2,FALSE)</f>
        <v>0</v>
      </c>
      <c r="R110" s="64">
        <f>VLOOKUP(F110,Steuerung!$A$17:$B$500,2,FALSE)</f>
        <v>0</v>
      </c>
      <c r="S110" s="164">
        <f t="shared" si="27"/>
        <v>0</v>
      </c>
      <c r="T110" s="164">
        <f t="shared" si="28"/>
        <v>0</v>
      </c>
      <c r="U110" s="175" t="e">
        <f t="shared" si="33"/>
        <v>#DIV/0!</v>
      </c>
      <c r="V110" s="175" t="e">
        <f t="shared" si="34"/>
        <v>#DIV/0!</v>
      </c>
      <c r="W110" s="175" t="e">
        <f t="shared" si="39"/>
        <v>#DIV/0!</v>
      </c>
    </row>
    <row r="111" spans="1:23" ht="12.75" customHeight="1" x14ac:dyDescent="0.2">
      <c r="A111" s="7" t="s">
        <v>1458</v>
      </c>
      <c r="B111" s="7" t="s">
        <v>864</v>
      </c>
      <c r="C111" s="7"/>
      <c r="D111" s="131" t="s">
        <v>766</v>
      </c>
      <c r="E111" s="33" t="s">
        <v>209</v>
      </c>
      <c r="F111" s="33" t="s">
        <v>209</v>
      </c>
      <c r="G111" s="7" t="s">
        <v>756</v>
      </c>
      <c r="H111" s="129">
        <v>17.100000000000001</v>
      </c>
      <c r="I111" s="7">
        <f>VLOOKUP(E111,Steuerung!$A$17:$E$500,5,FALSE)</f>
        <v>1</v>
      </c>
      <c r="J111" s="7">
        <f>VLOOKUP(E111,Steuerung!$A$17:$F$500,6,FALSE)</f>
        <v>29.166666666666657</v>
      </c>
      <c r="K111" s="7">
        <f>VLOOKUP(F111,Steuerung!$A$17:$G$500,7,FALSE)</f>
        <v>1</v>
      </c>
      <c r="L111" s="7">
        <f>VLOOKUP(F111,Steuerung!$A$17:$H$500,8,FALSE)</f>
        <v>23</v>
      </c>
      <c r="M111" s="7">
        <f t="shared" si="29"/>
        <v>52.166666666666657</v>
      </c>
      <c r="N111" s="130">
        <f t="shared" si="36"/>
        <v>892.05</v>
      </c>
      <c r="O111" s="130">
        <f t="shared" si="37"/>
        <v>498.74999999999989</v>
      </c>
      <c r="P111" s="130">
        <f t="shared" si="38"/>
        <v>393.3</v>
      </c>
      <c r="Q111" s="64">
        <f>VLOOKUP(E111,Steuerung!$A$17:$B$500,2,FALSE)</f>
        <v>0</v>
      </c>
      <c r="R111" s="64">
        <f>VLOOKUP(F111,Steuerung!$A$17:$B$500,2,FALSE)</f>
        <v>0</v>
      </c>
      <c r="S111" s="164">
        <f t="shared" si="27"/>
        <v>0</v>
      </c>
      <c r="T111" s="164">
        <f t="shared" si="28"/>
        <v>0</v>
      </c>
      <c r="U111" s="175" t="e">
        <f t="shared" si="33"/>
        <v>#DIV/0!</v>
      </c>
      <c r="V111" s="175" t="e">
        <f t="shared" si="34"/>
        <v>#DIV/0!</v>
      </c>
      <c r="W111" s="175" t="e">
        <f t="shared" si="39"/>
        <v>#DIV/0!</v>
      </c>
    </row>
    <row r="112" spans="1:23" s="49" customFormat="1" ht="12.75" customHeight="1" x14ac:dyDescent="0.2">
      <c r="A112" s="7" t="s">
        <v>1460</v>
      </c>
      <c r="B112" s="139" t="s">
        <v>864</v>
      </c>
      <c r="C112" s="139"/>
      <c r="D112" s="131" t="s">
        <v>766</v>
      </c>
      <c r="E112" s="33" t="s">
        <v>209</v>
      </c>
      <c r="F112" s="33" t="s">
        <v>209</v>
      </c>
      <c r="G112" s="7" t="s">
        <v>756</v>
      </c>
      <c r="H112" s="129">
        <v>10.35</v>
      </c>
      <c r="I112" s="139">
        <f>VLOOKUP(E112,Steuerung!$A$17:$E$500,5,FALSE)</f>
        <v>1</v>
      </c>
      <c r="J112" s="139">
        <f>VLOOKUP(E112,Steuerung!$A$17:$F$500,6,FALSE)</f>
        <v>29.166666666666657</v>
      </c>
      <c r="K112" s="139">
        <f>VLOOKUP(F112,Steuerung!$A$17:$G$500,7,FALSE)</f>
        <v>1</v>
      </c>
      <c r="L112" s="139">
        <f>VLOOKUP(F112,Steuerung!$A$17:$H$500,8,FALSE)</f>
        <v>23</v>
      </c>
      <c r="M112" s="139">
        <f t="shared" si="29"/>
        <v>52.166666666666657</v>
      </c>
      <c r="N112" s="130">
        <f t="shared" si="36"/>
        <v>539.92499999999984</v>
      </c>
      <c r="O112" s="130">
        <f t="shared" si="37"/>
        <v>301.87499999999989</v>
      </c>
      <c r="P112" s="130">
        <f t="shared" si="38"/>
        <v>238.04999999999998</v>
      </c>
      <c r="Q112" s="64">
        <f>VLOOKUP(E112,Steuerung!$A$17:$B$500,2,FALSE)</f>
        <v>0</v>
      </c>
      <c r="R112" s="64">
        <f>VLOOKUP(F112,Steuerung!$A$17:$B$500,2,FALSE)</f>
        <v>0</v>
      </c>
      <c r="S112" s="164">
        <f t="shared" si="27"/>
        <v>0</v>
      </c>
      <c r="T112" s="164">
        <f t="shared" si="28"/>
        <v>0</v>
      </c>
      <c r="U112" s="175" t="e">
        <f t="shared" si="33"/>
        <v>#DIV/0!</v>
      </c>
      <c r="V112" s="175" t="e">
        <f t="shared" si="34"/>
        <v>#DIV/0!</v>
      </c>
      <c r="W112" s="175" t="e">
        <f t="shared" si="39"/>
        <v>#DIV/0!</v>
      </c>
    </row>
    <row r="113" spans="1:23" ht="12.75" customHeight="1" x14ac:dyDescent="0.2">
      <c r="A113" s="7" t="s">
        <v>2372</v>
      </c>
      <c r="B113" s="7" t="s">
        <v>864</v>
      </c>
      <c r="C113" s="7"/>
      <c r="D113" s="131" t="s">
        <v>766</v>
      </c>
      <c r="E113" s="33" t="s">
        <v>209</v>
      </c>
      <c r="F113" s="33" t="s">
        <v>209</v>
      </c>
      <c r="G113" s="7" t="s">
        <v>756</v>
      </c>
      <c r="H113" s="129">
        <v>11</v>
      </c>
      <c r="I113" s="7">
        <f>VLOOKUP(E113,Steuerung!$A$17:$E$500,5,FALSE)</f>
        <v>1</v>
      </c>
      <c r="J113" s="7">
        <f>VLOOKUP(E113,Steuerung!$A$17:$F$500,6,FALSE)</f>
        <v>29.166666666666657</v>
      </c>
      <c r="K113" s="7">
        <f>VLOOKUP(F113,Steuerung!$A$17:$G$500,7,FALSE)</f>
        <v>1</v>
      </c>
      <c r="L113" s="7">
        <f>VLOOKUP(F113,Steuerung!$A$17:$H$500,8,FALSE)</f>
        <v>23</v>
      </c>
      <c r="M113" s="7">
        <f t="shared" si="29"/>
        <v>52.166666666666657</v>
      </c>
      <c r="N113" s="130">
        <f t="shared" si="36"/>
        <v>573.83333333333326</v>
      </c>
      <c r="O113" s="130">
        <f t="shared" si="37"/>
        <v>320.83333333333326</v>
      </c>
      <c r="P113" s="130">
        <f t="shared" si="38"/>
        <v>253</v>
      </c>
      <c r="Q113" s="64">
        <f>VLOOKUP(E113,Steuerung!$A$17:$B$500,2,FALSE)</f>
        <v>0</v>
      </c>
      <c r="R113" s="64">
        <f>VLOOKUP(F113,Steuerung!$A$17:$B$500,2,FALSE)</f>
        <v>0</v>
      </c>
      <c r="S113" s="164">
        <f t="shared" si="27"/>
        <v>0</v>
      </c>
      <c r="T113" s="164">
        <f t="shared" si="28"/>
        <v>0</v>
      </c>
      <c r="U113" s="175" t="e">
        <f t="shared" si="33"/>
        <v>#DIV/0!</v>
      </c>
      <c r="V113" s="175" t="e">
        <f t="shared" si="34"/>
        <v>#DIV/0!</v>
      </c>
      <c r="W113" s="175" t="e">
        <f t="shared" si="39"/>
        <v>#DIV/0!</v>
      </c>
    </row>
    <row r="114" spans="1:23" ht="12.75" customHeight="1" x14ac:dyDescent="0.2">
      <c r="A114" s="7" t="s">
        <v>2373</v>
      </c>
      <c r="B114" s="7" t="s">
        <v>864</v>
      </c>
      <c r="C114" s="7"/>
      <c r="D114" s="131" t="s">
        <v>766</v>
      </c>
      <c r="E114" s="33" t="s">
        <v>209</v>
      </c>
      <c r="F114" s="33" t="s">
        <v>209</v>
      </c>
      <c r="G114" s="7" t="s">
        <v>756</v>
      </c>
      <c r="H114" s="129">
        <v>10.35</v>
      </c>
      <c r="I114" s="7">
        <f>VLOOKUP(E114,Steuerung!$A$17:$E$500,5,FALSE)</f>
        <v>1</v>
      </c>
      <c r="J114" s="7">
        <f>VLOOKUP(E114,Steuerung!$A$17:$F$500,6,FALSE)</f>
        <v>29.166666666666657</v>
      </c>
      <c r="K114" s="7">
        <f>VLOOKUP(F114,Steuerung!$A$17:$G$500,7,FALSE)</f>
        <v>1</v>
      </c>
      <c r="L114" s="7">
        <f>VLOOKUP(F114,Steuerung!$A$17:$H$500,8,FALSE)</f>
        <v>23</v>
      </c>
      <c r="M114" s="7">
        <f t="shared" si="29"/>
        <v>52.166666666666657</v>
      </c>
      <c r="N114" s="130">
        <f t="shared" si="36"/>
        <v>539.92499999999984</v>
      </c>
      <c r="O114" s="130">
        <f t="shared" si="37"/>
        <v>301.87499999999989</v>
      </c>
      <c r="P114" s="130">
        <f t="shared" si="38"/>
        <v>238.04999999999998</v>
      </c>
      <c r="Q114" s="64">
        <f>VLOOKUP(E114,Steuerung!$A$17:$B$500,2,FALSE)</f>
        <v>0</v>
      </c>
      <c r="R114" s="64">
        <f>VLOOKUP(F114,Steuerung!$A$17:$B$500,2,FALSE)</f>
        <v>0</v>
      </c>
      <c r="S114" s="164">
        <f t="shared" si="27"/>
        <v>0</v>
      </c>
      <c r="T114" s="164">
        <f t="shared" si="28"/>
        <v>0</v>
      </c>
      <c r="U114" s="175" t="e">
        <f t="shared" si="33"/>
        <v>#DIV/0!</v>
      </c>
      <c r="V114" s="175" t="e">
        <f t="shared" si="34"/>
        <v>#DIV/0!</v>
      </c>
      <c r="W114" s="175" t="e">
        <f t="shared" ref="W114:W122" si="40">U114+V114</f>
        <v>#DIV/0!</v>
      </c>
    </row>
    <row r="115" spans="1:23" ht="12.75" customHeight="1" x14ac:dyDescent="0.2">
      <c r="A115" s="7" t="s">
        <v>1461</v>
      </c>
      <c r="B115" s="7" t="s">
        <v>864</v>
      </c>
      <c r="C115" s="7"/>
      <c r="D115" s="131" t="s">
        <v>766</v>
      </c>
      <c r="E115" s="33" t="s">
        <v>209</v>
      </c>
      <c r="F115" s="33" t="s">
        <v>209</v>
      </c>
      <c r="G115" s="7" t="s">
        <v>756</v>
      </c>
      <c r="H115" s="129">
        <v>11</v>
      </c>
      <c r="I115" s="7">
        <f>VLOOKUP(E115,Steuerung!$A$17:$E$500,5,FALSE)</f>
        <v>1</v>
      </c>
      <c r="J115" s="7">
        <f>VLOOKUP(E115,Steuerung!$A$17:$F$500,6,FALSE)</f>
        <v>29.166666666666657</v>
      </c>
      <c r="K115" s="7">
        <f>VLOOKUP(F115,Steuerung!$A$17:$G$500,7,FALSE)</f>
        <v>1</v>
      </c>
      <c r="L115" s="7">
        <f>VLOOKUP(F115,Steuerung!$A$17:$H$500,8,FALSE)</f>
        <v>23</v>
      </c>
      <c r="M115" s="7">
        <f t="shared" si="29"/>
        <v>52.166666666666657</v>
      </c>
      <c r="N115" s="130">
        <f t="shared" si="36"/>
        <v>573.83333333333326</v>
      </c>
      <c r="O115" s="130">
        <f t="shared" si="37"/>
        <v>320.83333333333326</v>
      </c>
      <c r="P115" s="130">
        <f t="shared" si="38"/>
        <v>253</v>
      </c>
      <c r="Q115" s="64">
        <f>VLOOKUP(E115,Steuerung!$A$17:$B$500,2,FALSE)</f>
        <v>0</v>
      </c>
      <c r="R115" s="64">
        <f>VLOOKUP(F115,Steuerung!$A$17:$B$500,2,FALSE)</f>
        <v>0</v>
      </c>
      <c r="S115" s="164">
        <f t="shared" si="27"/>
        <v>0</v>
      </c>
      <c r="T115" s="164">
        <f t="shared" si="28"/>
        <v>0</v>
      </c>
      <c r="U115" s="175" t="e">
        <f t="shared" si="33"/>
        <v>#DIV/0!</v>
      </c>
      <c r="V115" s="175" t="e">
        <f t="shared" si="34"/>
        <v>#DIV/0!</v>
      </c>
      <c r="W115" s="175" t="e">
        <f t="shared" si="40"/>
        <v>#DIV/0!</v>
      </c>
    </row>
    <row r="116" spans="1:23" ht="12.75" customHeight="1" x14ac:dyDescent="0.2">
      <c r="A116" s="7" t="s">
        <v>1463</v>
      </c>
      <c r="B116" s="7" t="s">
        <v>864</v>
      </c>
      <c r="C116" s="7"/>
      <c r="D116" s="131" t="s">
        <v>766</v>
      </c>
      <c r="E116" s="33" t="s">
        <v>209</v>
      </c>
      <c r="F116" s="33" t="s">
        <v>209</v>
      </c>
      <c r="G116" s="7" t="s">
        <v>756</v>
      </c>
      <c r="H116" s="129">
        <v>16.45</v>
      </c>
      <c r="I116" s="7">
        <f>VLOOKUP(E116,Steuerung!$A$17:$E$500,5,FALSE)</f>
        <v>1</v>
      </c>
      <c r="J116" s="7">
        <f>VLOOKUP(E116,Steuerung!$A$17:$F$500,6,FALSE)</f>
        <v>29.166666666666657</v>
      </c>
      <c r="K116" s="7">
        <f>VLOOKUP(F116,Steuerung!$A$17:$G$500,7,FALSE)</f>
        <v>1</v>
      </c>
      <c r="L116" s="7">
        <f>VLOOKUP(F116,Steuerung!$A$17:$H$500,8,FALSE)</f>
        <v>23</v>
      </c>
      <c r="M116" s="7">
        <f t="shared" si="29"/>
        <v>52.166666666666657</v>
      </c>
      <c r="N116" s="130">
        <f t="shared" si="36"/>
        <v>858.14166666666642</v>
      </c>
      <c r="O116" s="130">
        <f t="shared" si="37"/>
        <v>479.79166666666652</v>
      </c>
      <c r="P116" s="130">
        <f t="shared" si="38"/>
        <v>378.34999999999997</v>
      </c>
      <c r="Q116" s="64">
        <f>VLOOKUP(E116,Steuerung!$A$17:$B$500,2,FALSE)</f>
        <v>0</v>
      </c>
      <c r="R116" s="64">
        <f>VLOOKUP(F116,Steuerung!$A$17:$B$500,2,FALSE)</f>
        <v>0</v>
      </c>
      <c r="S116" s="164">
        <f t="shared" si="27"/>
        <v>0</v>
      </c>
      <c r="T116" s="164">
        <f t="shared" si="28"/>
        <v>0</v>
      </c>
      <c r="U116" s="175" t="e">
        <f t="shared" si="33"/>
        <v>#DIV/0!</v>
      </c>
      <c r="V116" s="175" t="e">
        <f t="shared" si="34"/>
        <v>#DIV/0!</v>
      </c>
      <c r="W116" s="175" t="e">
        <f t="shared" si="40"/>
        <v>#DIV/0!</v>
      </c>
    </row>
    <row r="117" spans="1:23" ht="12.75" customHeight="1" x14ac:dyDescent="0.2">
      <c r="A117" s="7" t="s">
        <v>1464</v>
      </c>
      <c r="B117" s="7" t="s">
        <v>864</v>
      </c>
      <c r="C117" s="7"/>
      <c r="D117" s="131" t="s">
        <v>766</v>
      </c>
      <c r="E117" s="33" t="s">
        <v>209</v>
      </c>
      <c r="F117" s="33" t="s">
        <v>209</v>
      </c>
      <c r="G117" s="7" t="s">
        <v>756</v>
      </c>
      <c r="H117" s="129">
        <v>17.100000000000001</v>
      </c>
      <c r="I117" s="7">
        <f>VLOOKUP(E117,Steuerung!$A$17:$E$500,5,FALSE)</f>
        <v>1</v>
      </c>
      <c r="J117" s="7">
        <f>VLOOKUP(E117,Steuerung!$A$17:$F$500,6,FALSE)</f>
        <v>29.166666666666657</v>
      </c>
      <c r="K117" s="7">
        <f>VLOOKUP(F117,Steuerung!$A$17:$G$500,7,FALSE)</f>
        <v>1</v>
      </c>
      <c r="L117" s="7">
        <f>VLOOKUP(F117,Steuerung!$A$17:$H$500,8,FALSE)</f>
        <v>23</v>
      </c>
      <c r="M117" s="7">
        <f t="shared" si="29"/>
        <v>52.166666666666657</v>
      </c>
      <c r="N117" s="130">
        <f t="shared" si="36"/>
        <v>892.05</v>
      </c>
      <c r="O117" s="130">
        <f t="shared" si="37"/>
        <v>498.74999999999989</v>
      </c>
      <c r="P117" s="130">
        <f t="shared" si="38"/>
        <v>393.3</v>
      </c>
      <c r="Q117" s="64">
        <f>VLOOKUP(E117,Steuerung!$A$17:$B$500,2,FALSE)</f>
        <v>0</v>
      </c>
      <c r="R117" s="64">
        <f>VLOOKUP(F117,Steuerung!$A$17:$B$500,2,FALSE)</f>
        <v>0</v>
      </c>
      <c r="S117" s="164">
        <f t="shared" si="27"/>
        <v>0</v>
      </c>
      <c r="T117" s="164">
        <f t="shared" si="28"/>
        <v>0</v>
      </c>
      <c r="U117" s="175" t="e">
        <f t="shared" si="33"/>
        <v>#DIV/0!</v>
      </c>
      <c r="V117" s="175" t="e">
        <f t="shared" si="34"/>
        <v>#DIV/0!</v>
      </c>
      <c r="W117" s="175" t="e">
        <f t="shared" si="40"/>
        <v>#DIV/0!</v>
      </c>
    </row>
    <row r="118" spans="1:23" ht="12.75" customHeight="1" x14ac:dyDescent="0.2">
      <c r="A118" s="7" t="s">
        <v>1465</v>
      </c>
      <c r="B118" s="7" t="s">
        <v>864</v>
      </c>
      <c r="C118" s="7"/>
      <c r="D118" s="131" t="s">
        <v>766</v>
      </c>
      <c r="E118" s="33" t="s">
        <v>209</v>
      </c>
      <c r="F118" s="33" t="s">
        <v>209</v>
      </c>
      <c r="G118" s="7" t="s">
        <v>756</v>
      </c>
      <c r="H118" s="129">
        <v>16.45</v>
      </c>
      <c r="I118" s="7">
        <f>VLOOKUP(E118,Steuerung!$A$17:$E$500,5,FALSE)</f>
        <v>1</v>
      </c>
      <c r="J118" s="7">
        <f>VLOOKUP(E118,Steuerung!$A$17:$F$500,6,FALSE)</f>
        <v>29.166666666666657</v>
      </c>
      <c r="K118" s="7">
        <f>VLOOKUP(F118,Steuerung!$A$17:$G$500,7,FALSE)</f>
        <v>1</v>
      </c>
      <c r="L118" s="7">
        <f>VLOOKUP(F118,Steuerung!$A$17:$H$500,8,FALSE)</f>
        <v>23</v>
      </c>
      <c r="M118" s="7">
        <f t="shared" si="29"/>
        <v>52.166666666666657</v>
      </c>
      <c r="N118" s="130">
        <f t="shared" si="36"/>
        <v>858.14166666666642</v>
      </c>
      <c r="O118" s="130">
        <f t="shared" si="37"/>
        <v>479.79166666666652</v>
      </c>
      <c r="P118" s="130">
        <f t="shared" si="38"/>
        <v>378.34999999999997</v>
      </c>
      <c r="Q118" s="64">
        <f>VLOOKUP(E118,Steuerung!$A$17:$B$500,2,FALSE)</f>
        <v>0</v>
      </c>
      <c r="R118" s="64">
        <f>VLOOKUP(F118,Steuerung!$A$17:$B$500,2,FALSE)</f>
        <v>0</v>
      </c>
      <c r="S118" s="164">
        <f t="shared" si="27"/>
        <v>0</v>
      </c>
      <c r="T118" s="164">
        <f t="shared" si="28"/>
        <v>0</v>
      </c>
      <c r="U118" s="175" t="e">
        <f t="shared" si="33"/>
        <v>#DIV/0!</v>
      </c>
      <c r="V118" s="175" t="e">
        <f t="shared" si="34"/>
        <v>#DIV/0!</v>
      </c>
      <c r="W118" s="175" t="e">
        <f t="shared" si="40"/>
        <v>#DIV/0!</v>
      </c>
    </row>
    <row r="119" spans="1:23" ht="12.75" customHeight="1" x14ac:dyDescent="0.2">
      <c r="A119" s="7" t="s">
        <v>1466</v>
      </c>
      <c r="B119" s="7" t="s">
        <v>864</v>
      </c>
      <c r="C119" s="7"/>
      <c r="D119" s="131" t="s">
        <v>766</v>
      </c>
      <c r="E119" s="33" t="s">
        <v>209</v>
      </c>
      <c r="F119" s="33" t="s">
        <v>209</v>
      </c>
      <c r="G119" s="7" t="s">
        <v>756</v>
      </c>
      <c r="H119" s="129">
        <v>17.100000000000001</v>
      </c>
      <c r="I119" s="7">
        <f>VLOOKUP(E119,Steuerung!$A$17:$E$500,5,FALSE)</f>
        <v>1</v>
      </c>
      <c r="J119" s="7">
        <f>VLOOKUP(E119,Steuerung!$A$17:$F$500,6,FALSE)</f>
        <v>29.166666666666657</v>
      </c>
      <c r="K119" s="7">
        <f>VLOOKUP(F119,Steuerung!$A$17:$G$500,7,FALSE)</f>
        <v>1</v>
      </c>
      <c r="L119" s="7">
        <f>VLOOKUP(F119,Steuerung!$A$17:$H$500,8,FALSE)</f>
        <v>23</v>
      </c>
      <c r="M119" s="7">
        <f t="shared" si="29"/>
        <v>52.166666666666657</v>
      </c>
      <c r="N119" s="130">
        <f t="shared" si="36"/>
        <v>892.05</v>
      </c>
      <c r="O119" s="130">
        <f t="shared" si="37"/>
        <v>498.74999999999989</v>
      </c>
      <c r="P119" s="130">
        <f t="shared" si="38"/>
        <v>393.3</v>
      </c>
      <c r="Q119" s="64">
        <f>VLOOKUP(E119,Steuerung!$A$17:$B$500,2,FALSE)</f>
        <v>0</v>
      </c>
      <c r="R119" s="64">
        <f>VLOOKUP(F119,Steuerung!$A$17:$B$500,2,FALSE)</f>
        <v>0</v>
      </c>
      <c r="S119" s="164">
        <f t="shared" si="27"/>
        <v>0</v>
      </c>
      <c r="T119" s="164">
        <f t="shared" si="28"/>
        <v>0</v>
      </c>
      <c r="U119" s="175" t="e">
        <f t="shared" si="33"/>
        <v>#DIV/0!</v>
      </c>
      <c r="V119" s="175" t="e">
        <f t="shared" si="34"/>
        <v>#DIV/0!</v>
      </c>
      <c r="W119" s="175" t="e">
        <f t="shared" si="40"/>
        <v>#DIV/0!</v>
      </c>
    </row>
    <row r="120" spans="1:23" ht="12.75" customHeight="1" x14ac:dyDescent="0.2">
      <c r="A120" s="7" t="s">
        <v>2374</v>
      </c>
      <c r="B120" s="7" t="s">
        <v>864</v>
      </c>
      <c r="C120" s="7"/>
      <c r="D120" s="131" t="s">
        <v>766</v>
      </c>
      <c r="E120" s="33" t="s">
        <v>209</v>
      </c>
      <c r="F120" s="33" t="s">
        <v>209</v>
      </c>
      <c r="G120" s="7" t="s">
        <v>756</v>
      </c>
      <c r="H120" s="129">
        <v>10.35</v>
      </c>
      <c r="I120" s="7">
        <f>VLOOKUP(E120,Steuerung!$A$17:$E$500,5,FALSE)</f>
        <v>1</v>
      </c>
      <c r="J120" s="7">
        <f>VLOOKUP(E120,Steuerung!$A$17:$F$500,6,FALSE)</f>
        <v>29.166666666666657</v>
      </c>
      <c r="K120" s="7">
        <f>VLOOKUP(F120,Steuerung!$A$17:$G$500,7,FALSE)</f>
        <v>1</v>
      </c>
      <c r="L120" s="7">
        <f>VLOOKUP(F120,Steuerung!$A$17:$H$500,8,FALSE)</f>
        <v>23</v>
      </c>
      <c r="M120" s="7">
        <f t="shared" si="29"/>
        <v>52.166666666666657</v>
      </c>
      <c r="N120" s="130">
        <f t="shared" si="36"/>
        <v>539.92499999999984</v>
      </c>
      <c r="O120" s="130">
        <f t="shared" si="37"/>
        <v>301.87499999999989</v>
      </c>
      <c r="P120" s="130">
        <f t="shared" si="38"/>
        <v>238.04999999999998</v>
      </c>
      <c r="Q120" s="64">
        <f>VLOOKUP(E120,Steuerung!$A$17:$B$500,2,FALSE)</f>
        <v>0</v>
      </c>
      <c r="R120" s="64">
        <f>VLOOKUP(F120,Steuerung!$A$17:$B$500,2,FALSE)</f>
        <v>0</v>
      </c>
      <c r="S120" s="164">
        <f t="shared" si="27"/>
        <v>0</v>
      </c>
      <c r="T120" s="164">
        <f t="shared" si="28"/>
        <v>0</v>
      </c>
      <c r="U120" s="175" t="e">
        <f t="shared" si="33"/>
        <v>#DIV/0!</v>
      </c>
      <c r="V120" s="175" t="e">
        <f t="shared" si="34"/>
        <v>#DIV/0!</v>
      </c>
      <c r="W120" s="175" t="e">
        <f t="shared" si="40"/>
        <v>#DIV/0!</v>
      </c>
    </row>
    <row r="121" spans="1:23" s="49" customFormat="1" ht="12.75" customHeight="1" x14ac:dyDescent="0.2">
      <c r="A121" s="7" t="s">
        <v>1467</v>
      </c>
      <c r="B121" s="139" t="s">
        <v>864</v>
      </c>
      <c r="C121" s="139"/>
      <c r="D121" s="131" t="s">
        <v>766</v>
      </c>
      <c r="E121" s="33" t="s">
        <v>209</v>
      </c>
      <c r="F121" s="33" t="s">
        <v>209</v>
      </c>
      <c r="G121" s="7" t="s">
        <v>756</v>
      </c>
      <c r="H121" s="129">
        <v>11</v>
      </c>
      <c r="I121" s="139">
        <f>VLOOKUP(E121,Steuerung!$A$17:$E$500,5,FALSE)</f>
        <v>1</v>
      </c>
      <c r="J121" s="139">
        <f>VLOOKUP(E121,Steuerung!$A$17:$F$500,6,FALSE)</f>
        <v>29.166666666666657</v>
      </c>
      <c r="K121" s="139">
        <f>VLOOKUP(F121,Steuerung!$A$17:$G$500,7,FALSE)</f>
        <v>1</v>
      </c>
      <c r="L121" s="139">
        <f>VLOOKUP(F121,Steuerung!$A$17:$H$500,8,FALSE)</f>
        <v>23</v>
      </c>
      <c r="M121" s="139">
        <f t="shared" si="29"/>
        <v>52.166666666666657</v>
      </c>
      <c r="N121" s="130">
        <f t="shared" si="36"/>
        <v>573.83333333333326</v>
      </c>
      <c r="O121" s="130">
        <f t="shared" si="37"/>
        <v>320.83333333333326</v>
      </c>
      <c r="P121" s="130">
        <f t="shared" si="38"/>
        <v>253</v>
      </c>
      <c r="Q121" s="64">
        <f>VLOOKUP(E121,Steuerung!$A$17:$B$500,2,FALSE)</f>
        <v>0</v>
      </c>
      <c r="R121" s="64">
        <f>VLOOKUP(F121,Steuerung!$A$17:$B$500,2,FALSE)</f>
        <v>0</v>
      </c>
      <c r="S121" s="164">
        <f t="shared" si="27"/>
        <v>0</v>
      </c>
      <c r="T121" s="164">
        <f t="shared" si="28"/>
        <v>0</v>
      </c>
      <c r="U121" s="175" t="e">
        <f t="shared" si="33"/>
        <v>#DIV/0!</v>
      </c>
      <c r="V121" s="175" t="e">
        <f t="shared" si="34"/>
        <v>#DIV/0!</v>
      </c>
      <c r="W121" s="175" t="e">
        <f t="shared" si="40"/>
        <v>#DIV/0!</v>
      </c>
    </row>
    <row r="122" spans="1:23" ht="12.75" customHeight="1" x14ac:dyDescent="0.2">
      <c r="A122" s="7" t="s">
        <v>1468</v>
      </c>
      <c r="B122" s="7" t="s">
        <v>864</v>
      </c>
      <c r="C122" s="7"/>
      <c r="D122" s="131" t="s">
        <v>766</v>
      </c>
      <c r="E122" s="33" t="s">
        <v>209</v>
      </c>
      <c r="F122" s="33" t="s">
        <v>209</v>
      </c>
      <c r="G122" s="7" t="s">
        <v>756</v>
      </c>
      <c r="H122" s="129">
        <v>22.7</v>
      </c>
      <c r="I122" s="7">
        <f>VLOOKUP(E122,Steuerung!$A$17:$E$500,5,FALSE)</f>
        <v>1</v>
      </c>
      <c r="J122" s="7">
        <f>VLOOKUP(E122,Steuerung!$A$17:$F$500,6,FALSE)</f>
        <v>29.166666666666657</v>
      </c>
      <c r="K122" s="7">
        <f>VLOOKUP(F122,Steuerung!$A$17:$G$500,7,FALSE)</f>
        <v>1</v>
      </c>
      <c r="L122" s="7">
        <f>VLOOKUP(F122,Steuerung!$A$17:$H$500,8,FALSE)</f>
        <v>23</v>
      </c>
      <c r="M122" s="7">
        <f t="shared" si="29"/>
        <v>52.166666666666657</v>
      </c>
      <c r="N122" s="130">
        <f t="shared" si="36"/>
        <v>1184.1833333333332</v>
      </c>
      <c r="O122" s="130">
        <f t="shared" si="37"/>
        <v>662.08333333333314</v>
      </c>
      <c r="P122" s="130">
        <f t="shared" si="38"/>
        <v>522.1</v>
      </c>
      <c r="Q122" s="64">
        <f>VLOOKUP(E122,Steuerung!$A$17:$B$500,2,FALSE)</f>
        <v>0</v>
      </c>
      <c r="R122" s="64">
        <f>VLOOKUP(F122,Steuerung!$A$17:$B$500,2,FALSE)</f>
        <v>0</v>
      </c>
      <c r="S122" s="164">
        <f t="shared" si="27"/>
        <v>0</v>
      </c>
      <c r="T122" s="164">
        <f t="shared" si="28"/>
        <v>0</v>
      </c>
      <c r="U122" s="175" t="e">
        <f t="shared" si="33"/>
        <v>#DIV/0!</v>
      </c>
      <c r="V122" s="175" t="e">
        <f t="shared" si="34"/>
        <v>#DIV/0!</v>
      </c>
      <c r="W122" s="175" t="e">
        <f t="shared" si="40"/>
        <v>#DIV/0!</v>
      </c>
    </row>
    <row r="123" spans="1:23" ht="12.75" customHeight="1" x14ac:dyDescent="0.2">
      <c r="A123" s="7" t="s">
        <v>2375</v>
      </c>
      <c r="B123" s="7" t="s">
        <v>864</v>
      </c>
      <c r="C123" s="7"/>
      <c r="D123" s="131" t="s">
        <v>766</v>
      </c>
      <c r="E123" s="33" t="s">
        <v>209</v>
      </c>
      <c r="F123" s="33" t="s">
        <v>209</v>
      </c>
      <c r="G123" s="7" t="s">
        <v>756</v>
      </c>
      <c r="H123" s="129">
        <v>11</v>
      </c>
      <c r="I123" s="7">
        <f>VLOOKUP(E123,Steuerung!$A$17:$E$500,5,FALSE)</f>
        <v>1</v>
      </c>
      <c r="J123" s="7">
        <f>VLOOKUP(E123,Steuerung!$A$17:$F$500,6,FALSE)</f>
        <v>29.166666666666657</v>
      </c>
      <c r="K123" s="7">
        <f>VLOOKUP(F123,Steuerung!$A$17:$G$500,7,FALSE)</f>
        <v>1</v>
      </c>
      <c r="L123" s="7">
        <f>VLOOKUP(F123,Steuerung!$A$17:$H$500,8,FALSE)</f>
        <v>23</v>
      </c>
      <c r="M123" s="7">
        <f t="shared" si="29"/>
        <v>52.166666666666657</v>
      </c>
      <c r="N123" s="130">
        <f t="shared" si="36"/>
        <v>573.83333333333326</v>
      </c>
      <c r="O123" s="130">
        <f t="shared" si="37"/>
        <v>320.83333333333326</v>
      </c>
      <c r="P123" s="130">
        <f t="shared" si="38"/>
        <v>253</v>
      </c>
      <c r="Q123" s="64">
        <f>VLOOKUP(E123,Steuerung!$A$17:$B$500,2,FALSE)</f>
        <v>0</v>
      </c>
      <c r="R123" s="64">
        <f>VLOOKUP(F123,Steuerung!$A$17:$B$500,2,FALSE)</f>
        <v>0</v>
      </c>
      <c r="S123" s="164">
        <f t="shared" si="27"/>
        <v>0</v>
      </c>
      <c r="T123" s="164">
        <f t="shared" si="28"/>
        <v>0</v>
      </c>
      <c r="U123" s="175" t="e">
        <f t="shared" si="33"/>
        <v>#DIV/0!</v>
      </c>
      <c r="V123" s="175" t="e">
        <f t="shared" si="34"/>
        <v>#DIV/0!</v>
      </c>
      <c r="W123" s="175" t="e">
        <f t="shared" ref="W123:W130" si="41">U123+V123</f>
        <v>#DIV/0!</v>
      </c>
    </row>
    <row r="124" spans="1:23" ht="12.75" customHeight="1" x14ac:dyDescent="0.2">
      <c r="A124" s="7" t="s">
        <v>1482</v>
      </c>
      <c r="B124" s="7" t="s">
        <v>761</v>
      </c>
      <c r="C124" s="7"/>
      <c r="D124" s="131" t="s">
        <v>749</v>
      </c>
      <c r="E124" s="33" t="s">
        <v>139</v>
      </c>
      <c r="F124" s="33" t="s">
        <v>139</v>
      </c>
      <c r="G124" s="7" t="s">
        <v>756</v>
      </c>
      <c r="H124" s="129">
        <v>15.3</v>
      </c>
      <c r="I124" s="7">
        <f>VLOOKUP(E124,Steuerung!$A$17:$E$500,5,FALSE)</f>
        <v>2</v>
      </c>
      <c r="J124" s="7">
        <f>VLOOKUP(E124,Steuerung!$A$17:$F$500,6,FALSE)</f>
        <v>58.333333333333329</v>
      </c>
      <c r="K124" s="7">
        <f>VLOOKUP(F124,Steuerung!$A$17:$G$500,7,FALSE)</f>
        <v>2</v>
      </c>
      <c r="L124" s="7">
        <f>VLOOKUP(F124,Steuerung!$A$17:$H$500,8,FALSE)</f>
        <v>46</v>
      </c>
      <c r="M124" s="7">
        <f t="shared" si="29"/>
        <v>104.33333333333333</v>
      </c>
      <c r="N124" s="130">
        <f t="shared" si="36"/>
        <v>1596.3</v>
      </c>
      <c r="O124" s="130">
        <f t="shared" si="37"/>
        <v>892.5</v>
      </c>
      <c r="P124" s="130">
        <f t="shared" si="38"/>
        <v>703.80000000000007</v>
      </c>
      <c r="Q124" s="64">
        <f>VLOOKUP(E124,Steuerung!$A$17:$B$500,2,FALSE)</f>
        <v>0</v>
      </c>
      <c r="R124" s="64">
        <f>VLOOKUP(F124,Steuerung!$A$17:$B$500,2,FALSE)</f>
        <v>0</v>
      </c>
      <c r="S124" s="164">
        <f t="shared" si="27"/>
        <v>0</v>
      </c>
      <c r="T124" s="164">
        <f t="shared" si="28"/>
        <v>0</v>
      </c>
      <c r="U124" s="175" t="e">
        <f t="shared" si="33"/>
        <v>#DIV/0!</v>
      </c>
      <c r="V124" s="175" t="e">
        <f t="shared" si="34"/>
        <v>#DIV/0!</v>
      </c>
      <c r="W124" s="175" t="e">
        <f t="shared" si="41"/>
        <v>#DIV/0!</v>
      </c>
    </row>
    <row r="125" spans="1:23" ht="12.75" customHeight="1" x14ac:dyDescent="0.2">
      <c r="A125" s="7" t="s">
        <v>1483</v>
      </c>
      <c r="B125" s="7" t="s">
        <v>864</v>
      </c>
      <c r="C125" s="7"/>
      <c r="D125" s="131" t="s">
        <v>766</v>
      </c>
      <c r="E125" s="33" t="s">
        <v>209</v>
      </c>
      <c r="F125" s="33" t="s">
        <v>209</v>
      </c>
      <c r="G125" s="7" t="s">
        <v>756</v>
      </c>
      <c r="H125" s="129">
        <v>11.15</v>
      </c>
      <c r="I125" s="7">
        <f>VLOOKUP(E125,Steuerung!$A$17:$E$500,5,FALSE)</f>
        <v>1</v>
      </c>
      <c r="J125" s="7">
        <f>VLOOKUP(E125,Steuerung!$A$17:$F$500,6,FALSE)</f>
        <v>29.166666666666657</v>
      </c>
      <c r="K125" s="7">
        <f>VLOOKUP(F125,Steuerung!$A$17:$G$500,7,FALSE)</f>
        <v>1</v>
      </c>
      <c r="L125" s="7">
        <f>VLOOKUP(F125,Steuerung!$A$17:$H$500,8,FALSE)</f>
        <v>23</v>
      </c>
      <c r="M125" s="7">
        <f t="shared" si="29"/>
        <v>52.166666666666657</v>
      </c>
      <c r="N125" s="130">
        <f t="shared" si="36"/>
        <v>581.6583333333333</v>
      </c>
      <c r="O125" s="130">
        <f t="shared" si="37"/>
        <v>325.20833333333326</v>
      </c>
      <c r="P125" s="130">
        <f t="shared" si="38"/>
        <v>256.45</v>
      </c>
      <c r="Q125" s="64">
        <f>VLOOKUP(E125,Steuerung!$A$17:$B$500,2,FALSE)</f>
        <v>0</v>
      </c>
      <c r="R125" s="64">
        <f>VLOOKUP(F125,Steuerung!$A$17:$B$500,2,FALSE)</f>
        <v>0</v>
      </c>
      <c r="S125" s="164">
        <f t="shared" si="27"/>
        <v>0</v>
      </c>
      <c r="T125" s="164">
        <f t="shared" si="28"/>
        <v>0</v>
      </c>
      <c r="U125" s="175" t="e">
        <f t="shared" si="33"/>
        <v>#DIV/0!</v>
      </c>
      <c r="V125" s="175" t="e">
        <f t="shared" si="34"/>
        <v>#DIV/0!</v>
      </c>
      <c r="W125" s="175" t="e">
        <f t="shared" si="41"/>
        <v>#DIV/0!</v>
      </c>
    </row>
    <row r="126" spans="1:23" ht="12.75" customHeight="1" x14ac:dyDescent="0.2">
      <c r="A126" s="7" t="s">
        <v>1484</v>
      </c>
      <c r="B126" s="7" t="s">
        <v>864</v>
      </c>
      <c r="C126" s="7"/>
      <c r="D126" s="131" t="s">
        <v>766</v>
      </c>
      <c r="E126" s="33" t="s">
        <v>209</v>
      </c>
      <c r="F126" s="33" t="s">
        <v>209</v>
      </c>
      <c r="G126" s="7" t="s">
        <v>756</v>
      </c>
      <c r="H126" s="129">
        <v>11.5</v>
      </c>
      <c r="I126" s="7">
        <f>VLOOKUP(E126,Steuerung!$A$17:$E$500,5,FALSE)</f>
        <v>1</v>
      </c>
      <c r="J126" s="7">
        <f>VLOOKUP(E126,Steuerung!$A$17:$F$500,6,FALSE)</f>
        <v>29.166666666666657</v>
      </c>
      <c r="K126" s="7">
        <f>VLOOKUP(F126,Steuerung!$A$17:$G$500,7,FALSE)</f>
        <v>1</v>
      </c>
      <c r="L126" s="7">
        <f>VLOOKUP(F126,Steuerung!$A$17:$H$500,8,FALSE)</f>
        <v>23</v>
      </c>
      <c r="M126" s="7">
        <f t="shared" si="29"/>
        <v>52.166666666666657</v>
      </c>
      <c r="N126" s="130">
        <f t="shared" si="36"/>
        <v>599.91666666666652</v>
      </c>
      <c r="O126" s="130">
        <f t="shared" si="37"/>
        <v>335.41666666666657</v>
      </c>
      <c r="P126" s="130">
        <f t="shared" si="38"/>
        <v>264.5</v>
      </c>
      <c r="Q126" s="64">
        <f>VLOOKUP(E126,Steuerung!$A$17:$B$500,2,FALSE)</f>
        <v>0</v>
      </c>
      <c r="R126" s="64">
        <f>VLOOKUP(F126,Steuerung!$A$17:$B$500,2,FALSE)</f>
        <v>0</v>
      </c>
      <c r="S126" s="164">
        <f t="shared" si="27"/>
        <v>0</v>
      </c>
      <c r="T126" s="164">
        <f t="shared" si="28"/>
        <v>0</v>
      </c>
      <c r="U126" s="175" t="e">
        <f t="shared" si="33"/>
        <v>#DIV/0!</v>
      </c>
      <c r="V126" s="175" t="e">
        <f t="shared" si="34"/>
        <v>#DIV/0!</v>
      </c>
      <c r="W126" s="175" t="e">
        <f t="shared" si="41"/>
        <v>#DIV/0!</v>
      </c>
    </row>
    <row r="127" spans="1:23" ht="12.75" customHeight="1" x14ac:dyDescent="0.2">
      <c r="A127" s="7" t="s">
        <v>1485</v>
      </c>
      <c r="B127" s="7" t="s">
        <v>864</v>
      </c>
      <c r="C127" s="7"/>
      <c r="D127" s="131" t="s">
        <v>766</v>
      </c>
      <c r="E127" s="33" t="s">
        <v>209</v>
      </c>
      <c r="F127" s="33" t="s">
        <v>209</v>
      </c>
      <c r="G127" s="7" t="s">
        <v>756</v>
      </c>
      <c r="H127" s="129">
        <v>16.45</v>
      </c>
      <c r="I127" s="7">
        <f>VLOOKUP(E127,Steuerung!$A$17:$E$500,5,FALSE)</f>
        <v>1</v>
      </c>
      <c r="J127" s="7">
        <f>VLOOKUP(E127,Steuerung!$A$17:$F$500,6,FALSE)</f>
        <v>29.166666666666657</v>
      </c>
      <c r="K127" s="7">
        <f>VLOOKUP(F127,Steuerung!$A$17:$G$500,7,FALSE)</f>
        <v>1</v>
      </c>
      <c r="L127" s="7">
        <f>VLOOKUP(F127,Steuerung!$A$17:$H$500,8,FALSE)</f>
        <v>23</v>
      </c>
      <c r="M127" s="7">
        <f t="shared" si="29"/>
        <v>52.166666666666657</v>
      </c>
      <c r="N127" s="130">
        <f t="shared" si="36"/>
        <v>858.14166666666642</v>
      </c>
      <c r="O127" s="130">
        <f t="shared" si="37"/>
        <v>479.79166666666652</v>
      </c>
      <c r="P127" s="130">
        <f t="shared" si="38"/>
        <v>378.34999999999997</v>
      </c>
      <c r="Q127" s="64">
        <f>VLOOKUP(E127,Steuerung!$A$17:$B$500,2,FALSE)</f>
        <v>0</v>
      </c>
      <c r="R127" s="64">
        <f>VLOOKUP(F127,Steuerung!$A$17:$B$500,2,FALSE)</f>
        <v>0</v>
      </c>
      <c r="S127" s="164">
        <f t="shared" si="27"/>
        <v>0</v>
      </c>
      <c r="T127" s="164">
        <f t="shared" si="28"/>
        <v>0</v>
      </c>
      <c r="U127" s="175" t="e">
        <f t="shared" si="33"/>
        <v>#DIV/0!</v>
      </c>
      <c r="V127" s="175" t="e">
        <f t="shared" si="34"/>
        <v>#DIV/0!</v>
      </c>
      <c r="W127" s="175" t="e">
        <f t="shared" si="41"/>
        <v>#DIV/0!</v>
      </c>
    </row>
    <row r="128" spans="1:23" ht="12.75" customHeight="1" x14ac:dyDescent="0.2">
      <c r="A128" s="7" t="s">
        <v>1486</v>
      </c>
      <c r="B128" s="7" t="s">
        <v>864</v>
      </c>
      <c r="C128" s="7"/>
      <c r="D128" s="131" t="s">
        <v>766</v>
      </c>
      <c r="E128" s="33" t="s">
        <v>209</v>
      </c>
      <c r="F128" s="33" t="s">
        <v>209</v>
      </c>
      <c r="G128" s="7" t="s">
        <v>756</v>
      </c>
      <c r="H128" s="129">
        <v>17.100000000000001</v>
      </c>
      <c r="I128" s="7">
        <f>VLOOKUP(E128,Steuerung!$A$17:$E$500,5,FALSE)</f>
        <v>1</v>
      </c>
      <c r="J128" s="7">
        <f>VLOOKUP(E128,Steuerung!$A$17:$F$500,6,FALSE)</f>
        <v>29.166666666666657</v>
      </c>
      <c r="K128" s="7">
        <f>VLOOKUP(F128,Steuerung!$A$17:$G$500,7,FALSE)</f>
        <v>1</v>
      </c>
      <c r="L128" s="7">
        <f>VLOOKUP(F128,Steuerung!$A$17:$H$500,8,FALSE)</f>
        <v>23</v>
      </c>
      <c r="M128" s="7">
        <f t="shared" si="29"/>
        <v>52.166666666666657</v>
      </c>
      <c r="N128" s="130">
        <f t="shared" si="36"/>
        <v>892.05</v>
      </c>
      <c r="O128" s="130">
        <f t="shared" si="37"/>
        <v>498.74999999999989</v>
      </c>
      <c r="P128" s="130">
        <f t="shared" si="38"/>
        <v>393.3</v>
      </c>
      <c r="Q128" s="64">
        <f>VLOOKUP(E128,Steuerung!$A$17:$B$500,2,FALSE)</f>
        <v>0</v>
      </c>
      <c r="R128" s="64">
        <f>VLOOKUP(F128,Steuerung!$A$17:$B$500,2,FALSE)</f>
        <v>0</v>
      </c>
      <c r="S128" s="164">
        <f t="shared" si="27"/>
        <v>0</v>
      </c>
      <c r="T128" s="164">
        <f t="shared" si="28"/>
        <v>0</v>
      </c>
      <c r="U128" s="175" t="e">
        <f t="shared" si="33"/>
        <v>#DIV/0!</v>
      </c>
      <c r="V128" s="175" t="e">
        <f t="shared" si="34"/>
        <v>#DIV/0!</v>
      </c>
      <c r="W128" s="175" t="e">
        <f t="shared" si="41"/>
        <v>#DIV/0!</v>
      </c>
    </row>
    <row r="129" spans="1:23" ht="12.75" customHeight="1" x14ac:dyDescent="0.2">
      <c r="A129" s="7" t="s">
        <v>1489</v>
      </c>
      <c r="B129" s="7" t="s">
        <v>864</v>
      </c>
      <c r="C129" s="7"/>
      <c r="D129" s="131" t="s">
        <v>766</v>
      </c>
      <c r="E129" s="33" t="s">
        <v>209</v>
      </c>
      <c r="F129" s="33" t="s">
        <v>209</v>
      </c>
      <c r="G129" s="7" t="s">
        <v>756</v>
      </c>
      <c r="H129" s="129">
        <v>20.9</v>
      </c>
      <c r="I129" s="7">
        <f>VLOOKUP(E129,Steuerung!$A$17:$E$500,5,FALSE)</f>
        <v>1</v>
      </c>
      <c r="J129" s="7">
        <f>VLOOKUP(E129,Steuerung!$A$17:$F$500,6,FALSE)</f>
        <v>29.166666666666657</v>
      </c>
      <c r="K129" s="7">
        <f>VLOOKUP(F129,Steuerung!$A$17:$G$500,7,FALSE)</f>
        <v>1</v>
      </c>
      <c r="L129" s="7">
        <f>VLOOKUP(F129,Steuerung!$A$17:$H$500,8,FALSE)</f>
        <v>23</v>
      </c>
      <c r="M129" s="7">
        <f t="shared" si="29"/>
        <v>52.166666666666657</v>
      </c>
      <c r="N129" s="130">
        <f t="shared" si="36"/>
        <v>1090.2833333333331</v>
      </c>
      <c r="O129" s="130">
        <f t="shared" si="37"/>
        <v>609.58333333333314</v>
      </c>
      <c r="P129" s="130">
        <f t="shared" si="38"/>
        <v>480.7</v>
      </c>
      <c r="Q129" s="64">
        <f>VLOOKUP(E129,Steuerung!$A$17:$B$500,2,FALSE)</f>
        <v>0</v>
      </c>
      <c r="R129" s="64">
        <f>VLOOKUP(F129,Steuerung!$A$17:$B$500,2,FALSE)</f>
        <v>0</v>
      </c>
      <c r="S129" s="164">
        <f t="shared" si="27"/>
        <v>0</v>
      </c>
      <c r="T129" s="164">
        <f t="shared" si="28"/>
        <v>0</v>
      </c>
      <c r="U129" s="175" t="e">
        <f t="shared" si="33"/>
        <v>#DIV/0!</v>
      </c>
      <c r="V129" s="175" t="e">
        <f t="shared" si="34"/>
        <v>#DIV/0!</v>
      </c>
      <c r="W129" s="175" t="e">
        <f t="shared" si="41"/>
        <v>#DIV/0!</v>
      </c>
    </row>
    <row r="130" spans="1:23" ht="12.75" customHeight="1" x14ac:dyDescent="0.2">
      <c r="A130" s="7" t="s">
        <v>2376</v>
      </c>
      <c r="B130" s="7" t="s">
        <v>864</v>
      </c>
      <c r="C130" s="7"/>
      <c r="D130" s="131" t="s">
        <v>766</v>
      </c>
      <c r="E130" s="33" t="s">
        <v>209</v>
      </c>
      <c r="F130" s="33" t="s">
        <v>209</v>
      </c>
      <c r="G130" s="7" t="s">
        <v>756</v>
      </c>
      <c r="H130" s="129">
        <v>20.9</v>
      </c>
      <c r="I130" s="7">
        <f>VLOOKUP(E130,Steuerung!$A$17:$E$500,5,FALSE)</f>
        <v>1</v>
      </c>
      <c r="J130" s="7">
        <f>VLOOKUP(E130,Steuerung!$A$17:$F$500,6,FALSE)</f>
        <v>29.166666666666657</v>
      </c>
      <c r="K130" s="7">
        <f>VLOOKUP(F130,Steuerung!$A$17:$G$500,7,FALSE)</f>
        <v>1</v>
      </c>
      <c r="L130" s="7">
        <f>VLOOKUP(F130,Steuerung!$A$17:$H$500,8,FALSE)</f>
        <v>23</v>
      </c>
      <c r="M130" s="7">
        <f>J130+L130</f>
        <v>52.166666666666657</v>
      </c>
      <c r="N130" s="130">
        <f t="shared" si="36"/>
        <v>1090.2833333333331</v>
      </c>
      <c r="O130" s="130">
        <f t="shared" si="37"/>
        <v>609.58333333333314</v>
      </c>
      <c r="P130" s="130">
        <f t="shared" si="38"/>
        <v>480.7</v>
      </c>
      <c r="Q130" s="64">
        <f>VLOOKUP(E130,Steuerung!$A$17:$B$500,2,FALSE)</f>
        <v>0</v>
      </c>
      <c r="R130" s="64">
        <f>VLOOKUP(F130,Steuerung!$A$17:$B$500,2,FALSE)</f>
        <v>0</v>
      </c>
      <c r="S130" s="164">
        <f t="shared" si="27"/>
        <v>0</v>
      </c>
      <c r="T130" s="164">
        <f t="shared" si="28"/>
        <v>0</v>
      </c>
      <c r="U130" s="175" t="e">
        <f t="shared" si="33"/>
        <v>#DIV/0!</v>
      </c>
      <c r="V130" s="175" t="e">
        <f t="shared" si="34"/>
        <v>#DIV/0!</v>
      </c>
      <c r="W130" s="175" t="e">
        <f t="shared" si="41"/>
        <v>#DIV/0!</v>
      </c>
    </row>
    <row r="131" spans="1:23" ht="12.75" customHeight="1" x14ac:dyDescent="0.2">
      <c r="A131" s="7"/>
      <c r="B131" s="7"/>
      <c r="C131" s="7"/>
      <c r="D131" s="131"/>
      <c r="E131" s="33"/>
      <c r="F131" s="33"/>
      <c r="G131" s="7"/>
      <c r="H131" s="129"/>
      <c r="I131" s="7"/>
      <c r="J131" s="7"/>
      <c r="K131" s="7"/>
      <c r="L131" s="7"/>
      <c r="M131" s="7"/>
      <c r="N131" s="130"/>
      <c r="O131" s="130"/>
      <c r="P131" s="130"/>
      <c r="Q131" s="64"/>
      <c r="R131" s="64"/>
      <c r="S131" s="164"/>
      <c r="T131" s="164"/>
      <c r="U131" s="175"/>
      <c r="V131" s="175"/>
      <c r="W131" s="175"/>
    </row>
    <row r="132" spans="1:23" ht="12.75" customHeight="1" x14ac:dyDescent="0.35">
      <c r="A132" s="190" t="s">
        <v>1555</v>
      </c>
      <c r="B132" s="7"/>
      <c r="C132" s="7"/>
      <c r="D132" s="131"/>
      <c r="E132" s="33"/>
      <c r="F132" s="33"/>
      <c r="G132" s="188"/>
      <c r="H132" s="188"/>
      <c r="I132" s="188"/>
      <c r="J132" s="188"/>
      <c r="K132" s="188"/>
      <c r="L132" s="188"/>
      <c r="M132" s="188"/>
      <c r="N132" s="130"/>
      <c r="O132" s="130"/>
      <c r="P132" s="130"/>
      <c r="Q132" s="64"/>
      <c r="R132" s="64"/>
      <c r="S132" s="164"/>
      <c r="T132" s="164"/>
      <c r="U132" s="175"/>
      <c r="V132" s="175"/>
      <c r="W132" s="175"/>
    </row>
    <row r="133" spans="1:23" ht="12.75" customHeight="1" x14ac:dyDescent="0.2">
      <c r="A133" s="7"/>
      <c r="B133" s="7"/>
      <c r="C133" s="7"/>
      <c r="D133" s="131"/>
      <c r="E133" s="33"/>
      <c r="F133" s="33"/>
      <c r="G133" s="7"/>
      <c r="H133" s="129"/>
      <c r="I133" s="7"/>
      <c r="J133" s="7"/>
      <c r="K133" s="7"/>
      <c r="L133" s="7"/>
      <c r="M133" s="7"/>
      <c r="N133" s="130"/>
      <c r="O133" s="130"/>
      <c r="P133" s="130"/>
      <c r="Q133" s="64"/>
      <c r="R133" s="64"/>
      <c r="S133" s="164"/>
      <c r="T133" s="164"/>
      <c r="U133" s="175"/>
      <c r="V133" s="175"/>
      <c r="W133" s="175"/>
    </row>
    <row r="134" spans="1:23" ht="12.75" customHeight="1" x14ac:dyDescent="0.2">
      <c r="A134" s="7" t="s">
        <v>1556</v>
      </c>
      <c r="B134" s="7" t="s">
        <v>2334</v>
      </c>
      <c r="C134" s="7"/>
      <c r="D134" s="131" t="s">
        <v>1017</v>
      </c>
      <c r="E134" s="33" t="s">
        <v>139</v>
      </c>
      <c r="F134" s="33" t="s">
        <v>139</v>
      </c>
      <c r="G134" s="7" t="s">
        <v>750</v>
      </c>
      <c r="H134" s="129">
        <v>14.7</v>
      </c>
      <c r="I134" s="7">
        <f>VLOOKUP(E134,Steuerung!$A$17:$E$500,5,FALSE)</f>
        <v>2</v>
      </c>
      <c r="J134" s="7">
        <f>VLOOKUP(E134,Steuerung!$A$17:$F$500,6,FALSE)</f>
        <v>58.333333333333329</v>
      </c>
      <c r="K134" s="7">
        <f>VLOOKUP(F134,Steuerung!$A$17:$G$500,7,FALSE)</f>
        <v>2</v>
      </c>
      <c r="L134" s="7">
        <f>VLOOKUP(F134,Steuerung!$A$17:$H$500,8,FALSE)</f>
        <v>46</v>
      </c>
      <c r="M134" s="7">
        <f t="shared" ref="M134:M166" si="42">J134+L134</f>
        <v>104.33333333333333</v>
      </c>
      <c r="N134" s="130">
        <f>H134*M134</f>
        <v>1533.6999999999998</v>
      </c>
      <c r="O134" s="130">
        <f>H134*J134</f>
        <v>857.49999999999989</v>
      </c>
      <c r="P134" s="130">
        <f>H134*L134</f>
        <v>676.19999999999993</v>
      </c>
      <c r="Q134" s="64">
        <f>VLOOKUP(E134,Steuerung!$A$17:$B$500,2,FALSE)</f>
        <v>0</v>
      </c>
      <c r="R134" s="64">
        <f>VLOOKUP(F134,Steuerung!$A$17:$B$500,2,FALSE)</f>
        <v>0</v>
      </c>
      <c r="S134" s="164">
        <f t="shared" si="27"/>
        <v>0</v>
      </c>
      <c r="T134" s="164">
        <f t="shared" si="28"/>
        <v>0</v>
      </c>
      <c r="U134" s="175" t="e">
        <f t="shared" ref="U134:U167" si="43">IF(J134&gt;0,O134/Q134*SVS_UHR,0)</f>
        <v>#DIV/0!</v>
      </c>
      <c r="V134" s="175" t="e">
        <f t="shared" ref="V134:V167" si="44">IF(L134&gt;0,P134/R134*SVS_UHR,0)</f>
        <v>#DIV/0!</v>
      </c>
      <c r="W134" s="175" t="e">
        <f>U134+V134</f>
        <v>#DIV/0!</v>
      </c>
    </row>
    <row r="135" spans="1:23" ht="12.75" customHeight="1" x14ac:dyDescent="0.2">
      <c r="A135" s="7" t="s">
        <v>1557</v>
      </c>
      <c r="B135" s="7" t="s">
        <v>2335</v>
      </c>
      <c r="C135" s="7"/>
      <c r="D135" s="131" t="s">
        <v>1017</v>
      </c>
      <c r="E135" s="33" t="s">
        <v>139</v>
      </c>
      <c r="F135" s="33" t="s">
        <v>139</v>
      </c>
      <c r="G135" s="7" t="s">
        <v>750</v>
      </c>
      <c r="H135" s="129">
        <v>16.95</v>
      </c>
      <c r="I135" s="7">
        <f>VLOOKUP(E135,Steuerung!$A$17:$E$500,5,FALSE)</f>
        <v>2</v>
      </c>
      <c r="J135" s="7">
        <f>VLOOKUP(E135,Steuerung!$A$17:$F$500,6,FALSE)</f>
        <v>58.333333333333329</v>
      </c>
      <c r="K135" s="7">
        <f>VLOOKUP(F135,Steuerung!$A$17:$G$500,7,FALSE)</f>
        <v>2</v>
      </c>
      <c r="L135" s="7">
        <f>VLOOKUP(F135,Steuerung!$A$17:$H$500,8,FALSE)</f>
        <v>46</v>
      </c>
      <c r="M135" s="7">
        <f t="shared" si="42"/>
        <v>104.33333333333333</v>
      </c>
      <c r="N135" s="130">
        <f>H135*M135</f>
        <v>1768.4499999999998</v>
      </c>
      <c r="O135" s="130">
        <f>H135*J135</f>
        <v>988.74999999999989</v>
      </c>
      <c r="P135" s="130">
        <f>H135*L135</f>
        <v>779.69999999999993</v>
      </c>
      <c r="Q135" s="64">
        <f>VLOOKUP(E135,Steuerung!$A$17:$B$500,2,FALSE)</f>
        <v>0</v>
      </c>
      <c r="R135" s="64">
        <f>VLOOKUP(F135,Steuerung!$A$17:$B$500,2,FALSE)</f>
        <v>0</v>
      </c>
      <c r="S135" s="164">
        <f t="shared" si="27"/>
        <v>0</v>
      </c>
      <c r="T135" s="164">
        <f t="shared" si="28"/>
        <v>0</v>
      </c>
      <c r="U135" s="175" t="e">
        <f t="shared" si="43"/>
        <v>#DIV/0!</v>
      </c>
      <c r="V135" s="175" t="e">
        <f t="shared" si="44"/>
        <v>#DIV/0!</v>
      </c>
      <c r="W135" s="175" t="e">
        <f>U135+V135</f>
        <v>#DIV/0!</v>
      </c>
    </row>
    <row r="136" spans="1:23" ht="12.75" customHeight="1" x14ac:dyDescent="0.2">
      <c r="A136" s="7" t="s">
        <v>1561</v>
      </c>
      <c r="B136" s="7" t="s">
        <v>761</v>
      </c>
      <c r="C136" s="7"/>
      <c r="D136" s="131" t="s">
        <v>749</v>
      </c>
      <c r="E136" s="33" t="s">
        <v>139</v>
      </c>
      <c r="F136" s="33" t="s">
        <v>139</v>
      </c>
      <c r="G136" s="7" t="s">
        <v>756</v>
      </c>
      <c r="H136" s="129">
        <v>25.39</v>
      </c>
      <c r="I136" s="7">
        <f>VLOOKUP(E136,Steuerung!$A$17:$E$500,5,FALSE)</f>
        <v>2</v>
      </c>
      <c r="J136" s="7">
        <f>VLOOKUP(E136,Steuerung!$A$17:$F$500,6,FALSE)</f>
        <v>58.333333333333329</v>
      </c>
      <c r="K136" s="7">
        <f>VLOOKUP(F136,Steuerung!$A$17:$G$500,7,FALSE)</f>
        <v>2</v>
      </c>
      <c r="L136" s="7">
        <f>VLOOKUP(F136,Steuerung!$A$17:$H$500,8,FALSE)</f>
        <v>46</v>
      </c>
      <c r="M136" s="7">
        <f t="shared" si="42"/>
        <v>104.33333333333333</v>
      </c>
      <c r="N136" s="130">
        <f>H136*M136</f>
        <v>2649.0233333333331</v>
      </c>
      <c r="O136" s="130">
        <f>H136*J136</f>
        <v>1481.0833333333333</v>
      </c>
      <c r="P136" s="130">
        <f>H136*L136</f>
        <v>1167.94</v>
      </c>
      <c r="Q136" s="64">
        <f>VLOOKUP(E136,Steuerung!$A$17:$B$500,2,FALSE)</f>
        <v>0</v>
      </c>
      <c r="R136" s="64">
        <f>VLOOKUP(F136,Steuerung!$A$17:$B$500,2,FALSE)</f>
        <v>0</v>
      </c>
      <c r="S136" s="164">
        <f t="shared" si="27"/>
        <v>0</v>
      </c>
      <c r="T136" s="164">
        <f t="shared" si="28"/>
        <v>0</v>
      </c>
      <c r="U136" s="175" t="e">
        <f t="shared" si="43"/>
        <v>#DIV/0!</v>
      </c>
      <c r="V136" s="175" t="e">
        <f t="shared" si="44"/>
        <v>#DIV/0!</v>
      </c>
      <c r="W136" s="175" t="e">
        <f>U136+V136</f>
        <v>#DIV/0!</v>
      </c>
    </row>
    <row r="137" spans="1:23" s="49" customFormat="1" ht="12.75" customHeight="1" x14ac:dyDescent="0.2">
      <c r="A137" s="7" t="s">
        <v>2377</v>
      </c>
      <c r="B137" s="7" t="s">
        <v>795</v>
      </c>
      <c r="C137" s="7"/>
      <c r="D137" s="131" t="s">
        <v>806</v>
      </c>
      <c r="E137" s="33" t="s">
        <v>159</v>
      </c>
      <c r="F137" s="33" t="s">
        <v>159</v>
      </c>
      <c r="G137" s="7" t="s">
        <v>756</v>
      </c>
      <c r="H137" s="129">
        <v>25.5</v>
      </c>
      <c r="I137" s="139">
        <f>VLOOKUP(E137,Steuerung!$A$17:$E$500,5,FALSE)</f>
        <v>2</v>
      </c>
      <c r="J137" s="139">
        <f>VLOOKUP(E137,Steuerung!$A$17:$F$500,6,FALSE)</f>
        <v>58.333333333333329</v>
      </c>
      <c r="K137" s="139">
        <f>VLOOKUP(F137,Steuerung!$A$17:$G$500,7,FALSE)</f>
        <v>2</v>
      </c>
      <c r="L137" s="139">
        <f>VLOOKUP(F137,Steuerung!$A$17:$H$500,8,FALSE)</f>
        <v>46</v>
      </c>
      <c r="M137" s="139">
        <f t="shared" si="42"/>
        <v>104.33333333333333</v>
      </c>
      <c r="N137" s="130">
        <f t="shared" ref="N137:N167" si="45">H137*M137</f>
        <v>2660.5</v>
      </c>
      <c r="O137" s="130">
        <f t="shared" ref="O137:O167" si="46">H137*J137</f>
        <v>1487.4999999999998</v>
      </c>
      <c r="P137" s="130">
        <f t="shared" ref="P137:P167" si="47">H137*L137</f>
        <v>1173</v>
      </c>
      <c r="Q137" s="64">
        <f>VLOOKUP(E137,Steuerung!$A$17:$B$500,2,FALSE)</f>
        <v>0</v>
      </c>
      <c r="R137" s="64">
        <f>VLOOKUP(F137,Steuerung!$A$17:$B$500,2,FALSE)</f>
        <v>0</v>
      </c>
      <c r="S137" s="164">
        <f t="shared" si="27"/>
        <v>0</v>
      </c>
      <c r="T137" s="164">
        <f t="shared" si="28"/>
        <v>0</v>
      </c>
      <c r="U137" s="175" t="e">
        <f t="shared" si="43"/>
        <v>#DIV/0!</v>
      </c>
      <c r="V137" s="175" t="e">
        <f t="shared" si="44"/>
        <v>#DIV/0!</v>
      </c>
      <c r="W137" s="175" t="e">
        <f t="shared" ref="W137:W147" si="48">U137+V137</f>
        <v>#DIV/0!</v>
      </c>
    </row>
    <row r="138" spans="1:23" ht="12.75" customHeight="1" x14ac:dyDescent="0.2">
      <c r="A138" s="7" t="s">
        <v>2378</v>
      </c>
      <c r="B138" s="7" t="s">
        <v>2340</v>
      </c>
      <c r="C138" s="7"/>
      <c r="D138" s="131" t="s">
        <v>782</v>
      </c>
      <c r="E138" s="33" t="s">
        <v>174</v>
      </c>
      <c r="F138" s="33" t="s">
        <v>174</v>
      </c>
      <c r="G138" s="7" t="s">
        <v>783</v>
      </c>
      <c r="H138" s="129">
        <v>9.1</v>
      </c>
      <c r="I138" s="7">
        <f>VLOOKUP(E138,Steuerung!$A$17:$E$500,5,FALSE)</f>
        <v>5</v>
      </c>
      <c r="J138" s="7">
        <f>VLOOKUP(E138,Steuerung!$A$17:$F$500,6,FALSE)</f>
        <v>137.33333333333334</v>
      </c>
      <c r="K138" s="7">
        <f>VLOOKUP(F138,Steuerung!$A$17:$G$500,7,FALSE)</f>
        <v>5</v>
      </c>
      <c r="L138" s="7">
        <f>VLOOKUP(F138,Steuerung!$A$17:$H$500,8,FALSE)</f>
        <v>113</v>
      </c>
      <c r="M138" s="7">
        <f t="shared" si="42"/>
        <v>250.33333333333334</v>
      </c>
      <c r="N138" s="130">
        <f t="shared" si="45"/>
        <v>2278.0333333333333</v>
      </c>
      <c r="O138" s="130">
        <f t="shared" si="46"/>
        <v>1249.7333333333333</v>
      </c>
      <c r="P138" s="130">
        <f t="shared" si="47"/>
        <v>1028.3</v>
      </c>
      <c r="Q138" s="64">
        <f>VLOOKUP(E138,Steuerung!$A$17:$B$500,2,FALSE)</f>
        <v>0</v>
      </c>
      <c r="R138" s="64">
        <f>VLOOKUP(F138,Steuerung!$A$17:$B$500,2,FALSE)</f>
        <v>0</v>
      </c>
      <c r="S138" s="164">
        <f t="shared" si="27"/>
        <v>0</v>
      </c>
      <c r="T138" s="164">
        <f t="shared" si="28"/>
        <v>0</v>
      </c>
      <c r="U138" s="175" t="e">
        <f t="shared" si="43"/>
        <v>#DIV/0!</v>
      </c>
      <c r="V138" s="175" t="e">
        <f t="shared" si="44"/>
        <v>#DIV/0!</v>
      </c>
      <c r="W138" s="175" t="e">
        <f t="shared" si="48"/>
        <v>#DIV/0!</v>
      </c>
    </row>
    <row r="139" spans="1:23" ht="12.75" customHeight="1" x14ac:dyDescent="0.2">
      <c r="A139" s="7" t="s">
        <v>2379</v>
      </c>
      <c r="B139" s="7" t="s">
        <v>2338</v>
      </c>
      <c r="C139" s="7"/>
      <c r="D139" s="131" t="s">
        <v>782</v>
      </c>
      <c r="E139" s="33" t="s">
        <v>174</v>
      </c>
      <c r="F139" s="33" t="s">
        <v>174</v>
      </c>
      <c r="G139" s="7" t="s">
        <v>783</v>
      </c>
      <c r="H139" s="129">
        <v>9.3000000000000007</v>
      </c>
      <c r="I139" s="7">
        <f>VLOOKUP(E139,Steuerung!$A$17:$E$500,5,FALSE)</f>
        <v>5</v>
      </c>
      <c r="J139" s="7">
        <f>VLOOKUP(E139,Steuerung!$A$17:$F$500,6,FALSE)</f>
        <v>137.33333333333334</v>
      </c>
      <c r="K139" s="7">
        <f>VLOOKUP(F139,Steuerung!$A$17:$G$500,7,FALSE)</f>
        <v>5</v>
      </c>
      <c r="L139" s="7">
        <f>VLOOKUP(F139,Steuerung!$A$17:$H$500,8,FALSE)</f>
        <v>113</v>
      </c>
      <c r="M139" s="7">
        <f t="shared" si="42"/>
        <v>250.33333333333334</v>
      </c>
      <c r="N139" s="130">
        <f t="shared" si="45"/>
        <v>2328.1000000000004</v>
      </c>
      <c r="O139" s="130">
        <f t="shared" si="46"/>
        <v>1277.2000000000003</v>
      </c>
      <c r="P139" s="130">
        <f t="shared" si="47"/>
        <v>1050.9000000000001</v>
      </c>
      <c r="Q139" s="64">
        <f>VLOOKUP(E139,Steuerung!$A$17:$B$500,2,FALSE)</f>
        <v>0</v>
      </c>
      <c r="R139" s="64">
        <f>VLOOKUP(F139,Steuerung!$A$17:$B$500,2,FALSE)</f>
        <v>0</v>
      </c>
      <c r="S139" s="164">
        <f t="shared" si="27"/>
        <v>0</v>
      </c>
      <c r="T139" s="164">
        <f t="shared" si="28"/>
        <v>0</v>
      </c>
      <c r="U139" s="175" t="e">
        <f t="shared" si="43"/>
        <v>#DIV/0!</v>
      </c>
      <c r="V139" s="175" t="e">
        <f t="shared" si="44"/>
        <v>#DIV/0!</v>
      </c>
      <c r="W139" s="175" t="e">
        <f t="shared" si="48"/>
        <v>#DIV/0!</v>
      </c>
    </row>
    <row r="140" spans="1:23" ht="12.75" customHeight="1" x14ac:dyDescent="0.2">
      <c r="A140" s="7" t="s">
        <v>1562</v>
      </c>
      <c r="B140" s="7" t="s">
        <v>761</v>
      </c>
      <c r="C140" s="7"/>
      <c r="D140" s="131" t="s">
        <v>749</v>
      </c>
      <c r="E140" s="33" t="s">
        <v>139</v>
      </c>
      <c r="F140" s="33" t="s">
        <v>139</v>
      </c>
      <c r="G140" s="7" t="s">
        <v>756</v>
      </c>
      <c r="H140" s="129">
        <v>71.8</v>
      </c>
      <c r="I140" s="7">
        <f>VLOOKUP(E140,Steuerung!$A$17:$E$500,5,FALSE)</f>
        <v>2</v>
      </c>
      <c r="J140" s="7">
        <f>VLOOKUP(E140,Steuerung!$A$17:$F$500,6,FALSE)</f>
        <v>58.333333333333329</v>
      </c>
      <c r="K140" s="7">
        <f>VLOOKUP(F140,Steuerung!$A$17:$G$500,7,FALSE)</f>
        <v>2</v>
      </c>
      <c r="L140" s="7">
        <f>VLOOKUP(F140,Steuerung!$A$17:$H$500,8,FALSE)</f>
        <v>46</v>
      </c>
      <c r="M140" s="7">
        <f t="shared" si="42"/>
        <v>104.33333333333333</v>
      </c>
      <c r="N140" s="130">
        <f t="shared" si="45"/>
        <v>7491.1333333333323</v>
      </c>
      <c r="O140" s="130">
        <f t="shared" si="46"/>
        <v>4188.333333333333</v>
      </c>
      <c r="P140" s="130">
        <f t="shared" si="47"/>
        <v>3302.7999999999997</v>
      </c>
      <c r="Q140" s="64">
        <f>VLOOKUP(E140,Steuerung!$A$17:$B$500,2,FALSE)</f>
        <v>0</v>
      </c>
      <c r="R140" s="64">
        <f>VLOOKUP(F140,Steuerung!$A$17:$B$500,2,FALSE)</f>
        <v>0</v>
      </c>
      <c r="S140" s="164">
        <f t="shared" ref="S140:S167" si="49">IFERROR(O140/Q140,0)</f>
        <v>0</v>
      </c>
      <c r="T140" s="164">
        <f t="shared" ref="T140:T167" si="50">IFERROR(P140/R140,0)</f>
        <v>0</v>
      </c>
      <c r="U140" s="175" t="e">
        <f t="shared" si="43"/>
        <v>#DIV/0!</v>
      </c>
      <c r="V140" s="175" t="e">
        <f t="shared" si="44"/>
        <v>#DIV/0!</v>
      </c>
      <c r="W140" s="175" t="e">
        <f t="shared" si="48"/>
        <v>#DIV/0!</v>
      </c>
    </row>
    <row r="141" spans="1:23" ht="12.75" customHeight="1" x14ac:dyDescent="0.2">
      <c r="A141" s="7" t="s">
        <v>1563</v>
      </c>
      <c r="B141" s="7" t="s">
        <v>864</v>
      </c>
      <c r="C141" s="7"/>
      <c r="D141" s="131" t="s">
        <v>766</v>
      </c>
      <c r="E141" s="33" t="s">
        <v>209</v>
      </c>
      <c r="F141" s="33" t="s">
        <v>209</v>
      </c>
      <c r="G141" s="7" t="s">
        <v>756</v>
      </c>
      <c r="H141" s="129">
        <v>10.35</v>
      </c>
      <c r="I141" s="7">
        <f>VLOOKUP(E141,Steuerung!$A$17:$E$500,5,FALSE)</f>
        <v>1</v>
      </c>
      <c r="J141" s="7">
        <f>VLOOKUP(E141,Steuerung!$A$17:$F$500,6,FALSE)</f>
        <v>29.166666666666657</v>
      </c>
      <c r="K141" s="7">
        <f>VLOOKUP(F141,Steuerung!$A$17:$G$500,7,FALSE)</f>
        <v>1</v>
      </c>
      <c r="L141" s="7">
        <f>VLOOKUP(F141,Steuerung!$A$17:$H$500,8,FALSE)</f>
        <v>23</v>
      </c>
      <c r="M141" s="7">
        <f t="shared" si="42"/>
        <v>52.166666666666657</v>
      </c>
      <c r="N141" s="130">
        <f t="shared" si="45"/>
        <v>539.92499999999984</v>
      </c>
      <c r="O141" s="130">
        <f t="shared" si="46"/>
        <v>301.87499999999989</v>
      </c>
      <c r="P141" s="130">
        <f t="shared" si="47"/>
        <v>238.04999999999998</v>
      </c>
      <c r="Q141" s="64">
        <f>VLOOKUP(E141,Steuerung!$A$17:$B$500,2,FALSE)</f>
        <v>0</v>
      </c>
      <c r="R141" s="64">
        <f>VLOOKUP(F141,Steuerung!$A$17:$B$500,2,FALSE)</f>
        <v>0</v>
      </c>
      <c r="S141" s="164">
        <f t="shared" si="49"/>
        <v>0</v>
      </c>
      <c r="T141" s="164">
        <f t="shared" si="50"/>
        <v>0</v>
      </c>
      <c r="U141" s="175" t="e">
        <f t="shared" si="43"/>
        <v>#DIV/0!</v>
      </c>
      <c r="V141" s="175" t="e">
        <f t="shared" si="44"/>
        <v>#DIV/0!</v>
      </c>
      <c r="W141" s="175" t="e">
        <f t="shared" si="48"/>
        <v>#DIV/0!</v>
      </c>
    </row>
    <row r="142" spans="1:23" ht="12.75" customHeight="1" x14ac:dyDescent="0.2">
      <c r="A142" s="7" t="s">
        <v>1564</v>
      </c>
      <c r="B142" s="7" t="s">
        <v>834</v>
      </c>
      <c r="C142" s="7"/>
      <c r="D142" s="131" t="s">
        <v>783</v>
      </c>
      <c r="E142" s="33" t="s">
        <v>231</v>
      </c>
      <c r="F142" s="33" t="s">
        <v>231</v>
      </c>
      <c r="G142" s="7" t="s">
        <v>756</v>
      </c>
      <c r="H142" s="129">
        <v>12.4</v>
      </c>
      <c r="I142" s="7">
        <f>VLOOKUP(E142,Steuerung!$A$17:$E$500,5,FALSE)</f>
        <v>2</v>
      </c>
      <c r="J142" s="7">
        <f>VLOOKUP(E142,Steuerung!$A$17:$F$500,6,FALSE)</f>
        <v>58.333333333333329</v>
      </c>
      <c r="K142" s="7">
        <f>VLOOKUP(F142,Steuerung!$A$17:$G$500,7,FALSE)</f>
        <v>2</v>
      </c>
      <c r="L142" s="7">
        <f>VLOOKUP(F142,Steuerung!$A$17:$H$500,8,FALSE)</f>
        <v>46</v>
      </c>
      <c r="M142" s="7">
        <f t="shared" si="42"/>
        <v>104.33333333333333</v>
      </c>
      <c r="N142" s="130">
        <f t="shared" si="45"/>
        <v>1293.7333333333333</v>
      </c>
      <c r="O142" s="130">
        <f t="shared" si="46"/>
        <v>723.33333333333326</v>
      </c>
      <c r="P142" s="130">
        <f t="shared" si="47"/>
        <v>570.4</v>
      </c>
      <c r="Q142" s="64">
        <f>VLOOKUP(E142,Steuerung!$A$17:$B$500,2,FALSE)</f>
        <v>0</v>
      </c>
      <c r="R142" s="64">
        <f>VLOOKUP(F142,Steuerung!$A$17:$B$500,2,FALSE)</f>
        <v>0</v>
      </c>
      <c r="S142" s="164">
        <f t="shared" si="49"/>
        <v>0</v>
      </c>
      <c r="T142" s="164">
        <f t="shared" si="50"/>
        <v>0</v>
      </c>
      <c r="U142" s="175" t="e">
        <f t="shared" si="43"/>
        <v>#DIV/0!</v>
      </c>
      <c r="V142" s="175" t="e">
        <f t="shared" si="44"/>
        <v>#DIV/0!</v>
      </c>
      <c r="W142" s="175" t="e">
        <f t="shared" si="48"/>
        <v>#DIV/0!</v>
      </c>
    </row>
    <row r="143" spans="1:23" ht="12.75" customHeight="1" x14ac:dyDescent="0.2">
      <c r="A143" s="7" t="s">
        <v>1566</v>
      </c>
      <c r="B143" s="7" t="s">
        <v>864</v>
      </c>
      <c r="C143" s="7"/>
      <c r="D143" s="131" t="s">
        <v>766</v>
      </c>
      <c r="E143" s="33" t="s">
        <v>209</v>
      </c>
      <c r="F143" s="33" t="s">
        <v>209</v>
      </c>
      <c r="G143" s="7" t="s">
        <v>756</v>
      </c>
      <c r="H143" s="129">
        <v>10.35</v>
      </c>
      <c r="I143" s="7">
        <f>VLOOKUP(E143,Steuerung!$A$17:$E$500,5,FALSE)</f>
        <v>1</v>
      </c>
      <c r="J143" s="7">
        <f>VLOOKUP(E143,Steuerung!$A$17:$F$500,6,FALSE)</f>
        <v>29.166666666666657</v>
      </c>
      <c r="K143" s="7">
        <f>VLOOKUP(F143,Steuerung!$A$17:$G$500,7,FALSE)</f>
        <v>1</v>
      </c>
      <c r="L143" s="7">
        <f>VLOOKUP(F143,Steuerung!$A$17:$H$500,8,FALSE)</f>
        <v>23</v>
      </c>
      <c r="M143" s="7">
        <f t="shared" si="42"/>
        <v>52.166666666666657</v>
      </c>
      <c r="N143" s="130">
        <f t="shared" si="45"/>
        <v>539.92499999999984</v>
      </c>
      <c r="O143" s="130">
        <f t="shared" si="46"/>
        <v>301.87499999999989</v>
      </c>
      <c r="P143" s="130">
        <f t="shared" si="47"/>
        <v>238.04999999999998</v>
      </c>
      <c r="Q143" s="64">
        <f>VLOOKUP(E143,Steuerung!$A$17:$B$500,2,FALSE)</f>
        <v>0</v>
      </c>
      <c r="R143" s="64">
        <f>VLOOKUP(F143,Steuerung!$A$17:$B$500,2,FALSE)</f>
        <v>0</v>
      </c>
      <c r="S143" s="164">
        <f t="shared" si="49"/>
        <v>0</v>
      </c>
      <c r="T143" s="164">
        <f t="shared" si="50"/>
        <v>0</v>
      </c>
      <c r="U143" s="175" t="e">
        <f t="shared" si="43"/>
        <v>#DIV/0!</v>
      </c>
      <c r="V143" s="175" t="e">
        <f t="shared" si="44"/>
        <v>#DIV/0!</v>
      </c>
      <c r="W143" s="175" t="e">
        <f t="shared" si="48"/>
        <v>#DIV/0!</v>
      </c>
    </row>
    <row r="144" spans="1:23" ht="12.75" customHeight="1" x14ac:dyDescent="0.2">
      <c r="A144" s="7" t="s">
        <v>1567</v>
      </c>
      <c r="B144" s="7" t="s">
        <v>864</v>
      </c>
      <c r="C144" s="7"/>
      <c r="D144" s="131" t="s">
        <v>766</v>
      </c>
      <c r="E144" s="33" t="s">
        <v>209</v>
      </c>
      <c r="F144" s="33" t="s">
        <v>209</v>
      </c>
      <c r="G144" s="7" t="s">
        <v>756</v>
      </c>
      <c r="H144" s="129">
        <v>11</v>
      </c>
      <c r="I144" s="7">
        <f>VLOOKUP(E144,Steuerung!$A$17:$E$500,5,FALSE)</f>
        <v>1</v>
      </c>
      <c r="J144" s="7">
        <f>VLOOKUP(E144,Steuerung!$A$17:$F$500,6,FALSE)</f>
        <v>29.166666666666657</v>
      </c>
      <c r="K144" s="7">
        <f>VLOOKUP(F144,Steuerung!$A$17:$G$500,7,FALSE)</f>
        <v>1</v>
      </c>
      <c r="L144" s="7">
        <f>VLOOKUP(F144,Steuerung!$A$17:$H$500,8,FALSE)</f>
        <v>23</v>
      </c>
      <c r="M144" s="7">
        <f t="shared" si="42"/>
        <v>52.166666666666657</v>
      </c>
      <c r="N144" s="130">
        <f t="shared" si="45"/>
        <v>573.83333333333326</v>
      </c>
      <c r="O144" s="130">
        <f t="shared" si="46"/>
        <v>320.83333333333326</v>
      </c>
      <c r="P144" s="130">
        <f t="shared" si="47"/>
        <v>253</v>
      </c>
      <c r="Q144" s="64">
        <f>VLOOKUP(E144,Steuerung!$A$17:$B$500,2,FALSE)</f>
        <v>0</v>
      </c>
      <c r="R144" s="64">
        <f>VLOOKUP(F144,Steuerung!$A$17:$B$500,2,FALSE)</f>
        <v>0</v>
      </c>
      <c r="S144" s="164">
        <f t="shared" si="49"/>
        <v>0</v>
      </c>
      <c r="T144" s="164">
        <f t="shared" si="50"/>
        <v>0</v>
      </c>
      <c r="U144" s="175" t="e">
        <f t="shared" si="43"/>
        <v>#DIV/0!</v>
      </c>
      <c r="V144" s="175" t="e">
        <f t="shared" si="44"/>
        <v>#DIV/0!</v>
      </c>
      <c r="W144" s="175" t="e">
        <f t="shared" si="48"/>
        <v>#DIV/0!</v>
      </c>
    </row>
    <row r="145" spans="1:23" ht="12.75" customHeight="1" x14ac:dyDescent="0.2">
      <c r="A145" s="7" t="s">
        <v>1568</v>
      </c>
      <c r="B145" s="7" t="s">
        <v>864</v>
      </c>
      <c r="C145" s="7"/>
      <c r="D145" s="131" t="s">
        <v>766</v>
      </c>
      <c r="E145" s="33" t="s">
        <v>209</v>
      </c>
      <c r="F145" s="33" t="s">
        <v>209</v>
      </c>
      <c r="G145" s="7" t="s">
        <v>756</v>
      </c>
      <c r="H145" s="129">
        <v>16.45</v>
      </c>
      <c r="I145" s="7">
        <f>VLOOKUP(E145,Steuerung!$A$17:$E$500,5,FALSE)</f>
        <v>1</v>
      </c>
      <c r="J145" s="7">
        <f>VLOOKUP(E145,Steuerung!$A$17:$F$500,6,FALSE)</f>
        <v>29.166666666666657</v>
      </c>
      <c r="K145" s="7">
        <f>VLOOKUP(F145,Steuerung!$A$17:$G$500,7,FALSE)</f>
        <v>1</v>
      </c>
      <c r="L145" s="7">
        <f>VLOOKUP(F145,Steuerung!$A$17:$H$500,8,FALSE)</f>
        <v>23</v>
      </c>
      <c r="M145" s="7">
        <f t="shared" si="42"/>
        <v>52.166666666666657</v>
      </c>
      <c r="N145" s="130">
        <f t="shared" si="45"/>
        <v>858.14166666666642</v>
      </c>
      <c r="O145" s="130">
        <f t="shared" si="46"/>
        <v>479.79166666666652</v>
      </c>
      <c r="P145" s="130">
        <f t="shared" si="47"/>
        <v>378.34999999999997</v>
      </c>
      <c r="Q145" s="64">
        <f>VLOOKUP(E145,Steuerung!$A$17:$B$500,2,FALSE)</f>
        <v>0</v>
      </c>
      <c r="R145" s="64">
        <f>VLOOKUP(F145,Steuerung!$A$17:$B$500,2,FALSE)</f>
        <v>0</v>
      </c>
      <c r="S145" s="164">
        <f t="shared" si="49"/>
        <v>0</v>
      </c>
      <c r="T145" s="164">
        <f t="shared" si="50"/>
        <v>0</v>
      </c>
      <c r="U145" s="175" t="e">
        <f t="shared" si="43"/>
        <v>#DIV/0!</v>
      </c>
      <c r="V145" s="175" t="e">
        <f t="shared" si="44"/>
        <v>#DIV/0!</v>
      </c>
      <c r="W145" s="175" t="e">
        <f t="shared" si="48"/>
        <v>#DIV/0!</v>
      </c>
    </row>
    <row r="146" spans="1:23" ht="12.75" customHeight="1" x14ac:dyDescent="0.2">
      <c r="A146" s="7" t="s">
        <v>1569</v>
      </c>
      <c r="B146" s="7" t="s">
        <v>864</v>
      </c>
      <c r="C146" s="7"/>
      <c r="D146" s="131" t="s">
        <v>766</v>
      </c>
      <c r="E146" s="33" t="s">
        <v>209</v>
      </c>
      <c r="F146" s="33" t="s">
        <v>209</v>
      </c>
      <c r="G146" s="7" t="s">
        <v>756</v>
      </c>
      <c r="H146" s="129">
        <v>17.100000000000001</v>
      </c>
      <c r="I146" s="7">
        <f>VLOOKUP(E146,Steuerung!$A$17:$E$500,5,FALSE)</f>
        <v>1</v>
      </c>
      <c r="J146" s="7">
        <f>VLOOKUP(E146,Steuerung!$A$17:$F$500,6,FALSE)</f>
        <v>29.166666666666657</v>
      </c>
      <c r="K146" s="7">
        <f>VLOOKUP(F146,Steuerung!$A$17:$G$500,7,FALSE)</f>
        <v>1</v>
      </c>
      <c r="L146" s="7">
        <f>VLOOKUP(F146,Steuerung!$A$17:$H$500,8,FALSE)</f>
        <v>23</v>
      </c>
      <c r="M146" s="7">
        <f t="shared" si="42"/>
        <v>52.166666666666657</v>
      </c>
      <c r="N146" s="130">
        <f t="shared" si="45"/>
        <v>892.05</v>
      </c>
      <c r="O146" s="130">
        <f t="shared" si="46"/>
        <v>498.74999999999989</v>
      </c>
      <c r="P146" s="130">
        <f t="shared" si="47"/>
        <v>393.3</v>
      </c>
      <c r="Q146" s="64">
        <f>VLOOKUP(E146,Steuerung!$A$17:$B$500,2,FALSE)</f>
        <v>0</v>
      </c>
      <c r="R146" s="64">
        <f>VLOOKUP(F146,Steuerung!$A$17:$B$500,2,FALSE)</f>
        <v>0</v>
      </c>
      <c r="S146" s="164">
        <f t="shared" si="49"/>
        <v>0</v>
      </c>
      <c r="T146" s="164">
        <f t="shared" si="50"/>
        <v>0</v>
      </c>
      <c r="U146" s="175" t="e">
        <f t="shared" si="43"/>
        <v>#DIV/0!</v>
      </c>
      <c r="V146" s="175" t="e">
        <f t="shared" si="44"/>
        <v>#DIV/0!</v>
      </c>
      <c r="W146" s="175" t="e">
        <f t="shared" si="48"/>
        <v>#DIV/0!</v>
      </c>
    </row>
    <row r="147" spans="1:23" ht="12.75" customHeight="1" x14ac:dyDescent="0.2">
      <c r="A147" s="7" t="s">
        <v>1570</v>
      </c>
      <c r="B147" s="7" t="s">
        <v>864</v>
      </c>
      <c r="C147" s="7"/>
      <c r="D147" s="131" t="s">
        <v>766</v>
      </c>
      <c r="E147" s="33" t="s">
        <v>209</v>
      </c>
      <c r="F147" s="33" t="s">
        <v>209</v>
      </c>
      <c r="G147" s="7" t="s">
        <v>756</v>
      </c>
      <c r="H147" s="129">
        <v>16.45</v>
      </c>
      <c r="I147" s="7">
        <f>VLOOKUP(E147,Steuerung!$A$17:$E$500,5,FALSE)</f>
        <v>1</v>
      </c>
      <c r="J147" s="7">
        <f>VLOOKUP(E147,Steuerung!$A$17:$F$500,6,FALSE)</f>
        <v>29.166666666666657</v>
      </c>
      <c r="K147" s="7">
        <f>VLOOKUP(F147,Steuerung!$A$17:$G$500,7,FALSE)</f>
        <v>1</v>
      </c>
      <c r="L147" s="7">
        <f>VLOOKUP(F147,Steuerung!$A$17:$H$500,8,FALSE)</f>
        <v>23</v>
      </c>
      <c r="M147" s="7">
        <f t="shared" si="42"/>
        <v>52.166666666666657</v>
      </c>
      <c r="N147" s="130">
        <f t="shared" si="45"/>
        <v>858.14166666666642</v>
      </c>
      <c r="O147" s="130">
        <f t="shared" si="46"/>
        <v>479.79166666666652</v>
      </c>
      <c r="P147" s="130">
        <f t="shared" si="47"/>
        <v>378.34999999999997</v>
      </c>
      <c r="Q147" s="64">
        <f>VLOOKUP(E147,Steuerung!$A$17:$B$500,2,FALSE)</f>
        <v>0</v>
      </c>
      <c r="R147" s="64">
        <f>VLOOKUP(F147,Steuerung!$A$17:$B$500,2,FALSE)</f>
        <v>0</v>
      </c>
      <c r="S147" s="164">
        <f t="shared" si="49"/>
        <v>0</v>
      </c>
      <c r="T147" s="164">
        <f t="shared" si="50"/>
        <v>0</v>
      </c>
      <c r="U147" s="175" t="e">
        <f t="shared" si="43"/>
        <v>#DIV/0!</v>
      </c>
      <c r="V147" s="175" t="e">
        <f t="shared" si="44"/>
        <v>#DIV/0!</v>
      </c>
      <c r="W147" s="175" t="e">
        <f t="shared" si="48"/>
        <v>#DIV/0!</v>
      </c>
    </row>
    <row r="148" spans="1:23" ht="12.75" customHeight="1" x14ac:dyDescent="0.2">
      <c r="A148" s="7" t="s">
        <v>1571</v>
      </c>
      <c r="B148" s="7" t="s">
        <v>864</v>
      </c>
      <c r="C148" s="7"/>
      <c r="D148" s="131" t="s">
        <v>766</v>
      </c>
      <c r="E148" s="33" t="s">
        <v>209</v>
      </c>
      <c r="F148" s="33" t="s">
        <v>209</v>
      </c>
      <c r="G148" s="7" t="s">
        <v>756</v>
      </c>
      <c r="H148" s="129">
        <v>17.100000000000001</v>
      </c>
      <c r="I148" s="7">
        <f>VLOOKUP(E148,Steuerung!$A$17:$E$500,5,FALSE)</f>
        <v>1</v>
      </c>
      <c r="J148" s="7">
        <f>VLOOKUP(E148,Steuerung!$A$17:$F$500,6,FALSE)</f>
        <v>29.166666666666657</v>
      </c>
      <c r="K148" s="7">
        <f>VLOOKUP(F148,Steuerung!$A$17:$G$500,7,FALSE)</f>
        <v>1</v>
      </c>
      <c r="L148" s="7">
        <f>VLOOKUP(F148,Steuerung!$A$17:$H$500,8,FALSE)</f>
        <v>23</v>
      </c>
      <c r="M148" s="7">
        <f t="shared" si="42"/>
        <v>52.166666666666657</v>
      </c>
      <c r="N148" s="130">
        <f t="shared" si="45"/>
        <v>892.05</v>
      </c>
      <c r="O148" s="130">
        <f t="shared" si="46"/>
        <v>498.74999999999989</v>
      </c>
      <c r="P148" s="130">
        <f t="shared" si="47"/>
        <v>393.3</v>
      </c>
      <c r="Q148" s="64">
        <f>VLOOKUP(E148,Steuerung!$A$17:$B$500,2,FALSE)</f>
        <v>0</v>
      </c>
      <c r="R148" s="64">
        <f>VLOOKUP(F148,Steuerung!$A$17:$B$500,2,FALSE)</f>
        <v>0</v>
      </c>
      <c r="S148" s="164">
        <f t="shared" si="49"/>
        <v>0</v>
      </c>
      <c r="T148" s="164">
        <f t="shared" si="50"/>
        <v>0</v>
      </c>
      <c r="U148" s="175" t="e">
        <f t="shared" si="43"/>
        <v>#DIV/0!</v>
      </c>
      <c r="V148" s="175" t="e">
        <f t="shared" si="44"/>
        <v>#DIV/0!</v>
      </c>
      <c r="W148" s="175" t="e">
        <f t="shared" ref="W148:W164" si="51">U148+V148</f>
        <v>#DIV/0!</v>
      </c>
    </row>
    <row r="149" spans="1:23" s="49" customFormat="1" ht="12.75" customHeight="1" x14ac:dyDescent="0.2">
      <c r="A149" s="7" t="s">
        <v>2380</v>
      </c>
      <c r="B149" s="139" t="s">
        <v>864</v>
      </c>
      <c r="C149" s="139"/>
      <c r="D149" s="131" t="s">
        <v>766</v>
      </c>
      <c r="E149" s="33" t="s">
        <v>209</v>
      </c>
      <c r="F149" s="33" t="s">
        <v>209</v>
      </c>
      <c r="G149" s="7" t="s">
        <v>756</v>
      </c>
      <c r="H149" s="129">
        <v>10.35</v>
      </c>
      <c r="I149" s="139">
        <f>VLOOKUP(E149,Steuerung!$A$17:$E$500,5,FALSE)</f>
        <v>1</v>
      </c>
      <c r="J149" s="139">
        <f>VLOOKUP(E149,Steuerung!$A$17:$F$500,6,FALSE)</f>
        <v>29.166666666666657</v>
      </c>
      <c r="K149" s="139">
        <f>VLOOKUP(F149,Steuerung!$A$17:$G$500,7,FALSE)</f>
        <v>1</v>
      </c>
      <c r="L149" s="139">
        <f>VLOOKUP(F149,Steuerung!$A$17:$H$500,8,FALSE)</f>
        <v>23</v>
      </c>
      <c r="M149" s="139">
        <f t="shared" si="42"/>
        <v>52.166666666666657</v>
      </c>
      <c r="N149" s="130">
        <f t="shared" si="45"/>
        <v>539.92499999999984</v>
      </c>
      <c r="O149" s="130">
        <f t="shared" si="46"/>
        <v>301.87499999999989</v>
      </c>
      <c r="P149" s="130">
        <f t="shared" si="47"/>
        <v>238.04999999999998</v>
      </c>
      <c r="Q149" s="64">
        <f>VLOOKUP(E149,Steuerung!$A$17:$B$500,2,FALSE)</f>
        <v>0</v>
      </c>
      <c r="R149" s="64">
        <f>VLOOKUP(F149,Steuerung!$A$17:$B$500,2,FALSE)</f>
        <v>0</v>
      </c>
      <c r="S149" s="164">
        <f t="shared" si="49"/>
        <v>0</v>
      </c>
      <c r="T149" s="164">
        <f t="shared" si="50"/>
        <v>0</v>
      </c>
      <c r="U149" s="175" t="e">
        <f t="shared" si="43"/>
        <v>#DIV/0!</v>
      </c>
      <c r="V149" s="175" t="e">
        <f t="shared" si="44"/>
        <v>#DIV/0!</v>
      </c>
      <c r="W149" s="175" t="e">
        <f t="shared" si="51"/>
        <v>#DIV/0!</v>
      </c>
    </row>
    <row r="150" spans="1:23" ht="12.75" customHeight="1" x14ac:dyDescent="0.2">
      <c r="A150" s="7" t="s">
        <v>1572</v>
      </c>
      <c r="B150" s="7" t="s">
        <v>864</v>
      </c>
      <c r="C150" s="7"/>
      <c r="D150" s="131" t="s">
        <v>766</v>
      </c>
      <c r="E150" s="33" t="s">
        <v>209</v>
      </c>
      <c r="F150" s="33" t="s">
        <v>209</v>
      </c>
      <c r="G150" s="7" t="s">
        <v>756</v>
      </c>
      <c r="H150" s="129">
        <v>11</v>
      </c>
      <c r="I150" s="7">
        <f>VLOOKUP(E150,Steuerung!$A$17:$E$500,5,FALSE)</f>
        <v>1</v>
      </c>
      <c r="J150" s="7">
        <f>VLOOKUP(E150,Steuerung!$A$17:$F$500,6,FALSE)</f>
        <v>29.166666666666657</v>
      </c>
      <c r="K150" s="7">
        <f>VLOOKUP(F150,Steuerung!$A$17:$G$500,7,FALSE)</f>
        <v>1</v>
      </c>
      <c r="L150" s="7">
        <f>VLOOKUP(F150,Steuerung!$A$17:$H$500,8,FALSE)</f>
        <v>23</v>
      </c>
      <c r="M150" s="7">
        <f t="shared" si="42"/>
        <v>52.166666666666657</v>
      </c>
      <c r="N150" s="130">
        <f t="shared" si="45"/>
        <v>573.83333333333326</v>
      </c>
      <c r="O150" s="130">
        <f t="shared" si="46"/>
        <v>320.83333333333326</v>
      </c>
      <c r="P150" s="130">
        <f t="shared" si="47"/>
        <v>253</v>
      </c>
      <c r="Q150" s="64">
        <f>VLOOKUP(E150,Steuerung!$A$17:$B$500,2,FALSE)</f>
        <v>0</v>
      </c>
      <c r="R150" s="64">
        <f>VLOOKUP(F150,Steuerung!$A$17:$B$500,2,FALSE)</f>
        <v>0</v>
      </c>
      <c r="S150" s="164">
        <f t="shared" si="49"/>
        <v>0</v>
      </c>
      <c r="T150" s="164">
        <f t="shared" si="50"/>
        <v>0</v>
      </c>
      <c r="U150" s="175" t="e">
        <f t="shared" si="43"/>
        <v>#DIV/0!</v>
      </c>
      <c r="V150" s="175" t="e">
        <f t="shared" si="44"/>
        <v>#DIV/0!</v>
      </c>
      <c r="W150" s="175" t="e">
        <f t="shared" si="51"/>
        <v>#DIV/0!</v>
      </c>
    </row>
    <row r="151" spans="1:23" ht="12.75" customHeight="1" x14ac:dyDescent="0.2">
      <c r="A151" s="7" t="s">
        <v>1573</v>
      </c>
      <c r="B151" s="7" t="s">
        <v>864</v>
      </c>
      <c r="C151" s="7"/>
      <c r="D151" s="131" t="s">
        <v>766</v>
      </c>
      <c r="E151" s="33" t="s">
        <v>209</v>
      </c>
      <c r="F151" s="33" t="s">
        <v>209</v>
      </c>
      <c r="G151" s="7" t="s">
        <v>756</v>
      </c>
      <c r="H151" s="129">
        <v>10.35</v>
      </c>
      <c r="I151" s="7">
        <f>VLOOKUP(E151,Steuerung!$A$17:$E$500,5,FALSE)</f>
        <v>1</v>
      </c>
      <c r="J151" s="7">
        <f>VLOOKUP(E151,Steuerung!$A$17:$F$500,6,FALSE)</f>
        <v>29.166666666666657</v>
      </c>
      <c r="K151" s="7">
        <f>VLOOKUP(F151,Steuerung!$A$17:$G$500,7,FALSE)</f>
        <v>1</v>
      </c>
      <c r="L151" s="7">
        <f>VLOOKUP(F151,Steuerung!$A$17:$H$500,8,FALSE)</f>
        <v>23</v>
      </c>
      <c r="M151" s="7">
        <f t="shared" si="42"/>
        <v>52.166666666666657</v>
      </c>
      <c r="N151" s="130">
        <f t="shared" si="45"/>
        <v>539.92499999999984</v>
      </c>
      <c r="O151" s="130">
        <f t="shared" si="46"/>
        <v>301.87499999999989</v>
      </c>
      <c r="P151" s="130">
        <f t="shared" si="47"/>
        <v>238.04999999999998</v>
      </c>
      <c r="Q151" s="64">
        <f>VLOOKUP(E151,Steuerung!$A$17:$B$500,2,FALSE)</f>
        <v>0</v>
      </c>
      <c r="R151" s="64">
        <f>VLOOKUP(F151,Steuerung!$A$17:$B$500,2,FALSE)</f>
        <v>0</v>
      </c>
      <c r="S151" s="164">
        <f t="shared" si="49"/>
        <v>0</v>
      </c>
      <c r="T151" s="164">
        <f t="shared" si="50"/>
        <v>0</v>
      </c>
      <c r="U151" s="175" t="e">
        <f t="shared" si="43"/>
        <v>#DIV/0!</v>
      </c>
      <c r="V151" s="175" t="e">
        <f t="shared" si="44"/>
        <v>#DIV/0!</v>
      </c>
      <c r="W151" s="175" t="e">
        <f t="shared" si="51"/>
        <v>#DIV/0!</v>
      </c>
    </row>
    <row r="152" spans="1:23" ht="12.75" customHeight="1" x14ac:dyDescent="0.2">
      <c r="A152" s="7" t="s">
        <v>2381</v>
      </c>
      <c r="B152" s="7" t="s">
        <v>864</v>
      </c>
      <c r="C152" s="7"/>
      <c r="D152" s="131" t="s">
        <v>766</v>
      </c>
      <c r="E152" s="33" t="s">
        <v>209</v>
      </c>
      <c r="F152" s="33" t="s">
        <v>209</v>
      </c>
      <c r="G152" s="7" t="s">
        <v>756</v>
      </c>
      <c r="H152" s="129">
        <v>11</v>
      </c>
      <c r="I152" s="7">
        <f>VLOOKUP(E152,Steuerung!$A$17:$E$500,5,FALSE)</f>
        <v>1</v>
      </c>
      <c r="J152" s="7">
        <f>VLOOKUP(E152,Steuerung!$A$17:$F$500,6,FALSE)</f>
        <v>29.166666666666657</v>
      </c>
      <c r="K152" s="7">
        <f>VLOOKUP(F152,Steuerung!$A$17:$G$500,7,FALSE)</f>
        <v>1</v>
      </c>
      <c r="L152" s="7">
        <f>VLOOKUP(F152,Steuerung!$A$17:$H$500,8,FALSE)</f>
        <v>23</v>
      </c>
      <c r="M152" s="7">
        <f t="shared" si="42"/>
        <v>52.166666666666657</v>
      </c>
      <c r="N152" s="130">
        <f t="shared" si="45"/>
        <v>573.83333333333326</v>
      </c>
      <c r="O152" s="130">
        <f t="shared" si="46"/>
        <v>320.83333333333326</v>
      </c>
      <c r="P152" s="130">
        <f t="shared" si="47"/>
        <v>253</v>
      </c>
      <c r="Q152" s="64">
        <f>VLOOKUP(E152,Steuerung!$A$17:$B$500,2,FALSE)</f>
        <v>0</v>
      </c>
      <c r="R152" s="64">
        <f>VLOOKUP(F152,Steuerung!$A$17:$B$500,2,FALSE)</f>
        <v>0</v>
      </c>
      <c r="S152" s="164">
        <f t="shared" si="49"/>
        <v>0</v>
      </c>
      <c r="T152" s="164">
        <f t="shared" si="50"/>
        <v>0</v>
      </c>
      <c r="U152" s="175" t="e">
        <f t="shared" si="43"/>
        <v>#DIV/0!</v>
      </c>
      <c r="V152" s="175" t="e">
        <f t="shared" si="44"/>
        <v>#DIV/0!</v>
      </c>
      <c r="W152" s="175" t="e">
        <f t="shared" si="51"/>
        <v>#DIV/0!</v>
      </c>
    </row>
    <row r="153" spans="1:23" ht="12.75" customHeight="1" x14ac:dyDescent="0.2">
      <c r="A153" s="7" t="s">
        <v>2382</v>
      </c>
      <c r="B153" s="7" t="s">
        <v>864</v>
      </c>
      <c r="C153" s="7"/>
      <c r="D153" s="131" t="s">
        <v>766</v>
      </c>
      <c r="E153" s="33" t="s">
        <v>209</v>
      </c>
      <c r="F153" s="33" t="s">
        <v>209</v>
      </c>
      <c r="G153" s="7" t="s">
        <v>756</v>
      </c>
      <c r="H153" s="129">
        <v>16.45</v>
      </c>
      <c r="I153" s="7">
        <f>VLOOKUP(E153,Steuerung!$A$17:$E$500,5,FALSE)</f>
        <v>1</v>
      </c>
      <c r="J153" s="7">
        <f>VLOOKUP(E153,Steuerung!$A$17:$F$500,6,FALSE)</f>
        <v>29.166666666666657</v>
      </c>
      <c r="K153" s="7">
        <f>VLOOKUP(F153,Steuerung!$A$17:$G$500,7,FALSE)</f>
        <v>1</v>
      </c>
      <c r="L153" s="7">
        <f>VLOOKUP(F153,Steuerung!$A$17:$H$500,8,FALSE)</f>
        <v>23</v>
      </c>
      <c r="M153" s="7">
        <f t="shared" si="42"/>
        <v>52.166666666666657</v>
      </c>
      <c r="N153" s="130">
        <f t="shared" si="45"/>
        <v>858.14166666666642</v>
      </c>
      <c r="O153" s="130">
        <f t="shared" si="46"/>
        <v>479.79166666666652</v>
      </c>
      <c r="P153" s="130">
        <f t="shared" si="47"/>
        <v>378.34999999999997</v>
      </c>
      <c r="Q153" s="64">
        <f>VLOOKUP(E153,Steuerung!$A$17:$B$500,2,FALSE)</f>
        <v>0</v>
      </c>
      <c r="R153" s="64">
        <f>VLOOKUP(F153,Steuerung!$A$17:$B$500,2,FALSE)</f>
        <v>0</v>
      </c>
      <c r="S153" s="164">
        <f t="shared" si="49"/>
        <v>0</v>
      </c>
      <c r="T153" s="164">
        <f t="shared" si="50"/>
        <v>0</v>
      </c>
      <c r="U153" s="175" t="e">
        <f t="shared" si="43"/>
        <v>#DIV/0!</v>
      </c>
      <c r="V153" s="175" t="e">
        <f t="shared" si="44"/>
        <v>#DIV/0!</v>
      </c>
      <c r="W153" s="175" t="e">
        <f t="shared" si="51"/>
        <v>#DIV/0!</v>
      </c>
    </row>
    <row r="154" spans="1:23" ht="12.75" customHeight="1" x14ac:dyDescent="0.2">
      <c r="A154" s="7" t="s">
        <v>2383</v>
      </c>
      <c r="B154" s="7" t="s">
        <v>864</v>
      </c>
      <c r="C154" s="7"/>
      <c r="D154" s="131" t="s">
        <v>766</v>
      </c>
      <c r="E154" s="33" t="s">
        <v>209</v>
      </c>
      <c r="F154" s="33" t="s">
        <v>209</v>
      </c>
      <c r="G154" s="7" t="s">
        <v>756</v>
      </c>
      <c r="H154" s="129">
        <v>17.100000000000001</v>
      </c>
      <c r="I154" s="7">
        <f>VLOOKUP(E154,Steuerung!$A$17:$E$500,5,FALSE)</f>
        <v>1</v>
      </c>
      <c r="J154" s="7">
        <f>VLOOKUP(E154,Steuerung!$A$17:$F$500,6,FALSE)</f>
        <v>29.166666666666657</v>
      </c>
      <c r="K154" s="7">
        <f>VLOOKUP(F154,Steuerung!$A$17:$G$500,7,FALSE)</f>
        <v>1</v>
      </c>
      <c r="L154" s="7">
        <f>VLOOKUP(F154,Steuerung!$A$17:$H$500,8,FALSE)</f>
        <v>23</v>
      </c>
      <c r="M154" s="7">
        <f t="shared" si="42"/>
        <v>52.166666666666657</v>
      </c>
      <c r="N154" s="130">
        <f t="shared" si="45"/>
        <v>892.05</v>
      </c>
      <c r="O154" s="130">
        <f t="shared" si="46"/>
        <v>498.74999999999989</v>
      </c>
      <c r="P154" s="130">
        <f t="shared" si="47"/>
        <v>393.3</v>
      </c>
      <c r="Q154" s="64">
        <f>VLOOKUP(E154,Steuerung!$A$17:$B$500,2,FALSE)</f>
        <v>0</v>
      </c>
      <c r="R154" s="64">
        <f>VLOOKUP(F154,Steuerung!$A$17:$B$500,2,FALSE)</f>
        <v>0</v>
      </c>
      <c r="S154" s="164">
        <f t="shared" si="49"/>
        <v>0</v>
      </c>
      <c r="T154" s="164">
        <f t="shared" si="50"/>
        <v>0</v>
      </c>
      <c r="U154" s="175" t="e">
        <f t="shared" si="43"/>
        <v>#DIV/0!</v>
      </c>
      <c r="V154" s="175" t="e">
        <f t="shared" si="44"/>
        <v>#DIV/0!</v>
      </c>
      <c r="W154" s="175" t="e">
        <f t="shared" si="51"/>
        <v>#DIV/0!</v>
      </c>
    </row>
    <row r="155" spans="1:23" ht="12.75" customHeight="1" x14ac:dyDescent="0.2">
      <c r="A155" s="7" t="s">
        <v>2384</v>
      </c>
      <c r="B155" s="7" t="s">
        <v>864</v>
      </c>
      <c r="C155" s="7"/>
      <c r="D155" s="131" t="s">
        <v>766</v>
      </c>
      <c r="E155" s="33" t="s">
        <v>209</v>
      </c>
      <c r="F155" s="33" t="s">
        <v>209</v>
      </c>
      <c r="G155" s="7" t="s">
        <v>756</v>
      </c>
      <c r="H155" s="129">
        <v>16.45</v>
      </c>
      <c r="I155" s="7">
        <f>VLOOKUP(E155,Steuerung!$A$17:$E$500,5,FALSE)</f>
        <v>1</v>
      </c>
      <c r="J155" s="7">
        <f>VLOOKUP(E155,Steuerung!$A$17:$F$500,6,FALSE)</f>
        <v>29.166666666666657</v>
      </c>
      <c r="K155" s="7">
        <f>VLOOKUP(F155,Steuerung!$A$17:$G$500,7,FALSE)</f>
        <v>1</v>
      </c>
      <c r="L155" s="7">
        <f>VLOOKUP(F155,Steuerung!$A$17:$H$500,8,FALSE)</f>
        <v>23</v>
      </c>
      <c r="M155" s="7">
        <f t="shared" si="42"/>
        <v>52.166666666666657</v>
      </c>
      <c r="N155" s="130">
        <f t="shared" si="45"/>
        <v>858.14166666666642</v>
      </c>
      <c r="O155" s="130">
        <f t="shared" si="46"/>
        <v>479.79166666666652</v>
      </c>
      <c r="P155" s="130">
        <f t="shared" si="47"/>
        <v>378.34999999999997</v>
      </c>
      <c r="Q155" s="64">
        <f>VLOOKUP(E155,Steuerung!$A$17:$B$500,2,FALSE)</f>
        <v>0</v>
      </c>
      <c r="R155" s="64">
        <f>VLOOKUP(F155,Steuerung!$A$17:$B$500,2,FALSE)</f>
        <v>0</v>
      </c>
      <c r="S155" s="164">
        <f t="shared" si="49"/>
        <v>0</v>
      </c>
      <c r="T155" s="164">
        <f t="shared" si="50"/>
        <v>0</v>
      </c>
      <c r="U155" s="175" t="e">
        <f t="shared" si="43"/>
        <v>#DIV/0!</v>
      </c>
      <c r="V155" s="175" t="e">
        <f t="shared" si="44"/>
        <v>#DIV/0!</v>
      </c>
      <c r="W155" s="175" t="e">
        <f t="shared" si="51"/>
        <v>#DIV/0!</v>
      </c>
    </row>
    <row r="156" spans="1:23" ht="12.75" customHeight="1" x14ac:dyDescent="0.2">
      <c r="A156" s="7" t="s">
        <v>1577</v>
      </c>
      <c r="B156" s="7" t="s">
        <v>864</v>
      </c>
      <c r="C156" s="7"/>
      <c r="D156" s="131" t="s">
        <v>766</v>
      </c>
      <c r="E156" s="33" t="s">
        <v>209</v>
      </c>
      <c r="F156" s="33" t="s">
        <v>209</v>
      </c>
      <c r="G156" s="7" t="s">
        <v>756</v>
      </c>
      <c r="H156" s="129">
        <v>17.100000000000001</v>
      </c>
      <c r="I156" s="7">
        <f>VLOOKUP(E156,Steuerung!$A$17:$E$500,5,FALSE)</f>
        <v>1</v>
      </c>
      <c r="J156" s="7">
        <f>VLOOKUP(E156,Steuerung!$A$17:$F$500,6,FALSE)</f>
        <v>29.166666666666657</v>
      </c>
      <c r="K156" s="7">
        <f>VLOOKUP(F156,Steuerung!$A$17:$G$500,7,FALSE)</f>
        <v>1</v>
      </c>
      <c r="L156" s="7">
        <f>VLOOKUP(F156,Steuerung!$A$17:$H$500,8,FALSE)</f>
        <v>23</v>
      </c>
      <c r="M156" s="7">
        <f t="shared" si="42"/>
        <v>52.166666666666657</v>
      </c>
      <c r="N156" s="130">
        <f t="shared" si="45"/>
        <v>892.05</v>
      </c>
      <c r="O156" s="130">
        <f t="shared" si="46"/>
        <v>498.74999999999989</v>
      </c>
      <c r="P156" s="130">
        <f t="shared" si="47"/>
        <v>393.3</v>
      </c>
      <c r="Q156" s="64">
        <f>VLOOKUP(E156,Steuerung!$A$17:$B$500,2,FALSE)</f>
        <v>0</v>
      </c>
      <c r="R156" s="64">
        <f>VLOOKUP(F156,Steuerung!$A$17:$B$500,2,FALSE)</f>
        <v>0</v>
      </c>
      <c r="S156" s="164">
        <f t="shared" si="49"/>
        <v>0</v>
      </c>
      <c r="T156" s="164">
        <f t="shared" si="50"/>
        <v>0</v>
      </c>
      <c r="U156" s="175" t="e">
        <f t="shared" si="43"/>
        <v>#DIV/0!</v>
      </c>
      <c r="V156" s="175" t="e">
        <f t="shared" si="44"/>
        <v>#DIV/0!</v>
      </c>
      <c r="W156" s="175" t="e">
        <f t="shared" si="51"/>
        <v>#DIV/0!</v>
      </c>
    </row>
    <row r="157" spans="1:23" ht="12.75" customHeight="1" x14ac:dyDescent="0.2">
      <c r="A157" s="7" t="s">
        <v>1578</v>
      </c>
      <c r="B157" s="7" t="s">
        <v>864</v>
      </c>
      <c r="C157" s="7"/>
      <c r="D157" s="131" t="s">
        <v>766</v>
      </c>
      <c r="E157" s="33" t="s">
        <v>209</v>
      </c>
      <c r="F157" s="33" t="s">
        <v>209</v>
      </c>
      <c r="G157" s="7" t="s">
        <v>756</v>
      </c>
      <c r="H157" s="129">
        <v>10.35</v>
      </c>
      <c r="I157" s="7">
        <f>VLOOKUP(E157,Steuerung!$A$17:$E$500,5,FALSE)</f>
        <v>1</v>
      </c>
      <c r="J157" s="7">
        <f>VLOOKUP(E157,Steuerung!$A$17:$F$500,6,FALSE)</f>
        <v>29.166666666666657</v>
      </c>
      <c r="K157" s="7">
        <f>VLOOKUP(F157,Steuerung!$A$17:$G$500,7,FALSE)</f>
        <v>1</v>
      </c>
      <c r="L157" s="7">
        <f>VLOOKUP(F157,Steuerung!$A$17:$H$500,8,FALSE)</f>
        <v>23</v>
      </c>
      <c r="M157" s="7">
        <f t="shared" si="42"/>
        <v>52.166666666666657</v>
      </c>
      <c r="N157" s="130">
        <f t="shared" si="45"/>
        <v>539.92499999999984</v>
      </c>
      <c r="O157" s="130">
        <f t="shared" si="46"/>
        <v>301.87499999999989</v>
      </c>
      <c r="P157" s="130">
        <f t="shared" si="47"/>
        <v>238.04999999999998</v>
      </c>
      <c r="Q157" s="64">
        <f>VLOOKUP(E157,Steuerung!$A$17:$B$500,2,FALSE)</f>
        <v>0</v>
      </c>
      <c r="R157" s="64">
        <f>VLOOKUP(F157,Steuerung!$A$17:$B$500,2,FALSE)</f>
        <v>0</v>
      </c>
      <c r="S157" s="164">
        <f t="shared" si="49"/>
        <v>0</v>
      </c>
      <c r="T157" s="164">
        <f t="shared" si="50"/>
        <v>0</v>
      </c>
      <c r="U157" s="175" t="e">
        <f t="shared" si="43"/>
        <v>#DIV/0!</v>
      </c>
      <c r="V157" s="175" t="e">
        <f t="shared" si="44"/>
        <v>#DIV/0!</v>
      </c>
      <c r="W157" s="175" t="e">
        <f t="shared" si="51"/>
        <v>#DIV/0!</v>
      </c>
    </row>
    <row r="158" spans="1:23" s="49" customFormat="1" ht="12.75" customHeight="1" x14ac:dyDescent="0.2">
      <c r="A158" s="7" t="s">
        <v>2385</v>
      </c>
      <c r="B158" s="139" t="s">
        <v>864</v>
      </c>
      <c r="C158" s="139"/>
      <c r="D158" s="131" t="s">
        <v>766</v>
      </c>
      <c r="E158" s="33" t="s">
        <v>209</v>
      </c>
      <c r="F158" s="33" t="s">
        <v>209</v>
      </c>
      <c r="G158" s="7" t="s">
        <v>756</v>
      </c>
      <c r="H158" s="129">
        <v>11</v>
      </c>
      <c r="I158" s="139">
        <f>VLOOKUP(E158,Steuerung!$A$17:$E$500,5,FALSE)</f>
        <v>1</v>
      </c>
      <c r="J158" s="139">
        <f>VLOOKUP(E158,Steuerung!$A$17:$F$500,6,FALSE)</f>
        <v>29.166666666666657</v>
      </c>
      <c r="K158" s="139">
        <f>VLOOKUP(F158,Steuerung!$A$17:$G$500,7,FALSE)</f>
        <v>1</v>
      </c>
      <c r="L158" s="139">
        <f>VLOOKUP(F158,Steuerung!$A$17:$H$500,8,FALSE)</f>
        <v>23</v>
      </c>
      <c r="M158" s="139">
        <f t="shared" si="42"/>
        <v>52.166666666666657</v>
      </c>
      <c r="N158" s="130">
        <f t="shared" si="45"/>
        <v>573.83333333333326</v>
      </c>
      <c r="O158" s="130">
        <f t="shared" si="46"/>
        <v>320.83333333333326</v>
      </c>
      <c r="P158" s="130">
        <f t="shared" si="47"/>
        <v>253</v>
      </c>
      <c r="Q158" s="64">
        <f>VLOOKUP(E158,Steuerung!$A$17:$B$500,2,FALSE)</f>
        <v>0</v>
      </c>
      <c r="R158" s="64">
        <f>VLOOKUP(F158,Steuerung!$A$17:$B$500,2,FALSE)</f>
        <v>0</v>
      </c>
      <c r="S158" s="164">
        <f t="shared" si="49"/>
        <v>0</v>
      </c>
      <c r="T158" s="164">
        <f t="shared" si="50"/>
        <v>0</v>
      </c>
      <c r="U158" s="175" t="e">
        <f t="shared" si="43"/>
        <v>#DIV/0!</v>
      </c>
      <c r="V158" s="175" t="e">
        <f t="shared" si="44"/>
        <v>#DIV/0!</v>
      </c>
      <c r="W158" s="175" t="e">
        <f t="shared" si="51"/>
        <v>#DIV/0!</v>
      </c>
    </row>
    <row r="159" spans="1:23" ht="12.75" customHeight="1" x14ac:dyDescent="0.2">
      <c r="A159" s="7" t="s">
        <v>2386</v>
      </c>
      <c r="B159" s="7" t="s">
        <v>864</v>
      </c>
      <c r="C159" s="7"/>
      <c r="D159" s="131" t="s">
        <v>766</v>
      </c>
      <c r="E159" s="33" t="s">
        <v>209</v>
      </c>
      <c r="F159" s="33" t="s">
        <v>209</v>
      </c>
      <c r="G159" s="7" t="s">
        <v>756</v>
      </c>
      <c r="H159" s="129">
        <v>22.7</v>
      </c>
      <c r="I159" s="7">
        <f>VLOOKUP(E159,Steuerung!$A$17:$E$500,5,FALSE)</f>
        <v>1</v>
      </c>
      <c r="J159" s="7">
        <f>VLOOKUP(E159,Steuerung!$A$17:$F$500,6,FALSE)</f>
        <v>29.166666666666657</v>
      </c>
      <c r="K159" s="7">
        <f>VLOOKUP(F159,Steuerung!$A$17:$G$500,7,FALSE)</f>
        <v>1</v>
      </c>
      <c r="L159" s="7">
        <f>VLOOKUP(F159,Steuerung!$A$17:$H$500,8,FALSE)</f>
        <v>23</v>
      </c>
      <c r="M159" s="7">
        <f t="shared" si="42"/>
        <v>52.166666666666657</v>
      </c>
      <c r="N159" s="130">
        <f t="shared" si="45"/>
        <v>1184.1833333333332</v>
      </c>
      <c r="O159" s="130">
        <f t="shared" si="46"/>
        <v>662.08333333333314</v>
      </c>
      <c r="P159" s="130">
        <f t="shared" si="47"/>
        <v>522.1</v>
      </c>
      <c r="Q159" s="64">
        <f>VLOOKUP(E159,Steuerung!$A$17:$B$500,2,FALSE)</f>
        <v>0</v>
      </c>
      <c r="R159" s="64">
        <f>VLOOKUP(F159,Steuerung!$A$17:$B$500,2,FALSE)</f>
        <v>0</v>
      </c>
      <c r="S159" s="164">
        <f t="shared" si="49"/>
        <v>0</v>
      </c>
      <c r="T159" s="164">
        <f t="shared" si="50"/>
        <v>0</v>
      </c>
      <c r="U159" s="175" t="e">
        <f t="shared" si="43"/>
        <v>#DIV/0!</v>
      </c>
      <c r="V159" s="175" t="e">
        <f t="shared" si="44"/>
        <v>#DIV/0!</v>
      </c>
      <c r="W159" s="175" t="e">
        <f t="shared" si="51"/>
        <v>#DIV/0!</v>
      </c>
    </row>
    <row r="160" spans="1:23" ht="12.75" customHeight="1" x14ac:dyDescent="0.2">
      <c r="A160" s="7" t="s">
        <v>1579</v>
      </c>
      <c r="B160" s="7" t="s">
        <v>864</v>
      </c>
      <c r="C160" s="7"/>
      <c r="D160" s="131" t="s">
        <v>766</v>
      </c>
      <c r="E160" s="33" t="s">
        <v>209</v>
      </c>
      <c r="F160" s="33" t="s">
        <v>209</v>
      </c>
      <c r="G160" s="7" t="s">
        <v>756</v>
      </c>
      <c r="H160" s="129">
        <v>11</v>
      </c>
      <c r="I160" s="7">
        <f>VLOOKUP(E160,Steuerung!$A$17:$E$500,5,FALSE)</f>
        <v>1</v>
      </c>
      <c r="J160" s="7">
        <f>VLOOKUP(E160,Steuerung!$A$17:$F$500,6,FALSE)</f>
        <v>29.166666666666657</v>
      </c>
      <c r="K160" s="7">
        <f>VLOOKUP(F160,Steuerung!$A$17:$G$500,7,FALSE)</f>
        <v>1</v>
      </c>
      <c r="L160" s="7">
        <f>VLOOKUP(F160,Steuerung!$A$17:$H$500,8,FALSE)</f>
        <v>23</v>
      </c>
      <c r="M160" s="7">
        <f t="shared" si="42"/>
        <v>52.166666666666657</v>
      </c>
      <c r="N160" s="130">
        <f t="shared" si="45"/>
        <v>573.83333333333326</v>
      </c>
      <c r="O160" s="130">
        <f t="shared" si="46"/>
        <v>320.83333333333326</v>
      </c>
      <c r="P160" s="130">
        <f t="shared" si="47"/>
        <v>253</v>
      </c>
      <c r="Q160" s="64">
        <f>VLOOKUP(E160,Steuerung!$A$17:$B$500,2,FALSE)</f>
        <v>0</v>
      </c>
      <c r="R160" s="64">
        <f>VLOOKUP(F160,Steuerung!$A$17:$B$500,2,FALSE)</f>
        <v>0</v>
      </c>
      <c r="S160" s="164">
        <f t="shared" si="49"/>
        <v>0</v>
      </c>
      <c r="T160" s="164">
        <f t="shared" si="50"/>
        <v>0</v>
      </c>
      <c r="U160" s="175" t="e">
        <f t="shared" si="43"/>
        <v>#DIV/0!</v>
      </c>
      <c r="V160" s="175" t="e">
        <f t="shared" si="44"/>
        <v>#DIV/0!</v>
      </c>
      <c r="W160" s="175" t="e">
        <f t="shared" si="51"/>
        <v>#DIV/0!</v>
      </c>
    </row>
    <row r="161" spans="1:24" ht="12.75" customHeight="1" x14ac:dyDescent="0.2">
      <c r="A161" s="7" t="s">
        <v>1592</v>
      </c>
      <c r="B161" s="7" t="s">
        <v>761</v>
      </c>
      <c r="C161" s="7"/>
      <c r="D161" s="131" t="s">
        <v>749</v>
      </c>
      <c r="E161" s="33" t="s">
        <v>139</v>
      </c>
      <c r="F161" s="33" t="s">
        <v>139</v>
      </c>
      <c r="G161" s="7" t="s">
        <v>756</v>
      </c>
      <c r="H161" s="129">
        <v>15.3</v>
      </c>
      <c r="I161" s="7">
        <f>VLOOKUP(E161,Steuerung!$A$17:$E$500,5,FALSE)</f>
        <v>2</v>
      </c>
      <c r="J161" s="7">
        <f>VLOOKUP(E161,Steuerung!$A$17:$F$500,6,FALSE)</f>
        <v>58.333333333333329</v>
      </c>
      <c r="K161" s="7">
        <f>VLOOKUP(F161,Steuerung!$A$17:$G$500,7,FALSE)</f>
        <v>2</v>
      </c>
      <c r="L161" s="7">
        <f>VLOOKUP(F161,Steuerung!$A$17:$H$500,8,FALSE)</f>
        <v>46</v>
      </c>
      <c r="M161" s="7">
        <f t="shared" si="42"/>
        <v>104.33333333333333</v>
      </c>
      <c r="N161" s="130">
        <f t="shared" si="45"/>
        <v>1596.3</v>
      </c>
      <c r="O161" s="130">
        <f t="shared" si="46"/>
        <v>892.5</v>
      </c>
      <c r="P161" s="130">
        <f t="shared" si="47"/>
        <v>703.80000000000007</v>
      </c>
      <c r="Q161" s="64">
        <f>VLOOKUP(E161,Steuerung!$A$17:$B$500,2,FALSE)</f>
        <v>0</v>
      </c>
      <c r="R161" s="64">
        <f>VLOOKUP(F161,Steuerung!$A$17:$B$500,2,FALSE)</f>
        <v>0</v>
      </c>
      <c r="S161" s="164">
        <f t="shared" si="49"/>
        <v>0</v>
      </c>
      <c r="T161" s="164">
        <f t="shared" si="50"/>
        <v>0</v>
      </c>
      <c r="U161" s="175" t="e">
        <f t="shared" si="43"/>
        <v>#DIV/0!</v>
      </c>
      <c r="V161" s="175" t="e">
        <f t="shared" si="44"/>
        <v>#DIV/0!</v>
      </c>
      <c r="W161" s="175" t="e">
        <f t="shared" si="51"/>
        <v>#DIV/0!</v>
      </c>
      <c r="X161" s="49"/>
    </row>
    <row r="162" spans="1:24" ht="12.75" customHeight="1" x14ac:dyDescent="0.2">
      <c r="A162" s="7" t="s">
        <v>1593</v>
      </c>
      <c r="B162" s="7" t="s">
        <v>864</v>
      </c>
      <c r="C162" s="7"/>
      <c r="D162" s="131" t="s">
        <v>766</v>
      </c>
      <c r="E162" s="33" t="s">
        <v>209</v>
      </c>
      <c r="F162" s="33" t="s">
        <v>209</v>
      </c>
      <c r="G162" s="7" t="s">
        <v>756</v>
      </c>
      <c r="H162" s="129">
        <v>11.15</v>
      </c>
      <c r="I162" s="7">
        <f>VLOOKUP(E162,Steuerung!$A$17:$E$500,5,FALSE)</f>
        <v>1</v>
      </c>
      <c r="J162" s="7">
        <f>VLOOKUP(E162,Steuerung!$A$17:$F$500,6,FALSE)</f>
        <v>29.166666666666657</v>
      </c>
      <c r="K162" s="7">
        <f>VLOOKUP(F162,Steuerung!$A$17:$G$500,7,FALSE)</f>
        <v>1</v>
      </c>
      <c r="L162" s="7">
        <f>VLOOKUP(F162,Steuerung!$A$17:$H$500,8,FALSE)</f>
        <v>23</v>
      </c>
      <c r="M162" s="7">
        <f t="shared" si="42"/>
        <v>52.166666666666657</v>
      </c>
      <c r="N162" s="130">
        <f t="shared" si="45"/>
        <v>581.6583333333333</v>
      </c>
      <c r="O162" s="130">
        <f t="shared" si="46"/>
        <v>325.20833333333326</v>
      </c>
      <c r="P162" s="130">
        <f t="shared" si="47"/>
        <v>256.45</v>
      </c>
      <c r="Q162" s="64">
        <f>VLOOKUP(E162,Steuerung!$A$17:$B$500,2,FALSE)</f>
        <v>0</v>
      </c>
      <c r="R162" s="64">
        <f>VLOOKUP(F162,Steuerung!$A$17:$B$500,2,FALSE)</f>
        <v>0</v>
      </c>
      <c r="S162" s="164">
        <f t="shared" si="49"/>
        <v>0</v>
      </c>
      <c r="T162" s="164">
        <f t="shared" si="50"/>
        <v>0</v>
      </c>
      <c r="U162" s="175" t="e">
        <f t="shared" si="43"/>
        <v>#DIV/0!</v>
      </c>
      <c r="V162" s="175" t="e">
        <f t="shared" si="44"/>
        <v>#DIV/0!</v>
      </c>
      <c r="W162" s="175" t="e">
        <f t="shared" si="51"/>
        <v>#DIV/0!</v>
      </c>
      <c r="X162" s="49"/>
    </row>
    <row r="163" spans="1:24" ht="12.75" customHeight="1" x14ac:dyDescent="0.2">
      <c r="A163" s="7" t="s">
        <v>1594</v>
      </c>
      <c r="B163" s="7" t="s">
        <v>864</v>
      </c>
      <c r="C163" s="7"/>
      <c r="D163" s="131" t="s">
        <v>766</v>
      </c>
      <c r="E163" s="33" t="s">
        <v>209</v>
      </c>
      <c r="F163" s="33" t="s">
        <v>209</v>
      </c>
      <c r="G163" s="7" t="s">
        <v>756</v>
      </c>
      <c r="H163" s="129">
        <v>11.5</v>
      </c>
      <c r="I163" s="7">
        <f>VLOOKUP(E163,Steuerung!$A$17:$E$500,5,FALSE)</f>
        <v>1</v>
      </c>
      <c r="J163" s="7">
        <f>VLOOKUP(E163,Steuerung!$A$17:$F$500,6,FALSE)</f>
        <v>29.166666666666657</v>
      </c>
      <c r="K163" s="7">
        <f>VLOOKUP(F163,Steuerung!$A$17:$G$500,7,FALSE)</f>
        <v>1</v>
      </c>
      <c r="L163" s="7">
        <f>VLOOKUP(F163,Steuerung!$A$17:$H$500,8,FALSE)</f>
        <v>23</v>
      </c>
      <c r="M163" s="7">
        <f t="shared" si="42"/>
        <v>52.166666666666657</v>
      </c>
      <c r="N163" s="130">
        <f t="shared" si="45"/>
        <v>599.91666666666652</v>
      </c>
      <c r="O163" s="130">
        <f t="shared" si="46"/>
        <v>335.41666666666657</v>
      </c>
      <c r="P163" s="130">
        <f t="shared" si="47"/>
        <v>264.5</v>
      </c>
      <c r="Q163" s="64">
        <f>VLOOKUP(E163,Steuerung!$A$17:$B$500,2,FALSE)</f>
        <v>0</v>
      </c>
      <c r="R163" s="64">
        <f>VLOOKUP(F163,Steuerung!$A$17:$B$500,2,FALSE)</f>
        <v>0</v>
      </c>
      <c r="S163" s="164">
        <f t="shared" si="49"/>
        <v>0</v>
      </c>
      <c r="T163" s="164">
        <f t="shared" si="50"/>
        <v>0</v>
      </c>
      <c r="U163" s="175" t="e">
        <f t="shared" si="43"/>
        <v>#DIV/0!</v>
      </c>
      <c r="V163" s="175" t="e">
        <f t="shared" si="44"/>
        <v>#DIV/0!</v>
      </c>
      <c r="W163" s="175" t="e">
        <f t="shared" si="51"/>
        <v>#DIV/0!</v>
      </c>
      <c r="X163" s="49"/>
    </row>
    <row r="164" spans="1:24" ht="12.75" customHeight="1" x14ac:dyDescent="0.2">
      <c r="A164" s="7" t="s">
        <v>2387</v>
      </c>
      <c r="B164" s="7" t="s">
        <v>864</v>
      </c>
      <c r="C164" s="7"/>
      <c r="D164" s="131" t="s">
        <v>766</v>
      </c>
      <c r="E164" s="33" t="s">
        <v>209</v>
      </c>
      <c r="F164" s="33" t="s">
        <v>209</v>
      </c>
      <c r="G164" s="7" t="s">
        <v>756</v>
      </c>
      <c r="H164" s="129">
        <v>16.45</v>
      </c>
      <c r="I164" s="7">
        <f>VLOOKUP(E164,Steuerung!$A$17:$E$500,5,FALSE)</f>
        <v>1</v>
      </c>
      <c r="J164" s="7">
        <f>VLOOKUP(E164,Steuerung!$A$17:$F$500,6,FALSE)</f>
        <v>29.166666666666657</v>
      </c>
      <c r="K164" s="7">
        <f>VLOOKUP(F164,Steuerung!$A$17:$G$500,7,FALSE)</f>
        <v>1</v>
      </c>
      <c r="L164" s="7">
        <f>VLOOKUP(F164,Steuerung!$A$17:$H$500,8,FALSE)</f>
        <v>23</v>
      </c>
      <c r="M164" s="7">
        <f t="shared" si="42"/>
        <v>52.166666666666657</v>
      </c>
      <c r="N164" s="130">
        <f t="shared" si="45"/>
        <v>858.14166666666642</v>
      </c>
      <c r="O164" s="130">
        <f t="shared" si="46"/>
        <v>479.79166666666652</v>
      </c>
      <c r="P164" s="130">
        <f t="shared" si="47"/>
        <v>378.34999999999997</v>
      </c>
      <c r="Q164" s="64">
        <f>VLOOKUP(E164,Steuerung!$A$17:$B$500,2,FALSE)</f>
        <v>0</v>
      </c>
      <c r="R164" s="64">
        <f>VLOOKUP(F164,Steuerung!$A$17:$B$500,2,FALSE)</f>
        <v>0</v>
      </c>
      <c r="S164" s="164">
        <f t="shared" si="49"/>
        <v>0</v>
      </c>
      <c r="T164" s="164">
        <f t="shared" si="50"/>
        <v>0</v>
      </c>
      <c r="U164" s="175" t="e">
        <f t="shared" si="43"/>
        <v>#DIV/0!</v>
      </c>
      <c r="V164" s="175" t="e">
        <f t="shared" si="44"/>
        <v>#DIV/0!</v>
      </c>
      <c r="W164" s="175" t="e">
        <f t="shared" si="51"/>
        <v>#DIV/0!</v>
      </c>
      <c r="X164" s="49"/>
    </row>
    <row r="165" spans="1:24" ht="12.75" customHeight="1" x14ac:dyDescent="0.2">
      <c r="A165" s="7" t="s">
        <v>2388</v>
      </c>
      <c r="B165" s="7" t="s">
        <v>864</v>
      </c>
      <c r="C165" s="7"/>
      <c r="D165" s="131" t="s">
        <v>766</v>
      </c>
      <c r="E165" s="33" t="s">
        <v>209</v>
      </c>
      <c r="F165" s="33" t="s">
        <v>209</v>
      </c>
      <c r="G165" s="7" t="s">
        <v>756</v>
      </c>
      <c r="H165" s="129">
        <v>17.100000000000001</v>
      </c>
      <c r="I165" s="7">
        <f>VLOOKUP(E165,Steuerung!$A$17:$E$500,5,FALSE)</f>
        <v>1</v>
      </c>
      <c r="J165" s="7">
        <f>VLOOKUP(E165,Steuerung!$A$17:$F$500,6,FALSE)</f>
        <v>29.166666666666657</v>
      </c>
      <c r="K165" s="7">
        <f>VLOOKUP(F165,Steuerung!$A$17:$G$500,7,FALSE)</f>
        <v>1</v>
      </c>
      <c r="L165" s="7">
        <f>VLOOKUP(F165,Steuerung!$A$17:$H$500,8,FALSE)</f>
        <v>23</v>
      </c>
      <c r="M165" s="7">
        <f t="shared" si="42"/>
        <v>52.166666666666657</v>
      </c>
      <c r="N165" s="130">
        <f t="shared" si="45"/>
        <v>892.05</v>
      </c>
      <c r="O165" s="130">
        <f t="shared" si="46"/>
        <v>498.74999999999989</v>
      </c>
      <c r="P165" s="130">
        <f t="shared" si="47"/>
        <v>393.3</v>
      </c>
      <c r="Q165" s="64">
        <f>VLOOKUP(E165,Steuerung!$A$17:$B$500,2,FALSE)</f>
        <v>0</v>
      </c>
      <c r="R165" s="64">
        <f>VLOOKUP(F165,Steuerung!$A$17:$B$500,2,FALSE)</f>
        <v>0</v>
      </c>
      <c r="S165" s="164">
        <f t="shared" si="49"/>
        <v>0</v>
      </c>
      <c r="T165" s="164">
        <f t="shared" si="50"/>
        <v>0</v>
      </c>
      <c r="U165" s="175" t="e">
        <f t="shared" si="43"/>
        <v>#DIV/0!</v>
      </c>
      <c r="V165" s="175" t="e">
        <f t="shared" si="44"/>
        <v>#DIV/0!</v>
      </c>
      <c r="W165" s="175" t="e">
        <f>U165+V165</f>
        <v>#DIV/0!</v>
      </c>
      <c r="X165" s="49"/>
    </row>
    <row r="166" spans="1:24" ht="12.75" customHeight="1" x14ac:dyDescent="0.2">
      <c r="A166" s="7" t="s">
        <v>1596</v>
      </c>
      <c r="B166" s="7" t="s">
        <v>864</v>
      </c>
      <c r="C166" s="7"/>
      <c r="D166" s="131" t="s">
        <v>766</v>
      </c>
      <c r="E166" s="33" t="s">
        <v>209</v>
      </c>
      <c r="F166" s="33" t="s">
        <v>209</v>
      </c>
      <c r="G166" s="7" t="s">
        <v>756</v>
      </c>
      <c r="H166" s="129">
        <v>20.9</v>
      </c>
      <c r="I166" s="7">
        <f>VLOOKUP(E166,Steuerung!$A$17:$E$500,5,FALSE)</f>
        <v>1</v>
      </c>
      <c r="J166" s="7">
        <f>VLOOKUP(E166,Steuerung!$A$17:$F$500,6,FALSE)</f>
        <v>29.166666666666657</v>
      </c>
      <c r="K166" s="7">
        <f>VLOOKUP(F166,Steuerung!$A$17:$G$500,7,FALSE)</f>
        <v>1</v>
      </c>
      <c r="L166" s="7">
        <f>VLOOKUP(F166,Steuerung!$A$17:$H$500,8,FALSE)</f>
        <v>23</v>
      </c>
      <c r="M166" s="7">
        <f t="shared" si="42"/>
        <v>52.166666666666657</v>
      </c>
      <c r="N166" s="130">
        <f t="shared" si="45"/>
        <v>1090.2833333333331</v>
      </c>
      <c r="O166" s="130">
        <f t="shared" si="46"/>
        <v>609.58333333333314</v>
      </c>
      <c r="P166" s="130">
        <f t="shared" si="47"/>
        <v>480.7</v>
      </c>
      <c r="Q166" s="64">
        <f>VLOOKUP(E166,Steuerung!$A$17:$B$500,2,FALSE)</f>
        <v>0</v>
      </c>
      <c r="R166" s="64">
        <f>VLOOKUP(F166,Steuerung!$A$17:$B$500,2,FALSE)</f>
        <v>0</v>
      </c>
      <c r="S166" s="164">
        <f t="shared" si="49"/>
        <v>0</v>
      </c>
      <c r="T166" s="164">
        <f t="shared" si="50"/>
        <v>0</v>
      </c>
      <c r="U166" s="175" t="e">
        <f t="shared" si="43"/>
        <v>#DIV/0!</v>
      </c>
      <c r="V166" s="175" t="e">
        <f t="shared" si="44"/>
        <v>#DIV/0!</v>
      </c>
      <c r="W166" s="175" t="e">
        <f>U166+V166</f>
        <v>#DIV/0!</v>
      </c>
      <c r="X166" s="49"/>
    </row>
    <row r="167" spans="1:24" ht="12.75" customHeight="1" x14ac:dyDescent="0.2">
      <c r="A167" s="7" t="s">
        <v>2389</v>
      </c>
      <c r="B167" s="7" t="s">
        <v>864</v>
      </c>
      <c r="C167" s="7"/>
      <c r="D167" s="131" t="s">
        <v>766</v>
      </c>
      <c r="E167" s="33" t="s">
        <v>209</v>
      </c>
      <c r="F167" s="33" t="s">
        <v>209</v>
      </c>
      <c r="G167" s="7" t="s">
        <v>756</v>
      </c>
      <c r="H167" s="129">
        <v>20.9</v>
      </c>
      <c r="I167" s="7">
        <f>VLOOKUP(E167,Steuerung!$A$17:$E$500,5,FALSE)</f>
        <v>1</v>
      </c>
      <c r="J167" s="7">
        <f>VLOOKUP(E167,Steuerung!$A$17:$F$500,6,FALSE)</f>
        <v>29.166666666666657</v>
      </c>
      <c r="K167" s="7">
        <f>VLOOKUP(F167,Steuerung!$A$17:$G$500,7,FALSE)</f>
        <v>1</v>
      </c>
      <c r="L167" s="7">
        <f>VLOOKUP(F167,Steuerung!$A$17:$H$500,8,FALSE)</f>
        <v>23</v>
      </c>
      <c r="M167" s="7">
        <f>J167+L167</f>
        <v>52.166666666666657</v>
      </c>
      <c r="N167" s="130">
        <f t="shared" si="45"/>
        <v>1090.2833333333331</v>
      </c>
      <c r="O167" s="130">
        <f t="shared" si="46"/>
        <v>609.58333333333314</v>
      </c>
      <c r="P167" s="130">
        <f t="shared" si="47"/>
        <v>480.7</v>
      </c>
      <c r="Q167" s="64">
        <f>VLOOKUP(E167,Steuerung!$A$17:$B$500,2,FALSE)</f>
        <v>0</v>
      </c>
      <c r="R167" s="64">
        <f>VLOOKUP(F167,Steuerung!$A$17:$B$500,2,FALSE)</f>
        <v>0</v>
      </c>
      <c r="S167" s="164">
        <f t="shared" si="49"/>
        <v>0</v>
      </c>
      <c r="T167" s="164">
        <f t="shared" si="50"/>
        <v>0</v>
      </c>
      <c r="U167" s="175" t="e">
        <f t="shared" si="43"/>
        <v>#DIV/0!</v>
      </c>
      <c r="V167" s="175" t="e">
        <f t="shared" si="44"/>
        <v>#DIV/0!</v>
      </c>
      <c r="W167" s="175" t="e">
        <f>U167+V167</f>
        <v>#DIV/0!</v>
      </c>
      <c r="X167" s="49"/>
    </row>
    <row r="168" spans="1:24" ht="12.75" customHeight="1" x14ac:dyDescent="0.2">
      <c r="A168" s="7"/>
      <c r="B168" s="7"/>
      <c r="C168" s="7"/>
      <c r="D168" s="131"/>
      <c r="E168" s="33"/>
      <c r="F168" s="33"/>
      <c r="G168" s="7"/>
      <c r="H168" s="129"/>
      <c r="I168" s="7"/>
      <c r="J168" s="7"/>
      <c r="K168" s="7"/>
      <c r="L168" s="7"/>
      <c r="M168" s="7"/>
      <c r="N168" s="130"/>
      <c r="O168" s="130"/>
      <c r="P168" s="130"/>
      <c r="Q168" s="64"/>
      <c r="R168" s="64"/>
      <c r="S168" s="64"/>
      <c r="T168" s="64"/>
      <c r="U168" s="545"/>
      <c r="V168" s="545"/>
      <c r="W168" s="545"/>
      <c r="X168" s="49"/>
    </row>
    <row r="169" spans="1:24" ht="12.75" customHeight="1" x14ac:dyDescent="0.2">
      <c r="A169" s="2" t="s">
        <v>1012</v>
      </c>
      <c r="B169" s="49"/>
      <c r="C169" s="49"/>
      <c r="D169" s="2"/>
      <c r="E169" s="147"/>
      <c r="F169" s="147"/>
      <c r="G169" s="147"/>
      <c r="H169" s="132">
        <f>SUM(H11:H167)</f>
        <v>2348.1899999999991</v>
      </c>
      <c r="I169" s="132"/>
      <c r="J169" s="132"/>
      <c r="K169" s="132"/>
      <c r="L169" s="132"/>
      <c r="M169" s="132"/>
      <c r="N169" s="132">
        <f t="shared" ref="N169:W169" si="52">SUM(N11:N167)</f>
        <v>174202.53999999992</v>
      </c>
      <c r="O169" s="132">
        <f t="shared" si="52"/>
        <v>97170.349999999948</v>
      </c>
      <c r="P169" s="132">
        <f t="shared" si="52"/>
        <v>77032.190000000061</v>
      </c>
      <c r="Q169" s="132"/>
      <c r="R169" s="132"/>
      <c r="S169" s="146">
        <f>SUM(S11:S168)</f>
        <v>0</v>
      </c>
      <c r="T169" s="146">
        <f>SUM(T11:T168)</f>
        <v>0</v>
      </c>
      <c r="U169" s="187" t="e">
        <f>SUM(U11:U167)</f>
        <v>#DIV/0!</v>
      </c>
      <c r="V169" s="187" t="e">
        <f t="shared" si="52"/>
        <v>#DIV/0!</v>
      </c>
      <c r="W169" s="187" t="e">
        <f t="shared" si="52"/>
        <v>#DIV/0!</v>
      </c>
      <c r="X169" s="545" t="e">
        <f>W169/12</f>
        <v>#DIV/0!</v>
      </c>
    </row>
    <row r="170" spans="1:24" ht="12.75" customHeight="1" x14ac:dyDescent="0.2">
      <c r="A170" s="7"/>
      <c r="B170" s="7"/>
      <c r="C170" s="7"/>
      <c r="D170" s="131"/>
      <c r="E170" s="33"/>
      <c r="F170" s="33"/>
      <c r="G170" s="7"/>
      <c r="H170" s="129"/>
      <c r="I170" s="7"/>
      <c r="J170" s="7"/>
      <c r="K170" s="7"/>
      <c r="L170" s="7"/>
      <c r="M170" s="7"/>
      <c r="N170" s="130"/>
      <c r="O170" s="130"/>
      <c r="P170" s="130"/>
      <c r="Q170" s="64"/>
      <c r="R170" s="64"/>
      <c r="S170" s="64"/>
      <c r="T170" s="64"/>
      <c r="U170" s="545"/>
      <c r="V170" s="545"/>
      <c r="W170" s="545"/>
      <c r="X170" s="49"/>
    </row>
    <row r="171" spans="1:24" ht="12.75" customHeight="1" x14ac:dyDescent="0.2">
      <c r="A171" s="7"/>
      <c r="B171" s="49" t="s">
        <v>967</v>
      </c>
      <c r="C171" s="49"/>
      <c r="D171" s="49"/>
      <c r="E171" s="7">
        <f>E173-E172</f>
        <v>140</v>
      </c>
      <c r="F171" s="7"/>
      <c r="G171" s="7"/>
      <c r="H171" s="129"/>
      <c r="I171" s="7"/>
      <c r="J171" s="7"/>
      <c r="K171" s="7"/>
      <c r="L171" s="7"/>
      <c r="M171" s="7"/>
      <c r="N171" s="130"/>
      <c r="O171" s="130"/>
      <c r="P171" s="130"/>
      <c r="Q171" s="64"/>
      <c r="R171" s="64"/>
      <c r="S171" s="64"/>
      <c r="T171" s="64"/>
      <c r="U171" s="545"/>
      <c r="V171" s="545"/>
      <c r="W171" s="545"/>
      <c r="X171" s="49"/>
    </row>
    <row r="172" spans="1:24" ht="12.75" customHeight="1" x14ac:dyDescent="0.2">
      <c r="A172" s="7"/>
      <c r="B172" s="49" t="s">
        <v>1013</v>
      </c>
      <c r="C172" s="49"/>
      <c r="D172" s="49"/>
      <c r="E172" s="7">
        <f>COUNTIFS(M11:M167,0)</f>
        <v>5</v>
      </c>
      <c r="F172" s="7"/>
      <c r="G172" s="7"/>
      <c r="H172" s="129"/>
      <c r="I172" s="7"/>
      <c r="J172" s="7"/>
      <c r="K172" s="7"/>
      <c r="L172" s="7"/>
      <c r="M172" s="7"/>
      <c r="N172" s="130"/>
      <c r="O172" s="130"/>
      <c r="P172" s="130"/>
      <c r="Q172" s="64"/>
      <c r="R172" s="64"/>
      <c r="S172" s="64"/>
      <c r="T172" s="64"/>
      <c r="U172" s="545"/>
      <c r="V172" s="545"/>
      <c r="W172" s="545"/>
      <c r="X172" s="49"/>
    </row>
    <row r="173" spans="1:24" ht="12.75" customHeight="1" x14ac:dyDescent="0.2">
      <c r="A173" s="7"/>
      <c r="B173" s="49" t="s">
        <v>1014</v>
      </c>
      <c r="C173" s="49"/>
      <c r="D173" s="49"/>
      <c r="E173" s="7">
        <f>COUNT(M11:M167)</f>
        <v>145</v>
      </c>
      <c r="F173" s="7"/>
      <c r="G173" s="7"/>
      <c r="H173" s="129"/>
      <c r="I173" s="7"/>
      <c r="J173" s="7"/>
      <c r="K173" s="7"/>
      <c r="L173" s="7"/>
      <c r="M173" s="7"/>
      <c r="N173" s="130"/>
      <c r="O173" s="130"/>
      <c r="P173" s="130"/>
      <c r="Q173" s="64"/>
      <c r="R173" s="64"/>
      <c r="S173" s="64"/>
      <c r="T173" s="64"/>
      <c r="U173" s="545"/>
      <c r="V173" s="545"/>
      <c r="W173" s="545"/>
      <c r="X173" s="49"/>
    </row>
    <row r="174" spans="1:24" ht="12.75" customHeight="1" x14ac:dyDescent="0.2">
      <c r="A174" s="7"/>
      <c r="B174" s="7"/>
      <c r="C174" s="7"/>
      <c r="D174" s="7"/>
      <c r="E174" s="7"/>
      <c r="F174" s="7"/>
      <c r="G174" s="7"/>
      <c r="H174" s="129"/>
      <c r="I174" s="7"/>
      <c r="J174" s="7"/>
      <c r="K174" s="7"/>
      <c r="L174" s="7"/>
      <c r="M174" s="7"/>
      <c r="N174" s="130"/>
      <c r="O174" s="130"/>
      <c r="P174" s="130"/>
      <c r="Q174" s="64"/>
      <c r="R174" s="64"/>
      <c r="S174" s="64"/>
      <c r="T174" s="64"/>
      <c r="U174" s="545"/>
      <c r="V174" s="545"/>
      <c r="W174" s="545"/>
      <c r="X174" s="49"/>
    </row>
    <row r="175" spans="1:24" ht="12.75" customHeight="1" x14ac:dyDescent="0.2">
      <c r="A175" s="7"/>
      <c r="B175" s="7"/>
      <c r="C175" s="7"/>
      <c r="D175" s="131"/>
      <c r="E175" s="33"/>
      <c r="F175" s="33"/>
      <c r="G175" s="7"/>
      <c r="H175" s="144"/>
      <c r="I175" s="7"/>
      <c r="J175" s="7"/>
      <c r="K175" s="7"/>
      <c r="L175" s="7"/>
      <c r="M175" s="7"/>
      <c r="N175" s="130"/>
      <c r="O175" s="130"/>
      <c r="P175" s="130"/>
      <c r="Q175" s="64"/>
      <c r="R175" s="64"/>
      <c r="S175" s="64"/>
      <c r="T175" s="64"/>
      <c r="U175" s="175"/>
      <c r="V175" s="175"/>
      <c r="W175" s="175"/>
      <c r="X175" s="49"/>
    </row>
    <row r="176" spans="1:24" ht="12.75" customHeight="1" x14ac:dyDescent="0.2">
      <c r="A176" s="89"/>
      <c r="B176" s="131"/>
      <c r="C176" s="131"/>
      <c r="D176" s="131"/>
      <c r="E176" s="33"/>
      <c r="F176" s="33"/>
      <c r="G176" s="131"/>
      <c r="H176" s="138"/>
      <c r="I176" s="7"/>
      <c r="J176" s="7"/>
      <c r="K176" s="7"/>
      <c r="L176" s="7"/>
      <c r="M176" s="7"/>
      <c r="N176" s="130"/>
      <c r="O176" s="130"/>
      <c r="P176" s="130"/>
      <c r="Q176" s="64"/>
      <c r="R176" s="64"/>
      <c r="S176" s="64"/>
      <c r="T176" s="64"/>
      <c r="U176" s="175"/>
      <c r="V176" s="175"/>
      <c r="W176" s="175"/>
      <c r="X176" s="49"/>
    </row>
    <row r="177" spans="1:23" ht="12.75" customHeight="1" x14ac:dyDescent="0.2">
      <c r="A177" s="131"/>
      <c r="B177" s="131"/>
      <c r="C177" s="131"/>
      <c r="D177" s="131"/>
      <c r="E177" s="33"/>
      <c r="F177" s="33"/>
      <c r="G177" s="131"/>
      <c r="H177" s="138"/>
      <c r="I177" s="7"/>
      <c r="J177" s="7"/>
      <c r="K177" s="7"/>
      <c r="L177" s="7"/>
      <c r="M177" s="7"/>
      <c r="N177" s="130"/>
      <c r="O177" s="130"/>
      <c r="P177" s="130"/>
      <c r="Q177" s="64"/>
      <c r="R177" s="64"/>
      <c r="S177" s="64"/>
      <c r="T177" s="64"/>
      <c r="U177" s="175"/>
      <c r="V177" s="175"/>
      <c r="W177" s="175"/>
    </row>
    <row r="178" spans="1:23" x14ac:dyDescent="0.2">
      <c r="A178" s="49"/>
      <c r="B178" s="49"/>
      <c r="C178" s="49"/>
      <c r="D178" s="49"/>
      <c r="E178" s="7"/>
      <c r="F178" s="7"/>
      <c r="G178" s="7"/>
      <c r="H178" s="129"/>
      <c r="I178" s="7"/>
      <c r="J178" s="7"/>
      <c r="K178" s="7"/>
      <c r="L178" s="7"/>
      <c r="M178" s="7"/>
      <c r="N178" s="130"/>
      <c r="O178" s="130"/>
      <c r="P178" s="130"/>
      <c r="Q178" s="64"/>
      <c r="R178" s="182"/>
      <c r="S178" s="182"/>
      <c r="T178" s="182"/>
      <c r="U178" s="183"/>
      <c r="V178" s="183"/>
      <c r="W178" s="183"/>
    </row>
  </sheetData>
  <sheetProtection algorithmName="SHA-512" hashValue="eHNvzT2o9nnHKu9OWO2z9cJnITgXlP9uQQD279UK7VE7M+P4P/EaIRZe9k3URbn/YxGSR39U/KCyOGhZyIUGLg==" saltValue="84eHapU0IejLK+umY84sEQ=="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54" fitToHeight="0" orientation="landscape" r:id="rId1"/>
  <headerFooter alignWithMargins="0">
    <oddHeader>&amp;L&amp;F&amp;C&amp;A</oddHeader>
    <oddFooter>&amp;C&amp;8Seite &amp;P von &amp;N Seiten&amp;R&amp;8copyright by robert steinberger 1999</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codeName="Tabelle128"/>
  <dimension ref="A1:X23"/>
  <sheetViews>
    <sheetView showGridLines="0" workbookViewId="0">
      <selection activeCell="B21" sqref="B21:E23"/>
    </sheetView>
  </sheetViews>
  <sheetFormatPr baseColWidth="10" defaultColWidth="11.42578125" defaultRowHeight="11.25" x14ac:dyDescent="0.2"/>
  <cols>
    <col min="1" max="1" width="11.42578125" style="48"/>
    <col min="2" max="2" width="13" style="48" bestFit="1" customWidth="1"/>
    <col min="3" max="3" width="10.42578125" style="48" bestFit="1" customWidth="1"/>
    <col min="4" max="4" width="6.140625" style="48" bestFit="1" customWidth="1"/>
    <col min="5" max="5" width="7.5703125" style="68" bestFit="1" customWidth="1"/>
    <col min="6" max="6" width="8" style="68" bestFit="1" customWidth="1"/>
    <col min="7" max="7" width="5.42578125" style="68" bestFit="1" customWidth="1"/>
    <col min="8" max="8" width="7.7109375" style="78" customWidth="1"/>
    <col min="9" max="9" width="4.42578125" style="68" customWidth="1"/>
    <col min="10" max="10" width="4.85546875" style="68" customWidth="1"/>
    <col min="11" max="11" width="4.42578125" style="68" customWidth="1"/>
    <col min="12" max="12" width="5.28515625" style="68" customWidth="1"/>
    <col min="13" max="13" width="6" style="68" bestFit="1" customWidth="1"/>
    <col min="14" max="15" width="9.5703125" style="67" bestFit="1" customWidth="1"/>
    <col min="16" max="16" width="11" style="67" bestFit="1" customWidth="1"/>
    <col min="17" max="17" width="9.140625" style="69" bestFit="1" customWidth="1"/>
    <col min="18" max="18" width="10.5703125" style="69" bestFit="1" customWidth="1"/>
    <col min="19" max="20" width="10.5703125" style="69" customWidth="1"/>
    <col min="21" max="21" width="11.42578125" style="70"/>
    <col min="22" max="22" width="10.5703125" style="70" bestFit="1" customWidth="1"/>
    <col min="23" max="23" width="10.140625" style="70" bestFit="1" customWidth="1"/>
    <col min="24" max="16384" width="11.42578125" style="48"/>
  </cols>
  <sheetData>
    <row r="1" spans="1:23" ht="12.75" customHeight="1" x14ac:dyDescent="0.2">
      <c r="A1" s="1023"/>
      <c r="B1" s="49"/>
      <c r="C1" s="49"/>
      <c r="D1" s="49"/>
      <c r="E1" s="7"/>
      <c r="F1" s="7"/>
      <c r="G1" s="7"/>
      <c r="H1" s="129"/>
      <c r="I1" s="7"/>
      <c r="J1" s="7"/>
      <c r="K1" s="7"/>
      <c r="L1" s="7"/>
      <c r="M1" s="7"/>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7"/>
      <c r="K2" s="7"/>
      <c r="L2" s="7"/>
      <c r="M2" s="7"/>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7"/>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5"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091"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7"/>
      <c r="N6" s="130"/>
      <c r="O6" s="130"/>
      <c r="P6" s="130"/>
      <c r="Q6" s="176"/>
      <c r="R6" s="176"/>
      <c r="S6" s="176"/>
      <c r="T6" s="176"/>
      <c r="U6" s="177"/>
      <c r="V6" s="177"/>
      <c r="W6" s="177"/>
    </row>
    <row r="7" spans="1:23" ht="12.75" customHeight="1" x14ac:dyDescent="0.2">
      <c r="A7" s="168"/>
      <c r="B7" s="7"/>
      <c r="C7" s="7"/>
      <c r="D7" s="7"/>
      <c r="E7" s="7"/>
      <c r="F7" s="7"/>
      <c r="G7" s="7"/>
      <c r="H7" s="129"/>
      <c r="I7" s="7"/>
      <c r="J7" s="7"/>
      <c r="K7" s="7"/>
      <c r="L7" s="7"/>
      <c r="M7" s="7"/>
      <c r="N7" s="130"/>
      <c r="O7" s="130"/>
      <c r="P7" s="130"/>
      <c r="Q7" s="64"/>
      <c r="R7" s="64"/>
      <c r="S7" s="64"/>
      <c r="T7" s="64"/>
      <c r="U7" s="175"/>
      <c r="V7" s="175"/>
      <c r="W7" s="175"/>
    </row>
    <row r="8" spans="1:23" ht="12.75" customHeight="1" x14ac:dyDescent="0.2">
      <c r="A8" s="145"/>
      <c r="B8" s="7"/>
      <c r="C8" s="7"/>
      <c r="D8" s="7"/>
      <c r="E8" s="7"/>
      <c r="F8" s="7"/>
      <c r="G8" s="7"/>
      <c r="H8" s="129"/>
      <c r="I8" s="7"/>
      <c r="J8" s="7"/>
      <c r="K8" s="7"/>
      <c r="L8" s="7"/>
      <c r="M8" s="7"/>
      <c r="N8" s="130"/>
      <c r="O8" s="130"/>
      <c r="P8" s="130"/>
      <c r="Q8" s="64"/>
      <c r="R8" s="64"/>
      <c r="S8" s="64"/>
      <c r="T8" s="64"/>
      <c r="U8" s="175"/>
      <c r="V8" s="175"/>
      <c r="W8" s="175"/>
    </row>
    <row r="9" spans="1:23" ht="12.75" customHeight="1" x14ac:dyDescent="0.2">
      <c r="A9" s="127" t="s">
        <v>40</v>
      </c>
      <c r="B9" s="7"/>
      <c r="C9" s="7"/>
      <c r="D9" s="7"/>
      <c r="E9" s="7"/>
      <c r="F9" s="7"/>
      <c r="G9" s="7"/>
      <c r="H9" s="129"/>
      <c r="I9" s="7"/>
      <c r="J9" s="7"/>
      <c r="K9" s="7"/>
      <c r="L9" s="7"/>
      <c r="M9" s="7"/>
      <c r="N9" s="130"/>
      <c r="O9" s="130"/>
      <c r="P9" s="130"/>
      <c r="Q9" s="64"/>
      <c r="R9" s="64"/>
      <c r="S9" s="64"/>
      <c r="T9" s="64"/>
      <c r="U9" s="175"/>
      <c r="V9" s="175"/>
      <c r="W9" s="175"/>
    </row>
    <row r="10" spans="1:23" ht="12.75" customHeight="1" x14ac:dyDescent="0.2">
      <c r="A10" s="168"/>
      <c r="B10" s="7"/>
      <c r="C10" s="7"/>
      <c r="D10" s="7"/>
      <c r="E10" s="7"/>
      <c r="F10" s="7"/>
      <c r="G10" s="7"/>
      <c r="H10" s="129"/>
      <c r="I10" s="7"/>
      <c r="J10" s="7"/>
      <c r="K10" s="7"/>
      <c r="L10" s="7"/>
      <c r="M10" s="7"/>
      <c r="N10" s="130"/>
      <c r="O10" s="130"/>
      <c r="P10" s="130"/>
      <c r="Q10" s="64"/>
      <c r="R10" s="64"/>
      <c r="S10" s="64"/>
      <c r="T10" s="64"/>
      <c r="U10" s="175"/>
      <c r="V10" s="175"/>
      <c r="W10" s="175"/>
    </row>
    <row r="11" spans="1:23" ht="12.75" customHeight="1" x14ac:dyDescent="0.2">
      <c r="A11" s="168"/>
      <c r="B11" s="7"/>
      <c r="C11" s="7"/>
      <c r="D11" s="7"/>
      <c r="E11" s="7"/>
      <c r="F11" s="7"/>
      <c r="G11" s="7"/>
      <c r="H11" s="129"/>
      <c r="I11" s="7"/>
      <c r="J11" s="7"/>
      <c r="K11" s="7"/>
      <c r="L11" s="7"/>
      <c r="M11" s="7"/>
      <c r="N11" s="130"/>
      <c r="O11" s="130"/>
      <c r="P11" s="130"/>
      <c r="Q11" s="64"/>
      <c r="R11" s="64"/>
      <c r="S11" s="64"/>
      <c r="T11" s="64"/>
      <c r="U11" s="175"/>
      <c r="V11" s="175"/>
      <c r="W11" s="175"/>
    </row>
    <row r="12" spans="1:23" ht="12.75" customHeight="1" x14ac:dyDescent="0.2">
      <c r="A12" s="127"/>
      <c r="B12" s="131"/>
      <c r="C12" s="131"/>
      <c r="D12" s="7"/>
      <c r="E12" s="7"/>
      <c r="F12" s="7"/>
      <c r="G12" s="7"/>
      <c r="H12" s="129"/>
      <c r="I12" s="7"/>
      <c r="J12" s="7"/>
      <c r="K12" s="7"/>
      <c r="L12" s="7"/>
      <c r="M12" s="7"/>
      <c r="N12" s="130"/>
      <c r="O12" s="130"/>
      <c r="P12" s="130"/>
      <c r="Q12" s="64"/>
      <c r="R12" s="64"/>
      <c r="S12" s="64"/>
      <c r="T12" s="64"/>
      <c r="U12" s="175"/>
      <c r="V12" s="175"/>
      <c r="W12" s="175"/>
    </row>
    <row r="13" spans="1:23" ht="12.75" customHeight="1" x14ac:dyDescent="0.2">
      <c r="A13" s="139"/>
      <c r="B13" s="7" t="s">
        <v>1347</v>
      </c>
      <c r="C13" s="7"/>
      <c r="D13" s="131" t="s">
        <v>783</v>
      </c>
      <c r="E13" s="33" t="s">
        <v>231</v>
      </c>
      <c r="F13" s="33" t="s">
        <v>231</v>
      </c>
      <c r="G13" s="7" t="s">
        <v>756</v>
      </c>
      <c r="H13" s="130">
        <v>4.1399999999999997</v>
      </c>
      <c r="I13" s="7">
        <f>VLOOKUP(E13,Steuerung!$A$17:$E$500,5,FALSE)</f>
        <v>2</v>
      </c>
      <c r="J13" s="7">
        <f>VLOOKUP(E13,Steuerung!$A$17:$F$500,6,FALSE)</f>
        <v>58.333333333333329</v>
      </c>
      <c r="K13" s="7">
        <f>VLOOKUP(F13,Steuerung!$A$17:$G$500,7,FALSE)</f>
        <v>2</v>
      </c>
      <c r="L13" s="7">
        <f>VLOOKUP(F13,Steuerung!$A$17:$H$500,8,FALSE)</f>
        <v>46</v>
      </c>
      <c r="M13" s="7">
        <f>J13+L13</f>
        <v>104.33333333333333</v>
      </c>
      <c r="N13" s="130">
        <f>H13*M13</f>
        <v>431.93999999999994</v>
      </c>
      <c r="O13" s="130">
        <f>H13*J13</f>
        <v>241.49999999999997</v>
      </c>
      <c r="P13" s="130">
        <f>H13*L13</f>
        <v>190.44</v>
      </c>
      <c r="Q13" s="64">
        <f>VLOOKUP(E13,Steuerung!$A$17:$B$500,2,FALSE)</f>
        <v>0</v>
      </c>
      <c r="R13" s="64">
        <f>VLOOKUP(F13,Steuerung!$A$17:$B$500,2,FALSE)</f>
        <v>0</v>
      </c>
      <c r="S13" s="164">
        <f>IFERROR(O13/Q13,0)</f>
        <v>0</v>
      </c>
      <c r="T13" s="164">
        <f>IFERROR(P13/R13,0)</f>
        <v>0</v>
      </c>
      <c r="U13" s="203" t="e">
        <f>IF(J13&gt;0,O13/Q13*SVS_UHR,0)</f>
        <v>#DIV/0!</v>
      </c>
      <c r="V13" s="203" t="e">
        <f>IF(L13&gt;0,P13/R13*SVS_UHR,0)</f>
        <v>#DIV/0!</v>
      </c>
      <c r="W13" s="175" t="e">
        <f>U13+V13</f>
        <v>#DIV/0!</v>
      </c>
    </row>
    <row r="14" spans="1:23" ht="12.75" customHeight="1" x14ac:dyDescent="0.2">
      <c r="A14" s="145"/>
      <c r="B14" s="131" t="s">
        <v>864</v>
      </c>
      <c r="C14" s="131"/>
      <c r="D14" s="131" t="s">
        <v>766</v>
      </c>
      <c r="E14" s="33" t="s">
        <v>211</v>
      </c>
      <c r="F14" s="33" t="s">
        <v>211</v>
      </c>
      <c r="G14" s="131" t="s">
        <v>756</v>
      </c>
      <c r="H14" s="130">
        <v>5.45</v>
      </c>
      <c r="I14" s="7">
        <f>VLOOKUP(E14,Steuerung!$A$17:$E$500,5,FALSE)</f>
        <v>2</v>
      </c>
      <c r="J14" s="7">
        <f>VLOOKUP(E14,Steuerung!$A$17:$F$500,6,FALSE)</f>
        <v>58.333333333333329</v>
      </c>
      <c r="K14" s="7">
        <f>VLOOKUP(F14,Steuerung!$A$17:$G$500,7,FALSE)</f>
        <v>2</v>
      </c>
      <c r="L14" s="7">
        <f>VLOOKUP(F14,Steuerung!$A$17:$H$500,8,FALSE)</f>
        <v>46</v>
      </c>
      <c r="M14" s="7">
        <f>J14+L14</f>
        <v>104.33333333333333</v>
      </c>
      <c r="N14" s="130">
        <f>H14*M14</f>
        <v>568.61666666666667</v>
      </c>
      <c r="O14" s="130">
        <f>H14*J14</f>
        <v>317.91666666666663</v>
      </c>
      <c r="P14" s="130">
        <f>H14*L14</f>
        <v>250.70000000000002</v>
      </c>
      <c r="Q14" s="64">
        <f>VLOOKUP(E14,Steuerung!$A$17:$B$500,2,FALSE)</f>
        <v>0</v>
      </c>
      <c r="R14" s="64">
        <f>VLOOKUP(F14,Steuerung!$A$17:$B$500,2,FALSE)</f>
        <v>0</v>
      </c>
      <c r="S14" s="164">
        <f t="shared" ref="S14:S15" si="0">IFERROR(O14/Q14,0)</f>
        <v>0</v>
      </c>
      <c r="T14" s="164">
        <f t="shared" ref="T14:T15" si="1">IFERROR(P14/R14,0)</f>
        <v>0</v>
      </c>
      <c r="U14" s="203" t="e">
        <f>IF(J14&gt;0,O14/Q14*SVS_UHR,0)</f>
        <v>#DIV/0!</v>
      </c>
      <c r="V14" s="203" t="e">
        <f>IF(L14&gt;0,P14/R14*SVS_UHR,0)</f>
        <v>#DIV/0!</v>
      </c>
      <c r="W14" s="175" t="e">
        <f>U14+V14</f>
        <v>#DIV/0!</v>
      </c>
    </row>
    <row r="15" spans="1:23" ht="12.75" customHeight="1" x14ac:dyDescent="0.2">
      <c r="A15" s="145"/>
      <c r="B15" s="131" t="s">
        <v>805</v>
      </c>
      <c r="C15" s="131"/>
      <c r="D15" s="131" t="s">
        <v>806</v>
      </c>
      <c r="E15" s="33" t="s">
        <v>159</v>
      </c>
      <c r="F15" s="33" t="s">
        <v>159</v>
      </c>
      <c r="G15" s="131" t="s">
        <v>756</v>
      </c>
      <c r="H15" s="130">
        <v>63.84</v>
      </c>
      <c r="I15" s="7">
        <f>VLOOKUP(E15,Steuerung!$A$17:$E$500,5,FALSE)</f>
        <v>2</v>
      </c>
      <c r="J15" s="7">
        <f>VLOOKUP(E15,Steuerung!$A$17:$F$500,6,FALSE)</f>
        <v>58.333333333333329</v>
      </c>
      <c r="K15" s="7">
        <f>VLOOKUP(F15,Steuerung!$A$17:$G$500,7,FALSE)</f>
        <v>2</v>
      </c>
      <c r="L15" s="7">
        <f>VLOOKUP(F15,Steuerung!$A$17:$H$500,8,FALSE)</f>
        <v>46</v>
      </c>
      <c r="M15" s="7">
        <f>J15+L15</f>
        <v>104.33333333333333</v>
      </c>
      <c r="N15" s="130">
        <f>H15*M15</f>
        <v>6660.64</v>
      </c>
      <c r="O15" s="130">
        <f>H15*J15</f>
        <v>3724</v>
      </c>
      <c r="P15" s="130">
        <f>H15*L15</f>
        <v>2936.6400000000003</v>
      </c>
      <c r="Q15" s="64">
        <f>VLOOKUP(E15,Steuerung!$A$17:$B$500,2,FALSE)</f>
        <v>0</v>
      </c>
      <c r="R15" s="64">
        <f>VLOOKUP(F15,Steuerung!$A$17:$B$500,2,FALSE)</f>
        <v>0</v>
      </c>
      <c r="S15" s="164">
        <f t="shared" si="0"/>
        <v>0</v>
      </c>
      <c r="T15" s="164">
        <f t="shared" si="1"/>
        <v>0</v>
      </c>
      <c r="U15" s="203" t="e">
        <f>IF(J15&gt;0,O15/Q15*SVS_UHR,0)</f>
        <v>#DIV/0!</v>
      </c>
      <c r="V15" s="203" t="e">
        <f>IF(L15&gt;0,P15/R15*SVS_UHR,0)</f>
        <v>#DIV/0!</v>
      </c>
      <c r="W15" s="175" t="e">
        <f>U15+V15</f>
        <v>#DIV/0!</v>
      </c>
    </row>
    <row r="16" spans="1:23" ht="12.75" customHeight="1" x14ac:dyDescent="0.2">
      <c r="A16" s="145"/>
      <c r="B16" s="131"/>
      <c r="C16" s="131"/>
      <c r="D16" s="131"/>
      <c r="E16" s="7"/>
      <c r="F16" s="7"/>
      <c r="G16" s="131"/>
      <c r="H16" s="130"/>
      <c r="I16" s="7"/>
      <c r="J16" s="7"/>
      <c r="K16" s="7"/>
      <c r="L16" s="7"/>
      <c r="M16" s="7"/>
      <c r="N16" s="130"/>
      <c r="O16" s="130"/>
      <c r="P16" s="130"/>
      <c r="Q16" s="64"/>
      <c r="R16" s="64"/>
      <c r="S16" s="64"/>
      <c r="T16" s="64"/>
      <c r="U16" s="175"/>
      <c r="V16" s="175"/>
      <c r="W16" s="175"/>
    </row>
    <row r="17" spans="1:24" ht="12.75" customHeight="1" x14ac:dyDescent="0.2">
      <c r="A17" s="168"/>
      <c r="B17" s="7"/>
      <c r="C17" s="7"/>
      <c r="D17" s="7"/>
      <c r="E17" s="7"/>
      <c r="F17" s="7"/>
      <c r="G17" s="7"/>
      <c r="H17" s="129"/>
      <c r="I17" s="7"/>
      <c r="J17" s="7"/>
      <c r="K17" s="7"/>
      <c r="L17" s="7"/>
      <c r="M17" s="7"/>
      <c r="N17" s="130"/>
      <c r="O17" s="130"/>
      <c r="P17" s="130"/>
      <c r="Q17" s="64"/>
      <c r="R17" s="64"/>
      <c r="S17" s="64"/>
      <c r="T17" s="64"/>
      <c r="U17" s="175"/>
      <c r="V17" s="175"/>
      <c r="W17" s="175"/>
      <c r="X17" s="49"/>
    </row>
    <row r="18" spans="1:24" ht="12.75" customHeight="1" x14ac:dyDescent="0.2">
      <c r="A18" s="149"/>
      <c r="B18" s="149" t="s">
        <v>966</v>
      </c>
      <c r="C18" s="149"/>
      <c r="D18" s="149"/>
      <c r="E18" s="149"/>
      <c r="F18" s="163"/>
      <c r="G18" s="7"/>
      <c r="H18" s="189">
        <f>SUM(H13:H16)</f>
        <v>73.430000000000007</v>
      </c>
      <c r="I18" s="189"/>
      <c r="J18" s="189"/>
      <c r="K18" s="7"/>
      <c r="L18" s="7"/>
      <c r="M18" s="7"/>
      <c r="N18" s="189">
        <f>SUM(N13:N16)</f>
        <v>7661.1966666666667</v>
      </c>
      <c r="O18" s="189">
        <f>SUM(O13:O16)</f>
        <v>4283.416666666667</v>
      </c>
      <c r="P18" s="189">
        <f>SUM(P13:P16)</f>
        <v>3377.78</v>
      </c>
      <c r="Q18" s="163"/>
      <c r="R18" s="163"/>
      <c r="S18" s="163">
        <f>SUM(S13:S17)</f>
        <v>0</v>
      </c>
      <c r="T18" s="163">
        <f>SUM(T13:T17)</f>
        <v>0</v>
      </c>
      <c r="U18" s="546" t="e">
        <f>SUM(U13:U16)</f>
        <v>#DIV/0!</v>
      </c>
      <c r="V18" s="546" t="e">
        <f>SUM(V13:V16)</f>
        <v>#DIV/0!</v>
      </c>
      <c r="W18" s="546" t="e">
        <f>SUM(W13:W16)</f>
        <v>#DIV/0!</v>
      </c>
      <c r="X18" s="175" t="e">
        <f>W18/12</f>
        <v>#DIV/0!</v>
      </c>
    </row>
    <row r="19" spans="1:24" ht="12.75" customHeight="1" x14ac:dyDescent="0.2">
      <c r="A19" s="168"/>
      <c r="B19" s="7"/>
      <c r="C19" s="7"/>
      <c r="D19" s="7"/>
      <c r="E19" s="7"/>
      <c r="F19" s="7"/>
      <c r="G19" s="7"/>
      <c r="H19" s="129"/>
      <c r="I19" s="7"/>
      <c r="J19" s="7"/>
      <c r="K19" s="7"/>
      <c r="L19" s="7"/>
      <c r="M19" s="7"/>
      <c r="N19" s="130"/>
      <c r="O19" s="130"/>
      <c r="P19" s="130"/>
      <c r="Q19" s="64"/>
      <c r="R19" s="64"/>
      <c r="S19" s="64"/>
      <c r="T19" s="64"/>
      <c r="U19" s="547"/>
      <c r="V19" s="547"/>
      <c r="W19" s="547"/>
      <c r="X19" s="175"/>
    </row>
    <row r="20" spans="1:24" ht="12.75" customHeight="1" x14ac:dyDescent="0.2">
      <c r="A20" s="168"/>
      <c r="B20" s="7"/>
      <c r="C20" s="7"/>
      <c r="D20" s="7"/>
      <c r="E20" s="7"/>
      <c r="F20" s="7"/>
      <c r="G20" s="7"/>
      <c r="H20" s="129"/>
      <c r="I20" s="7"/>
      <c r="J20" s="7"/>
      <c r="K20" s="7"/>
      <c r="L20" s="7"/>
      <c r="M20" s="7"/>
      <c r="N20" s="130"/>
      <c r="O20" s="130"/>
      <c r="P20" s="130"/>
      <c r="Q20" s="64"/>
      <c r="R20" s="64"/>
      <c r="S20" s="64"/>
      <c r="T20" s="64"/>
      <c r="U20" s="175"/>
      <c r="V20" s="175"/>
      <c r="W20" s="175"/>
      <c r="X20" s="49"/>
    </row>
    <row r="21" spans="1:24" x14ac:dyDescent="0.2">
      <c r="A21" s="49"/>
      <c r="B21" s="49" t="s">
        <v>967</v>
      </c>
      <c r="C21" s="49"/>
      <c r="D21" s="49"/>
      <c r="E21" s="7">
        <f>E23-E22</f>
        <v>3</v>
      </c>
      <c r="F21" s="7"/>
      <c r="G21" s="7"/>
      <c r="H21" s="129"/>
      <c r="I21" s="7"/>
      <c r="J21" s="7"/>
      <c r="K21" s="7"/>
      <c r="L21" s="7"/>
      <c r="M21" s="7"/>
      <c r="N21" s="130"/>
      <c r="O21" s="130"/>
      <c r="P21" s="130"/>
      <c r="Q21" s="64"/>
      <c r="R21" s="64"/>
      <c r="S21" s="64"/>
      <c r="T21" s="64"/>
      <c r="U21" s="175"/>
      <c r="V21" s="175"/>
      <c r="W21" s="175"/>
      <c r="X21" s="49"/>
    </row>
    <row r="22" spans="1:24" x14ac:dyDescent="0.2">
      <c r="A22" s="49"/>
      <c r="B22" s="49" t="s">
        <v>1013</v>
      </c>
      <c r="C22" s="49"/>
      <c r="D22" s="49"/>
      <c r="E22" s="7">
        <f>COUNTIFS(M13:M15,0)</f>
        <v>0</v>
      </c>
      <c r="F22" s="7"/>
      <c r="G22" s="7"/>
      <c r="H22" s="129"/>
      <c r="I22" s="7"/>
      <c r="J22" s="7"/>
      <c r="K22" s="7"/>
      <c r="L22" s="7"/>
      <c r="M22" s="7"/>
      <c r="N22" s="130"/>
      <c r="O22" s="130"/>
      <c r="P22" s="130"/>
      <c r="Q22" s="64"/>
      <c r="R22" s="64"/>
      <c r="S22" s="64"/>
      <c r="T22" s="64"/>
      <c r="U22" s="175"/>
      <c r="V22" s="175"/>
      <c r="W22" s="175"/>
      <c r="X22" s="49"/>
    </row>
    <row r="23" spans="1:24" x14ac:dyDescent="0.2">
      <c r="A23" s="49"/>
      <c r="B23" s="49" t="s">
        <v>1014</v>
      </c>
      <c r="C23" s="49"/>
      <c r="D23" s="49"/>
      <c r="E23" s="7">
        <f>COUNT(M13:M15)</f>
        <v>3</v>
      </c>
      <c r="F23" s="7"/>
      <c r="G23" s="7"/>
      <c r="H23" s="129"/>
      <c r="I23" s="7"/>
      <c r="J23" s="7"/>
      <c r="K23" s="7"/>
      <c r="L23" s="7"/>
      <c r="M23" s="7"/>
      <c r="N23" s="130"/>
      <c r="O23" s="130"/>
      <c r="P23" s="130"/>
      <c r="Q23" s="64"/>
      <c r="R23" s="64"/>
      <c r="S23" s="64"/>
      <c r="T23" s="64"/>
      <c r="U23" s="175"/>
      <c r="V23" s="175"/>
      <c r="W23" s="175"/>
      <c r="X23" s="49"/>
    </row>
  </sheetData>
  <sheetProtection algorithmName="SHA-512" hashValue="ZaQAnNqUq01E2BPlv3Jk4Cyu6T+6NbOWy//j/MRwNBvozcMOqx2xPQVcNEB1UPwmfuHlfrD6VBQs5vHNG/0UsA==" saltValue="A7KX/XCEnGMMAcBfyr1V4Q==" spinCount="100000" sheet="1" objects="1" scenarios="1"/>
  <mergeCells count="6">
    <mergeCell ref="S4:T4"/>
    <mergeCell ref="E2:F2"/>
    <mergeCell ref="E3:F3"/>
    <mergeCell ref="I3:K3"/>
    <mergeCell ref="I4:J4"/>
    <mergeCell ref="K4:L4"/>
  </mergeCells>
  <phoneticPr fontId="9" type="noConversion"/>
  <printOptions gridLines="1"/>
  <pageMargins left="0.78740157499999996" right="0.78740157499999996" top="0.984251969" bottom="0.984251969" header="0.4921259845" footer="0.4921259845"/>
  <pageSetup paperSize="9" scale="60" orientation="landscape" r:id="rId1"/>
  <headerFooter alignWithMargins="0"/>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Tabelle129">
    <pageSetUpPr fitToPage="1"/>
  </sheetPr>
  <dimension ref="A1:W442"/>
  <sheetViews>
    <sheetView showGridLines="0" topLeftCell="A392" zoomScaleNormal="100" workbookViewId="0">
      <selection activeCell="L450" sqref="L450"/>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2.85546875" style="78" customWidth="1"/>
    <col min="9" max="12" width="7" style="68" customWidth="1"/>
    <col min="13" max="13" width="7" style="73" customWidth="1"/>
    <col min="14" max="14" width="16.85546875" style="67" customWidth="1"/>
    <col min="15" max="15" width="12.42578125" style="67" customWidth="1"/>
    <col min="16" max="16" width="13.85546875" style="67" customWidth="1"/>
    <col min="17" max="18" width="11.5703125" style="69" customWidth="1"/>
    <col min="19" max="20" width="9.85546875" style="69" customWidth="1"/>
    <col min="21" max="23" width="11.42578125" style="70"/>
    <col min="24" max="16384" width="11.42578125" style="48"/>
  </cols>
  <sheetData>
    <row r="1" spans="1:23" ht="12.75" customHeight="1" x14ac:dyDescent="0.2">
      <c r="A1" s="1023"/>
      <c r="B1" s="49"/>
      <c r="C1" s="49"/>
      <c r="D1" s="49"/>
      <c r="E1" s="7"/>
      <c r="F1" s="7"/>
      <c r="G1" s="7"/>
      <c r="H1" s="129"/>
      <c r="I1" s="7"/>
      <c r="J1" s="7"/>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7"/>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260"/>
      <c r="N6" s="130"/>
      <c r="O6" s="130"/>
      <c r="P6" s="130"/>
      <c r="Q6" s="176"/>
      <c r="R6" s="176"/>
      <c r="S6" s="176"/>
      <c r="T6" s="176"/>
      <c r="U6" s="177"/>
      <c r="V6" s="177"/>
      <c r="W6" s="177"/>
    </row>
    <row r="7" spans="1:23" ht="12.75" customHeight="1" x14ac:dyDescent="0.2">
      <c r="A7" s="139"/>
      <c r="B7" s="7"/>
      <c r="C7" s="7"/>
      <c r="D7" s="131"/>
      <c r="E7" s="33"/>
      <c r="F7" s="33"/>
      <c r="G7" s="7"/>
      <c r="H7" s="129"/>
      <c r="I7" s="7"/>
      <c r="J7" s="7"/>
      <c r="K7" s="7"/>
      <c r="L7" s="7"/>
      <c r="M7" s="260"/>
      <c r="N7" s="130"/>
      <c r="O7" s="130"/>
      <c r="P7" s="130"/>
      <c r="Q7" s="64"/>
      <c r="R7" s="64"/>
      <c r="S7" s="64"/>
      <c r="T7" s="64"/>
      <c r="U7" s="175"/>
      <c r="V7" s="175"/>
      <c r="W7" s="175"/>
    </row>
    <row r="8" spans="1:23" s="61" customFormat="1" ht="18.75" customHeight="1" x14ac:dyDescent="0.2">
      <c r="A8" s="127" t="s">
        <v>2390</v>
      </c>
      <c r="B8" s="127"/>
      <c r="C8" s="127"/>
      <c r="D8" s="149"/>
      <c r="E8" s="167"/>
      <c r="F8" s="167"/>
      <c r="G8" s="147"/>
      <c r="H8" s="132"/>
      <c r="I8" s="7"/>
      <c r="J8" s="7"/>
      <c r="K8" s="7"/>
      <c r="L8" s="7"/>
      <c r="M8" s="260"/>
      <c r="N8" s="130"/>
      <c r="O8" s="130"/>
      <c r="P8" s="130"/>
      <c r="Q8" s="64"/>
      <c r="R8" s="64"/>
      <c r="S8" s="64"/>
      <c r="T8" s="64"/>
      <c r="U8" s="175"/>
      <c r="V8" s="175"/>
      <c r="W8" s="175"/>
    </row>
    <row r="9" spans="1:23" s="61" customFormat="1" ht="12.75" customHeight="1" x14ac:dyDescent="0.2">
      <c r="A9" s="127"/>
      <c r="B9" s="127"/>
      <c r="C9" s="127"/>
      <c r="D9" s="149"/>
      <c r="E9" s="167"/>
      <c r="F9" s="167"/>
      <c r="G9" s="147"/>
      <c r="H9" s="132"/>
      <c r="I9" s="7"/>
      <c r="J9" s="7"/>
      <c r="K9" s="7"/>
      <c r="L9" s="7"/>
      <c r="M9" s="260"/>
      <c r="N9" s="130"/>
      <c r="O9" s="130"/>
      <c r="P9" s="130"/>
      <c r="Q9" s="64"/>
      <c r="R9" s="64"/>
      <c r="S9" s="64"/>
      <c r="T9" s="64"/>
      <c r="U9" s="175"/>
      <c r="V9" s="175"/>
      <c r="W9" s="175"/>
    </row>
    <row r="10" spans="1:23" s="61" customFormat="1" ht="12.75" customHeight="1" x14ac:dyDescent="0.2">
      <c r="A10" s="145" t="s">
        <v>2391</v>
      </c>
      <c r="B10" s="7"/>
      <c r="C10" s="7"/>
      <c r="D10" s="149"/>
      <c r="E10" s="167"/>
      <c r="F10" s="167"/>
      <c r="G10" s="147"/>
      <c r="H10" s="132"/>
      <c r="I10" s="7"/>
      <c r="J10" s="7"/>
      <c r="K10" s="7"/>
      <c r="L10" s="7"/>
      <c r="M10" s="260"/>
      <c r="N10" s="130"/>
      <c r="O10" s="130"/>
      <c r="P10" s="130"/>
      <c r="Q10" s="64"/>
      <c r="R10" s="64"/>
      <c r="S10" s="64"/>
      <c r="T10" s="64"/>
      <c r="U10" s="175"/>
      <c r="V10" s="175"/>
      <c r="W10" s="175"/>
    </row>
    <row r="11" spans="1:23" ht="12.75" customHeight="1" x14ac:dyDescent="0.2">
      <c r="A11" s="139" t="s">
        <v>1016</v>
      </c>
      <c r="B11" s="7" t="s">
        <v>812</v>
      </c>
      <c r="C11" s="7"/>
      <c r="D11" s="7" t="s">
        <v>1017</v>
      </c>
      <c r="E11" s="7" t="s">
        <v>117</v>
      </c>
      <c r="F11" s="7" t="s">
        <v>117</v>
      </c>
      <c r="G11" s="7" t="s">
        <v>750</v>
      </c>
      <c r="H11" s="129">
        <v>20.86</v>
      </c>
      <c r="I11" s="7">
        <f>VLOOKUP(E11,Steuerung!$A$17:$E$500,5,FALSE)</f>
        <v>1</v>
      </c>
      <c r="J11" s="7">
        <f>VLOOKUP(E11,Steuerung!$A$17:$F$500,6,FALSE)</f>
        <v>29.166666666666657</v>
      </c>
      <c r="K11" s="7">
        <f>VLOOKUP(F11,Steuerung!$A$17:$G$500,7,FALSE)</f>
        <v>1</v>
      </c>
      <c r="L11" s="7">
        <f>VLOOKUP(F11,Steuerung!$A$17:$H$500,8,FALSE)</f>
        <v>23</v>
      </c>
      <c r="M11" s="260">
        <f>J11+L11</f>
        <v>52.166666666666657</v>
      </c>
      <c r="N11" s="130">
        <f>H11*M11</f>
        <v>1088.1966666666665</v>
      </c>
      <c r="O11" s="130">
        <f>H11*J11</f>
        <v>608.4166666666664</v>
      </c>
      <c r="P11" s="130">
        <f>H11*L11</f>
        <v>479.78</v>
      </c>
      <c r="Q11" s="64">
        <f>VLOOKUP(E11,Steuerung!$A$17:$B$500,2,FALSE)</f>
        <v>0</v>
      </c>
      <c r="R11" s="64">
        <f>VLOOKUP(F11,Steuerung!$A$17:$B$500,2,FALSE)</f>
        <v>0</v>
      </c>
      <c r="S11" s="164">
        <f>IFERROR(O11/Q11,0)</f>
        <v>0</v>
      </c>
      <c r="T11" s="164">
        <f>IFERROR(P11/R11,0)</f>
        <v>0</v>
      </c>
      <c r="U11" s="175" t="e">
        <f t="shared" ref="U11:U18" si="0">IF(J11&gt;0,O11/Q11*SVS_UHR,0)</f>
        <v>#DIV/0!</v>
      </c>
      <c r="V11" s="175" t="e">
        <f t="shared" ref="V11:V18" si="1">IF(L11&gt;0,P11/R11*SVS_UHR,0)</f>
        <v>#DIV/0!</v>
      </c>
      <c r="W11" s="175" t="e">
        <f>U11+V11</f>
        <v>#DIV/0!</v>
      </c>
    </row>
    <row r="12" spans="1:23" ht="12.75" customHeight="1" x14ac:dyDescent="0.2">
      <c r="A12" s="139"/>
      <c r="B12" s="7" t="s">
        <v>761</v>
      </c>
      <c r="C12" s="7"/>
      <c r="D12" s="7" t="s">
        <v>749</v>
      </c>
      <c r="E12" s="7" t="s">
        <v>139</v>
      </c>
      <c r="F12" s="7" t="s">
        <v>139</v>
      </c>
      <c r="G12" s="7" t="s">
        <v>750</v>
      </c>
      <c r="H12" s="129">
        <v>13.2</v>
      </c>
      <c r="I12" s="7">
        <f>VLOOKUP(E12,Steuerung!$A$17:$E$500,5,FALSE)</f>
        <v>2</v>
      </c>
      <c r="J12" s="7">
        <f>VLOOKUP(E12,Steuerung!$A$17:$F$500,6,FALSE)</f>
        <v>58.333333333333329</v>
      </c>
      <c r="K12" s="7">
        <f>VLOOKUP(F12,Steuerung!$A$17:$G$500,7,FALSE)</f>
        <v>2</v>
      </c>
      <c r="L12" s="7">
        <f>VLOOKUP(F12,Steuerung!$A$17:$H$500,8,FALSE)</f>
        <v>46</v>
      </c>
      <c r="M12" s="260">
        <f t="shared" ref="M12:M81" si="2">J12+L12</f>
        <v>104.33333333333333</v>
      </c>
      <c r="N12" s="130">
        <f t="shared" ref="N12:N81" si="3">H12*M12</f>
        <v>1377.1999999999998</v>
      </c>
      <c r="O12" s="130">
        <f t="shared" ref="O12:O81" si="4">H12*J12</f>
        <v>769.99999999999989</v>
      </c>
      <c r="P12" s="130">
        <f t="shared" ref="P12:P81" si="5">H12*L12</f>
        <v>607.19999999999993</v>
      </c>
      <c r="Q12" s="64">
        <f>VLOOKUP(E12,Steuerung!$A$17:$B$500,2,FALSE)</f>
        <v>0</v>
      </c>
      <c r="R12" s="64">
        <f>VLOOKUP(F12,Steuerung!$A$17:$B$500,2,FALSE)</f>
        <v>0</v>
      </c>
      <c r="S12" s="164">
        <f t="shared" ref="S12:S75" si="6">IFERROR(O12/Q12,0)</f>
        <v>0</v>
      </c>
      <c r="T12" s="164">
        <f t="shared" ref="T12:T75" si="7">IFERROR(P12/R12,0)</f>
        <v>0</v>
      </c>
      <c r="U12" s="175" t="e">
        <f t="shared" si="0"/>
        <v>#DIV/0!</v>
      </c>
      <c r="V12" s="175" t="e">
        <f t="shared" si="1"/>
        <v>#DIV/0!</v>
      </c>
      <c r="W12" s="175" t="e">
        <f t="shared" ref="W12:W81" si="8">U12+V12</f>
        <v>#DIV/0!</v>
      </c>
    </row>
    <row r="13" spans="1:23" ht="12.75" customHeight="1" x14ac:dyDescent="0.2">
      <c r="A13" s="139" t="s">
        <v>1019</v>
      </c>
      <c r="B13" s="7" t="s">
        <v>812</v>
      </c>
      <c r="C13" s="7"/>
      <c r="D13" s="7" t="s">
        <v>1017</v>
      </c>
      <c r="E13" s="7" t="s">
        <v>123</v>
      </c>
      <c r="F13" s="7" t="s">
        <v>119</v>
      </c>
      <c r="G13" s="7" t="s">
        <v>750</v>
      </c>
      <c r="H13" s="129">
        <v>16.82</v>
      </c>
      <c r="I13" s="7">
        <f>VLOOKUP(E13,Steuerung!$A$17:$E$500,5,FALSE)</f>
        <v>5</v>
      </c>
      <c r="J13" s="7">
        <f>VLOOKUP(E13,Steuerung!$A$17:$F$500,6,FALSE)</f>
        <v>137.33333333333334</v>
      </c>
      <c r="K13" s="7">
        <f>VLOOKUP(F13,Steuerung!$A$17:$G$500,7,FALSE)</f>
        <v>2</v>
      </c>
      <c r="L13" s="7">
        <f>VLOOKUP(F13,Steuerung!$A$17:$H$500,8,FALSE)</f>
        <v>46</v>
      </c>
      <c r="M13" s="260">
        <f t="shared" si="2"/>
        <v>183.33333333333334</v>
      </c>
      <c r="N13" s="130">
        <f t="shared" si="3"/>
        <v>3083.666666666667</v>
      </c>
      <c r="O13" s="130">
        <f t="shared" si="4"/>
        <v>2309.9466666666667</v>
      </c>
      <c r="P13" s="130">
        <f t="shared" si="5"/>
        <v>773.72</v>
      </c>
      <c r="Q13" s="64">
        <f>VLOOKUP(E13,Steuerung!$A$17:$B$500,2,FALSE)</f>
        <v>0</v>
      </c>
      <c r="R13" s="64">
        <f>VLOOKUP(F13,Steuerung!$A$17:$B$500,2,FALSE)</f>
        <v>0</v>
      </c>
      <c r="S13" s="164">
        <f t="shared" si="6"/>
        <v>0</v>
      </c>
      <c r="T13" s="164">
        <f t="shared" si="7"/>
        <v>0</v>
      </c>
      <c r="U13" s="175" t="e">
        <f t="shared" si="0"/>
        <v>#DIV/0!</v>
      </c>
      <c r="V13" s="175" t="e">
        <f t="shared" si="1"/>
        <v>#DIV/0!</v>
      </c>
      <c r="W13" s="175" t="e">
        <f t="shared" si="8"/>
        <v>#DIV/0!</v>
      </c>
    </row>
    <row r="14" spans="1:23" ht="12.75" customHeight="1" x14ac:dyDescent="0.2">
      <c r="A14" s="139" t="s">
        <v>1024</v>
      </c>
      <c r="B14" s="7" t="s">
        <v>103</v>
      </c>
      <c r="C14" s="7"/>
      <c r="D14" s="7" t="s">
        <v>1025</v>
      </c>
      <c r="E14" s="7" t="s">
        <v>111</v>
      </c>
      <c r="F14" s="7" t="s">
        <v>111</v>
      </c>
      <c r="G14" s="7" t="s">
        <v>756</v>
      </c>
      <c r="H14" s="129">
        <v>5.9</v>
      </c>
      <c r="I14" s="7">
        <f>VLOOKUP(E14,Steuerung!$A$17:$E$500,5,FALSE)</f>
        <v>5</v>
      </c>
      <c r="J14" s="7">
        <f>VLOOKUP(E14,Steuerung!$A$17:$F$500,6,FALSE)</f>
        <v>137.33333333333334</v>
      </c>
      <c r="K14" s="7">
        <f>VLOOKUP(F14,Steuerung!$A$17:$G$500,7,FALSE)</f>
        <v>5</v>
      </c>
      <c r="L14" s="7">
        <f>VLOOKUP(F14,Steuerung!$A$17:$H$500,8,FALSE)</f>
        <v>113</v>
      </c>
      <c r="M14" s="260">
        <f t="shared" si="2"/>
        <v>250.33333333333334</v>
      </c>
      <c r="N14" s="130">
        <f t="shared" si="3"/>
        <v>1476.9666666666669</v>
      </c>
      <c r="O14" s="130">
        <f t="shared" si="4"/>
        <v>810.26666666666677</v>
      </c>
      <c r="P14" s="130">
        <f t="shared" si="5"/>
        <v>666.7</v>
      </c>
      <c r="Q14" s="64">
        <f>VLOOKUP(E14,Steuerung!$A$17:$B$500,2,FALSE)</f>
        <v>0</v>
      </c>
      <c r="R14" s="64">
        <f>VLOOKUP(F14,Steuerung!$A$17:$B$500,2,FALSE)</f>
        <v>0</v>
      </c>
      <c r="S14" s="164">
        <f t="shared" si="6"/>
        <v>0</v>
      </c>
      <c r="T14" s="164">
        <f t="shared" si="7"/>
        <v>0</v>
      </c>
      <c r="U14" s="175" t="e">
        <f t="shared" si="0"/>
        <v>#DIV/0!</v>
      </c>
      <c r="V14" s="175" t="e">
        <f t="shared" si="1"/>
        <v>#DIV/0!</v>
      </c>
      <c r="W14" s="175" t="e">
        <f t="shared" si="8"/>
        <v>#DIV/0!</v>
      </c>
    </row>
    <row r="15" spans="1:23" ht="12.75" customHeight="1" x14ac:dyDescent="0.2">
      <c r="A15" s="139" t="s">
        <v>2392</v>
      </c>
      <c r="B15" s="7" t="s">
        <v>784</v>
      </c>
      <c r="C15" s="7"/>
      <c r="D15" s="7" t="s">
        <v>782</v>
      </c>
      <c r="E15" s="33" t="s">
        <v>177</v>
      </c>
      <c r="F15" s="33" t="s">
        <v>174</v>
      </c>
      <c r="G15" s="7" t="s">
        <v>783</v>
      </c>
      <c r="H15" s="129">
        <v>57.09</v>
      </c>
      <c r="I15" s="7">
        <f>VLOOKUP(E15,Steuerung!$A$17:$E$500,5,FALSE)</f>
        <v>10</v>
      </c>
      <c r="J15" s="7">
        <f>VLOOKUP(E15,Steuerung!$A$17:$F$500,6,FALSE)</f>
        <v>274.66666666666669</v>
      </c>
      <c r="K15" s="7">
        <f>VLOOKUP(F15,Steuerung!$A$17:$G$500,7,FALSE)</f>
        <v>5</v>
      </c>
      <c r="L15" s="7">
        <f>VLOOKUP(F15,Steuerung!$A$17:$H$500,8,FALSE)</f>
        <v>113</v>
      </c>
      <c r="M15" s="260">
        <f t="shared" si="2"/>
        <v>387.66666666666669</v>
      </c>
      <c r="N15" s="130">
        <f t="shared" si="3"/>
        <v>22131.890000000003</v>
      </c>
      <c r="O15" s="130">
        <f t="shared" si="4"/>
        <v>15680.720000000001</v>
      </c>
      <c r="P15" s="130">
        <f t="shared" si="5"/>
        <v>6451.17</v>
      </c>
      <c r="Q15" s="64">
        <f>VLOOKUP(E15,Steuerung!$A$17:$B$500,2,FALSE)</f>
        <v>0</v>
      </c>
      <c r="R15" s="64">
        <f>VLOOKUP(F15,Steuerung!$A$17:$B$500,2,FALSE)</f>
        <v>0</v>
      </c>
      <c r="S15" s="164">
        <f t="shared" si="6"/>
        <v>0</v>
      </c>
      <c r="T15" s="164">
        <f t="shared" si="7"/>
        <v>0</v>
      </c>
      <c r="U15" s="175" t="e">
        <f t="shared" si="0"/>
        <v>#DIV/0!</v>
      </c>
      <c r="V15" s="175" t="e">
        <f t="shared" si="1"/>
        <v>#DIV/0!</v>
      </c>
      <c r="W15" s="175" t="e">
        <f t="shared" si="8"/>
        <v>#DIV/0!</v>
      </c>
    </row>
    <row r="16" spans="1:23" ht="12.75" customHeight="1" x14ac:dyDescent="0.2">
      <c r="A16" s="139" t="s">
        <v>2393</v>
      </c>
      <c r="B16" s="7" t="s">
        <v>788</v>
      </c>
      <c r="C16" s="7"/>
      <c r="D16" s="7" t="s">
        <v>782</v>
      </c>
      <c r="E16" s="33" t="s">
        <v>177</v>
      </c>
      <c r="F16" s="33" t="s">
        <v>174</v>
      </c>
      <c r="G16" s="7" t="s">
        <v>783</v>
      </c>
      <c r="H16" s="129">
        <v>43.29</v>
      </c>
      <c r="I16" s="7">
        <f>VLOOKUP(E16,Steuerung!$A$17:$E$500,5,FALSE)</f>
        <v>10</v>
      </c>
      <c r="J16" s="7">
        <f>VLOOKUP(E16,Steuerung!$A$17:$F$500,6,FALSE)</f>
        <v>274.66666666666669</v>
      </c>
      <c r="K16" s="7">
        <f>VLOOKUP(F16,Steuerung!$A$17:$G$500,7,FALSE)</f>
        <v>5</v>
      </c>
      <c r="L16" s="7">
        <f>VLOOKUP(F16,Steuerung!$A$17:$H$500,8,FALSE)</f>
        <v>113</v>
      </c>
      <c r="M16" s="260">
        <f t="shared" si="2"/>
        <v>387.66666666666669</v>
      </c>
      <c r="N16" s="130">
        <f t="shared" si="3"/>
        <v>16782.09</v>
      </c>
      <c r="O16" s="130">
        <f t="shared" si="4"/>
        <v>11890.32</v>
      </c>
      <c r="P16" s="130">
        <f t="shared" si="5"/>
        <v>4891.7699999999995</v>
      </c>
      <c r="Q16" s="64">
        <f>VLOOKUP(E16,Steuerung!$A$17:$B$500,2,FALSE)</f>
        <v>0</v>
      </c>
      <c r="R16" s="64">
        <f>VLOOKUP(F16,Steuerung!$A$17:$B$500,2,FALSE)</f>
        <v>0</v>
      </c>
      <c r="S16" s="164">
        <f t="shared" si="6"/>
        <v>0</v>
      </c>
      <c r="T16" s="164">
        <f t="shared" si="7"/>
        <v>0</v>
      </c>
      <c r="U16" s="175" t="e">
        <f t="shared" si="0"/>
        <v>#DIV/0!</v>
      </c>
      <c r="V16" s="175" t="e">
        <f t="shared" si="1"/>
        <v>#DIV/0!</v>
      </c>
      <c r="W16" s="175" t="e">
        <f t="shared" si="8"/>
        <v>#DIV/0!</v>
      </c>
    </row>
    <row r="17" spans="1:23" ht="12.75" customHeight="1" x14ac:dyDescent="0.2">
      <c r="A17" s="139" t="s">
        <v>1028</v>
      </c>
      <c r="B17" s="7" t="s">
        <v>2394</v>
      </c>
      <c r="C17" s="7"/>
      <c r="D17" s="7" t="s">
        <v>806</v>
      </c>
      <c r="E17" s="7" t="s">
        <v>155</v>
      </c>
      <c r="F17" s="7" t="s">
        <v>155</v>
      </c>
      <c r="G17" s="7" t="s">
        <v>750</v>
      </c>
      <c r="H17" s="129">
        <v>69.650000000000006</v>
      </c>
      <c r="I17" s="7" t="str">
        <f>VLOOKUP(E17,Steuerung!$A$17:$E$500,5,FALSE)</f>
        <v>m</v>
      </c>
      <c r="J17" s="7">
        <f>VLOOKUP(E17,Steuerung!$A$17:$F$500,6,FALSE)</f>
        <v>6.7</v>
      </c>
      <c r="K17" s="7" t="str">
        <f>VLOOKUP(F17,Steuerung!$A$17:$G$500,7,FALSE)</f>
        <v>m</v>
      </c>
      <c r="L17" s="7">
        <f>VLOOKUP(F17,Steuerung!$A$17:$H$500,8,FALSE)</f>
        <v>5.3</v>
      </c>
      <c r="M17" s="260">
        <f t="shared" si="2"/>
        <v>12</v>
      </c>
      <c r="N17" s="130">
        <f t="shared" si="3"/>
        <v>835.80000000000007</v>
      </c>
      <c r="O17" s="130">
        <f t="shared" si="4"/>
        <v>466.65500000000003</v>
      </c>
      <c r="P17" s="130">
        <f t="shared" si="5"/>
        <v>369.14500000000004</v>
      </c>
      <c r="Q17" s="64">
        <f>VLOOKUP(E17,Steuerung!$A$17:$B$500,2,FALSE)</f>
        <v>0</v>
      </c>
      <c r="R17" s="64">
        <f>VLOOKUP(F17,Steuerung!$A$17:$B$500,2,FALSE)</f>
        <v>0</v>
      </c>
      <c r="S17" s="164">
        <f t="shared" si="6"/>
        <v>0</v>
      </c>
      <c r="T17" s="164">
        <f t="shared" si="7"/>
        <v>0</v>
      </c>
      <c r="U17" s="175" t="e">
        <f t="shared" si="0"/>
        <v>#DIV/0!</v>
      </c>
      <c r="V17" s="175" t="e">
        <f t="shared" si="1"/>
        <v>#DIV/0!</v>
      </c>
      <c r="W17" s="175" t="e">
        <f t="shared" si="8"/>
        <v>#DIV/0!</v>
      </c>
    </row>
    <row r="18" spans="1:23" ht="12.75" customHeight="1" x14ac:dyDescent="0.2">
      <c r="A18" s="139" t="s">
        <v>2395</v>
      </c>
      <c r="B18" s="7" t="s">
        <v>834</v>
      </c>
      <c r="C18" s="7"/>
      <c r="D18" s="7" t="s">
        <v>783</v>
      </c>
      <c r="E18" s="7" t="s">
        <v>227</v>
      </c>
      <c r="F18" s="7" t="s">
        <v>227</v>
      </c>
      <c r="G18" s="7" t="s">
        <v>783</v>
      </c>
      <c r="H18" s="129">
        <v>3.84</v>
      </c>
      <c r="I18" s="7" t="str">
        <f>VLOOKUP(E18,Steuerung!$A$17:$E$500,5,FALSE)</f>
        <v>m</v>
      </c>
      <c r="J18" s="7">
        <f>VLOOKUP(E18,Steuerung!$A$17:$F$500,6,FALSE)</f>
        <v>6.7</v>
      </c>
      <c r="K18" s="7" t="str">
        <f>VLOOKUP(F18,Steuerung!$A$17:$G$500,7,FALSE)</f>
        <v>m</v>
      </c>
      <c r="L18" s="7">
        <f>VLOOKUP(F18,Steuerung!$A$17:$H$500,8,FALSE)</f>
        <v>5.3</v>
      </c>
      <c r="M18" s="260">
        <f t="shared" si="2"/>
        <v>12</v>
      </c>
      <c r="N18" s="130">
        <f t="shared" si="3"/>
        <v>46.08</v>
      </c>
      <c r="O18" s="130">
        <f t="shared" si="4"/>
        <v>25.727999999999998</v>
      </c>
      <c r="P18" s="130">
        <f t="shared" si="5"/>
        <v>20.352</v>
      </c>
      <c r="Q18" s="64">
        <f>VLOOKUP(E18,Steuerung!$A$17:$B$500,2,FALSE)</f>
        <v>0</v>
      </c>
      <c r="R18" s="64">
        <f>VLOOKUP(F18,Steuerung!$A$17:$B$500,2,FALSE)</f>
        <v>0</v>
      </c>
      <c r="S18" s="164">
        <f t="shared" si="6"/>
        <v>0</v>
      </c>
      <c r="T18" s="164">
        <f t="shared" si="7"/>
        <v>0</v>
      </c>
      <c r="U18" s="175" t="e">
        <f t="shared" si="0"/>
        <v>#DIV/0!</v>
      </c>
      <c r="V18" s="175" t="e">
        <f t="shared" si="1"/>
        <v>#DIV/0!</v>
      </c>
      <c r="W18" s="175" t="e">
        <f t="shared" si="8"/>
        <v>#DIV/0!</v>
      </c>
    </row>
    <row r="19" spans="1:23" ht="12.75" customHeight="1" x14ac:dyDescent="0.2">
      <c r="A19" s="145" t="s">
        <v>2396</v>
      </c>
      <c r="B19" s="7"/>
      <c r="C19" s="7"/>
      <c r="D19" s="7"/>
      <c r="E19" s="7"/>
      <c r="F19" s="7"/>
      <c r="G19" s="7"/>
      <c r="H19" s="129"/>
      <c r="I19" s="49"/>
      <c r="J19" s="49"/>
      <c r="K19" s="49"/>
      <c r="L19" s="49"/>
      <c r="M19" s="4"/>
      <c r="N19" s="49"/>
      <c r="O19" s="49"/>
      <c r="P19" s="49"/>
      <c r="Q19" s="49"/>
      <c r="R19" s="49"/>
      <c r="S19" s="164"/>
      <c r="T19" s="164"/>
      <c r="U19" s="49"/>
      <c r="V19" s="49"/>
      <c r="W19" s="49"/>
    </row>
    <row r="20" spans="1:23" ht="12.75" customHeight="1" x14ac:dyDescent="0.2">
      <c r="A20" s="139" t="s">
        <v>810</v>
      </c>
      <c r="B20" s="7" t="s">
        <v>812</v>
      </c>
      <c r="C20" s="7"/>
      <c r="D20" s="7" t="s">
        <v>1017</v>
      </c>
      <c r="E20" s="7" t="s">
        <v>119</v>
      </c>
      <c r="F20" s="7" t="s">
        <v>119</v>
      </c>
      <c r="G20" s="7" t="s">
        <v>750</v>
      </c>
      <c r="H20" s="129">
        <v>21.58</v>
      </c>
      <c r="I20" s="7">
        <f>VLOOKUP(E20,Steuerung!$A$17:$E$500,5,FALSE)</f>
        <v>2</v>
      </c>
      <c r="J20" s="7">
        <f>VLOOKUP(E20,Steuerung!$A$17:$F$500,6,FALSE)</f>
        <v>58.333333333333329</v>
      </c>
      <c r="K20" s="7">
        <f>VLOOKUP(F20,Steuerung!$A$17:$G$500,7,FALSE)</f>
        <v>2</v>
      </c>
      <c r="L20" s="7">
        <f>VLOOKUP(F20,Steuerung!$A$17:$H$500,8,FALSE)</f>
        <v>46</v>
      </c>
      <c r="M20" s="260">
        <f t="shared" si="2"/>
        <v>104.33333333333333</v>
      </c>
      <c r="N20" s="130">
        <f t="shared" si="3"/>
        <v>2251.5133333333329</v>
      </c>
      <c r="O20" s="130">
        <f t="shared" si="4"/>
        <v>1258.833333333333</v>
      </c>
      <c r="P20" s="130">
        <f t="shared" si="5"/>
        <v>992.68</v>
      </c>
      <c r="Q20" s="64">
        <f>VLOOKUP(E20,Steuerung!$A$17:$B$500,2,FALSE)</f>
        <v>0</v>
      </c>
      <c r="R20" s="64">
        <f>VLOOKUP(F20,Steuerung!$A$17:$B$500,2,FALSE)</f>
        <v>0</v>
      </c>
      <c r="S20" s="164">
        <f t="shared" si="6"/>
        <v>0</v>
      </c>
      <c r="T20" s="164">
        <f t="shared" si="7"/>
        <v>0</v>
      </c>
      <c r="U20" s="175" t="e">
        <f t="shared" ref="U20:U63" si="9">IF(J20&gt;0,O20/Q20*SVS_UHR,0)</f>
        <v>#DIV/0!</v>
      </c>
      <c r="V20" s="175" t="e">
        <f t="shared" ref="V20:V63" si="10">IF(L20&gt;0,P20/R20*SVS_UHR,0)</f>
        <v>#DIV/0!</v>
      </c>
      <c r="W20" s="175" t="e">
        <f t="shared" si="8"/>
        <v>#DIV/0!</v>
      </c>
    </row>
    <row r="21" spans="1:23" ht="12.75" customHeight="1" x14ac:dyDescent="0.2">
      <c r="A21" s="139" t="s">
        <v>1096</v>
      </c>
      <c r="B21" s="7" t="s">
        <v>812</v>
      </c>
      <c r="C21" s="7"/>
      <c r="D21" s="7" t="s">
        <v>1017</v>
      </c>
      <c r="E21" s="7" t="s">
        <v>119</v>
      </c>
      <c r="F21" s="7" t="s">
        <v>119</v>
      </c>
      <c r="G21" s="7" t="s">
        <v>750</v>
      </c>
      <c r="H21" s="129">
        <v>17.11</v>
      </c>
      <c r="I21" s="7">
        <f>VLOOKUP(E21,Steuerung!$A$17:$E$500,5,FALSE)</f>
        <v>2</v>
      </c>
      <c r="J21" s="7">
        <f>VLOOKUP(E21,Steuerung!$A$17:$F$500,6,FALSE)</f>
        <v>58.333333333333329</v>
      </c>
      <c r="K21" s="7">
        <f>VLOOKUP(F21,Steuerung!$A$17:$G$500,7,FALSE)</f>
        <v>2</v>
      </c>
      <c r="L21" s="7">
        <f>VLOOKUP(F21,Steuerung!$A$17:$H$500,8,FALSE)</f>
        <v>46</v>
      </c>
      <c r="M21" s="260">
        <f t="shared" si="2"/>
        <v>104.33333333333333</v>
      </c>
      <c r="N21" s="130">
        <f t="shared" si="3"/>
        <v>1785.1433333333332</v>
      </c>
      <c r="O21" s="130">
        <f t="shared" si="4"/>
        <v>998.08333333333326</v>
      </c>
      <c r="P21" s="130">
        <f t="shared" si="5"/>
        <v>787.06</v>
      </c>
      <c r="Q21" s="64">
        <f>VLOOKUP(E21,Steuerung!$A$17:$B$500,2,FALSE)</f>
        <v>0</v>
      </c>
      <c r="R21" s="64">
        <f>VLOOKUP(F21,Steuerung!$A$17:$B$500,2,FALSE)</f>
        <v>0</v>
      </c>
      <c r="S21" s="164">
        <f t="shared" si="6"/>
        <v>0</v>
      </c>
      <c r="T21" s="164">
        <f t="shared" si="7"/>
        <v>0</v>
      </c>
      <c r="U21" s="175" t="e">
        <f t="shared" si="9"/>
        <v>#DIV/0!</v>
      </c>
      <c r="V21" s="175" t="e">
        <f t="shared" si="10"/>
        <v>#DIV/0!</v>
      </c>
      <c r="W21" s="175" t="e">
        <f t="shared" si="8"/>
        <v>#DIV/0!</v>
      </c>
    </row>
    <row r="22" spans="1:23" ht="12.75" customHeight="1" x14ac:dyDescent="0.2">
      <c r="A22" s="139" t="s">
        <v>1289</v>
      </c>
      <c r="B22" s="7" t="s">
        <v>812</v>
      </c>
      <c r="C22" s="7"/>
      <c r="D22" s="7" t="s">
        <v>1017</v>
      </c>
      <c r="E22" s="7" t="s">
        <v>119</v>
      </c>
      <c r="F22" s="7" t="s">
        <v>119</v>
      </c>
      <c r="G22" s="7" t="s">
        <v>750</v>
      </c>
      <c r="H22" s="129">
        <v>39.909999999999997</v>
      </c>
      <c r="I22" s="7">
        <f>VLOOKUP(E22,Steuerung!$A$17:$E$500,5,FALSE)</f>
        <v>2</v>
      </c>
      <c r="J22" s="7">
        <f>VLOOKUP(E22,Steuerung!$A$17:$F$500,6,FALSE)</f>
        <v>58.333333333333329</v>
      </c>
      <c r="K22" s="7">
        <f>VLOOKUP(F22,Steuerung!$A$17:$G$500,7,FALSE)</f>
        <v>2</v>
      </c>
      <c r="L22" s="7">
        <f>VLOOKUP(F22,Steuerung!$A$17:$H$500,8,FALSE)</f>
        <v>46</v>
      </c>
      <c r="M22" s="260">
        <f t="shared" si="2"/>
        <v>104.33333333333333</v>
      </c>
      <c r="N22" s="130">
        <f t="shared" si="3"/>
        <v>4163.9433333333327</v>
      </c>
      <c r="O22" s="130">
        <f t="shared" si="4"/>
        <v>2328.083333333333</v>
      </c>
      <c r="P22" s="130">
        <f t="shared" si="5"/>
        <v>1835.86</v>
      </c>
      <c r="Q22" s="64">
        <f>VLOOKUP(E22,Steuerung!$A$17:$B$500,2,FALSE)</f>
        <v>0</v>
      </c>
      <c r="R22" s="64">
        <f>VLOOKUP(F22,Steuerung!$A$17:$B$500,2,FALSE)</f>
        <v>0</v>
      </c>
      <c r="S22" s="164">
        <f t="shared" si="6"/>
        <v>0</v>
      </c>
      <c r="T22" s="164">
        <f t="shared" si="7"/>
        <v>0</v>
      </c>
      <c r="U22" s="175" t="e">
        <f t="shared" si="9"/>
        <v>#DIV/0!</v>
      </c>
      <c r="V22" s="175" t="e">
        <f t="shared" si="10"/>
        <v>#DIV/0!</v>
      </c>
      <c r="W22" s="175" t="e">
        <f t="shared" si="8"/>
        <v>#DIV/0!</v>
      </c>
    </row>
    <row r="23" spans="1:23" ht="12.75" customHeight="1" x14ac:dyDescent="0.2">
      <c r="A23" s="139" t="s">
        <v>1299</v>
      </c>
      <c r="B23" s="7" t="s">
        <v>2397</v>
      </c>
      <c r="C23" s="7"/>
      <c r="D23" s="7" t="s">
        <v>782</v>
      </c>
      <c r="E23" s="33" t="s">
        <v>174</v>
      </c>
      <c r="F23" s="33" t="s">
        <v>174</v>
      </c>
      <c r="G23" s="7" t="s">
        <v>783</v>
      </c>
      <c r="H23" s="129">
        <v>72.09</v>
      </c>
      <c r="I23" s="7">
        <f>VLOOKUP(E23,Steuerung!$A$17:$E$500,5,FALSE)</f>
        <v>5</v>
      </c>
      <c r="J23" s="7">
        <f>VLOOKUP(E23,Steuerung!$A$17:$F$500,6,FALSE)</f>
        <v>137.33333333333334</v>
      </c>
      <c r="K23" s="7">
        <f>VLOOKUP(F23,Steuerung!$A$17:$G$500,7,FALSE)</f>
        <v>5</v>
      </c>
      <c r="L23" s="7">
        <f>VLOOKUP(F23,Steuerung!$A$17:$H$500,8,FALSE)</f>
        <v>113</v>
      </c>
      <c r="M23" s="260">
        <f t="shared" si="2"/>
        <v>250.33333333333334</v>
      </c>
      <c r="N23" s="130">
        <f t="shared" si="3"/>
        <v>18046.530000000002</v>
      </c>
      <c r="O23" s="130">
        <f t="shared" si="4"/>
        <v>9900.36</v>
      </c>
      <c r="P23" s="130">
        <f t="shared" si="5"/>
        <v>8146.17</v>
      </c>
      <c r="Q23" s="64">
        <f>VLOOKUP(E23,Steuerung!$A$17:$B$500,2,FALSE)</f>
        <v>0</v>
      </c>
      <c r="R23" s="64">
        <f>VLOOKUP(F23,Steuerung!$A$17:$B$500,2,FALSE)</f>
        <v>0</v>
      </c>
      <c r="S23" s="164">
        <f t="shared" si="6"/>
        <v>0</v>
      </c>
      <c r="T23" s="164">
        <f t="shared" si="7"/>
        <v>0</v>
      </c>
      <c r="U23" s="175" t="e">
        <f t="shared" si="9"/>
        <v>#DIV/0!</v>
      </c>
      <c r="V23" s="175" t="e">
        <f t="shared" si="10"/>
        <v>#DIV/0!</v>
      </c>
      <c r="W23" s="175" t="e">
        <f t="shared" si="8"/>
        <v>#DIV/0!</v>
      </c>
    </row>
    <row r="24" spans="1:23" ht="12.75" customHeight="1" x14ac:dyDescent="0.2">
      <c r="A24" s="139" t="s">
        <v>819</v>
      </c>
      <c r="B24" s="7" t="s">
        <v>836</v>
      </c>
      <c r="C24" s="7"/>
      <c r="D24" s="7" t="s">
        <v>782</v>
      </c>
      <c r="E24" s="33" t="s">
        <v>174</v>
      </c>
      <c r="F24" s="33" t="s">
        <v>174</v>
      </c>
      <c r="G24" s="7" t="s">
        <v>783</v>
      </c>
      <c r="H24" s="129">
        <v>4.53</v>
      </c>
      <c r="I24" s="7">
        <f>VLOOKUP(E24,Steuerung!$A$17:$E$500,5,FALSE)</f>
        <v>5</v>
      </c>
      <c r="J24" s="7">
        <f>VLOOKUP(E24,Steuerung!$A$17:$F$500,6,FALSE)</f>
        <v>137.33333333333334</v>
      </c>
      <c r="K24" s="7">
        <f>VLOOKUP(F24,Steuerung!$A$17:$G$500,7,FALSE)</f>
        <v>5</v>
      </c>
      <c r="L24" s="7">
        <f>VLOOKUP(F24,Steuerung!$A$17:$H$500,8,FALSE)</f>
        <v>113</v>
      </c>
      <c r="M24" s="260">
        <f t="shared" si="2"/>
        <v>250.33333333333334</v>
      </c>
      <c r="N24" s="130">
        <f t="shared" si="3"/>
        <v>1134.0100000000002</v>
      </c>
      <c r="O24" s="130">
        <f t="shared" si="4"/>
        <v>622.12000000000012</v>
      </c>
      <c r="P24" s="130">
        <f t="shared" si="5"/>
        <v>511.89000000000004</v>
      </c>
      <c r="Q24" s="64">
        <f>VLOOKUP(E24,Steuerung!$A$17:$B$500,2,FALSE)</f>
        <v>0</v>
      </c>
      <c r="R24" s="64">
        <f>VLOOKUP(F24,Steuerung!$A$17:$B$500,2,FALSE)</f>
        <v>0</v>
      </c>
      <c r="S24" s="164">
        <f t="shared" si="6"/>
        <v>0</v>
      </c>
      <c r="T24" s="164">
        <f t="shared" si="7"/>
        <v>0</v>
      </c>
      <c r="U24" s="175" t="e">
        <f t="shared" si="9"/>
        <v>#DIV/0!</v>
      </c>
      <c r="V24" s="175" t="e">
        <f t="shared" si="10"/>
        <v>#DIV/0!</v>
      </c>
      <c r="W24" s="175" t="e">
        <f t="shared" si="8"/>
        <v>#DIV/0!</v>
      </c>
    </row>
    <row r="25" spans="1:23" ht="12.75" customHeight="1" x14ac:dyDescent="0.2">
      <c r="A25" s="139" t="s">
        <v>2398</v>
      </c>
      <c r="B25" s="7" t="s">
        <v>1189</v>
      </c>
      <c r="C25" s="7"/>
      <c r="D25" s="7" t="s">
        <v>782</v>
      </c>
      <c r="E25" s="33" t="s">
        <v>174</v>
      </c>
      <c r="F25" s="33" t="s">
        <v>174</v>
      </c>
      <c r="G25" s="7" t="s">
        <v>783</v>
      </c>
      <c r="H25" s="129">
        <v>3.4</v>
      </c>
      <c r="I25" s="7">
        <f>VLOOKUP(E25,Steuerung!$A$17:$E$500,5,FALSE)</f>
        <v>5</v>
      </c>
      <c r="J25" s="7">
        <f>VLOOKUP(E25,Steuerung!$A$17:$F$500,6,FALSE)</f>
        <v>137.33333333333334</v>
      </c>
      <c r="K25" s="7">
        <f>VLOOKUP(F25,Steuerung!$A$17:$G$500,7,FALSE)</f>
        <v>5</v>
      </c>
      <c r="L25" s="7">
        <f>VLOOKUP(F25,Steuerung!$A$17:$H$500,8,FALSE)</f>
        <v>113</v>
      </c>
      <c r="M25" s="260">
        <f t="shared" si="2"/>
        <v>250.33333333333334</v>
      </c>
      <c r="N25" s="130">
        <f t="shared" si="3"/>
        <v>851.13333333333333</v>
      </c>
      <c r="O25" s="130">
        <f t="shared" si="4"/>
        <v>466.93333333333334</v>
      </c>
      <c r="P25" s="130">
        <f t="shared" si="5"/>
        <v>384.2</v>
      </c>
      <c r="Q25" s="64">
        <f>VLOOKUP(E25,Steuerung!$A$17:$B$500,2,FALSE)</f>
        <v>0</v>
      </c>
      <c r="R25" s="64">
        <f>VLOOKUP(F25,Steuerung!$A$17:$B$500,2,FALSE)</f>
        <v>0</v>
      </c>
      <c r="S25" s="164">
        <f t="shared" si="6"/>
        <v>0</v>
      </c>
      <c r="T25" s="164">
        <f t="shared" si="7"/>
        <v>0</v>
      </c>
      <c r="U25" s="175" t="e">
        <f t="shared" si="9"/>
        <v>#DIV/0!</v>
      </c>
      <c r="V25" s="175" t="e">
        <f t="shared" si="10"/>
        <v>#DIV/0!</v>
      </c>
      <c r="W25" s="175" t="e">
        <f t="shared" si="8"/>
        <v>#DIV/0!</v>
      </c>
    </row>
    <row r="26" spans="1:23" ht="12.75" customHeight="1" x14ac:dyDescent="0.2">
      <c r="A26" s="139" t="s">
        <v>821</v>
      </c>
      <c r="B26" s="7" t="s">
        <v>1189</v>
      </c>
      <c r="C26" s="7"/>
      <c r="D26" s="7" t="s">
        <v>782</v>
      </c>
      <c r="E26" s="33" t="s">
        <v>174</v>
      </c>
      <c r="F26" s="33" t="s">
        <v>174</v>
      </c>
      <c r="G26" s="7" t="s">
        <v>783</v>
      </c>
      <c r="H26" s="129">
        <v>3.78</v>
      </c>
      <c r="I26" s="7">
        <f>VLOOKUP(E26,Steuerung!$A$17:$E$500,5,FALSE)</f>
        <v>5</v>
      </c>
      <c r="J26" s="7">
        <f>VLOOKUP(E26,Steuerung!$A$17:$F$500,6,FALSE)</f>
        <v>137.33333333333334</v>
      </c>
      <c r="K26" s="7">
        <f>VLOOKUP(F26,Steuerung!$A$17:$G$500,7,FALSE)</f>
        <v>5</v>
      </c>
      <c r="L26" s="7">
        <f>VLOOKUP(F26,Steuerung!$A$17:$H$500,8,FALSE)</f>
        <v>113</v>
      </c>
      <c r="M26" s="260">
        <f t="shared" si="2"/>
        <v>250.33333333333334</v>
      </c>
      <c r="N26" s="130">
        <f t="shared" si="3"/>
        <v>946.26</v>
      </c>
      <c r="O26" s="130">
        <f t="shared" si="4"/>
        <v>519.12</v>
      </c>
      <c r="P26" s="130">
        <f t="shared" si="5"/>
        <v>427.14</v>
      </c>
      <c r="Q26" s="64">
        <f>VLOOKUP(E26,Steuerung!$A$17:$B$500,2,FALSE)</f>
        <v>0</v>
      </c>
      <c r="R26" s="64">
        <f>VLOOKUP(F26,Steuerung!$A$17:$B$500,2,FALSE)</f>
        <v>0</v>
      </c>
      <c r="S26" s="164">
        <f t="shared" si="6"/>
        <v>0</v>
      </c>
      <c r="T26" s="164">
        <f t="shared" si="7"/>
        <v>0</v>
      </c>
      <c r="U26" s="175" t="e">
        <f t="shared" si="9"/>
        <v>#DIV/0!</v>
      </c>
      <c r="V26" s="175" t="e">
        <f t="shared" si="10"/>
        <v>#DIV/0!</v>
      </c>
      <c r="W26" s="175" t="e">
        <f t="shared" si="8"/>
        <v>#DIV/0!</v>
      </c>
    </row>
    <row r="27" spans="1:23" ht="12.75" customHeight="1" x14ac:dyDescent="0.2">
      <c r="A27" s="139" t="s">
        <v>824</v>
      </c>
      <c r="B27" s="147" t="s">
        <v>2399</v>
      </c>
      <c r="C27" s="147"/>
      <c r="D27" s="7" t="s">
        <v>806</v>
      </c>
      <c r="E27" s="7" t="s">
        <v>676</v>
      </c>
      <c r="F27" s="7" t="s">
        <v>160</v>
      </c>
      <c r="G27" s="7" t="s">
        <v>872</v>
      </c>
      <c r="H27" s="132">
        <v>501.44</v>
      </c>
      <c r="I27" s="7">
        <f>VLOOKUP(E27,Steuerung!$A$17:$E$500,5,FALSE)</f>
        <v>5</v>
      </c>
      <c r="J27" s="7">
        <f>VLOOKUP(E27,Steuerung!$A$17:$F$500,6,FALSE)</f>
        <v>137.33333333333334</v>
      </c>
      <c r="K27" s="7">
        <f>VLOOKUP(F27,Steuerung!$A$17:$G$500,7,FALSE)</f>
        <v>2</v>
      </c>
      <c r="L27" s="7">
        <f>VLOOKUP(F27,Steuerung!$A$17:$H$500,8,FALSE)</f>
        <v>46</v>
      </c>
      <c r="M27" s="260">
        <f t="shared" si="2"/>
        <v>183.33333333333334</v>
      </c>
      <c r="N27" s="130">
        <f t="shared" si="3"/>
        <v>91930.666666666672</v>
      </c>
      <c r="O27" s="130">
        <f t="shared" si="4"/>
        <v>68864.426666666666</v>
      </c>
      <c r="P27" s="130">
        <f t="shared" si="5"/>
        <v>23066.240000000002</v>
      </c>
      <c r="Q27" s="64">
        <f>VLOOKUP(E27,Steuerung!$A$17:$B$500,2,FALSE)</f>
        <v>0</v>
      </c>
      <c r="R27" s="64">
        <f>VLOOKUP(F27,Steuerung!$A$17:$B$500,2,FALSE)</f>
        <v>0</v>
      </c>
      <c r="S27" s="164">
        <f t="shared" si="6"/>
        <v>0</v>
      </c>
      <c r="T27" s="164">
        <f t="shared" si="7"/>
        <v>0</v>
      </c>
      <c r="U27" s="175" t="e">
        <f t="shared" si="9"/>
        <v>#DIV/0!</v>
      </c>
      <c r="V27" s="175" t="e">
        <f t="shared" si="10"/>
        <v>#DIV/0!</v>
      </c>
      <c r="W27" s="175" t="e">
        <f t="shared" si="8"/>
        <v>#DIV/0!</v>
      </c>
    </row>
    <row r="28" spans="1:23" ht="12.75" customHeight="1" x14ac:dyDescent="0.2">
      <c r="A28" s="139" t="s">
        <v>824</v>
      </c>
      <c r="B28" s="147" t="s">
        <v>2400</v>
      </c>
      <c r="C28" s="147"/>
      <c r="D28" s="7" t="s">
        <v>806</v>
      </c>
      <c r="E28" s="7" t="s">
        <v>163</v>
      </c>
      <c r="F28" s="7" t="s">
        <v>159</v>
      </c>
      <c r="G28" s="7" t="s">
        <v>750</v>
      </c>
      <c r="H28" s="132">
        <v>104.3</v>
      </c>
      <c r="I28" s="7">
        <f>VLOOKUP(E28,Steuerung!$A$17:$E$500,5,FALSE)</f>
        <v>5</v>
      </c>
      <c r="J28" s="7">
        <f>VLOOKUP(E28,Steuerung!$A$17:$F$500,6,FALSE)</f>
        <v>137.33333333333334</v>
      </c>
      <c r="K28" s="7">
        <f>VLOOKUP(F28,Steuerung!$A$17:$G$500,7,FALSE)</f>
        <v>2</v>
      </c>
      <c r="L28" s="7">
        <f>VLOOKUP(F28,Steuerung!$A$17:$H$500,8,FALSE)</f>
        <v>46</v>
      </c>
      <c r="M28" s="260">
        <f t="shared" si="2"/>
        <v>183.33333333333334</v>
      </c>
      <c r="N28" s="130">
        <f t="shared" si="3"/>
        <v>19121.666666666668</v>
      </c>
      <c r="O28" s="130">
        <f t="shared" si="4"/>
        <v>14323.866666666667</v>
      </c>
      <c r="P28" s="130">
        <f t="shared" si="5"/>
        <v>4797.8</v>
      </c>
      <c r="Q28" s="64">
        <f>VLOOKUP(E28,Steuerung!$A$17:$B$500,2,FALSE)</f>
        <v>0</v>
      </c>
      <c r="R28" s="64">
        <f>VLOOKUP(F28,Steuerung!$A$17:$B$500,2,FALSE)</f>
        <v>0</v>
      </c>
      <c r="S28" s="164">
        <f t="shared" si="6"/>
        <v>0</v>
      </c>
      <c r="T28" s="164">
        <f t="shared" si="7"/>
        <v>0</v>
      </c>
      <c r="U28" s="175" t="e">
        <f t="shared" si="9"/>
        <v>#DIV/0!</v>
      </c>
      <c r="V28" s="175" t="e">
        <f t="shared" si="10"/>
        <v>#DIV/0!</v>
      </c>
      <c r="W28" s="175" t="e">
        <f t="shared" si="8"/>
        <v>#DIV/0!</v>
      </c>
    </row>
    <row r="29" spans="1:23" ht="12.75" customHeight="1" x14ac:dyDescent="0.2">
      <c r="A29" s="139" t="s">
        <v>824</v>
      </c>
      <c r="B29" s="147" t="s">
        <v>2401</v>
      </c>
      <c r="C29" s="147"/>
      <c r="D29" s="7" t="s">
        <v>806</v>
      </c>
      <c r="E29" s="7" t="s">
        <v>163</v>
      </c>
      <c r="F29" s="7" t="s">
        <v>159</v>
      </c>
      <c r="G29" s="7" t="s">
        <v>756</v>
      </c>
      <c r="H29" s="132">
        <v>45.86</v>
      </c>
      <c r="I29" s="7">
        <f>VLOOKUP(E29,Steuerung!$A$17:$E$500,5,FALSE)</f>
        <v>5</v>
      </c>
      <c r="J29" s="7">
        <f>VLOOKUP(E29,Steuerung!$A$17:$F$500,6,FALSE)</f>
        <v>137.33333333333334</v>
      </c>
      <c r="K29" s="7">
        <f>VLOOKUP(F29,Steuerung!$A$17:$G$500,7,FALSE)</f>
        <v>2</v>
      </c>
      <c r="L29" s="7">
        <f>VLOOKUP(F29,Steuerung!$A$17:$H$500,8,FALSE)</f>
        <v>46</v>
      </c>
      <c r="M29" s="260">
        <f t="shared" si="2"/>
        <v>183.33333333333334</v>
      </c>
      <c r="N29" s="130">
        <f t="shared" si="3"/>
        <v>8407.6666666666679</v>
      </c>
      <c r="O29" s="130">
        <f t="shared" si="4"/>
        <v>6298.1066666666666</v>
      </c>
      <c r="P29" s="130">
        <f t="shared" si="5"/>
        <v>2109.56</v>
      </c>
      <c r="Q29" s="64">
        <f>VLOOKUP(E29,Steuerung!$A$17:$B$500,2,FALSE)</f>
        <v>0</v>
      </c>
      <c r="R29" s="64">
        <f>VLOOKUP(F29,Steuerung!$A$17:$B$500,2,FALSE)</f>
        <v>0</v>
      </c>
      <c r="S29" s="164">
        <f t="shared" si="6"/>
        <v>0</v>
      </c>
      <c r="T29" s="164">
        <f t="shared" si="7"/>
        <v>0</v>
      </c>
      <c r="U29" s="175" t="e">
        <f t="shared" si="9"/>
        <v>#DIV/0!</v>
      </c>
      <c r="V29" s="175" t="e">
        <f t="shared" si="10"/>
        <v>#DIV/0!</v>
      </c>
      <c r="W29" s="175" t="e">
        <f t="shared" si="8"/>
        <v>#DIV/0!</v>
      </c>
    </row>
    <row r="30" spans="1:23" ht="12.75" customHeight="1" x14ac:dyDescent="0.2">
      <c r="A30" s="139" t="s">
        <v>824</v>
      </c>
      <c r="B30" s="7" t="s">
        <v>2402</v>
      </c>
      <c r="C30" s="7"/>
      <c r="D30" s="7" t="s">
        <v>806</v>
      </c>
      <c r="E30" s="7" t="s">
        <v>159</v>
      </c>
      <c r="F30" s="7" t="s">
        <v>159</v>
      </c>
      <c r="G30" s="7" t="s">
        <v>756</v>
      </c>
      <c r="H30" s="129">
        <v>19.11</v>
      </c>
      <c r="I30" s="7">
        <f>VLOOKUP(E30,Steuerung!$A$17:$E$500,5,FALSE)</f>
        <v>2</v>
      </c>
      <c r="J30" s="7">
        <f>VLOOKUP(E30,Steuerung!$A$17:$F$500,6,FALSE)</f>
        <v>58.333333333333329</v>
      </c>
      <c r="K30" s="7">
        <f>VLOOKUP(F30,Steuerung!$A$17:$G$500,7,FALSE)</f>
        <v>2</v>
      </c>
      <c r="L30" s="7">
        <f>VLOOKUP(F30,Steuerung!$A$17:$H$500,8,FALSE)</f>
        <v>46</v>
      </c>
      <c r="M30" s="260">
        <f t="shared" si="2"/>
        <v>104.33333333333333</v>
      </c>
      <c r="N30" s="130">
        <f t="shared" si="3"/>
        <v>1993.81</v>
      </c>
      <c r="O30" s="130">
        <f t="shared" si="4"/>
        <v>1114.7499999999998</v>
      </c>
      <c r="P30" s="130">
        <f t="shared" si="5"/>
        <v>879.06</v>
      </c>
      <c r="Q30" s="64">
        <f>VLOOKUP(E30,Steuerung!$A$17:$B$500,2,FALSE)</f>
        <v>0</v>
      </c>
      <c r="R30" s="64">
        <f>VLOOKUP(F30,Steuerung!$A$17:$B$500,2,FALSE)</f>
        <v>0</v>
      </c>
      <c r="S30" s="164">
        <f t="shared" si="6"/>
        <v>0</v>
      </c>
      <c r="T30" s="164">
        <f t="shared" si="7"/>
        <v>0</v>
      </c>
      <c r="U30" s="175" t="e">
        <f t="shared" si="9"/>
        <v>#DIV/0!</v>
      </c>
      <c r="V30" s="175" t="e">
        <f t="shared" si="10"/>
        <v>#DIV/0!</v>
      </c>
      <c r="W30" s="175" t="e">
        <f t="shared" si="8"/>
        <v>#DIV/0!</v>
      </c>
    </row>
    <row r="31" spans="1:23" ht="12.75" customHeight="1" x14ac:dyDescent="0.2">
      <c r="A31" s="139" t="s">
        <v>2403</v>
      </c>
      <c r="B31" s="7" t="s">
        <v>2404</v>
      </c>
      <c r="C31" s="7"/>
      <c r="D31" s="7" t="s">
        <v>749</v>
      </c>
      <c r="E31" s="7" t="s">
        <v>137</v>
      </c>
      <c r="F31" s="7" t="s">
        <v>137</v>
      </c>
      <c r="G31" s="7" t="s">
        <v>750</v>
      </c>
      <c r="H31" s="129">
        <v>33.950000000000003</v>
      </c>
      <c r="I31" s="7">
        <f>VLOOKUP(E31,Steuerung!$A$17:$E$500,5,FALSE)</f>
        <v>1</v>
      </c>
      <c r="J31" s="7">
        <f>VLOOKUP(E31,Steuerung!$A$17:$F$500,6,FALSE)</f>
        <v>29.166666666666657</v>
      </c>
      <c r="K31" s="7">
        <f>VLOOKUP(F31,Steuerung!$A$17:$G$500,7,FALSE)</f>
        <v>1</v>
      </c>
      <c r="L31" s="7">
        <f>VLOOKUP(F31,Steuerung!$A$17:$H$500,8,FALSE)</f>
        <v>23</v>
      </c>
      <c r="M31" s="260">
        <f t="shared" si="2"/>
        <v>52.166666666666657</v>
      </c>
      <c r="N31" s="130">
        <f t="shared" si="3"/>
        <v>1771.0583333333332</v>
      </c>
      <c r="O31" s="130">
        <f t="shared" si="4"/>
        <v>990.20833333333314</v>
      </c>
      <c r="P31" s="130">
        <f t="shared" si="5"/>
        <v>780.85</v>
      </c>
      <c r="Q31" s="64">
        <f>VLOOKUP(E31,Steuerung!$A$17:$B$500,2,FALSE)</f>
        <v>0</v>
      </c>
      <c r="R31" s="64">
        <f>VLOOKUP(F31,Steuerung!$A$17:$B$500,2,FALSE)</f>
        <v>0</v>
      </c>
      <c r="S31" s="164">
        <f t="shared" si="6"/>
        <v>0</v>
      </c>
      <c r="T31" s="164">
        <f t="shared" si="7"/>
        <v>0</v>
      </c>
      <c r="U31" s="175" t="e">
        <f t="shared" si="9"/>
        <v>#DIV/0!</v>
      </c>
      <c r="V31" s="175" t="e">
        <f t="shared" si="10"/>
        <v>#DIV/0!</v>
      </c>
      <c r="W31" s="175" t="e">
        <f t="shared" si="8"/>
        <v>#DIV/0!</v>
      </c>
    </row>
    <row r="32" spans="1:23" ht="12.75" customHeight="1" x14ac:dyDescent="0.2">
      <c r="A32" s="139"/>
      <c r="B32" s="7" t="s">
        <v>2404</v>
      </c>
      <c r="C32" s="7"/>
      <c r="D32" s="7" t="s">
        <v>749</v>
      </c>
      <c r="E32" s="7" t="s">
        <v>137</v>
      </c>
      <c r="F32" s="7" t="s">
        <v>137</v>
      </c>
      <c r="G32" s="7" t="s">
        <v>750</v>
      </c>
      <c r="H32" s="129">
        <v>33.950000000000003</v>
      </c>
      <c r="I32" s="7">
        <f>VLOOKUP(E32,Steuerung!$A$17:$E$500,5,FALSE)</f>
        <v>1</v>
      </c>
      <c r="J32" s="7">
        <f>VLOOKUP(E32,Steuerung!$A$17:$F$500,6,FALSE)</f>
        <v>29.166666666666657</v>
      </c>
      <c r="K32" s="7">
        <f>VLOOKUP(F32,Steuerung!$A$17:$G$500,7,FALSE)</f>
        <v>1</v>
      </c>
      <c r="L32" s="7">
        <f>VLOOKUP(F32,Steuerung!$A$17:$H$500,8,FALSE)</f>
        <v>23</v>
      </c>
      <c r="M32" s="260">
        <f t="shared" si="2"/>
        <v>52.166666666666657</v>
      </c>
      <c r="N32" s="130">
        <f t="shared" si="3"/>
        <v>1771.0583333333332</v>
      </c>
      <c r="O32" s="130">
        <f t="shared" si="4"/>
        <v>990.20833333333314</v>
      </c>
      <c r="P32" s="130">
        <f t="shared" si="5"/>
        <v>780.85</v>
      </c>
      <c r="Q32" s="64">
        <f>VLOOKUP(E32,Steuerung!$A$17:$B$500,2,FALSE)</f>
        <v>0</v>
      </c>
      <c r="R32" s="64">
        <f>VLOOKUP(F32,Steuerung!$A$17:$B$500,2,FALSE)</f>
        <v>0</v>
      </c>
      <c r="S32" s="164">
        <f t="shared" si="6"/>
        <v>0</v>
      </c>
      <c r="T32" s="164">
        <f t="shared" si="7"/>
        <v>0</v>
      </c>
      <c r="U32" s="175" t="e">
        <f t="shared" si="9"/>
        <v>#DIV/0!</v>
      </c>
      <c r="V32" s="175" t="e">
        <f t="shared" si="10"/>
        <v>#DIV/0!</v>
      </c>
      <c r="W32" s="175" t="e">
        <f t="shared" si="8"/>
        <v>#DIV/0!</v>
      </c>
    </row>
    <row r="33" spans="1:23" ht="12.75" customHeight="1" x14ac:dyDescent="0.2">
      <c r="A33" s="139" t="s">
        <v>825</v>
      </c>
      <c r="B33" s="7" t="s">
        <v>2405</v>
      </c>
      <c r="C33" s="7"/>
      <c r="D33" s="7" t="s">
        <v>766</v>
      </c>
      <c r="E33" s="7" t="s">
        <v>89</v>
      </c>
      <c r="F33" s="7" t="s">
        <v>89</v>
      </c>
      <c r="G33" s="7" t="s">
        <v>872</v>
      </c>
      <c r="H33" s="129">
        <v>4.0599999999999996</v>
      </c>
      <c r="I33" s="7">
        <f>VLOOKUP(E33,Steuerung!$A$17:$E$500,5,FALSE)</f>
        <v>0</v>
      </c>
      <c r="J33" s="7">
        <f>VLOOKUP(E33,Steuerung!$A$17:$F$500,6,FALSE)</f>
        <v>0</v>
      </c>
      <c r="K33" s="7">
        <f>VLOOKUP(F33,Steuerung!$A$17:$G$500,7,FALSE)</f>
        <v>0</v>
      </c>
      <c r="L33" s="7">
        <f>VLOOKUP(F33,Steuerung!$A$17:$H$500,8,FALSE)</f>
        <v>0</v>
      </c>
      <c r="M33" s="260">
        <f t="shared" si="2"/>
        <v>0</v>
      </c>
      <c r="N33" s="130">
        <f t="shared" si="3"/>
        <v>0</v>
      </c>
      <c r="O33" s="130">
        <f t="shared" si="4"/>
        <v>0</v>
      </c>
      <c r="P33" s="130">
        <f t="shared" si="5"/>
        <v>0</v>
      </c>
      <c r="Q33" s="64">
        <f>VLOOKUP(E33,Steuerung!$A$17:$B$500,2,FALSE)</f>
        <v>0</v>
      </c>
      <c r="R33" s="64">
        <f>VLOOKUP(F33,Steuerung!$A$17:$B$500,2,FALSE)</f>
        <v>0</v>
      </c>
      <c r="S33" s="164">
        <f t="shared" si="6"/>
        <v>0</v>
      </c>
      <c r="T33" s="164">
        <f t="shared" si="7"/>
        <v>0</v>
      </c>
      <c r="U33" s="175">
        <f t="shared" si="9"/>
        <v>0</v>
      </c>
      <c r="V33" s="175">
        <f t="shared" si="10"/>
        <v>0</v>
      </c>
      <c r="W33" s="175">
        <f t="shared" si="8"/>
        <v>0</v>
      </c>
    </row>
    <row r="34" spans="1:23" ht="12.75" customHeight="1" x14ac:dyDescent="0.2">
      <c r="A34" s="139" t="s">
        <v>1112</v>
      </c>
      <c r="B34" s="7" t="s">
        <v>2405</v>
      </c>
      <c r="C34" s="7"/>
      <c r="D34" s="7" t="s">
        <v>766</v>
      </c>
      <c r="E34" s="7" t="s">
        <v>89</v>
      </c>
      <c r="F34" s="7" t="s">
        <v>89</v>
      </c>
      <c r="G34" s="7" t="s">
        <v>872</v>
      </c>
      <c r="H34" s="129">
        <v>4.0599999999999996</v>
      </c>
      <c r="I34" s="7">
        <f>VLOOKUP(E34,Steuerung!$A$17:$E$500,5,FALSE)</f>
        <v>0</v>
      </c>
      <c r="J34" s="7">
        <f>VLOOKUP(E34,Steuerung!$A$17:$F$500,6,FALSE)</f>
        <v>0</v>
      </c>
      <c r="K34" s="7">
        <f>VLOOKUP(F34,Steuerung!$A$17:$G$500,7,FALSE)</f>
        <v>0</v>
      </c>
      <c r="L34" s="7">
        <f>VLOOKUP(F34,Steuerung!$A$17:$H$500,8,FALSE)</f>
        <v>0</v>
      </c>
      <c r="M34" s="260">
        <f t="shared" si="2"/>
        <v>0</v>
      </c>
      <c r="N34" s="130">
        <f t="shared" si="3"/>
        <v>0</v>
      </c>
      <c r="O34" s="130">
        <f t="shared" si="4"/>
        <v>0</v>
      </c>
      <c r="P34" s="130">
        <f t="shared" si="5"/>
        <v>0</v>
      </c>
      <c r="Q34" s="64">
        <f>VLOOKUP(E34,Steuerung!$A$17:$B$500,2,FALSE)</f>
        <v>0</v>
      </c>
      <c r="R34" s="64">
        <f>VLOOKUP(F34,Steuerung!$A$17:$B$500,2,FALSE)</f>
        <v>0</v>
      </c>
      <c r="S34" s="164">
        <f t="shared" si="6"/>
        <v>0</v>
      </c>
      <c r="T34" s="164">
        <f t="shared" si="7"/>
        <v>0</v>
      </c>
      <c r="U34" s="175">
        <f t="shared" si="9"/>
        <v>0</v>
      </c>
      <c r="V34" s="175">
        <f t="shared" si="10"/>
        <v>0</v>
      </c>
      <c r="W34" s="175">
        <f t="shared" si="8"/>
        <v>0</v>
      </c>
    </row>
    <row r="35" spans="1:23" ht="12.75" customHeight="1" x14ac:dyDescent="0.2">
      <c r="A35" s="139" t="s">
        <v>2406</v>
      </c>
      <c r="B35" s="7" t="s">
        <v>2405</v>
      </c>
      <c r="C35" s="7"/>
      <c r="D35" s="7" t="s">
        <v>766</v>
      </c>
      <c r="E35" s="7" t="s">
        <v>89</v>
      </c>
      <c r="F35" s="7" t="s">
        <v>89</v>
      </c>
      <c r="G35" s="7" t="s">
        <v>872</v>
      </c>
      <c r="H35" s="129">
        <v>4.0599999999999996</v>
      </c>
      <c r="I35" s="7">
        <f>VLOOKUP(E35,Steuerung!$A$17:$E$500,5,FALSE)</f>
        <v>0</v>
      </c>
      <c r="J35" s="7">
        <f>VLOOKUP(E35,Steuerung!$A$17:$F$500,6,FALSE)</f>
        <v>0</v>
      </c>
      <c r="K35" s="7">
        <f>VLOOKUP(F35,Steuerung!$A$17:$G$500,7,FALSE)</f>
        <v>0</v>
      </c>
      <c r="L35" s="7">
        <f>VLOOKUP(F35,Steuerung!$A$17:$H$500,8,FALSE)</f>
        <v>0</v>
      </c>
      <c r="M35" s="260">
        <f t="shared" si="2"/>
        <v>0</v>
      </c>
      <c r="N35" s="130">
        <f t="shared" si="3"/>
        <v>0</v>
      </c>
      <c r="O35" s="130">
        <f t="shared" si="4"/>
        <v>0</v>
      </c>
      <c r="P35" s="130">
        <f t="shared" si="5"/>
        <v>0</v>
      </c>
      <c r="Q35" s="64">
        <f>VLOOKUP(E35,Steuerung!$A$17:$B$500,2,FALSE)</f>
        <v>0</v>
      </c>
      <c r="R35" s="64">
        <f>VLOOKUP(F35,Steuerung!$A$17:$B$500,2,FALSE)</f>
        <v>0</v>
      </c>
      <c r="S35" s="164">
        <f t="shared" si="6"/>
        <v>0</v>
      </c>
      <c r="T35" s="164">
        <f t="shared" si="7"/>
        <v>0</v>
      </c>
      <c r="U35" s="175">
        <f t="shared" si="9"/>
        <v>0</v>
      </c>
      <c r="V35" s="175">
        <f t="shared" si="10"/>
        <v>0</v>
      </c>
      <c r="W35" s="175">
        <f t="shared" si="8"/>
        <v>0</v>
      </c>
    </row>
    <row r="36" spans="1:23" ht="12.75" customHeight="1" x14ac:dyDescent="0.2">
      <c r="A36" s="139" t="s">
        <v>2407</v>
      </c>
      <c r="B36" s="7" t="s">
        <v>2405</v>
      </c>
      <c r="C36" s="7"/>
      <c r="D36" s="7" t="s">
        <v>766</v>
      </c>
      <c r="E36" s="7" t="s">
        <v>89</v>
      </c>
      <c r="F36" s="7" t="s">
        <v>89</v>
      </c>
      <c r="G36" s="7" t="s">
        <v>872</v>
      </c>
      <c r="H36" s="129">
        <v>4.0599999999999996</v>
      </c>
      <c r="I36" s="7">
        <f>VLOOKUP(E36,Steuerung!$A$17:$E$500,5,FALSE)</f>
        <v>0</v>
      </c>
      <c r="J36" s="7">
        <f>VLOOKUP(E36,Steuerung!$A$17:$F$500,6,FALSE)</f>
        <v>0</v>
      </c>
      <c r="K36" s="7">
        <f>VLOOKUP(F36,Steuerung!$A$17:$G$500,7,FALSE)</f>
        <v>0</v>
      </c>
      <c r="L36" s="7">
        <f>VLOOKUP(F36,Steuerung!$A$17:$H$500,8,FALSE)</f>
        <v>0</v>
      </c>
      <c r="M36" s="260">
        <f t="shared" si="2"/>
        <v>0</v>
      </c>
      <c r="N36" s="130">
        <f t="shared" si="3"/>
        <v>0</v>
      </c>
      <c r="O36" s="130">
        <f t="shared" si="4"/>
        <v>0</v>
      </c>
      <c r="P36" s="130">
        <f t="shared" si="5"/>
        <v>0</v>
      </c>
      <c r="Q36" s="64">
        <f>VLOOKUP(E36,Steuerung!$A$17:$B$500,2,FALSE)</f>
        <v>0</v>
      </c>
      <c r="R36" s="64">
        <f>VLOOKUP(F36,Steuerung!$A$17:$B$500,2,FALSE)</f>
        <v>0</v>
      </c>
      <c r="S36" s="164">
        <f t="shared" si="6"/>
        <v>0</v>
      </c>
      <c r="T36" s="164">
        <f t="shared" si="7"/>
        <v>0</v>
      </c>
      <c r="U36" s="175">
        <f t="shared" si="9"/>
        <v>0</v>
      </c>
      <c r="V36" s="175">
        <f t="shared" si="10"/>
        <v>0</v>
      </c>
      <c r="W36" s="175">
        <f t="shared" si="8"/>
        <v>0</v>
      </c>
    </row>
    <row r="37" spans="1:23" ht="12.75" customHeight="1" x14ac:dyDescent="0.2">
      <c r="A37" s="139" t="s">
        <v>828</v>
      </c>
      <c r="B37" s="147" t="s">
        <v>2408</v>
      </c>
      <c r="C37" s="147"/>
      <c r="D37" s="7" t="s">
        <v>806</v>
      </c>
      <c r="E37" s="7" t="s">
        <v>163</v>
      </c>
      <c r="F37" s="7" t="s">
        <v>157</v>
      </c>
      <c r="G37" s="7" t="s">
        <v>756</v>
      </c>
      <c r="H37" s="129">
        <v>151.87</v>
      </c>
      <c r="I37" s="7">
        <f>VLOOKUP(E37,Steuerung!$A$17:$E$500,5,FALSE)</f>
        <v>5</v>
      </c>
      <c r="J37" s="7">
        <f>VLOOKUP(E37,Steuerung!$A$17:$F$500,6,FALSE)</f>
        <v>137.33333333333334</v>
      </c>
      <c r="K37" s="7">
        <f>VLOOKUP(F37,Steuerung!$A$17:$G$500,7,FALSE)</f>
        <v>1</v>
      </c>
      <c r="L37" s="7">
        <f>VLOOKUP(F37,Steuerung!$A$17:$H$500,8,FALSE)</f>
        <v>23</v>
      </c>
      <c r="M37" s="260">
        <f t="shared" si="2"/>
        <v>160.33333333333334</v>
      </c>
      <c r="N37" s="130">
        <f t="shared" si="3"/>
        <v>24349.823333333334</v>
      </c>
      <c r="O37" s="130">
        <f t="shared" si="4"/>
        <v>20856.813333333335</v>
      </c>
      <c r="P37" s="130">
        <f t="shared" si="5"/>
        <v>3493.01</v>
      </c>
      <c r="Q37" s="64">
        <f>VLOOKUP(E37,Steuerung!$A$17:$B$500,2,FALSE)</f>
        <v>0</v>
      </c>
      <c r="R37" s="64">
        <f>VLOOKUP(F37,Steuerung!$A$17:$B$500,2,FALSE)</f>
        <v>0</v>
      </c>
      <c r="S37" s="164">
        <f t="shared" si="6"/>
        <v>0</v>
      </c>
      <c r="T37" s="164">
        <f t="shared" si="7"/>
        <v>0</v>
      </c>
      <c r="U37" s="175" t="e">
        <f t="shared" si="9"/>
        <v>#DIV/0!</v>
      </c>
      <c r="V37" s="175" t="e">
        <f t="shared" si="10"/>
        <v>#DIV/0!</v>
      </c>
      <c r="W37" s="175" t="e">
        <f t="shared" si="8"/>
        <v>#DIV/0!</v>
      </c>
    </row>
    <row r="38" spans="1:23" ht="12.75" customHeight="1" x14ac:dyDescent="0.2">
      <c r="A38" s="139" t="s">
        <v>844</v>
      </c>
      <c r="B38" s="7" t="s">
        <v>2409</v>
      </c>
      <c r="C38" s="7"/>
      <c r="D38" s="7" t="s">
        <v>749</v>
      </c>
      <c r="E38" s="7" t="s">
        <v>143</v>
      </c>
      <c r="F38" s="7" t="s">
        <v>70</v>
      </c>
      <c r="G38" s="7" t="s">
        <v>783</v>
      </c>
      <c r="H38" s="129">
        <v>83.85</v>
      </c>
      <c r="I38" s="7">
        <f>VLOOKUP(E38,Steuerung!$A$17:$E$500,5,FALSE)</f>
        <v>5</v>
      </c>
      <c r="J38" s="7">
        <f>VLOOKUP(E38,Steuerung!$A$17:$F$500,6,FALSE)</f>
        <v>137.33333333333334</v>
      </c>
      <c r="K38" s="7">
        <f>VLOOKUP(F38,Steuerung!$A$17:$G$500,7,FALSE)</f>
        <v>0</v>
      </c>
      <c r="L38" s="7">
        <f>VLOOKUP(F38,Steuerung!$A$17:$H$500,8,FALSE)</f>
        <v>0</v>
      </c>
      <c r="M38" s="260">
        <f t="shared" si="2"/>
        <v>137.33333333333334</v>
      </c>
      <c r="N38" s="130">
        <f t="shared" si="3"/>
        <v>11515.4</v>
      </c>
      <c r="O38" s="130">
        <f t="shared" si="4"/>
        <v>11515.4</v>
      </c>
      <c r="P38" s="130">
        <f t="shared" si="5"/>
        <v>0</v>
      </c>
      <c r="Q38" s="64">
        <f>VLOOKUP(E38,Steuerung!$A$17:$B$500,2,FALSE)</f>
        <v>0</v>
      </c>
      <c r="R38" s="64">
        <f>VLOOKUP(F38,Steuerung!$A$17:$B$500,2,FALSE)</f>
        <v>0</v>
      </c>
      <c r="S38" s="164">
        <f t="shared" si="6"/>
        <v>0</v>
      </c>
      <c r="T38" s="164">
        <f t="shared" si="7"/>
        <v>0</v>
      </c>
      <c r="U38" s="175" t="e">
        <f t="shared" si="9"/>
        <v>#DIV/0!</v>
      </c>
      <c r="V38" s="175">
        <f t="shared" si="10"/>
        <v>0</v>
      </c>
      <c r="W38" s="175" t="e">
        <f t="shared" si="8"/>
        <v>#DIV/0!</v>
      </c>
    </row>
    <row r="39" spans="1:23" ht="12.75" customHeight="1" x14ac:dyDescent="0.2">
      <c r="A39" s="139" t="s">
        <v>1856</v>
      </c>
      <c r="B39" s="7" t="s">
        <v>845</v>
      </c>
      <c r="C39" s="7"/>
      <c r="D39" s="7" t="s">
        <v>749</v>
      </c>
      <c r="E39" s="7" t="s">
        <v>143</v>
      </c>
      <c r="F39" s="7" t="s">
        <v>143</v>
      </c>
      <c r="G39" s="7" t="s">
        <v>750</v>
      </c>
      <c r="H39" s="129">
        <v>21.88</v>
      </c>
      <c r="I39" s="7">
        <f>VLOOKUP(E39,Steuerung!$A$17:$E$500,5,FALSE)</f>
        <v>5</v>
      </c>
      <c r="J39" s="7">
        <f>VLOOKUP(E39,Steuerung!$A$17:$F$500,6,FALSE)</f>
        <v>137.33333333333334</v>
      </c>
      <c r="K39" s="7">
        <f>VLOOKUP(F39,Steuerung!$A$17:$G$500,7,FALSE)</f>
        <v>5</v>
      </c>
      <c r="L39" s="7">
        <f>VLOOKUP(F39,Steuerung!$A$17:$H$500,8,FALSE)</f>
        <v>113</v>
      </c>
      <c r="M39" s="260">
        <f t="shared" si="2"/>
        <v>250.33333333333334</v>
      </c>
      <c r="N39" s="130">
        <f t="shared" si="3"/>
        <v>5477.2933333333331</v>
      </c>
      <c r="O39" s="130">
        <f t="shared" si="4"/>
        <v>3004.8533333333335</v>
      </c>
      <c r="P39" s="130">
        <f t="shared" si="5"/>
        <v>2472.44</v>
      </c>
      <c r="Q39" s="64">
        <f>VLOOKUP(E39,Steuerung!$A$17:$B$500,2,FALSE)</f>
        <v>0</v>
      </c>
      <c r="R39" s="64">
        <f>VLOOKUP(F39,Steuerung!$A$17:$B$500,2,FALSE)</f>
        <v>0</v>
      </c>
      <c r="S39" s="164">
        <f t="shared" si="6"/>
        <v>0</v>
      </c>
      <c r="T39" s="164">
        <f t="shared" si="7"/>
        <v>0</v>
      </c>
      <c r="U39" s="175" t="e">
        <f t="shared" si="9"/>
        <v>#DIV/0!</v>
      </c>
      <c r="V39" s="175" t="e">
        <f t="shared" si="10"/>
        <v>#DIV/0!</v>
      </c>
      <c r="W39" s="175" t="e">
        <f t="shared" si="8"/>
        <v>#DIV/0!</v>
      </c>
    </row>
    <row r="40" spans="1:23" ht="12.75" customHeight="1" x14ac:dyDescent="0.2">
      <c r="A40" s="139" t="s">
        <v>847</v>
      </c>
      <c r="B40" s="7" t="s">
        <v>2410</v>
      </c>
      <c r="C40" s="7"/>
      <c r="D40" s="7" t="s">
        <v>770</v>
      </c>
      <c r="E40" s="7" t="s">
        <v>84</v>
      </c>
      <c r="F40" s="7" t="s">
        <v>84</v>
      </c>
      <c r="G40" s="7" t="s">
        <v>756</v>
      </c>
      <c r="H40" s="129">
        <v>5.17</v>
      </c>
      <c r="I40" s="7">
        <f>VLOOKUP(E40,Steuerung!$A$17:$E$500,5,FALSE)</f>
        <v>0</v>
      </c>
      <c r="J40" s="7">
        <f>VLOOKUP(E40,Steuerung!$A$17:$F$500,6,FALSE)</f>
        <v>0</v>
      </c>
      <c r="K40" s="7">
        <f>VLOOKUP(F40,Steuerung!$A$17:$G$500,7,FALSE)</f>
        <v>0</v>
      </c>
      <c r="L40" s="7">
        <f>VLOOKUP(F40,Steuerung!$A$17:$H$500,8,FALSE)</f>
        <v>0</v>
      </c>
      <c r="M40" s="260">
        <f t="shared" si="2"/>
        <v>0</v>
      </c>
      <c r="N40" s="130">
        <f t="shared" si="3"/>
        <v>0</v>
      </c>
      <c r="O40" s="130">
        <f t="shared" si="4"/>
        <v>0</v>
      </c>
      <c r="P40" s="130">
        <f t="shared" si="5"/>
        <v>0</v>
      </c>
      <c r="Q40" s="64">
        <f>VLOOKUP(E40,Steuerung!$A$17:$B$500,2,FALSE)</f>
        <v>0</v>
      </c>
      <c r="R40" s="64">
        <f>VLOOKUP(F40,Steuerung!$A$17:$B$500,2,FALSE)</f>
        <v>0</v>
      </c>
      <c r="S40" s="164">
        <f t="shared" si="6"/>
        <v>0</v>
      </c>
      <c r="T40" s="164">
        <f t="shared" si="7"/>
        <v>0</v>
      </c>
      <c r="U40" s="175">
        <f t="shared" si="9"/>
        <v>0</v>
      </c>
      <c r="V40" s="175">
        <f t="shared" si="10"/>
        <v>0</v>
      </c>
      <c r="W40" s="175">
        <f t="shared" si="8"/>
        <v>0</v>
      </c>
    </row>
    <row r="41" spans="1:23" ht="12.75" customHeight="1" x14ac:dyDescent="0.2">
      <c r="A41" s="139" t="s">
        <v>1123</v>
      </c>
      <c r="B41" s="7" t="s">
        <v>2411</v>
      </c>
      <c r="C41" s="7"/>
      <c r="D41" s="7" t="s">
        <v>782</v>
      </c>
      <c r="E41" s="7" t="s">
        <v>174</v>
      </c>
      <c r="F41" s="7" t="s">
        <v>174</v>
      </c>
      <c r="G41" s="7" t="s">
        <v>756</v>
      </c>
      <c r="H41" s="129">
        <v>10.11</v>
      </c>
      <c r="I41" s="7">
        <f>VLOOKUP(E41,Steuerung!$A$17:$E$500,5,FALSE)</f>
        <v>5</v>
      </c>
      <c r="J41" s="7">
        <f>VLOOKUP(E41,Steuerung!$A$17:$F$500,6,FALSE)</f>
        <v>137.33333333333334</v>
      </c>
      <c r="K41" s="7">
        <f>VLOOKUP(F41,Steuerung!$A$17:$G$500,7,FALSE)</f>
        <v>5</v>
      </c>
      <c r="L41" s="7">
        <f>VLOOKUP(F41,Steuerung!$A$17:$H$500,8,FALSE)</f>
        <v>113</v>
      </c>
      <c r="M41" s="260">
        <f t="shared" si="2"/>
        <v>250.33333333333334</v>
      </c>
      <c r="N41" s="130">
        <f t="shared" si="3"/>
        <v>2530.87</v>
      </c>
      <c r="O41" s="130">
        <f t="shared" si="4"/>
        <v>1388.44</v>
      </c>
      <c r="P41" s="130">
        <f t="shared" si="5"/>
        <v>1142.4299999999998</v>
      </c>
      <c r="Q41" s="64">
        <f>VLOOKUP(E41,Steuerung!$A$17:$B$500,2,FALSE)</f>
        <v>0</v>
      </c>
      <c r="R41" s="64">
        <f>VLOOKUP(F41,Steuerung!$A$17:$B$500,2,FALSE)</f>
        <v>0</v>
      </c>
      <c r="S41" s="164">
        <f t="shared" si="6"/>
        <v>0</v>
      </c>
      <c r="T41" s="164">
        <f t="shared" si="7"/>
        <v>0</v>
      </c>
      <c r="U41" s="175" t="e">
        <f t="shared" si="9"/>
        <v>#DIV/0!</v>
      </c>
      <c r="V41" s="175" t="e">
        <f t="shared" si="10"/>
        <v>#DIV/0!</v>
      </c>
      <c r="W41" s="175" t="e">
        <f t="shared" si="8"/>
        <v>#DIV/0!</v>
      </c>
    </row>
    <row r="42" spans="1:23" ht="12.75" customHeight="1" x14ac:dyDescent="0.2">
      <c r="A42" s="139" t="s">
        <v>1860</v>
      </c>
      <c r="B42" s="7" t="s">
        <v>2412</v>
      </c>
      <c r="C42" s="7"/>
      <c r="D42" s="7" t="s">
        <v>806</v>
      </c>
      <c r="E42" s="7" t="s">
        <v>157</v>
      </c>
      <c r="F42" s="7" t="s">
        <v>157</v>
      </c>
      <c r="G42" s="7" t="s">
        <v>756</v>
      </c>
      <c r="H42" s="129">
        <v>22.26</v>
      </c>
      <c r="I42" s="7">
        <f>VLOOKUP(E42,Steuerung!$A$17:$E$500,5,FALSE)</f>
        <v>1</v>
      </c>
      <c r="J42" s="7">
        <f>VLOOKUP(E42,Steuerung!$A$17:$F$500,6,FALSE)</f>
        <v>29.166666666666657</v>
      </c>
      <c r="K42" s="7">
        <f>VLOOKUP(F42,Steuerung!$A$17:$G$500,7,FALSE)</f>
        <v>1</v>
      </c>
      <c r="L42" s="7">
        <f>VLOOKUP(F42,Steuerung!$A$17:$H$500,8,FALSE)</f>
        <v>23</v>
      </c>
      <c r="M42" s="260">
        <f t="shared" si="2"/>
        <v>52.166666666666657</v>
      </c>
      <c r="N42" s="130">
        <f t="shared" si="3"/>
        <v>1161.2299999999998</v>
      </c>
      <c r="O42" s="130">
        <f t="shared" si="4"/>
        <v>649.24999999999989</v>
      </c>
      <c r="P42" s="130">
        <f t="shared" si="5"/>
        <v>511.98</v>
      </c>
      <c r="Q42" s="64">
        <f>VLOOKUP(E42,Steuerung!$A$17:$B$500,2,FALSE)</f>
        <v>0</v>
      </c>
      <c r="R42" s="64">
        <f>VLOOKUP(F42,Steuerung!$A$17:$B$500,2,FALSE)</f>
        <v>0</v>
      </c>
      <c r="S42" s="164">
        <f t="shared" si="6"/>
        <v>0</v>
      </c>
      <c r="T42" s="164">
        <f t="shared" si="7"/>
        <v>0</v>
      </c>
      <c r="U42" s="175" t="e">
        <f t="shared" si="9"/>
        <v>#DIV/0!</v>
      </c>
      <c r="V42" s="175" t="e">
        <f t="shared" si="10"/>
        <v>#DIV/0!</v>
      </c>
      <c r="W42" s="175" t="e">
        <f t="shared" si="8"/>
        <v>#DIV/0!</v>
      </c>
    </row>
    <row r="43" spans="1:23" ht="12.75" customHeight="1" x14ac:dyDescent="0.2">
      <c r="A43" s="139" t="s">
        <v>1124</v>
      </c>
      <c r="B43" s="7" t="s">
        <v>2413</v>
      </c>
      <c r="C43" s="7"/>
      <c r="D43" s="7" t="s">
        <v>806</v>
      </c>
      <c r="E43" s="7" t="s">
        <v>157</v>
      </c>
      <c r="F43" s="7" t="s">
        <v>157</v>
      </c>
      <c r="G43" s="7" t="s">
        <v>756</v>
      </c>
      <c r="H43" s="129">
        <v>27.11</v>
      </c>
      <c r="I43" s="7">
        <f>VLOOKUP(E43,Steuerung!$A$17:$E$500,5,FALSE)</f>
        <v>1</v>
      </c>
      <c r="J43" s="7">
        <f>VLOOKUP(E43,Steuerung!$A$17:$F$500,6,FALSE)</f>
        <v>29.166666666666657</v>
      </c>
      <c r="K43" s="7">
        <f>VLOOKUP(F43,Steuerung!$A$17:$G$500,7,FALSE)</f>
        <v>1</v>
      </c>
      <c r="L43" s="7">
        <f>VLOOKUP(F43,Steuerung!$A$17:$H$500,8,FALSE)</f>
        <v>23</v>
      </c>
      <c r="M43" s="260">
        <f t="shared" si="2"/>
        <v>52.166666666666657</v>
      </c>
      <c r="N43" s="130">
        <f t="shared" si="3"/>
        <v>1414.238333333333</v>
      </c>
      <c r="O43" s="130">
        <f t="shared" si="4"/>
        <v>790.70833333333303</v>
      </c>
      <c r="P43" s="130">
        <f t="shared" si="5"/>
        <v>623.53</v>
      </c>
      <c r="Q43" s="64">
        <f>VLOOKUP(E43,Steuerung!$A$17:$B$500,2,FALSE)</f>
        <v>0</v>
      </c>
      <c r="R43" s="64">
        <f>VLOOKUP(F43,Steuerung!$A$17:$B$500,2,FALSE)</f>
        <v>0</v>
      </c>
      <c r="S43" s="164">
        <f t="shared" si="6"/>
        <v>0</v>
      </c>
      <c r="T43" s="164">
        <f t="shared" si="7"/>
        <v>0</v>
      </c>
      <c r="U43" s="175" t="e">
        <f t="shared" si="9"/>
        <v>#DIV/0!</v>
      </c>
      <c r="V43" s="175" t="e">
        <f t="shared" si="10"/>
        <v>#DIV/0!</v>
      </c>
      <c r="W43" s="175" t="e">
        <f t="shared" si="8"/>
        <v>#DIV/0!</v>
      </c>
    </row>
    <row r="44" spans="1:23" ht="12.75" customHeight="1" x14ac:dyDescent="0.2">
      <c r="A44" s="139" t="s">
        <v>2414</v>
      </c>
      <c r="B44" s="7" t="s">
        <v>2412</v>
      </c>
      <c r="C44" s="7"/>
      <c r="D44" s="7" t="s">
        <v>806</v>
      </c>
      <c r="E44" s="7" t="s">
        <v>157</v>
      </c>
      <c r="F44" s="7" t="s">
        <v>157</v>
      </c>
      <c r="G44" s="7" t="s">
        <v>756</v>
      </c>
      <c r="H44" s="129">
        <v>21.84</v>
      </c>
      <c r="I44" s="7">
        <f>VLOOKUP(E44,Steuerung!$A$17:$E$500,5,FALSE)</f>
        <v>1</v>
      </c>
      <c r="J44" s="7">
        <f>VLOOKUP(E44,Steuerung!$A$17:$F$500,6,FALSE)</f>
        <v>29.166666666666657</v>
      </c>
      <c r="K44" s="7">
        <f>VLOOKUP(F44,Steuerung!$A$17:$G$500,7,FALSE)</f>
        <v>1</v>
      </c>
      <c r="L44" s="7">
        <f>VLOOKUP(F44,Steuerung!$A$17:$H$500,8,FALSE)</f>
        <v>23</v>
      </c>
      <c r="M44" s="260">
        <f t="shared" si="2"/>
        <v>52.166666666666657</v>
      </c>
      <c r="N44" s="130">
        <f t="shared" si="3"/>
        <v>1139.3199999999997</v>
      </c>
      <c r="O44" s="130">
        <f t="shared" si="4"/>
        <v>636.99999999999977</v>
      </c>
      <c r="P44" s="130">
        <f t="shared" si="5"/>
        <v>502.32</v>
      </c>
      <c r="Q44" s="64">
        <f>VLOOKUP(E44,Steuerung!$A$17:$B$500,2,FALSE)</f>
        <v>0</v>
      </c>
      <c r="R44" s="64">
        <f>VLOOKUP(F44,Steuerung!$A$17:$B$500,2,FALSE)</f>
        <v>0</v>
      </c>
      <c r="S44" s="164">
        <f t="shared" si="6"/>
        <v>0</v>
      </c>
      <c r="T44" s="164">
        <f t="shared" si="7"/>
        <v>0</v>
      </c>
      <c r="U44" s="175" t="e">
        <f t="shared" si="9"/>
        <v>#DIV/0!</v>
      </c>
      <c r="V44" s="175" t="e">
        <f t="shared" si="10"/>
        <v>#DIV/0!</v>
      </c>
      <c r="W44" s="175" t="e">
        <f t="shared" si="8"/>
        <v>#DIV/0!</v>
      </c>
    </row>
    <row r="45" spans="1:23" ht="12.75" customHeight="1" x14ac:dyDescent="0.2">
      <c r="A45" s="139" t="s">
        <v>1132</v>
      </c>
      <c r="B45" s="147" t="s">
        <v>2415</v>
      </c>
      <c r="C45" s="147"/>
      <c r="D45" s="7" t="s">
        <v>806</v>
      </c>
      <c r="E45" s="7" t="s">
        <v>163</v>
      </c>
      <c r="F45" s="7" t="s">
        <v>157</v>
      </c>
      <c r="G45" s="7" t="s">
        <v>756</v>
      </c>
      <c r="H45" s="129">
        <v>96.49</v>
      </c>
      <c r="I45" s="7">
        <f>VLOOKUP(E45,Steuerung!$A$17:$E$500,5,FALSE)</f>
        <v>5</v>
      </c>
      <c r="J45" s="7">
        <f>VLOOKUP(E45,Steuerung!$A$17:$F$500,6,FALSE)</f>
        <v>137.33333333333334</v>
      </c>
      <c r="K45" s="7">
        <f>VLOOKUP(F45,Steuerung!$A$17:$G$500,7,FALSE)</f>
        <v>1</v>
      </c>
      <c r="L45" s="7">
        <f>VLOOKUP(F45,Steuerung!$A$17:$H$500,8,FALSE)</f>
        <v>23</v>
      </c>
      <c r="M45" s="260">
        <f t="shared" si="2"/>
        <v>160.33333333333334</v>
      </c>
      <c r="N45" s="130">
        <f t="shared" si="3"/>
        <v>15470.563333333334</v>
      </c>
      <c r="O45" s="130">
        <f t="shared" si="4"/>
        <v>13251.293333333333</v>
      </c>
      <c r="P45" s="130">
        <f t="shared" si="5"/>
        <v>2219.27</v>
      </c>
      <c r="Q45" s="64">
        <f>VLOOKUP(E45,Steuerung!$A$17:$B$500,2,FALSE)</f>
        <v>0</v>
      </c>
      <c r="R45" s="64">
        <f>VLOOKUP(F45,Steuerung!$A$17:$B$500,2,FALSE)</f>
        <v>0</v>
      </c>
      <c r="S45" s="164">
        <f t="shared" si="6"/>
        <v>0</v>
      </c>
      <c r="T45" s="164">
        <f t="shared" si="7"/>
        <v>0</v>
      </c>
      <c r="U45" s="175" t="e">
        <f t="shared" si="9"/>
        <v>#DIV/0!</v>
      </c>
      <c r="V45" s="175" t="e">
        <f t="shared" si="10"/>
        <v>#DIV/0!</v>
      </c>
      <c r="W45" s="175" t="e">
        <f t="shared" si="8"/>
        <v>#DIV/0!</v>
      </c>
    </row>
    <row r="46" spans="1:23" ht="12.75" customHeight="1" x14ac:dyDescent="0.2">
      <c r="A46" s="139" t="s">
        <v>2416</v>
      </c>
      <c r="B46" s="147" t="s">
        <v>2417</v>
      </c>
      <c r="C46" s="147"/>
      <c r="D46" s="7" t="s">
        <v>806</v>
      </c>
      <c r="E46" s="7" t="s">
        <v>163</v>
      </c>
      <c r="F46" s="7" t="s">
        <v>157</v>
      </c>
      <c r="G46" s="7" t="s">
        <v>756</v>
      </c>
      <c r="H46" s="129">
        <v>95.84</v>
      </c>
      <c r="I46" s="7">
        <f>VLOOKUP(E46,Steuerung!$A$17:$E$500,5,FALSE)</f>
        <v>5</v>
      </c>
      <c r="J46" s="7">
        <f>VLOOKUP(E46,Steuerung!$A$17:$F$500,6,FALSE)</f>
        <v>137.33333333333334</v>
      </c>
      <c r="K46" s="7">
        <f>VLOOKUP(F46,Steuerung!$A$17:$G$500,7,FALSE)</f>
        <v>1</v>
      </c>
      <c r="L46" s="7">
        <f>VLOOKUP(F46,Steuerung!$A$17:$H$500,8,FALSE)</f>
        <v>23</v>
      </c>
      <c r="M46" s="260">
        <f t="shared" si="2"/>
        <v>160.33333333333334</v>
      </c>
      <c r="N46" s="130">
        <f t="shared" si="3"/>
        <v>15366.346666666668</v>
      </c>
      <c r="O46" s="130">
        <f t="shared" si="4"/>
        <v>13162.026666666668</v>
      </c>
      <c r="P46" s="130">
        <f t="shared" si="5"/>
        <v>2204.3200000000002</v>
      </c>
      <c r="Q46" s="64">
        <f>VLOOKUP(E46,Steuerung!$A$17:$B$500,2,FALSE)</f>
        <v>0</v>
      </c>
      <c r="R46" s="64">
        <f>VLOOKUP(F46,Steuerung!$A$17:$B$500,2,FALSE)</f>
        <v>0</v>
      </c>
      <c r="S46" s="164">
        <f t="shared" si="6"/>
        <v>0</v>
      </c>
      <c r="T46" s="164">
        <f t="shared" si="7"/>
        <v>0</v>
      </c>
      <c r="U46" s="175" t="e">
        <f t="shared" si="9"/>
        <v>#DIV/0!</v>
      </c>
      <c r="V46" s="175" t="e">
        <f t="shared" si="10"/>
        <v>#DIV/0!</v>
      </c>
      <c r="W46" s="175" t="e">
        <f t="shared" si="8"/>
        <v>#DIV/0!</v>
      </c>
    </row>
    <row r="47" spans="1:23" ht="12.75" customHeight="1" x14ac:dyDescent="0.2">
      <c r="A47" s="139" t="s">
        <v>2418</v>
      </c>
      <c r="B47" s="7" t="s">
        <v>1327</v>
      </c>
      <c r="C47" s="7"/>
      <c r="D47" s="7" t="s">
        <v>766</v>
      </c>
      <c r="E47" s="7" t="s">
        <v>211</v>
      </c>
      <c r="F47" s="7" t="s">
        <v>211</v>
      </c>
      <c r="G47" s="7" t="s">
        <v>756</v>
      </c>
      <c r="H47" s="129">
        <v>11.78</v>
      </c>
      <c r="I47" s="7">
        <f>VLOOKUP(E47,Steuerung!$A$17:$E$500,5,FALSE)</f>
        <v>2</v>
      </c>
      <c r="J47" s="7">
        <f>VLOOKUP(E47,Steuerung!$A$17:$F$500,6,FALSE)</f>
        <v>58.333333333333329</v>
      </c>
      <c r="K47" s="7">
        <f>VLOOKUP(F47,Steuerung!$A$17:$G$500,7,FALSE)</f>
        <v>2</v>
      </c>
      <c r="L47" s="7">
        <f>VLOOKUP(F47,Steuerung!$A$17:$H$500,8,FALSE)</f>
        <v>46</v>
      </c>
      <c r="M47" s="260">
        <f t="shared" si="2"/>
        <v>104.33333333333333</v>
      </c>
      <c r="N47" s="130">
        <f t="shared" si="3"/>
        <v>1229.0466666666666</v>
      </c>
      <c r="O47" s="130">
        <f t="shared" si="4"/>
        <v>687.16666666666663</v>
      </c>
      <c r="P47" s="130">
        <f t="shared" si="5"/>
        <v>541.88</v>
      </c>
      <c r="Q47" s="64">
        <f>VLOOKUP(E47,Steuerung!$A$17:$B$500,2,FALSE)</f>
        <v>0</v>
      </c>
      <c r="R47" s="64">
        <f>VLOOKUP(F47,Steuerung!$A$17:$B$500,2,FALSE)</f>
        <v>0</v>
      </c>
      <c r="S47" s="164">
        <f t="shared" si="6"/>
        <v>0</v>
      </c>
      <c r="T47" s="164">
        <f t="shared" si="7"/>
        <v>0</v>
      </c>
      <c r="U47" s="175" t="e">
        <f t="shared" si="9"/>
        <v>#DIV/0!</v>
      </c>
      <c r="V47" s="175" t="e">
        <f t="shared" si="10"/>
        <v>#DIV/0!</v>
      </c>
      <c r="W47" s="175" t="e">
        <f t="shared" si="8"/>
        <v>#DIV/0!</v>
      </c>
    </row>
    <row r="48" spans="1:23" ht="12.75" customHeight="1" x14ac:dyDescent="0.2">
      <c r="A48" s="139" t="s">
        <v>2419</v>
      </c>
      <c r="B48" s="7" t="s">
        <v>2420</v>
      </c>
      <c r="C48" s="7"/>
      <c r="D48" s="7" t="s">
        <v>806</v>
      </c>
      <c r="E48" s="7" t="s">
        <v>676</v>
      </c>
      <c r="F48" s="7" t="s">
        <v>676</v>
      </c>
      <c r="G48" s="7" t="s">
        <v>872</v>
      </c>
      <c r="H48" s="129">
        <v>82.95</v>
      </c>
      <c r="I48" s="7">
        <f>VLOOKUP(E48,Steuerung!$A$17:$E$500,5,FALSE)</f>
        <v>5</v>
      </c>
      <c r="J48" s="7">
        <f>VLOOKUP(E48,Steuerung!$A$17:$F$500,6,FALSE)</f>
        <v>137.33333333333334</v>
      </c>
      <c r="K48" s="7">
        <f>VLOOKUP(F48,Steuerung!$A$17:$G$500,7,FALSE)</f>
        <v>5</v>
      </c>
      <c r="L48" s="7">
        <f>VLOOKUP(F48,Steuerung!$A$17:$H$500,8,FALSE)</f>
        <v>113</v>
      </c>
      <c r="M48" s="260">
        <f t="shared" si="2"/>
        <v>250.33333333333334</v>
      </c>
      <c r="N48" s="130">
        <f t="shared" si="3"/>
        <v>20765.150000000001</v>
      </c>
      <c r="O48" s="130">
        <f t="shared" si="4"/>
        <v>11391.800000000001</v>
      </c>
      <c r="P48" s="130">
        <f t="shared" si="5"/>
        <v>9373.35</v>
      </c>
      <c r="Q48" s="64">
        <f>VLOOKUP(E48,Steuerung!$A$17:$B$500,2,FALSE)</f>
        <v>0</v>
      </c>
      <c r="R48" s="64">
        <f>VLOOKUP(F48,Steuerung!$A$17:$B$500,2,FALSE)</f>
        <v>0</v>
      </c>
      <c r="S48" s="164">
        <f t="shared" si="6"/>
        <v>0</v>
      </c>
      <c r="T48" s="164">
        <f t="shared" si="7"/>
        <v>0</v>
      </c>
      <c r="U48" s="175" t="e">
        <f t="shared" si="9"/>
        <v>#DIV/0!</v>
      </c>
      <c r="V48" s="175" t="e">
        <f t="shared" si="10"/>
        <v>#DIV/0!</v>
      </c>
      <c r="W48" s="175" t="e">
        <f t="shared" si="8"/>
        <v>#DIV/0!</v>
      </c>
    </row>
    <row r="49" spans="1:23" ht="12.75" customHeight="1" x14ac:dyDescent="0.2">
      <c r="A49" s="139" t="s">
        <v>2421</v>
      </c>
      <c r="B49" s="7" t="s">
        <v>1327</v>
      </c>
      <c r="C49" s="7"/>
      <c r="D49" s="7" t="s">
        <v>766</v>
      </c>
      <c r="E49" s="7" t="s">
        <v>211</v>
      </c>
      <c r="F49" s="7" t="s">
        <v>211</v>
      </c>
      <c r="G49" s="7" t="s">
        <v>756</v>
      </c>
      <c r="H49" s="129">
        <v>11.78</v>
      </c>
      <c r="I49" s="7">
        <f>VLOOKUP(E49,Steuerung!$A$17:$E$500,5,FALSE)</f>
        <v>2</v>
      </c>
      <c r="J49" s="7">
        <f>VLOOKUP(E49,Steuerung!$A$17:$F$500,6,FALSE)</f>
        <v>58.333333333333329</v>
      </c>
      <c r="K49" s="7">
        <f>VLOOKUP(F49,Steuerung!$A$17:$G$500,7,FALSE)</f>
        <v>2</v>
      </c>
      <c r="L49" s="7">
        <f>VLOOKUP(F49,Steuerung!$A$17:$H$500,8,FALSE)</f>
        <v>46</v>
      </c>
      <c r="M49" s="260">
        <f t="shared" si="2"/>
        <v>104.33333333333333</v>
      </c>
      <c r="N49" s="130">
        <f t="shared" si="3"/>
        <v>1229.0466666666666</v>
      </c>
      <c r="O49" s="130">
        <f t="shared" si="4"/>
        <v>687.16666666666663</v>
      </c>
      <c r="P49" s="130">
        <f t="shared" si="5"/>
        <v>541.88</v>
      </c>
      <c r="Q49" s="64">
        <f>VLOOKUP(E49,Steuerung!$A$17:$B$500,2,FALSE)</f>
        <v>0</v>
      </c>
      <c r="R49" s="64">
        <f>VLOOKUP(F49,Steuerung!$A$17:$B$500,2,FALSE)</f>
        <v>0</v>
      </c>
      <c r="S49" s="164">
        <f t="shared" si="6"/>
        <v>0</v>
      </c>
      <c r="T49" s="164">
        <f t="shared" si="7"/>
        <v>0</v>
      </c>
      <c r="U49" s="175" t="e">
        <f t="shared" si="9"/>
        <v>#DIV/0!</v>
      </c>
      <c r="V49" s="175" t="e">
        <f t="shared" si="10"/>
        <v>#DIV/0!</v>
      </c>
      <c r="W49" s="175" t="e">
        <f t="shared" si="8"/>
        <v>#DIV/0!</v>
      </c>
    </row>
    <row r="50" spans="1:23" ht="12.75" customHeight="1" x14ac:dyDescent="0.2">
      <c r="A50" s="139" t="s">
        <v>2422</v>
      </c>
      <c r="B50" s="7" t="s">
        <v>1845</v>
      </c>
      <c r="C50" s="7"/>
      <c r="D50" s="7" t="s">
        <v>806</v>
      </c>
      <c r="E50" s="7" t="s">
        <v>676</v>
      </c>
      <c r="F50" s="7" t="s">
        <v>676</v>
      </c>
      <c r="G50" s="7" t="s">
        <v>872</v>
      </c>
      <c r="H50" s="129">
        <v>82.95</v>
      </c>
      <c r="I50" s="7">
        <f>VLOOKUP(E50,Steuerung!$A$17:$E$500,5,FALSE)</f>
        <v>5</v>
      </c>
      <c r="J50" s="7">
        <f>VLOOKUP(E50,Steuerung!$A$17:$F$500,6,FALSE)</f>
        <v>137.33333333333334</v>
      </c>
      <c r="K50" s="7">
        <f>VLOOKUP(F50,Steuerung!$A$17:$G$500,7,FALSE)</f>
        <v>5</v>
      </c>
      <c r="L50" s="7">
        <f>VLOOKUP(F50,Steuerung!$A$17:$H$500,8,FALSE)</f>
        <v>113</v>
      </c>
      <c r="M50" s="260">
        <f t="shared" si="2"/>
        <v>250.33333333333334</v>
      </c>
      <c r="N50" s="130">
        <f t="shared" si="3"/>
        <v>20765.150000000001</v>
      </c>
      <c r="O50" s="130">
        <f t="shared" si="4"/>
        <v>11391.800000000001</v>
      </c>
      <c r="P50" s="130">
        <f t="shared" si="5"/>
        <v>9373.35</v>
      </c>
      <c r="Q50" s="64">
        <f>VLOOKUP(E50,Steuerung!$A$17:$B$500,2,FALSE)</f>
        <v>0</v>
      </c>
      <c r="R50" s="64">
        <f>VLOOKUP(F50,Steuerung!$A$17:$B$500,2,FALSE)</f>
        <v>0</v>
      </c>
      <c r="S50" s="164">
        <f t="shared" si="6"/>
        <v>0</v>
      </c>
      <c r="T50" s="164">
        <f t="shared" si="7"/>
        <v>0</v>
      </c>
      <c r="U50" s="175" t="e">
        <f t="shared" si="9"/>
        <v>#DIV/0!</v>
      </c>
      <c r="V50" s="175" t="e">
        <f t="shared" si="10"/>
        <v>#DIV/0!</v>
      </c>
      <c r="W50" s="175" t="e">
        <f t="shared" si="8"/>
        <v>#DIV/0!</v>
      </c>
    </row>
    <row r="51" spans="1:23" ht="12.75" customHeight="1" x14ac:dyDescent="0.2">
      <c r="A51" s="139" t="s">
        <v>2423</v>
      </c>
      <c r="B51" s="7" t="s">
        <v>1327</v>
      </c>
      <c r="C51" s="7"/>
      <c r="D51" s="7" t="s">
        <v>766</v>
      </c>
      <c r="E51" s="7" t="s">
        <v>211</v>
      </c>
      <c r="F51" s="7" t="s">
        <v>211</v>
      </c>
      <c r="G51" s="7" t="s">
        <v>756</v>
      </c>
      <c r="H51" s="129">
        <v>11.5</v>
      </c>
      <c r="I51" s="7">
        <f>VLOOKUP(E51,Steuerung!$A$17:$E$500,5,FALSE)</f>
        <v>2</v>
      </c>
      <c r="J51" s="7">
        <f>VLOOKUP(E51,Steuerung!$A$17:$F$500,6,FALSE)</f>
        <v>58.333333333333329</v>
      </c>
      <c r="K51" s="7">
        <f>VLOOKUP(F51,Steuerung!$A$17:$G$500,7,FALSE)</f>
        <v>2</v>
      </c>
      <c r="L51" s="7">
        <f>VLOOKUP(F51,Steuerung!$A$17:$H$500,8,FALSE)</f>
        <v>46</v>
      </c>
      <c r="M51" s="260">
        <f t="shared" si="2"/>
        <v>104.33333333333333</v>
      </c>
      <c r="N51" s="130">
        <f t="shared" si="3"/>
        <v>1199.8333333333333</v>
      </c>
      <c r="O51" s="130">
        <f t="shared" si="4"/>
        <v>670.83333333333326</v>
      </c>
      <c r="P51" s="130">
        <f t="shared" si="5"/>
        <v>529</v>
      </c>
      <c r="Q51" s="64">
        <f>VLOOKUP(E51,Steuerung!$A$17:$B$500,2,FALSE)</f>
        <v>0</v>
      </c>
      <c r="R51" s="64">
        <f>VLOOKUP(F51,Steuerung!$A$17:$B$500,2,FALSE)</f>
        <v>0</v>
      </c>
      <c r="S51" s="164">
        <f t="shared" si="6"/>
        <v>0</v>
      </c>
      <c r="T51" s="164">
        <f t="shared" si="7"/>
        <v>0</v>
      </c>
      <c r="U51" s="175" t="e">
        <f t="shared" si="9"/>
        <v>#DIV/0!</v>
      </c>
      <c r="V51" s="175" t="e">
        <f t="shared" si="10"/>
        <v>#DIV/0!</v>
      </c>
      <c r="W51" s="175" t="e">
        <f t="shared" si="8"/>
        <v>#DIV/0!</v>
      </c>
    </row>
    <row r="52" spans="1:23" ht="12.75" customHeight="1" x14ac:dyDescent="0.2">
      <c r="A52" s="139" t="s">
        <v>2424</v>
      </c>
      <c r="B52" s="7" t="s">
        <v>2420</v>
      </c>
      <c r="C52" s="7"/>
      <c r="D52" s="7" t="s">
        <v>806</v>
      </c>
      <c r="E52" s="7" t="s">
        <v>676</v>
      </c>
      <c r="F52" s="7" t="s">
        <v>676</v>
      </c>
      <c r="G52" s="7" t="s">
        <v>872</v>
      </c>
      <c r="H52" s="129">
        <v>83.51</v>
      </c>
      <c r="I52" s="7">
        <f>VLOOKUP(E52,Steuerung!$A$17:$E$500,5,FALSE)</f>
        <v>5</v>
      </c>
      <c r="J52" s="7">
        <f>VLOOKUP(E52,Steuerung!$A$17:$F$500,6,FALSE)</f>
        <v>137.33333333333334</v>
      </c>
      <c r="K52" s="7">
        <f>VLOOKUP(F52,Steuerung!$A$17:$G$500,7,FALSE)</f>
        <v>5</v>
      </c>
      <c r="L52" s="7">
        <f>VLOOKUP(F52,Steuerung!$A$17:$H$500,8,FALSE)</f>
        <v>113</v>
      </c>
      <c r="M52" s="260">
        <f t="shared" si="2"/>
        <v>250.33333333333334</v>
      </c>
      <c r="N52" s="130">
        <f t="shared" si="3"/>
        <v>20905.33666666667</v>
      </c>
      <c r="O52" s="130">
        <f t="shared" si="4"/>
        <v>11468.706666666669</v>
      </c>
      <c r="P52" s="130">
        <f t="shared" si="5"/>
        <v>9436.630000000001</v>
      </c>
      <c r="Q52" s="64">
        <f>VLOOKUP(E52,Steuerung!$A$17:$B$500,2,FALSE)</f>
        <v>0</v>
      </c>
      <c r="R52" s="64">
        <f>VLOOKUP(F52,Steuerung!$A$17:$B$500,2,FALSE)</f>
        <v>0</v>
      </c>
      <c r="S52" s="164">
        <f t="shared" si="6"/>
        <v>0</v>
      </c>
      <c r="T52" s="164">
        <f t="shared" si="7"/>
        <v>0</v>
      </c>
      <c r="U52" s="175" t="e">
        <f t="shared" si="9"/>
        <v>#DIV/0!</v>
      </c>
      <c r="V52" s="175" t="e">
        <f t="shared" si="10"/>
        <v>#DIV/0!</v>
      </c>
      <c r="W52" s="175" t="e">
        <f t="shared" si="8"/>
        <v>#DIV/0!</v>
      </c>
    </row>
    <row r="53" spans="1:23" ht="12.75" customHeight="1" x14ac:dyDescent="0.2">
      <c r="A53" s="139" t="s">
        <v>2425</v>
      </c>
      <c r="B53" s="7" t="s">
        <v>2426</v>
      </c>
      <c r="C53" s="7"/>
      <c r="D53" s="7" t="s">
        <v>749</v>
      </c>
      <c r="E53" s="7" t="s">
        <v>143</v>
      </c>
      <c r="F53" s="7" t="s">
        <v>143</v>
      </c>
      <c r="G53" s="7" t="s">
        <v>750</v>
      </c>
      <c r="H53" s="129">
        <v>1288.8499999999999</v>
      </c>
      <c r="I53" s="7">
        <f>VLOOKUP(E53,Steuerung!$A$17:$E$500,5,FALSE)</f>
        <v>5</v>
      </c>
      <c r="J53" s="7">
        <f>VLOOKUP(E53,Steuerung!$A$17:$F$500,6,FALSE)</f>
        <v>137.33333333333334</v>
      </c>
      <c r="K53" s="7">
        <f>VLOOKUP(F53,Steuerung!$A$17:$G$500,7,FALSE)</f>
        <v>5</v>
      </c>
      <c r="L53" s="7">
        <f>VLOOKUP(F53,Steuerung!$A$17:$H$500,8,FALSE)</f>
        <v>113</v>
      </c>
      <c r="M53" s="260">
        <f t="shared" si="2"/>
        <v>250.33333333333334</v>
      </c>
      <c r="N53" s="130">
        <f t="shared" si="3"/>
        <v>322642.11666666664</v>
      </c>
      <c r="O53" s="130">
        <f t="shared" si="4"/>
        <v>177002.06666666668</v>
      </c>
      <c r="P53" s="130">
        <f t="shared" si="5"/>
        <v>145640.04999999999</v>
      </c>
      <c r="Q53" s="64">
        <f>VLOOKUP(E53,Steuerung!$A$17:$B$500,2,FALSE)</f>
        <v>0</v>
      </c>
      <c r="R53" s="64">
        <f>VLOOKUP(F53,Steuerung!$A$17:$B$500,2,FALSE)</f>
        <v>0</v>
      </c>
      <c r="S53" s="164">
        <f t="shared" si="6"/>
        <v>0</v>
      </c>
      <c r="T53" s="164">
        <f t="shared" si="7"/>
        <v>0</v>
      </c>
      <c r="U53" s="175" t="e">
        <f t="shared" si="9"/>
        <v>#DIV/0!</v>
      </c>
      <c r="V53" s="175" t="e">
        <f t="shared" si="10"/>
        <v>#DIV/0!</v>
      </c>
      <c r="W53" s="175" t="e">
        <f t="shared" si="8"/>
        <v>#DIV/0!</v>
      </c>
    </row>
    <row r="54" spans="1:23" ht="12.75" customHeight="1" x14ac:dyDescent="0.2">
      <c r="A54" s="139" t="s">
        <v>2427</v>
      </c>
      <c r="B54" s="7" t="s">
        <v>2426</v>
      </c>
      <c r="C54" s="7"/>
      <c r="D54" s="7" t="s">
        <v>749</v>
      </c>
      <c r="E54" s="7" t="s">
        <v>143</v>
      </c>
      <c r="F54" s="7" t="s">
        <v>143</v>
      </c>
      <c r="G54" s="7" t="s">
        <v>750</v>
      </c>
      <c r="H54" s="129">
        <v>387.89</v>
      </c>
      <c r="I54" s="7">
        <f>VLOOKUP(E54,Steuerung!$A$17:$E$500,5,FALSE)</f>
        <v>5</v>
      </c>
      <c r="J54" s="7">
        <f>VLOOKUP(E54,Steuerung!$A$17:$F$500,6,FALSE)</f>
        <v>137.33333333333334</v>
      </c>
      <c r="K54" s="7">
        <f>VLOOKUP(F54,Steuerung!$A$17:$G$500,7,FALSE)</f>
        <v>5</v>
      </c>
      <c r="L54" s="7">
        <f>VLOOKUP(F54,Steuerung!$A$17:$H$500,8,FALSE)</f>
        <v>113</v>
      </c>
      <c r="M54" s="260">
        <f t="shared" ref="M54" si="11">J54+L54</f>
        <v>250.33333333333334</v>
      </c>
      <c r="N54" s="130">
        <f t="shared" ref="N54" si="12">H54*M54</f>
        <v>97101.796666666662</v>
      </c>
      <c r="O54" s="130">
        <f t="shared" ref="O54" si="13">H54*J54</f>
        <v>53270.226666666669</v>
      </c>
      <c r="P54" s="130">
        <f t="shared" ref="P54" si="14">H54*L54</f>
        <v>43831.57</v>
      </c>
      <c r="Q54" s="64">
        <f>VLOOKUP(E54,Steuerung!$A$17:$B$500,2,FALSE)</f>
        <v>0</v>
      </c>
      <c r="R54" s="64">
        <f>VLOOKUP(F54,Steuerung!$A$17:$B$500,2,FALSE)</f>
        <v>0</v>
      </c>
      <c r="S54" s="164">
        <f t="shared" si="6"/>
        <v>0</v>
      </c>
      <c r="T54" s="164">
        <f t="shared" si="7"/>
        <v>0</v>
      </c>
      <c r="U54" s="175" t="e">
        <f t="shared" si="9"/>
        <v>#DIV/0!</v>
      </c>
      <c r="V54" s="175" t="e">
        <f t="shared" si="10"/>
        <v>#DIV/0!</v>
      </c>
      <c r="W54" s="175" t="e">
        <f t="shared" ref="W54" si="15">U54+V54</f>
        <v>#DIV/0!</v>
      </c>
    </row>
    <row r="55" spans="1:23" ht="12.75" customHeight="1" x14ac:dyDescent="0.2">
      <c r="A55" s="139"/>
      <c r="B55" s="7" t="s">
        <v>1023</v>
      </c>
      <c r="C55" s="7"/>
      <c r="D55" s="7" t="s">
        <v>749</v>
      </c>
      <c r="E55" s="7" t="s">
        <v>123</v>
      </c>
      <c r="F55" s="7" t="s">
        <v>123</v>
      </c>
      <c r="G55" s="7" t="s">
        <v>266</v>
      </c>
      <c r="H55" s="129">
        <v>26.6</v>
      </c>
      <c r="I55" s="7">
        <f>VLOOKUP(E55,Steuerung!$A$17:$E$500,5,FALSE)</f>
        <v>5</v>
      </c>
      <c r="J55" s="7">
        <f>VLOOKUP(E55,Steuerung!$A$17:$F$500,6,FALSE)</f>
        <v>137.33333333333334</v>
      </c>
      <c r="K55" s="7">
        <f>VLOOKUP(F55,Steuerung!$A$17:$G$500,7,FALSE)</f>
        <v>5</v>
      </c>
      <c r="L55" s="7">
        <f>VLOOKUP(F55,Steuerung!$A$17:$H$500,8,FALSE)</f>
        <v>113</v>
      </c>
      <c r="M55" s="260">
        <f t="shared" si="2"/>
        <v>250.33333333333334</v>
      </c>
      <c r="N55" s="130">
        <f t="shared" si="3"/>
        <v>6658.8666666666677</v>
      </c>
      <c r="O55" s="130">
        <f t="shared" si="4"/>
        <v>3653.0666666666671</v>
      </c>
      <c r="P55" s="130">
        <f t="shared" si="5"/>
        <v>3005.8</v>
      </c>
      <c r="Q55" s="64">
        <f>VLOOKUP(E55,Steuerung!$A$17:$B$500,2,FALSE)</f>
        <v>0</v>
      </c>
      <c r="R55" s="64">
        <f>VLOOKUP(F55,Steuerung!$A$17:$B$500,2,FALSE)</f>
        <v>0</v>
      </c>
      <c r="S55" s="164">
        <f t="shared" si="6"/>
        <v>0</v>
      </c>
      <c r="T55" s="164">
        <f t="shared" si="7"/>
        <v>0</v>
      </c>
      <c r="U55" s="175" t="e">
        <f t="shared" si="9"/>
        <v>#DIV/0!</v>
      </c>
      <c r="V55" s="175" t="e">
        <f t="shared" si="10"/>
        <v>#DIV/0!</v>
      </c>
      <c r="W55" s="175" t="e">
        <f t="shared" si="8"/>
        <v>#DIV/0!</v>
      </c>
    </row>
    <row r="56" spans="1:23" ht="12.75" customHeight="1" x14ac:dyDescent="0.2">
      <c r="A56" s="139" t="s">
        <v>2352</v>
      </c>
      <c r="B56" s="7" t="s">
        <v>845</v>
      </c>
      <c r="C56" s="7"/>
      <c r="D56" s="7" t="s">
        <v>749</v>
      </c>
      <c r="E56" s="7" t="s">
        <v>143</v>
      </c>
      <c r="F56" s="7" t="s">
        <v>143</v>
      </c>
      <c r="G56" s="7" t="s">
        <v>750</v>
      </c>
      <c r="H56" s="129">
        <v>21.88</v>
      </c>
      <c r="I56" s="7">
        <f>VLOOKUP(E56,Steuerung!$A$17:$E$500,5,FALSE)</f>
        <v>5</v>
      </c>
      <c r="J56" s="7">
        <f>VLOOKUP(E56,Steuerung!$A$17:$F$500,6,FALSE)</f>
        <v>137.33333333333334</v>
      </c>
      <c r="K56" s="7">
        <f>VLOOKUP(F56,Steuerung!$A$17:$G$500,7,FALSE)</f>
        <v>5</v>
      </c>
      <c r="L56" s="7">
        <f>VLOOKUP(F56,Steuerung!$A$17:$H$500,8,FALSE)</f>
        <v>113</v>
      </c>
      <c r="M56" s="260">
        <f t="shared" si="2"/>
        <v>250.33333333333334</v>
      </c>
      <c r="N56" s="130">
        <f t="shared" si="3"/>
        <v>5477.2933333333331</v>
      </c>
      <c r="O56" s="130">
        <f t="shared" si="4"/>
        <v>3004.8533333333335</v>
      </c>
      <c r="P56" s="130">
        <f t="shared" si="5"/>
        <v>2472.44</v>
      </c>
      <c r="Q56" s="64">
        <f>VLOOKUP(E56,Steuerung!$A$17:$B$500,2,FALSE)</f>
        <v>0</v>
      </c>
      <c r="R56" s="64">
        <f>VLOOKUP(F56,Steuerung!$A$17:$B$500,2,FALSE)</f>
        <v>0</v>
      </c>
      <c r="S56" s="164">
        <f t="shared" si="6"/>
        <v>0</v>
      </c>
      <c r="T56" s="164">
        <f t="shared" si="7"/>
        <v>0</v>
      </c>
      <c r="U56" s="175" t="e">
        <f t="shared" si="9"/>
        <v>#DIV/0!</v>
      </c>
      <c r="V56" s="175" t="e">
        <f t="shared" si="10"/>
        <v>#DIV/0!</v>
      </c>
      <c r="W56" s="175" t="e">
        <f t="shared" si="8"/>
        <v>#DIV/0!</v>
      </c>
    </row>
    <row r="57" spans="1:23" ht="12.75" customHeight="1" x14ac:dyDescent="0.2">
      <c r="A57" s="139" t="s">
        <v>2428</v>
      </c>
      <c r="B57" s="7" t="s">
        <v>2429</v>
      </c>
      <c r="C57" s="7"/>
      <c r="D57" s="7" t="s">
        <v>806</v>
      </c>
      <c r="E57" s="7" t="s">
        <v>163</v>
      </c>
      <c r="F57" s="7" t="s">
        <v>676</v>
      </c>
      <c r="G57" s="7" t="s">
        <v>756</v>
      </c>
      <c r="H57" s="129">
        <v>10.93</v>
      </c>
      <c r="I57" s="7">
        <f>VLOOKUP(E57,Steuerung!$A$17:$E$500,5,FALSE)</f>
        <v>5</v>
      </c>
      <c r="J57" s="7">
        <f>VLOOKUP(E57,Steuerung!$A$17:$F$500,6,FALSE)</f>
        <v>137.33333333333334</v>
      </c>
      <c r="K57" s="7">
        <f>VLOOKUP(F57,Steuerung!$A$17:$G$500,7,FALSE)</f>
        <v>5</v>
      </c>
      <c r="L57" s="7">
        <f>VLOOKUP(F57,Steuerung!$A$17:$H$500,8,FALSE)</f>
        <v>113</v>
      </c>
      <c r="M57" s="260">
        <f t="shared" si="2"/>
        <v>250.33333333333334</v>
      </c>
      <c r="N57" s="130">
        <f t="shared" si="3"/>
        <v>2736.1433333333334</v>
      </c>
      <c r="O57" s="130">
        <f t="shared" si="4"/>
        <v>1501.0533333333333</v>
      </c>
      <c r="P57" s="130">
        <f t="shared" si="5"/>
        <v>1235.0899999999999</v>
      </c>
      <c r="Q57" s="64">
        <f>VLOOKUP(E57,Steuerung!$A$17:$B$500,2,FALSE)</f>
        <v>0</v>
      </c>
      <c r="R57" s="64">
        <f>VLOOKUP(F57,Steuerung!$A$17:$B$500,2,FALSE)</f>
        <v>0</v>
      </c>
      <c r="S57" s="164">
        <f t="shared" si="6"/>
        <v>0</v>
      </c>
      <c r="T57" s="164">
        <f t="shared" si="7"/>
        <v>0</v>
      </c>
      <c r="U57" s="175" t="e">
        <f t="shared" si="9"/>
        <v>#DIV/0!</v>
      </c>
      <c r="V57" s="175" t="e">
        <f t="shared" si="10"/>
        <v>#DIV/0!</v>
      </c>
      <c r="W57" s="175" t="e">
        <f t="shared" si="8"/>
        <v>#DIV/0!</v>
      </c>
    </row>
    <row r="58" spans="1:23" x14ac:dyDescent="0.2">
      <c r="A58" s="7" t="s">
        <v>2430</v>
      </c>
      <c r="B58" s="7" t="s">
        <v>2431</v>
      </c>
      <c r="C58" s="7"/>
      <c r="D58" s="7" t="s">
        <v>766</v>
      </c>
      <c r="E58" s="7" t="s">
        <v>215</v>
      </c>
      <c r="F58" s="7" t="s">
        <v>215</v>
      </c>
      <c r="G58" s="7" t="s">
        <v>756</v>
      </c>
      <c r="H58" s="129">
        <v>22.9</v>
      </c>
      <c r="I58" s="7">
        <f>VLOOKUP(E58,Steuerung!$A$17:$E$500,5,FALSE)</f>
        <v>5</v>
      </c>
      <c r="J58" s="7">
        <f>VLOOKUP(E58,Steuerung!$A$17:$F$500,6,FALSE)</f>
        <v>137.33333333333334</v>
      </c>
      <c r="K58" s="7">
        <f>VLOOKUP(F58,Steuerung!$A$17:$G$500,7,FALSE)</f>
        <v>5</v>
      </c>
      <c r="L58" s="7">
        <f>VLOOKUP(F58,Steuerung!$A$17:$H$500,8,FALSE)</f>
        <v>113</v>
      </c>
      <c r="M58" s="260">
        <f t="shared" si="2"/>
        <v>250.33333333333334</v>
      </c>
      <c r="N58" s="130">
        <f t="shared" si="3"/>
        <v>5732.6333333333332</v>
      </c>
      <c r="O58" s="130">
        <f t="shared" si="4"/>
        <v>3144.9333333333334</v>
      </c>
      <c r="P58" s="130">
        <f t="shared" si="5"/>
        <v>2587.6999999999998</v>
      </c>
      <c r="Q58" s="64">
        <f>VLOOKUP(E58,Steuerung!$A$17:$B$500,2,FALSE)</f>
        <v>0</v>
      </c>
      <c r="R58" s="64">
        <f>VLOOKUP(F58,Steuerung!$A$17:$B$500,2,FALSE)</f>
        <v>0</v>
      </c>
      <c r="S58" s="164">
        <f t="shared" si="6"/>
        <v>0</v>
      </c>
      <c r="T58" s="164">
        <f t="shared" si="7"/>
        <v>0</v>
      </c>
      <c r="U58" s="175" t="e">
        <f t="shared" si="9"/>
        <v>#DIV/0!</v>
      </c>
      <c r="V58" s="175" t="e">
        <f t="shared" si="10"/>
        <v>#DIV/0!</v>
      </c>
      <c r="W58" s="175" t="e">
        <f t="shared" si="8"/>
        <v>#DIV/0!</v>
      </c>
    </row>
    <row r="59" spans="1:23" ht="12.75" customHeight="1" x14ac:dyDescent="0.2">
      <c r="A59" s="139" t="s">
        <v>2430</v>
      </c>
      <c r="B59" s="7" t="s">
        <v>754</v>
      </c>
      <c r="C59" s="7"/>
      <c r="D59" s="7" t="s">
        <v>770</v>
      </c>
      <c r="E59" s="7" t="s">
        <v>188</v>
      </c>
      <c r="F59" s="7" t="s">
        <v>188</v>
      </c>
      <c r="G59" s="7" t="s">
        <v>756</v>
      </c>
      <c r="H59" s="129">
        <v>29.1</v>
      </c>
      <c r="I59" s="7">
        <f>VLOOKUP(E59,Steuerung!$A$17:$E$500,5,FALSE)</f>
        <v>1</v>
      </c>
      <c r="J59" s="7">
        <f>VLOOKUP(E59,Steuerung!$A$17:$F$500,6,FALSE)</f>
        <v>29.166666666666657</v>
      </c>
      <c r="K59" s="7">
        <f>VLOOKUP(F59,Steuerung!$A$17:$G$500,7,FALSE)</f>
        <v>1</v>
      </c>
      <c r="L59" s="7">
        <f>VLOOKUP(F59,Steuerung!$A$17:$H$500,8,FALSE)</f>
        <v>23</v>
      </c>
      <c r="M59" s="260">
        <f t="shared" si="2"/>
        <v>52.166666666666657</v>
      </c>
      <c r="N59" s="130">
        <f t="shared" si="3"/>
        <v>1518.0499999999997</v>
      </c>
      <c r="O59" s="130">
        <f t="shared" si="4"/>
        <v>848.74999999999977</v>
      </c>
      <c r="P59" s="130">
        <f t="shared" si="5"/>
        <v>669.30000000000007</v>
      </c>
      <c r="Q59" s="64">
        <f>VLOOKUP(E59,Steuerung!$A$17:$B$500,2,FALSE)</f>
        <v>0</v>
      </c>
      <c r="R59" s="64">
        <f>VLOOKUP(F59,Steuerung!$A$17:$B$500,2,FALSE)</f>
        <v>0</v>
      </c>
      <c r="S59" s="164">
        <f t="shared" si="6"/>
        <v>0</v>
      </c>
      <c r="T59" s="164">
        <f t="shared" si="7"/>
        <v>0</v>
      </c>
      <c r="U59" s="175" t="e">
        <f t="shared" si="9"/>
        <v>#DIV/0!</v>
      </c>
      <c r="V59" s="175" t="e">
        <f t="shared" si="10"/>
        <v>#DIV/0!</v>
      </c>
      <c r="W59" s="175" t="e">
        <f t="shared" si="8"/>
        <v>#DIV/0!</v>
      </c>
    </row>
    <row r="60" spans="1:23" x14ac:dyDescent="0.2">
      <c r="A60" s="7" t="s">
        <v>2432</v>
      </c>
      <c r="B60" s="7" t="s">
        <v>1891</v>
      </c>
      <c r="C60" s="7"/>
      <c r="D60" s="7" t="s">
        <v>806</v>
      </c>
      <c r="E60" s="7" t="s">
        <v>159</v>
      </c>
      <c r="F60" s="7" t="s">
        <v>159</v>
      </c>
      <c r="G60" s="7" t="s">
        <v>756</v>
      </c>
      <c r="H60" s="129">
        <v>14.98</v>
      </c>
      <c r="I60" s="7">
        <f>VLOOKUP(E60,Steuerung!$A$17:$E$500,5,FALSE)</f>
        <v>2</v>
      </c>
      <c r="J60" s="7">
        <f>VLOOKUP(E60,Steuerung!$A$17:$F$500,6,FALSE)</f>
        <v>58.333333333333329</v>
      </c>
      <c r="K60" s="7">
        <f>VLOOKUP(F60,Steuerung!$A$17:$G$500,7,FALSE)</f>
        <v>2</v>
      </c>
      <c r="L60" s="7">
        <f>VLOOKUP(F60,Steuerung!$A$17:$H$500,8,FALSE)</f>
        <v>46</v>
      </c>
      <c r="M60" s="260">
        <f>J60+L60</f>
        <v>104.33333333333333</v>
      </c>
      <c r="N60" s="130">
        <f>H60*M60</f>
        <v>1562.9133333333334</v>
      </c>
      <c r="O60" s="130">
        <f>H60*J60</f>
        <v>873.83333333333326</v>
      </c>
      <c r="P60" s="130">
        <f>H60*L60</f>
        <v>689.08</v>
      </c>
      <c r="Q60" s="64">
        <f>VLOOKUP(E60,Steuerung!$A$17:$B$500,2,FALSE)</f>
        <v>0</v>
      </c>
      <c r="R60" s="64">
        <f>VLOOKUP(F60,Steuerung!$A$17:$B$500,2,FALSE)</f>
        <v>0</v>
      </c>
      <c r="S60" s="164">
        <f t="shared" si="6"/>
        <v>0</v>
      </c>
      <c r="T60" s="164">
        <f t="shared" si="7"/>
        <v>0</v>
      </c>
      <c r="U60" s="175" t="e">
        <f t="shared" si="9"/>
        <v>#DIV/0!</v>
      </c>
      <c r="V60" s="175" t="e">
        <f t="shared" si="10"/>
        <v>#DIV/0!</v>
      </c>
      <c r="W60" s="175" t="e">
        <f>U60+V60</f>
        <v>#DIV/0!</v>
      </c>
    </row>
    <row r="61" spans="1:23" ht="12.75" customHeight="1" x14ac:dyDescent="0.2">
      <c r="A61" s="139" t="s">
        <v>2433</v>
      </c>
      <c r="B61" s="7" t="s">
        <v>2434</v>
      </c>
      <c r="C61" s="7"/>
      <c r="D61" s="7" t="s">
        <v>806</v>
      </c>
      <c r="E61" s="7" t="s">
        <v>676</v>
      </c>
      <c r="F61" s="7" t="s">
        <v>676</v>
      </c>
      <c r="G61" s="7" t="s">
        <v>872</v>
      </c>
      <c r="H61" s="129">
        <v>455.9</v>
      </c>
      <c r="I61" s="7">
        <f>VLOOKUP(E61,Steuerung!$A$17:$E$500,5,FALSE)</f>
        <v>5</v>
      </c>
      <c r="J61" s="7">
        <f>VLOOKUP(E61,Steuerung!$A$17:$F$500,6,FALSE)</f>
        <v>137.33333333333334</v>
      </c>
      <c r="K61" s="7">
        <f>VLOOKUP(F61,Steuerung!$A$17:$G$500,7,FALSE)</f>
        <v>5</v>
      </c>
      <c r="L61" s="7">
        <f>VLOOKUP(F61,Steuerung!$A$17:$H$500,8,FALSE)</f>
        <v>113</v>
      </c>
      <c r="M61" s="260">
        <f>J61+L61</f>
        <v>250.33333333333334</v>
      </c>
      <c r="N61" s="130">
        <f>H61*M61</f>
        <v>114126.96666666666</v>
      </c>
      <c r="O61" s="130">
        <f>H61*J61</f>
        <v>62610.26666666667</v>
      </c>
      <c r="P61" s="130">
        <f>H61*L61</f>
        <v>51516.7</v>
      </c>
      <c r="Q61" s="64">
        <f>VLOOKUP(E61,Steuerung!$A$17:$B$500,2,FALSE)</f>
        <v>0</v>
      </c>
      <c r="R61" s="64">
        <f>VLOOKUP(F61,Steuerung!$A$17:$B$500,2,FALSE)</f>
        <v>0</v>
      </c>
      <c r="S61" s="164">
        <f t="shared" si="6"/>
        <v>0</v>
      </c>
      <c r="T61" s="164">
        <f t="shared" si="7"/>
        <v>0</v>
      </c>
      <c r="U61" s="175" t="e">
        <f t="shared" si="9"/>
        <v>#DIV/0!</v>
      </c>
      <c r="V61" s="175" t="e">
        <f t="shared" si="10"/>
        <v>#DIV/0!</v>
      </c>
      <c r="W61" s="175" t="e">
        <f>U61+V61</f>
        <v>#DIV/0!</v>
      </c>
    </row>
    <row r="62" spans="1:23" ht="12.75" customHeight="1" x14ac:dyDescent="0.2">
      <c r="A62" s="139"/>
      <c r="B62" s="7" t="s">
        <v>1137</v>
      </c>
      <c r="C62" s="7"/>
      <c r="D62" s="7" t="s">
        <v>806</v>
      </c>
      <c r="E62" s="7" t="s">
        <v>163</v>
      </c>
      <c r="F62" s="7" t="s">
        <v>163</v>
      </c>
      <c r="G62" s="7" t="s">
        <v>756</v>
      </c>
      <c r="H62" s="129">
        <v>42.68</v>
      </c>
      <c r="I62" s="7">
        <f>VLOOKUP(E62,Steuerung!$A$17:$E$500,5,FALSE)</f>
        <v>5</v>
      </c>
      <c r="J62" s="7">
        <f>VLOOKUP(E62,Steuerung!$A$17:$F$500,6,FALSE)</f>
        <v>137.33333333333334</v>
      </c>
      <c r="K62" s="7">
        <f>VLOOKUP(F62,Steuerung!$A$17:$G$500,7,FALSE)</f>
        <v>5</v>
      </c>
      <c r="L62" s="7">
        <f>VLOOKUP(F62,Steuerung!$A$17:$H$500,8,FALSE)</f>
        <v>113</v>
      </c>
      <c r="M62" s="260">
        <f>J62+L62</f>
        <v>250.33333333333334</v>
      </c>
      <c r="N62" s="130">
        <f>H62*M62</f>
        <v>10684.226666666667</v>
      </c>
      <c r="O62" s="130">
        <f>H62*J62</f>
        <v>5861.3866666666672</v>
      </c>
      <c r="P62" s="130">
        <f>H62*L62</f>
        <v>4822.84</v>
      </c>
      <c r="Q62" s="64">
        <f>VLOOKUP(E62,Steuerung!$A$17:$B$500,2,FALSE)</f>
        <v>0</v>
      </c>
      <c r="R62" s="64">
        <f>VLOOKUP(F62,Steuerung!$A$17:$B$500,2,FALSE)</f>
        <v>0</v>
      </c>
      <c r="S62" s="164">
        <f t="shared" si="6"/>
        <v>0</v>
      </c>
      <c r="T62" s="164">
        <f t="shared" si="7"/>
        <v>0</v>
      </c>
      <c r="U62" s="175" t="e">
        <f t="shared" si="9"/>
        <v>#DIV/0!</v>
      </c>
      <c r="V62" s="175" t="e">
        <f t="shared" si="10"/>
        <v>#DIV/0!</v>
      </c>
      <c r="W62" s="175" t="e">
        <f>U62+V62</f>
        <v>#DIV/0!</v>
      </c>
    </row>
    <row r="63" spans="1:23" ht="12.75" customHeight="1" x14ac:dyDescent="0.2">
      <c r="A63" s="139"/>
      <c r="B63" s="7" t="s">
        <v>2435</v>
      </c>
      <c r="C63" s="7"/>
      <c r="D63" s="7" t="s">
        <v>749</v>
      </c>
      <c r="E63" s="7" t="s">
        <v>143</v>
      </c>
      <c r="F63" s="7" t="s">
        <v>143</v>
      </c>
      <c r="G63" s="7" t="s">
        <v>783</v>
      </c>
      <c r="H63" s="129">
        <v>69.84</v>
      </c>
      <c r="I63" s="7">
        <f>VLOOKUP(E63,Steuerung!$A$17:$E$500,5,FALSE)</f>
        <v>5</v>
      </c>
      <c r="J63" s="7">
        <f>VLOOKUP(E63,Steuerung!$A$17:$F$500,6,FALSE)</f>
        <v>137.33333333333334</v>
      </c>
      <c r="K63" s="7">
        <f>VLOOKUP(F63,Steuerung!$A$17:$G$500,7,FALSE)</f>
        <v>5</v>
      </c>
      <c r="L63" s="7">
        <f>VLOOKUP(F63,Steuerung!$A$17:$H$500,8,FALSE)</f>
        <v>113</v>
      </c>
      <c r="M63" s="260">
        <f>J63+L63</f>
        <v>250.33333333333334</v>
      </c>
      <c r="N63" s="130">
        <f>H63*M63</f>
        <v>17483.280000000002</v>
      </c>
      <c r="O63" s="130">
        <f>H63*J63</f>
        <v>9591.36</v>
      </c>
      <c r="P63" s="130">
        <f>H63*L63</f>
        <v>7891.92</v>
      </c>
      <c r="Q63" s="64">
        <f>VLOOKUP(E63,Steuerung!$A$17:$B$500,2,FALSE)</f>
        <v>0</v>
      </c>
      <c r="R63" s="64">
        <f>VLOOKUP(F63,Steuerung!$A$17:$B$500,2,FALSE)</f>
        <v>0</v>
      </c>
      <c r="S63" s="164">
        <f t="shared" si="6"/>
        <v>0</v>
      </c>
      <c r="T63" s="164">
        <f t="shared" si="7"/>
        <v>0</v>
      </c>
      <c r="U63" s="175" t="e">
        <f t="shared" si="9"/>
        <v>#DIV/0!</v>
      </c>
      <c r="V63" s="175" t="e">
        <f t="shared" si="10"/>
        <v>#DIV/0!</v>
      </c>
      <c r="W63" s="175" t="e">
        <f>U63+V63</f>
        <v>#DIV/0!</v>
      </c>
    </row>
    <row r="64" spans="1:23" ht="12.75" customHeight="1" x14ac:dyDescent="0.2">
      <c r="A64" s="145" t="s">
        <v>2436</v>
      </c>
      <c r="B64" s="7"/>
      <c r="C64" s="7"/>
      <c r="D64" s="7"/>
      <c r="E64" s="7"/>
      <c r="F64" s="7"/>
      <c r="G64" s="7"/>
      <c r="H64" s="129"/>
      <c r="I64" s="49"/>
      <c r="J64" s="49"/>
      <c r="K64" s="49"/>
      <c r="L64" s="49"/>
      <c r="M64" s="4"/>
      <c r="N64" s="49"/>
      <c r="O64" s="49"/>
      <c r="P64" s="49"/>
      <c r="Q64" s="49"/>
      <c r="R64" s="49"/>
      <c r="S64" s="164"/>
      <c r="T64" s="164"/>
      <c r="U64" s="49"/>
      <c r="V64" s="49"/>
      <c r="W64" s="49"/>
    </row>
    <row r="65" spans="1:23" ht="12.75" customHeight="1" x14ac:dyDescent="0.2">
      <c r="A65" s="139" t="s">
        <v>879</v>
      </c>
      <c r="B65" s="7" t="s">
        <v>812</v>
      </c>
      <c r="C65" s="7"/>
      <c r="D65" s="7" t="s">
        <v>749</v>
      </c>
      <c r="E65" s="7" t="s">
        <v>119</v>
      </c>
      <c r="F65" s="7" t="s">
        <v>119</v>
      </c>
      <c r="G65" s="7" t="s">
        <v>750</v>
      </c>
      <c r="H65" s="129">
        <v>21.58</v>
      </c>
      <c r="I65" s="7">
        <f>VLOOKUP(E65,Steuerung!$A$17:$E$500,5,FALSE)</f>
        <v>2</v>
      </c>
      <c r="J65" s="7">
        <f>VLOOKUP(E65,Steuerung!$A$17:$F$500,6,FALSE)</f>
        <v>58.333333333333329</v>
      </c>
      <c r="K65" s="7">
        <f>VLOOKUP(F65,Steuerung!$A$17:$G$500,7,FALSE)</f>
        <v>2</v>
      </c>
      <c r="L65" s="7">
        <f>VLOOKUP(F65,Steuerung!$A$17:$H$500,8,FALSE)</f>
        <v>46</v>
      </c>
      <c r="M65" s="260">
        <f t="shared" si="2"/>
        <v>104.33333333333333</v>
      </c>
      <c r="N65" s="130">
        <f t="shared" si="3"/>
        <v>2251.5133333333329</v>
      </c>
      <c r="O65" s="130">
        <f t="shared" si="4"/>
        <v>1258.833333333333</v>
      </c>
      <c r="P65" s="130">
        <f t="shared" si="5"/>
        <v>992.68</v>
      </c>
      <c r="Q65" s="64">
        <f>VLOOKUP(E65,Steuerung!$A$17:$B$500,2,FALSE)</f>
        <v>0</v>
      </c>
      <c r="R65" s="64">
        <f>VLOOKUP(F65,Steuerung!$A$17:$B$500,2,FALSE)</f>
        <v>0</v>
      </c>
      <c r="S65" s="164">
        <f t="shared" si="6"/>
        <v>0</v>
      </c>
      <c r="T65" s="164">
        <f t="shared" si="7"/>
        <v>0</v>
      </c>
      <c r="U65" s="175" t="e">
        <f t="shared" ref="U65:U96" si="16">IF(J65&gt;0,O65/Q65*SVS_UHR,0)</f>
        <v>#DIV/0!</v>
      </c>
      <c r="V65" s="175" t="e">
        <f t="shared" ref="V65:V96" si="17">IF(L65&gt;0,P65/R65*SVS_UHR,0)</f>
        <v>#DIV/0!</v>
      </c>
      <c r="W65" s="175" t="e">
        <f t="shared" si="8"/>
        <v>#DIV/0!</v>
      </c>
    </row>
    <row r="66" spans="1:23" ht="12.75" customHeight="1" x14ac:dyDescent="0.2">
      <c r="A66" s="139" t="s">
        <v>1136</v>
      </c>
      <c r="B66" s="7" t="s">
        <v>812</v>
      </c>
      <c r="C66" s="7"/>
      <c r="D66" s="7" t="s">
        <v>749</v>
      </c>
      <c r="E66" s="7" t="s">
        <v>119</v>
      </c>
      <c r="F66" s="7" t="s">
        <v>119</v>
      </c>
      <c r="G66" s="7" t="s">
        <v>750</v>
      </c>
      <c r="H66" s="129">
        <v>17.11</v>
      </c>
      <c r="I66" s="7">
        <f>VLOOKUP(E66,Steuerung!$A$17:$E$500,5,FALSE)</f>
        <v>2</v>
      </c>
      <c r="J66" s="7">
        <f>VLOOKUP(E66,Steuerung!$A$17:$F$500,6,FALSE)</f>
        <v>58.333333333333329</v>
      </c>
      <c r="K66" s="7">
        <f>VLOOKUP(F66,Steuerung!$A$17:$G$500,7,FALSE)</f>
        <v>2</v>
      </c>
      <c r="L66" s="7">
        <f>VLOOKUP(F66,Steuerung!$A$17:$H$500,8,FALSE)</f>
        <v>46</v>
      </c>
      <c r="M66" s="260">
        <f t="shared" si="2"/>
        <v>104.33333333333333</v>
      </c>
      <c r="N66" s="130">
        <f t="shared" si="3"/>
        <v>1785.1433333333332</v>
      </c>
      <c r="O66" s="130">
        <f t="shared" si="4"/>
        <v>998.08333333333326</v>
      </c>
      <c r="P66" s="130">
        <f t="shared" si="5"/>
        <v>787.06</v>
      </c>
      <c r="Q66" s="64">
        <f>VLOOKUP(E66,Steuerung!$A$17:$B$500,2,FALSE)</f>
        <v>0</v>
      </c>
      <c r="R66" s="64">
        <f>VLOOKUP(F66,Steuerung!$A$17:$B$500,2,FALSE)</f>
        <v>0</v>
      </c>
      <c r="S66" s="164">
        <f t="shared" si="6"/>
        <v>0</v>
      </c>
      <c r="T66" s="164">
        <f t="shared" si="7"/>
        <v>0</v>
      </c>
      <c r="U66" s="175" t="e">
        <f t="shared" si="16"/>
        <v>#DIV/0!</v>
      </c>
      <c r="V66" s="175" t="e">
        <f t="shared" si="17"/>
        <v>#DIV/0!</v>
      </c>
      <c r="W66" s="175" t="e">
        <f t="shared" si="8"/>
        <v>#DIV/0!</v>
      </c>
    </row>
    <row r="67" spans="1:23" ht="12.75" customHeight="1" x14ac:dyDescent="0.2">
      <c r="A67" s="139" t="s">
        <v>1197</v>
      </c>
      <c r="B67" s="7" t="s">
        <v>812</v>
      </c>
      <c r="C67" s="7"/>
      <c r="D67" s="7" t="s">
        <v>749</v>
      </c>
      <c r="E67" s="7" t="s">
        <v>119</v>
      </c>
      <c r="F67" s="7" t="s">
        <v>119</v>
      </c>
      <c r="G67" s="7" t="s">
        <v>750</v>
      </c>
      <c r="H67" s="129">
        <v>45.06</v>
      </c>
      <c r="I67" s="7">
        <f>VLOOKUP(E67,Steuerung!$A$17:$E$500,5,FALSE)</f>
        <v>2</v>
      </c>
      <c r="J67" s="7">
        <f>VLOOKUP(E67,Steuerung!$A$17:$F$500,6,FALSE)</f>
        <v>58.333333333333329</v>
      </c>
      <c r="K67" s="7">
        <f>VLOOKUP(F67,Steuerung!$A$17:$G$500,7,FALSE)</f>
        <v>2</v>
      </c>
      <c r="L67" s="7">
        <f>VLOOKUP(F67,Steuerung!$A$17:$H$500,8,FALSE)</f>
        <v>46</v>
      </c>
      <c r="M67" s="260">
        <f t="shared" si="2"/>
        <v>104.33333333333333</v>
      </c>
      <c r="N67" s="130">
        <f t="shared" si="3"/>
        <v>4701.26</v>
      </c>
      <c r="O67" s="130">
        <f t="shared" si="4"/>
        <v>2628.5</v>
      </c>
      <c r="P67" s="130">
        <f t="shared" si="5"/>
        <v>2072.7600000000002</v>
      </c>
      <c r="Q67" s="64">
        <f>VLOOKUP(E67,Steuerung!$A$17:$B$500,2,FALSE)</f>
        <v>0</v>
      </c>
      <c r="R67" s="64">
        <f>VLOOKUP(F67,Steuerung!$A$17:$B$500,2,FALSE)</f>
        <v>0</v>
      </c>
      <c r="S67" s="164">
        <f t="shared" si="6"/>
        <v>0</v>
      </c>
      <c r="T67" s="164">
        <f t="shared" si="7"/>
        <v>0</v>
      </c>
      <c r="U67" s="175" t="e">
        <f t="shared" si="16"/>
        <v>#DIV/0!</v>
      </c>
      <c r="V67" s="175" t="e">
        <f t="shared" si="17"/>
        <v>#DIV/0!</v>
      </c>
      <c r="W67" s="175" t="e">
        <f t="shared" si="8"/>
        <v>#DIV/0!</v>
      </c>
    </row>
    <row r="68" spans="1:23" ht="12.75" customHeight="1" x14ac:dyDescent="0.2">
      <c r="A68" s="139" t="s">
        <v>881</v>
      </c>
      <c r="B68" s="7" t="s">
        <v>2437</v>
      </c>
      <c r="C68" s="7"/>
      <c r="D68" s="7" t="s">
        <v>749</v>
      </c>
      <c r="E68" s="7" t="s">
        <v>143</v>
      </c>
      <c r="F68" s="7" t="s">
        <v>139</v>
      </c>
      <c r="G68" s="7" t="s">
        <v>756</v>
      </c>
      <c r="H68" s="129">
        <v>101.87</v>
      </c>
      <c r="I68" s="7">
        <f>VLOOKUP(E68,Steuerung!$A$17:$E$500,5,FALSE)</f>
        <v>5</v>
      </c>
      <c r="J68" s="7">
        <f>VLOOKUP(E68,Steuerung!$A$17:$F$500,6,FALSE)</f>
        <v>137.33333333333334</v>
      </c>
      <c r="K68" s="7">
        <f>VLOOKUP(F68,Steuerung!$A$17:$G$500,7,FALSE)</f>
        <v>2</v>
      </c>
      <c r="L68" s="7">
        <f>VLOOKUP(F68,Steuerung!$A$17:$H$500,8,FALSE)</f>
        <v>46</v>
      </c>
      <c r="M68" s="260">
        <f t="shared" si="2"/>
        <v>183.33333333333334</v>
      </c>
      <c r="N68" s="130">
        <f t="shared" si="3"/>
        <v>18676.166666666668</v>
      </c>
      <c r="O68" s="130">
        <f t="shared" si="4"/>
        <v>13990.146666666667</v>
      </c>
      <c r="P68" s="130">
        <f t="shared" si="5"/>
        <v>4686.0200000000004</v>
      </c>
      <c r="Q68" s="64">
        <f>VLOOKUP(E68,Steuerung!$A$17:$B$500,2,FALSE)</f>
        <v>0</v>
      </c>
      <c r="R68" s="64">
        <f>VLOOKUP(F68,Steuerung!$A$17:$B$500,2,FALSE)</f>
        <v>0</v>
      </c>
      <c r="S68" s="164">
        <f t="shared" si="6"/>
        <v>0</v>
      </c>
      <c r="T68" s="164">
        <f t="shared" si="7"/>
        <v>0</v>
      </c>
      <c r="U68" s="175" t="e">
        <f t="shared" si="16"/>
        <v>#DIV/0!</v>
      </c>
      <c r="V68" s="175" t="e">
        <f t="shared" si="17"/>
        <v>#DIV/0!</v>
      </c>
      <c r="W68" s="175" t="e">
        <f t="shared" si="8"/>
        <v>#DIV/0!</v>
      </c>
    </row>
    <row r="69" spans="1:23" ht="12.75" customHeight="1" x14ac:dyDescent="0.2">
      <c r="A69" s="139" t="s">
        <v>881</v>
      </c>
      <c r="B69" s="7" t="s">
        <v>2438</v>
      </c>
      <c r="C69" s="7"/>
      <c r="D69" s="7" t="s">
        <v>749</v>
      </c>
      <c r="E69" s="7" t="s">
        <v>143</v>
      </c>
      <c r="F69" s="7" t="s">
        <v>139</v>
      </c>
      <c r="G69" s="7" t="s">
        <v>756</v>
      </c>
      <c r="H69" s="129">
        <v>70.69</v>
      </c>
      <c r="I69" s="7">
        <f>VLOOKUP(E69,Steuerung!$A$17:$E$500,5,FALSE)</f>
        <v>5</v>
      </c>
      <c r="J69" s="7">
        <f>VLOOKUP(E69,Steuerung!$A$17:$F$500,6,FALSE)</f>
        <v>137.33333333333334</v>
      </c>
      <c r="K69" s="7">
        <f>VLOOKUP(F69,Steuerung!$A$17:$G$500,7,FALSE)</f>
        <v>2</v>
      </c>
      <c r="L69" s="7">
        <f>VLOOKUP(F69,Steuerung!$A$17:$H$500,8,FALSE)</f>
        <v>46</v>
      </c>
      <c r="M69" s="260">
        <f t="shared" si="2"/>
        <v>183.33333333333334</v>
      </c>
      <c r="N69" s="130">
        <f t="shared" si="3"/>
        <v>12959.833333333334</v>
      </c>
      <c r="O69" s="130">
        <f t="shared" si="4"/>
        <v>9708.0933333333342</v>
      </c>
      <c r="P69" s="130">
        <f t="shared" si="5"/>
        <v>3251.74</v>
      </c>
      <c r="Q69" s="64">
        <f>VLOOKUP(E69,Steuerung!$A$17:$B$500,2,FALSE)</f>
        <v>0</v>
      </c>
      <c r="R69" s="64">
        <f>VLOOKUP(F69,Steuerung!$A$17:$B$500,2,FALSE)</f>
        <v>0</v>
      </c>
      <c r="S69" s="164">
        <f t="shared" si="6"/>
        <v>0</v>
      </c>
      <c r="T69" s="164">
        <f t="shared" si="7"/>
        <v>0</v>
      </c>
      <c r="U69" s="175" t="e">
        <f t="shared" si="16"/>
        <v>#DIV/0!</v>
      </c>
      <c r="V69" s="175" t="e">
        <f t="shared" si="17"/>
        <v>#DIV/0!</v>
      </c>
      <c r="W69" s="175" t="e">
        <f t="shared" si="8"/>
        <v>#DIV/0!</v>
      </c>
    </row>
    <row r="70" spans="1:23" ht="12.75" customHeight="1" x14ac:dyDescent="0.2">
      <c r="A70" s="139" t="s">
        <v>881</v>
      </c>
      <c r="B70" s="7" t="s">
        <v>2439</v>
      </c>
      <c r="C70" s="7"/>
      <c r="D70" s="7" t="s">
        <v>749</v>
      </c>
      <c r="E70" s="7" t="s">
        <v>143</v>
      </c>
      <c r="F70" s="7" t="s">
        <v>139</v>
      </c>
      <c r="G70" s="7" t="s">
        <v>756</v>
      </c>
      <c r="H70" s="129">
        <v>64.8</v>
      </c>
      <c r="I70" s="7">
        <f>VLOOKUP(E70,Steuerung!$A$17:$E$500,5,FALSE)</f>
        <v>5</v>
      </c>
      <c r="J70" s="7">
        <f>VLOOKUP(E70,Steuerung!$A$17:$F$500,6,FALSE)</f>
        <v>137.33333333333334</v>
      </c>
      <c r="K70" s="7">
        <f>VLOOKUP(F70,Steuerung!$A$17:$G$500,7,FALSE)</f>
        <v>2</v>
      </c>
      <c r="L70" s="7">
        <f>VLOOKUP(F70,Steuerung!$A$17:$H$500,8,FALSE)</f>
        <v>46</v>
      </c>
      <c r="M70" s="260">
        <f t="shared" si="2"/>
        <v>183.33333333333334</v>
      </c>
      <c r="N70" s="130">
        <f t="shared" si="3"/>
        <v>11880</v>
      </c>
      <c r="O70" s="130">
        <f t="shared" si="4"/>
        <v>8899.2000000000007</v>
      </c>
      <c r="P70" s="130">
        <f t="shared" si="5"/>
        <v>2980.7999999999997</v>
      </c>
      <c r="Q70" s="64">
        <f>VLOOKUP(E70,Steuerung!$A$17:$B$500,2,FALSE)</f>
        <v>0</v>
      </c>
      <c r="R70" s="64">
        <f>VLOOKUP(F70,Steuerung!$A$17:$B$500,2,FALSE)</f>
        <v>0</v>
      </c>
      <c r="S70" s="164">
        <f t="shared" si="6"/>
        <v>0</v>
      </c>
      <c r="T70" s="164">
        <f t="shared" si="7"/>
        <v>0</v>
      </c>
      <c r="U70" s="175" t="e">
        <f t="shared" si="16"/>
        <v>#DIV/0!</v>
      </c>
      <c r="V70" s="175" t="e">
        <f t="shared" si="17"/>
        <v>#DIV/0!</v>
      </c>
      <c r="W70" s="175" t="e">
        <f t="shared" si="8"/>
        <v>#DIV/0!</v>
      </c>
    </row>
    <row r="71" spans="1:23" ht="12.75" customHeight="1" x14ac:dyDescent="0.2">
      <c r="A71" s="139" t="s">
        <v>881</v>
      </c>
      <c r="B71" s="7" t="s">
        <v>2440</v>
      </c>
      <c r="C71" s="7"/>
      <c r="D71" s="7" t="s">
        <v>749</v>
      </c>
      <c r="E71" s="7" t="s">
        <v>139</v>
      </c>
      <c r="F71" s="7" t="s">
        <v>139</v>
      </c>
      <c r="G71" s="7" t="s">
        <v>756</v>
      </c>
      <c r="H71" s="129">
        <v>33.99</v>
      </c>
      <c r="I71" s="7">
        <f>VLOOKUP(E71,Steuerung!$A$17:$E$500,5,FALSE)</f>
        <v>2</v>
      </c>
      <c r="J71" s="7">
        <f>VLOOKUP(E71,Steuerung!$A$17:$F$500,6,FALSE)</f>
        <v>58.333333333333329</v>
      </c>
      <c r="K71" s="7">
        <f>VLOOKUP(F71,Steuerung!$A$17:$G$500,7,FALSE)</f>
        <v>2</v>
      </c>
      <c r="L71" s="7">
        <f>VLOOKUP(F71,Steuerung!$A$17:$H$500,8,FALSE)</f>
        <v>46</v>
      </c>
      <c r="M71" s="260">
        <f t="shared" si="2"/>
        <v>104.33333333333333</v>
      </c>
      <c r="N71" s="130">
        <f t="shared" si="3"/>
        <v>3546.29</v>
      </c>
      <c r="O71" s="130">
        <f t="shared" si="4"/>
        <v>1982.75</v>
      </c>
      <c r="P71" s="130">
        <f t="shared" si="5"/>
        <v>1563.5400000000002</v>
      </c>
      <c r="Q71" s="64">
        <f>VLOOKUP(E71,Steuerung!$A$17:$B$500,2,FALSE)</f>
        <v>0</v>
      </c>
      <c r="R71" s="64">
        <f>VLOOKUP(F71,Steuerung!$A$17:$B$500,2,FALSE)</f>
        <v>0</v>
      </c>
      <c r="S71" s="164">
        <f t="shared" si="6"/>
        <v>0</v>
      </c>
      <c r="T71" s="164">
        <f t="shared" si="7"/>
        <v>0</v>
      </c>
      <c r="U71" s="175" t="e">
        <f t="shared" si="16"/>
        <v>#DIV/0!</v>
      </c>
      <c r="V71" s="175" t="e">
        <f t="shared" si="17"/>
        <v>#DIV/0!</v>
      </c>
      <c r="W71" s="175" t="e">
        <f t="shared" si="8"/>
        <v>#DIV/0!</v>
      </c>
    </row>
    <row r="72" spans="1:23" ht="12.75" customHeight="1" x14ac:dyDescent="0.2">
      <c r="A72" s="139" t="s">
        <v>2441</v>
      </c>
      <c r="B72" s="7" t="s">
        <v>784</v>
      </c>
      <c r="C72" s="7"/>
      <c r="D72" s="7" t="s">
        <v>782</v>
      </c>
      <c r="E72" s="7" t="s">
        <v>174</v>
      </c>
      <c r="F72" s="7" t="s">
        <v>174</v>
      </c>
      <c r="G72" s="7" t="s">
        <v>783</v>
      </c>
      <c r="H72" s="129">
        <v>12.92</v>
      </c>
      <c r="I72" s="7">
        <f>VLOOKUP(E72,Steuerung!$A$17:$E$500,5,FALSE)</f>
        <v>5</v>
      </c>
      <c r="J72" s="7">
        <f>VLOOKUP(E72,Steuerung!$A$17:$F$500,6,FALSE)</f>
        <v>137.33333333333334</v>
      </c>
      <c r="K72" s="7">
        <f>VLOOKUP(F72,Steuerung!$A$17:$G$500,7,FALSE)</f>
        <v>5</v>
      </c>
      <c r="L72" s="7">
        <f>VLOOKUP(F72,Steuerung!$A$17:$H$500,8,FALSE)</f>
        <v>113</v>
      </c>
      <c r="M72" s="260">
        <f t="shared" si="2"/>
        <v>250.33333333333334</v>
      </c>
      <c r="N72" s="130">
        <f t="shared" si="3"/>
        <v>3234.3066666666668</v>
      </c>
      <c r="O72" s="130">
        <f t="shared" si="4"/>
        <v>1774.3466666666668</v>
      </c>
      <c r="P72" s="130">
        <f t="shared" si="5"/>
        <v>1459.96</v>
      </c>
      <c r="Q72" s="64">
        <f>VLOOKUP(E72,Steuerung!$A$17:$B$500,2,FALSE)</f>
        <v>0</v>
      </c>
      <c r="R72" s="64">
        <f>VLOOKUP(F72,Steuerung!$A$17:$B$500,2,FALSE)</f>
        <v>0</v>
      </c>
      <c r="S72" s="164">
        <f t="shared" si="6"/>
        <v>0</v>
      </c>
      <c r="T72" s="164">
        <f t="shared" si="7"/>
        <v>0</v>
      </c>
      <c r="U72" s="175" t="e">
        <f t="shared" si="16"/>
        <v>#DIV/0!</v>
      </c>
      <c r="V72" s="175" t="e">
        <f t="shared" si="17"/>
        <v>#DIV/0!</v>
      </c>
      <c r="W72" s="175" t="e">
        <f t="shared" si="8"/>
        <v>#DIV/0!</v>
      </c>
    </row>
    <row r="73" spans="1:23" ht="12.75" customHeight="1" x14ac:dyDescent="0.2">
      <c r="A73" s="139" t="s">
        <v>2354</v>
      </c>
      <c r="B73" s="7" t="s">
        <v>788</v>
      </c>
      <c r="C73" s="7"/>
      <c r="D73" s="7" t="s">
        <v>782</v>
      </c>
      <c r="E73" s="7" t="s">
        <v>174</v>
      </c>
      <c r="F73" s="7" t="s">
        <v>174</v>
      </c>
      <c r="G73" s="7" t="s">
        <v>783</v>
      </c>
      <c r="H73" s="129">
        <v>10.88</v>
      </c>
      <c r="I73" s="7">
        <f>VLOOKUP(E73,Steuerung!$A$17:$E$500,5,FALSE)</f>
        <v>5</v>
      </c>
      <c r="J73" s="7">
        <f>VLOOKUP(E73,Steuerung!$A$17:$F$500,6,FALSE)</f>
        <v>137.33333333333334</v>
      </c>
      <c r="K73" s="7">
        <f>VLOOKUP(F73,Steuerung!$A$17:$G$500,7,FALSE)</f>
        <v>5</v>
      </c>
      <c r="L73" s="7">
        <f>VLOOKUP(F73,Steuerung!$A$17:$H$500,8,FALSE)</f>
        <v>113</v>
      </c>
      <c r="M73" s="260">
        <f t="shared" si="2"/>
        <v>250.33333333333334</v>
      </c>
      <c r="N73" s="130">
        <f t="shared" si="3"/>
        <v>2723.626666666667</v>
      </c>
      <c r="O73" s="130">
        <f t="shared" si="4"/>
        <v>1494.186666666667</v>
      </c>
      <c r="P73" s="130">
        <f t="shared" si="5"/>
        <v>1229.44</v>
      </c>
      <c r="Q73" s="64">
        <f>VLOOKUP(E73,Steuerung!$A$17:$B$500,2,FALSE)</f>
        <v>0</v>
      </c>
      <c r="R73" s="64">
        <f>VLOOKUP(F73,Steuerung!$A$17:$B$500,2,FALSE)</f>
        <v>0</v>
      </c>
      <c r="S73" s="164">
        <f t="shared" si="6"/>
        <v>0</v>
      </c>
      <c r="T73" s="164">
        <f t="shared" si="7"/>
        <v>0</v>
      </c>
      <c r="U73" s="175" t="e">
        <f t="shared" si="16"/>
        <v>#DIV/0!</v>
      </c>
      <c r="V73" s="175" t="e">
        <f t="shared" si="17"/>
        <v>#DIV/0!</v>
      </c>
      <c r="W73" s="175" t="e">
        <f t="shared" si="8"/>
        <v>#DIV/0!</v>
      </c>
    </row>
    <row r="74" spans="1:23" ht="12.75" customHeight="1" x14ac:dyDescent="0.2">
      <c r="A74" s="139" t="s">
        <v>2442</v>
      </c>
      <c r="B74" s="7" t="s">
        <v>864</v>
      </c>
      <c r="C74" s="7"/>
      <c r="D74" s="7" t="s">
        <v>766</v>
      </c>
      <c r="E74" s="7" t="s">
        <v>209</v>
      </c>
      <c r="F74" s="7" t="s">
        <v>209</v>
      </c>
      <c r="G74" s="7" t="s">
        <v>756</v>
      </c>
      <c r="H74" s="129">
        <v>23.23</v>
      </c>
      <c r="I74" s="7">
        <f>VLOOKUP(E74,Steuerung!$A$17:$E$500,5,FALSE)</f>
        <v>1</v>
      </c>
      <c r="J74" s="7">
        <f>VLOOKUP(E74,Steuerung!$A$17:$F$500,6,FALSE)</f>
        <v>29.166666666666657</v>
      </c>
      <c r="K74" s="7">
        <f>VLOOKUP(F74,Steuerung!$A$17:$G$500,7,FALSE)</f>
        <v>1</v>
      </c>
      <c r="L74" s="7">
        <f>VLOOKUP(F74,Steuerung!$A$17:$H$500,8,FALSE)</f>
        <v>23</v>
      </c>
      <c r="M74" s="260">
        <f t="shared" si="2"/>
        <v>52.166666666666657</v>
      </c>
      <c r="N74" s="130">
        <f t="shared" si="3"/>
        <v>1211.8316666666665</v>
      </c>
      <c r="O74" s="130">
        <f t="shared" si="4"/>
        <v>677.54166666666652</v>
      </c>
      <c r="P74" s="130">
        <f t="shared" si="5"/>
        <v>534.29</v>
      </c>
      <c r="Q74" s="64">
        <f>VLOOKUP(E74,Steuerung!$A$17:$B$500,2,FALSE)</f>
        <v>0</v>
      </c>
      <c r="R74" s="64">
        <f>VLOOKUP(F74,Steuerung!$A$17:$B$500,2,FALSE)</f>
        <v>0</v>
      </c>
      <c r="S74" s="164">
        <f t="shared" si="6"/>
        <v>0</v>
      </c>
      <c r="T74" s="164">
        <f t="shared" si="7"/>
        <v>0</v>
      </c>
      <c r="U74" s="175" t="e">
        <f t="shared" si="16"/>
        <v>#DIV/0!</v>
      </c>
      <c r="V74" s="175" t="e">
        <f t="shared" si="17"/>
        <v>#DIV/0!</v>
      </c>
      <c r="W74" s="175" t="e">
        <f t="shared" si="8"/>
        <v>#DIV/0!</v>
      </c>
    </row>
    <row r="75" spans="1:23" ht="12.75" customHeight="1" x14ac:dyDescent="0.2">
      <c r="A75" s="139" t="s">
        <v>1140</v>
      </c>
      <c r="B75" s="7" t="s">
        <v>2443</v>
      </c>
      <c r="C75" s="7"/>
      <c r="D75" s="7" t="s">
        <v>766</v>
      </c>
      <c r="E75" s="7" t="s">
        <v>89</v>
      </c>
      <c r="F75" s="7" t="s">
        <v>89</v>
      </c>
      <c r="G75" s="7" t="s">
        <v>872</v>
      </c>
      <c r="H75" s="129">
        <v>8.1999999999999993</v>
      </c>
      <c r="I75" s="7">
        <f>VLOOKUP(E75,Steuerung!$A$17:$E$500,5,FALSE)</f>
        <v>0</v>
      </c>
      <c r="J75" s="7">
        <f>VLOOKUP(E75,Steuerung!$A$17:$F$500,6,FALSE)</f>
        <v>0</v>
      </c>
      <c r="K75" s="7">
        <f>VLOOKUP(F75,Steuerung!$A$17:$G$500,7,FALSE)</f>
        <v>0</v>
      </c>
      <c r="L75" s="7">
        <f>VLOOKUP(F75,Steuerung!$A$17:$H$500,8,FALSE)</f>
        <v>0</v>
      </c>
      <c r="M75" s="260">
        <f t="shared" si="2"/>
        <v>0</v>
      </c>
      <c r="N75" s="130">
        <f t="shared" si="3"/>
        <v>0</v>
      </c>
      <c r="O75" s="130">
        <f t="shared" si="4"/>
        <v>0</v>
      </c>
      <c r="P75" s="130">
        <f t="shared" si="5"/>
        <v>0</v>
      </c>
      <c r="Q75" s="64">
        <f>VLOOKUP(E75,Steuerung!$A$17:$B$500,2,FALSE)</f>
        <v>0</v>
      </c>
      <c r="R75" s="64">
        <f>VLOOKUP(F75,Steuerung!$A$17:$B$500,2,FALSE)</f>
        <v>0</v>
      </c>
      <c r="S75" s="164">
        <f t="shared" si="6"/>
        <v>0</v>
      </c>
      <c r="T75" s="164">
        <f t="shared" si="7"/>
        <v>0</v>
      </c>
      <c r="U75" s="175">
        <f t="shared" si="16"/>
        <v>0</v>
      </c>
      <c r="V75" s="175">
        <f t="shared" si="17"/>
        <v>0</v>
      </c>
      <c r="W75" s="175">
        <f t="shared" si="8"/>
        <v>0</v>
      </c>
    </row>
    <row r="76" spans="1:23" ht="12.75" customHeight="1" x14ac:dyDescent="0.2">
      <c r="A76" s="139" t="s">
        <v>2444</v>
      </c>
      <c r="B76" s="147" t="s">
        <v>2445</v>
      </c>
      <c r="C76" s="147"/>
      <c r="D76" s="7" t="s">
        <v>806</v>
      </c>
      <c r="E76" s="7" t="s">
        <v>161</v>
      </c>
      <c r="F76" s="7" t="s">
        <v>157</v>
      </c>
      <c r="G76" s="7" t="s">
        <v>756</v>
      </c>
      <c r="H76" s="129">
        <v>23.05</v>
      </c>
      <c r="I76" s="7">
        <f>VLOOKUP(E76,Steuerung!$A$17:$E$500,5,FALSE)</f>
        <v>3</v>
      </c>
      <c r="J76" s="7">
        <f>VLOOKUP(E76,Steuerung!$A$17:$F$500,6,FALSE)</f>
        <v>82.4</v>
      </c>
      <c r="K76" s="7">
        <f>VLOOKUP(F76,Steuerung!$A$17:$G$500,7,FALSE)</f>
        <v>1</v>
      </c>
      <c r="L76" s="7">
        <f>VLOOKUP(F76,Steuerung!$A$17:$H$500,8,FALSE)</f>
        <v>23</v>
      </c>
      <c r="M76" s="260">
        <f t="shared" si="2"/>
        <v>105.4</v>
      </c>
      <c r="N76" s="130">
        <f t="shared" si="3"/>
        <v>2429.4700000000003</v>
      </c>
      <c r="O76" s="130">
        <f t="shared" si="4"/>
        <v>1899.3200000000002</v>
      </c>
      <c r="P76" s="130">
        <f t="shared" si="5"/>
        <v>530.15</v>
      </c>
      <c r="Q76" s="64">
        <f>VLOOKUP(E76,Steuerung!$A$17:$B$500,2,FALSE)</f>
        <v>0</v>
      </c>
      <c r="R76" s="64">
        <f>VLOOKUP(F76,Steuerung!$A$17:$B$500,2,FALSE)</f>
        <v>0</v>
      </c>
      <c r="S76" s="164">
        <f t="shared" ref="S76:S139" si="18">IFERROR(O76/Q76,0)</f>
        <v>0</v>
      </c>
      <c r="T76" s="164">
        <f t="shared" ref="T76:T139" si="19">IFERROR(P76/R76,0)</f>
        <v>0</v>
      </c>
      <c r="U76" s="175" t="e">
        <f t="shared" si="16"/>
        <v>#DIV/0!</v>
      </c>
      <c r="V76" s="175" t="e">
        <f t="shared" si="17"/>
        <v>#DIV/0!</v>
      </c>
      <c r="W76" s="175" t="e">
        <f t="shared" si="8"/>
        <v>#DIV/0!</v>
      </c>
    </row>
    <row r="77" spans="1:23" ht="12.75" customHeight="1" x14ac:dyDescent="0.2">
      <c r="A77" s="139" t="s">
        <v>1141</v>
      </c>
      <c r="B77" s="7" t="s">
        <v>2446</v>
      </c>
      <c r="C77" s="7"/>
      <c r="D77" s="7" t="s">
        <v>749</v>
      </c>
      <c r="E77" s="7" t="s">
        <v>138</v>
      </c>
      <c r="F77" s="7" t="s">
        <v>138</v>
      </c>
      <c r="G77" s="7" t="s">
        <v>872</v>
      </c>
      <c r="H77" s="129">
        <v>6.79</v>
      </c>
      <c r="I77" s="7">
        <f>VLOOKUP(E77,Steuerung!$A$17:$E$500,5,FALSE)</f>
        <v>1</v>
      </c>
      <c r="J77" s="7">
        <f>VLOOKUP(E77,Steuerung!$A$17:$F$500,6,FALSE)</f>
        <v>29.166666666666657</v>
      </c>
      <c r="K77" s="7">
        <f>VLOOKUP(F77,Steuerung!$A$17:$G$500,7,FALSE)</f>
        <v>1</v>
      </c>
      <c r="L77" s="7">
        <f>VLOOKUP(F77,Steuerung!$A$17:$H$500,8,FALSE)</f>
        <v>23</v>
      </c>
      <c r="M77" s="260">
        <f t="shared" si="2"/>
        <v>52.166666666666657</v>
      </c>
      <c r="N77" s="130">
        <f t="shared" si="3"/>
        <v>354.21166666666659</v>
      </c>
      <c r="O77" s="130">
        <f t="shared" si="4"/>
        <v>198.0416666666666</v>
      </c>
      <c r="P77" s="130">
        <f t="shared" si="5"/>
        <v>156.16999999999999</v>
      </c>
      <c r="Q77" s="64">
        <f>VLOOKUP(E77,Steuerung!$A$17:$B$500,2,FALSE)</f>
        <v>0</v>
      </c>
      <c r="R77" s="64">
        <f>VLOOKUP(F77,Steuerung!$A$17:$B$500,2,FALSE)</f>
        <v>0</v>
      </c>
      <c r="S77" s="164">
        <f t="shared" si="18"/>
        <v>0</v>
      </c>
      <c r="T77" s="164">
        <f t="shared" si="19"/>
        <v>0</v>
      </c>
      <c r="U77" s="175" t="e">
        <f t="shared" si="16"/>
        <v>#DIV/0!</v>
      </c>
      <c r="V77" s="175" t="e">
        <f t="shared" si="17"/>
        <v>#DIV/0!</v>
      </c>
      <c r="W77" s="175" t="e">
        <f t="shared" si="8"/>
        <v>#DIV/0!</v>
      </c>
    </row>
    <row r="78" spans="1:23" ht="12.75" customHeight="1" x14ac:dyDescent="0.2">
      <c r="A78" s="139" t="s">
        <v>1142</v>
      </c>
      <c r="B78" s="147" t="s">
        <v>2445</v>
      </c>
      <c r="C78" s="147"/>
      <c r="D78" s="7" t="s">
        <v>806</v>
      </c>
      <c r="E78" s="7" t="s">
        <v>161</v>
      </c>
      <c r="F78" s="7" t="s">
        <v>157</v>
      </c>
      <c r="G78" s="7" t="s">
        <v>756</v>
      </c>
      <c r="H78" s="129">
        <v>22.81</v>
      </c>
      <c r="I78" s="7">
        <f>VLOOKUP(E78,Steuerung!$A$17:$E$500,5,FALSE)</f>
        <v>3</v>
      </c>
      <c r="J78" s="7">
        <f>VLOOKUP(E78,Steuerung!$A$17:$F$500,6,FALSE)</f>
        <v>82.4</v>
      </c>
      <c r="K78" s="7">
        <f>VLOOKUP(F78,Steuerung!$A$17:$G$500,7,FALSE)</f>
        <v>1</v>
      </c>
      <c r="L78" s="7">
        <f>VLOOKUP(F78,Steuerung!$A$17:$H$500,8,FALSE)</f>
        <v>23</v>
      </c>
      <c r="M78" s="260">
        <f t="shared" si="2"/>
        <v>105.4</v>
      </c>
      <c r="N78" s="130">
        <f t="shared" si="3"/>
        <v>2404.174</v>
      </c>
      <c r="O78" s="130">
        <f t="shared" si="4"/>
        <v>1879.5440000000001</v>
      </c>
      <c r="P78" s="130">
        <f t="shared" si="5"/>
        <v>524.63</v>
      </c>
      <c r="Q78" s="64">
        <f>VLOOKUP(E78,Steuerung!$A$17:$B$500,2,FALSE)</f>
        <v>0</v>
      </c>
      <c r="R78" s="64">
        <f>VLOOKUP(F78,Steuerung!$A$17:$B$500,2,FALSE)</f>
        <v>0</v>
      </c>
      <c r="S78" s="164">
        <f t="shared" si="18"/>
        <v>0</v>
      </c>
      <c r="T78" s="164">
        <f t="shared" si="19"/>
        <v>0</v>
      </c>
      <c r="U78" s="175" t="e">
        <f t="shared" si="16"/>
        <v>#DIV/0!</v>
      </c>
      <c r="V78" s="175" t="e">
        <f t="shared" si="17"/>
        <v>#DIV/0!</v>
      </c>
      <c r="W78" s="175" t="e">
        <f t="shared" si="8"/>
        <v>#DIV/0!</v>
      </c>
    </row>
    <row r="79" spans="1:23" ht="12.75" customHeight="1" x14ac:dyDescent="0.2">
      <c r="A79" s="139" t="s">
        <v>2447</v>
      </c>
      <c r="B79" s="7" t="s">
        <v>2443</v>
      </c>
      <c r="C79" s="7"/>
      <c r="D79" s="7" t="s">
        <v>766</v>
      </c>
      <c r="E79" s="7" t="s">
        <v>89</v>
      </c>
      <c r="F79" s="7" t="s">
        <v>89</v>
      </c>
      <c r="G79" s="7" t="s">
        <v>872</v>
      </c>
      <c r="H79" s="129">
        <v>6.59</v>
      </c>
      <c r="I79" s="7">
        <f>VLOOKUP(E79,Steuerung!$A$17:$E$500,5,FALSE)</f>
        <v>0</v>
      </c>
      <c r="J79" s="7">
        <f>VLOOKUP(E79,Steuerung!$A$17:$F$500,6,FALSE)</f>
        <v>0</v>
      </c>
      <c r="K79" s="7">
        <f>VLOOKUP(F79,Steuerung!$A$17:$G$500,7,FALSE)</f>
        <v>0</v>
      </c>
      <c r="L79" s="7">
        <f>VLOOKUP(F79,Steuerung!$A$17:$H$500,8,FALSE)</f>
        <v>0</v>
      </c>
      <c r="M79" s="260">
        <f t="shared" si="2"/>
        <v>0</v>
      </c>
      <c r="N79" s="130">
        <f t="shared" si="3"/>
        <v>0</v>
      </c>
      <c r="O79" s="130">
        <f t="shared" si="4"/>
        <v>0</v>
      </c>
      <c r="P79" s="130">
        <f t="shared" si="5"/>
        <v>0</v>
      </c>
      <c r="Q79" s="64">
        <f>VLOOKUP(E79,Steuerung!$A$17:$B$500,2,FALSE)</f>
        <v>0</v>
      </c>
      <c r="R79" s="64">
        <f>VLOOKUP(F79,Steuerung!$A$17:$B$500,2,FALSE)</f>
        <v>0</v>
      </c>
      <c r="S79" s="164">
        <f t="shared" si="18"/>
        <v>0</v>
      </c>
      <c r="T79" s="164">
        <f t="shared" si="19"/>
        <v>0</v>
      </c>
      <c r="U79" s="175">
        <f t="shared" si="16"/>
        <v>0</v>
      </c>
      <c r="V79" s="175">
        <f t="shared" si="17"/>
        <v>0</v>
      </c>
      <c r="W79" s="175">
        <f t="shared" si="8"/>
        <v>0</v>
      </c>
    </row>
    <row r="80" spans="1:23" ht="12.75" customHeight="1" x14ac:dyDescent="0.2">
      <c r="A80" s="139" t="s">
        <v>886</v>
      </c>
      <c r="B80" s="7" t="s">
        <v>2443</v>
      </c>
      <c r="C80" s="7"/>
      <c r="D80" s="7" t="s">
        <v>766</v>
      </c>
      <c r="E80" s="7" t="s">
        <v>89</v>
      </c>
      <c r="F80" s="7" t="s">
        <v>89</v>
      </c>
      <c r="G80" s="7" t="s">
        <v>872</v>
      </c>
      <c r="H80" s="129">
        <v>6.72</v>
      </c>
      <c r="I80" s="7">
        <f>VLOOKUP(E80,Steuerung!$A$17:$E$500,5,FALSE)</f>
        <v>0</v>
      </c>
      <c r="J80" s="7">
        <f>VLOOKUP(E80,Steuerung!$A$17:$F$500,6,FALSE)</f>
        <v>0</v>
      </c>
      <c r="K80" s="7">
        <f>VLOOKUP(F80,Steuerung!$A$17:$G$500,7,FALSE)</f>
        <v>0</v>
      </c>
      <c r="L80" s="7">
        <f>VLOOKUP(F80,Steuerung!$A$17:$H$500,8,FALSE)</f>
        <v>0</v>
      </c>
      <c r="M80" s="260">
        <f t="shared" si="2"/>
        <v>0</v>
      </c>
      <c r="N80" s="130">
        <f t="shared" si="3"/>
        <v>0</v>
      </c>
      <c r="O80" s="130">
        <f t="shared" si="4"/>
        <v>0</v>
      </c>
      <c r="P80" s="130">
        <f t="shared" si="5"/>
        <v>0</v>
      </c>
      <c r="Q80" s="64">
        <f>VLOOKUP(E80,Steuerung!$A$17:$B$500,2,FALSE)</f>
        <v>0</v>
      </c>
      <c r="R80" s="64">
        <f>VLOOKUP(F80,Steuerung!$A$17:$B$500,2,FALSE)</f>
        <v>0</v>
      </c>
      <c r="S80" s="164">
        <f t="shared" si="18"/>
        <v>0</v>
      </c>
      <c r="T80" s="164">
        <f t="shared" si="19"/>
        <v>0</v>
      </c>
      <c r="U80" s="175">
        <f t="shared" si="16"/>
        <v>0</v>
      </c>
      <c r="V80" s="175">
        <f t="shared" si="17"/>
        <v>0</v>
      </c>
      <c r="W80" s="175">
        <f t="shared" si="8"/>
        <v>0</v>
      </c>
    </row>
    <row r="81" spans="1:23" ht="12.75" customHeight="1" x14ac:dyDescent="0.2">
      <c r="A81" s="139" t="s">
        <v>1143</v>
      </c>
      <c r="B81" s="7" t="s">
        <v>2448</v>
      </c>
      <c r="C81" s="7"/>
      <c r="D81" s="7" t="s">
        <v>766</v>
      </c>
      <c r="E81" s="7" t="s">
        <v>210</v>
      </c>
      <c r="F81" s="7" t="s">
        <v>210</v>
      </c>
      <c r="G81" s="7" t="s">
        <v>872</v>
      </c>
      <c r="H81" s="129">
        <v>9.61</v>
      </c>
      <c r="I81" s="7">
        <f>VLOOKUP(E81,Steuerung!$A$17:$E$500,5,FALSE)</f>
        <v>1</v>
      </c>
      <c r="J81" s="7">
        <f>VLOOKUP(E81,Steuerung!$A$17:$F$500,6,FALSE)</f>
        <v>29.166666666666657</v>
      </c>
      <c r="K81" s="7">
        <f>VLOOKUP(F81,Steuerung!$A$17:$G$500,7,FALSE)</f>
        <v>1</v>
      </c>
      <c r="L81" s="7">
        <f>VLOOKUP(F81,Steuerung!$A$17:$H$500,8,FALSE)</f>
        <v>23</v>
      </c>
      <c r="M81" s="260">
        <f t="shared" si="2"/>
        <v>52.166666666666657</v>
      </c>
      <c r="N81" s="130">
        <f t="shared" si="3"/>
        <v>501.32166666666654</v>
      </c>
      <c r="O81" s="130">
        <f t="shared" si="4"/>
        <v>280.29166666666657</v>
      </c>
      <c r="P81" s="130">
        <f t="shared" si="5"/>
        <v>221.02999999999997</v>
      </c>
      <c r="Q81" s="64">
        <f>VLOOKUP(E81,Steuerung!$A$17:$B$500,2,FALSE)</f>
        <v>0</v>
      </c>
      <c r="R81" s="64">
        <f>VLOOKUP(F81,Steuerung!$A$17:$B$500,2,FALSE)</f>
        <v>0</v>
      </c>
      <c r="S81" s="164">
        <f t="shared" si="18"/>
        <v>0</v>
      </c>
      <c r="T81" s="164">
        <f t="shared" si="19"/>
        <v>0</v>
      </c>
      <c r="U81" s="175" t="e">
        <f t="shared" si="16"/>
        <v>#DIV/0!</v>
      </c>
      <c r="V81" s="175" t="e">
        <f t="shared" si="17"/>
        <v>#DIV/0!</v>
      </c>
      <c r="W81" s="175" t="e">
        <f t="shared" si="8"/>
        <v>#DIV/0!</v>
      </c>
    </row>
    <row r="82" spans="1:23" ht="12.75" customHeight="1" x14ac:dyDescent="0.2">
      <c r="A82" s="139" t="s">
        <v>888</v>
      </c>
      <c r="B82" s="147" t="s">
        <v>2449</v>
      </c>
      <c r="C82" s="147"/>
      <c r="D82" s="7" t="s">
        <v>806</v>
      </c>
      <c r="E82" s="7" t="s">
        <v>676</v>
      </c>
      <c r="F82" s="7" t="s">
        <v>160</v>
      </c>
      <c r="G82" s="7" t="s">
        <v>872</v>
      </c>
      <c r="H82" s="132">
        <v>106.36</v>
      </c>
      <c r="I82" s="7">
        <f>VLOOKUP(E82,Steuerung!$A$17:$E$500,5,FALSE)</f>
        <v>5</v>
      </c>
      <c r="J82" s="7">
        <f>VLOOKUP(E82,Steuerung!$A$17:$F$500,6,FALSE)</f>
        <v>137.33333333333334</v>
      </c>
      <c r="K82" s="7">
        <f>VLOOKUP(F82,Steuerung!$A$17:$G$500,7,FALSE)</f>
        <v>2</v>
      </c>
      <c r="L82" s="7">
        <f>VLOOKUP(F82,Steuerung!$A$17:$H$500,8,FALSE)</f>
        <v>46</v>
      </c>
      <c r="M82" s="260">
        <f t="shared" ref="M82:M146" si="20">J82+L82</f>
        <v>183.33333333333334</v>
      </c>
      <c r="N82" s="130">
        <f t="shared" ref="N82:N146" si="21">H82*M82</f>
        <v>19499.333333333336</v>
      </c>
      <c r="O82" s="130">
        <f t="shared" ref="O82:O146" si="22">H82*J82</f>
        <v>14606.773333333334</v>
      </c>
      <c r="P82" s="130">
        <f t="shared" ref="P82:P146" si="23">H82*L82</f>
        <v>4892.5600000000004</v>
      </c>
      <c r="Q82" s="64">
        <f>VLOOKUP(E82,Steuerung!$A$17:$B$500,2,FALSE)</f>
        <v>0</v>
      </c>
      <c r="R82" s="64">
        <f>VLOOKUP(F82,Steuerung!$A$17:$B$500,2,FALSE)</f>
        <v>0</v>
      </c>
      <c r="S82" s="164">
        <f t="shared" si="18"/>
        <v>0</v>
      </c>
      <c r="T82" s="164">
        <f t="shared" si="19"/>
        <v>0</v>
      </c>
      <c r="U82" s="175" t="e">
        <f t="shared" si="16"/>
        <v>#DIV/0!</v>
      </c>
      <c r="V82" s="175" t="e">
        <f t="shared" si="17"/>
        <v>#DIV/0!</v>
      </c>
      <c r="W82" s="175" t="e">
        <f t="shared" ref="W82:W146" si="24">U82+V82</f>
        <v>#DIV/0!</v>
      </c>
    </row>
    <row r="83" spans="1:23" ht="12.75" customHeight="1" x14ac:dyDescent="0.2">
      <c r="A83" s="139" t="s">
        <v>888</v>
      </c>
      <c r="B83" s="147" t="s">
        <v>2449</v>
      </c>
      <c r="C83" s="147"/>
      <c r="D83" s="7" t="s">
        <v>806</v>
      </c>
      <c r="E83" s="7" t="s">
        <v>163</v>
      </c>
      <c r="F83" s="7" t="s">
        <v>159</v>
      </c>
      <c r="G83" s="7" t="s">
        <v>756</v>
      </c>
      <c r="H83" s="132">
        <v>63.99</v>
      </c>
      <c r="I83" s="7">
        <f>VLOOKUP(E83,Steuerung!$A$17:$E$500,5,FALSE)</f>
        <v>5</v>
      </c>
      <c r="J83" s="7">
        <f>VLOOKUP(E83,Steuerung!$A$17:$F$500,6,FALSE)</f>
        <v>137.33333333333334</v>
      </c>
      <c r="K83" s="7">
        <f>VLOOKUP(F83,Steuerung!$A$17:$G$500,7,FALSE)</f>
        <v>2</v>
      </c>
      <c r="L83" s="7">
        <f>VLOOKUP(F83,Steuerung!$A$17:$H$500,8,FALSE)</f>
        <v>46</v>
      </c>
      <c r="M83" s="260">
        <f t="shared" si="20"/>
        <v>183.33333333333334</v>
      </c>
      <c r="N83" s="130">
        <f t="shared" si="21"/>
        <v>11731.500000000002</v>
      </c>
      <c r="O83" s="130">
        <f t="shared" si="22"/>
        <v>8787.9600000000009</v>
      </c>
      <c r="P83" s="130">
        <f t="shared" si="23"/>
        <v>2943.54</v>
      </c>
      <c r="Q83" s="64">
        <f>VLOOKUP(E83,Steuerung!$A$17:$B$500,2,FALSE)</f>
        <v>0</v>
      </c>
      <c r="R83" s="64">
        <f>VLOOKUP(F83,Steuerung!$A$17:$B$500,2,FALSE)</f>
        <v>0</v>
      </c>
      <c r="S83" s="164">
        <f t="shared" si="18"/>
        <v>0</v>
      </c>
      <c r="T83" s="164">
        <f t="shared" si="19"/>
        <v>0</v>
      </c>
      <c r="U83" s="175" t="e">
        <f t="shared" si="16"/>
        <v>#DIV/0!</v>
      </c>
      <c r="V83" s="175" t="e">
        <f t="shared" si="17"/>
        <v>#DIV/0!</v>
      </c>
      <c r="W83" s="175" t="e">
        <f t="shared" si="24"/>
        <v>#DIV/0!</v>
      </c>
    </row>
    <row r="84" spans="1:23" ht="12.75" customHeight="1" x14ac:dyDescent="0.2">
      <c r="A84" s="139" t="s">
        <v>1144</v>
      </c>
      <c r="B84" s="7" t="s">
        <v>2446</v>
      </c>
      <c r="C84" s="7"/>
      <c r="D84" s="7" t="s">
        <v>749</v>
      </c>
      <c r="E84" s="7" t="s">
        <v>138</v>
      </c>
      <c r="F84" s="7" t="s">
        <v>138</v>
      </c>
      <c r="G84" s="7" t="s">
        <v>872</v>
      </c>
      <c r="H84" s="129">
        <v>6.79</v>
      </c>
      <c r="I84" s="7">
        <f>VLOOKUP(E84,Steuerung!$A$17:$E$500,5,FALSE)</f>
        <v>1</v>
      </c>
      <c r="J84" s="7">
        <f>VLOOKUP(E84,Steuerung!$A$17:$F$500,6,FALSE)</f>
        <v>29.166666666666657</v>
      </c>
      <c r="K84" s="7">
        <f>VLOOKUP(F84,Steuerung!$A$17:$G$500,7,FALSE)</f>
        <v>1</v>
      </c>
      <c r="L84" s="7">
        <f>VLOOKUP(F84,Steuerung!$A$17:$H$500,8,FALSE)</f>
        <v>23</v>
      </c>
      <c r="M84" s="260">
        <f t="shared" si="20"/>
        <v>52.166666666666657</v>
      </c>
      <c r="N84" s="130">
        <f t="shared" si="21"/>
        <v>354.21166666666659</v>
      </c>
      <c r="O84" s="130">
        <f t="shared" si="22"/>
        <v>198.0416666666666</v>
      </c>
      <c r="P84" s="130">
        <f t="shared" si="23"/>
        <v>156.16999999999999</v>
      </c>
      <c r="Q84" s="64">
        <f>VLOOKUP(E84,Steuerung!$A$17:$B$500,2,FALSE)</f>
        <v>0</v>
      </c>
      <c r="R84" s="64">
        <f>VLOOKUP(F84,Steuerung!$A$17:$B$500,2,FALSE)</f>
        <v>0</v>
      </c>
      <c r="S84" s="164">
        <f t="shared" si="18"/>
        <v>0</v>
      </c>
      <c r="T84" s="164">
        <f t="shared" si="19"/>
        <v>0</v>
      </c>
      <c r="U84" s="175" t="e">
        <f t="shared" si="16"/>
        <v>#DIV/0!</v>
      </c>
      <c r="V84" s="175" t="e">
        <f t="shared" si="17"/>
        <v>#DIV/0!</v>
      </c>
      <c r="W84" s="175" t="e">
        <f t="shared" si="24"/>
        <v>#DIV/0!</v>
      </c>
    </row>
    <row r="85" spans="1:23" ht="12.75" customHeight="1" x14ac:dyDescent="0.2">
      <c r="A85" s="139" t="s">
        <v>2450</v>
      </c>
      <c r="B85" s="7" t="s">
        <v>2443</v>
      </c>
      <c r="C85" s="7"/>
      <c r="D85" s="7" t="s">
        <v>766</v>
      </c>
      <c r="E85" s="7" t="s">
        <v>89</v>
      </c>
      <c r="F85" s="7" t="s">
        <v>89</v>
      </c>
      <c r="G85" s="7" t="s">
        <v>872</v>
      </c>
      <c r="H85" s="129">
        <v>6.72</v>
      </c>
      <c r="I85" s="7">
        <f>VLOOKUP(E85,Steuerung!$A$17:$E$500,5,FALSE)</f>
        <v>0</v>
      </c>
      <c r="J85" s="7">
        <f>VLOOKUP(E85,Steuerung!$A$17:$F$500,6,FALSE)</f>
        <v>0</v>
      </c>
      <c r="K85" s="7">
        <f>VLOOKUP(F85,Steuerung!$A$17:$G$500,7,FALSE)</f>
        <v>0</v>
      </c>
      <c r="L85" s="7">
        <f>VLOOKUP(F85,Steuerung!$A$17:$H$500,8,FALSE)</f>
        <v>0</v>
      </c>
      <c r="M85" s="260">
        <f t="shared" si="20"/>
        <v>0</v>
      </c>
      <c r="N85" s="130">
        <f t="shared" si="21"/>
        <v>0</v>
      </c>
      <c r="O85" s="130">
        <f t="shared" si="22"/>
        <v>0</v>
      </c>
      <c r="P85" s="130">
        <f t="shared" si="23"/>
        <v>0</v>
      </c>
      <c r="Q85" s="64">
        <f>VLOOKUP(E85,Steuerung!$A$17:$B$500,2,FALSE)</f>
        <v>0</v>
      </c>
      <c r="R85" s="64">
        <f>VLOOKUP(F85,Steuerung!$A$17:$B$500,2,FALSE)</f>
        <v>0</v>
      </c>
      <c r="S85" s="164">
        <f t="shared" si="18"/>
        <v>0</v>
      </c>
      <c r="T85" s="164">
        <f t="shared" si="19"/>
        <v>0</v>
      </c>
      <c r="U85" s="175">
        <f t="shared" si="16"/>
        <v>0</v>
      </c>
      <c r="V85" s="175">
        <f t="shared" si="17"/>
        <v>0</v>
      </c>
      <c r="W85" s="175">
        <f t="shared" si="24"/>
        <v>0</v>
      </c>
    </row>
    <row r="86" spans="1:23" ht="12.75" customHeight="1" x14ac:dyDescent="0.2">
      <c r="A86" s="139" t="s">
        <v>1146</v>
      </c>
      <c r="B86" s="147" t="s">
        <v>2451</v>
      </c>
      <c r="C86" s="147"/>
      <c r="D86" s="7" t="s">
        <v>806</v>
      </c>
      <c r="E86" s="7" t="s">
        <v>161</v>
      </c>
      <c r="F86" s="7" t="s">
        <v>157</v>
      </c>
      <c r="G86" s="7" t="s">
        <v>756</v>
      </c>
      <c r="H86" s="129">
        <v>22.81</v>
      </c>
      <c r="I86" s="7">
        <f>VLOOKUP(E86,Steuerung!$A$17:$E$500,5,FALSE)</f>
        <v>3</v>
      </c>
      <c r="J86" s="7">
        <f>VLOOKUP(E86,Steuerung!$A$17:$F$500,6,FALSE)</f>
        <v>82.4</v>
      </c>
      <c r="K86" s="7">
        <f>VLOOKUP(F86,Steuerung!$A$17:$G$500,7,FALSE)</f>
        <v>1</v>
      </c>
      <c r="L86" s="7">
        <f>VLOOKUP(F86,Steuerung!$A$17:$H$500,8,FALSE)</f>
        <v>23</v>
      </c>
      <c r="M86" s="260">
        <f t="shared" si="20"/>
        <v>105.4</v>
      </c>
      <c r="N86" s="130">
        <f t="shared" si="21"/>
        <v>2404.174</v>
      </c>
      <c r="O86" s="130">
        <f t="shared" si="22"/>
        <v>1879.5440000000001</v>
      </c>
      <c r="P86" s="130">
        <f t="shared" si="23"/>
        <v>524.63</v>
      </c>
      <c r="Q86" s="64">
        <f>VLOOKUP(E86,Steuerung!$A$17:$B$500,2,FALSE)</f>
        <v>0</v>
      </c>
      <c r="R86" s="64">
        <f>VLOOKUP(F86,Steuerung!$A$17:$B$500,2,FALSE)</f>
        <v>0</v>
      </c>
      <c r="S86" s="164">
        <f t="shared" si="18"/>
        <v>0</v>
      </c>
      <c r="T86" s="164">
        <f t="shared" si="19"/>
        <v>0</v>
      </c>
      <c r="U86" s="175" t="e">
        <f t="shared" si="16"/>
        <v>#DIV/0!</v>
      </c>
      <c r="V86" s="175" t="e">
        <f t="shared" si="17"/>
        <v>#DIV/0!</v>
      </c>
      <c r="W86" s="175" t="e">
        <f t="shared" si="24"/>
        <v>#DIV/0!</v>
      </c>
    </row>
    <row r="87" spans="1:23" ht="12.75" customHeight="1" x14ac:dyDescent="0.2">
      <c r="A87" s="139" t="s">
        <v>890</v>
      </c>
      <c r="B87" s="7" t="s">
        <v>2443</v>
      </c>
      <c r="C87" s="7"/>
      <c r="D87" s="7" t="s">
        <v>766</v>
      </c>
      <c r="E87" s="7" t="s">
        <v>89</v>
      </c>
      <c r="F87" s="7" t="s">
        <v>89</v>
      </c>
      <c r="G87" s="7" t="s">
        <v>872</v>
      </c>
      <c r="H87" s="129">
        <v>6.59</v>
      </c>
      <c r="I87" s="7">
        <f>VLOOKUP(E87,Steuerung!$A$17:$E$500,5,FALSE)</f>
        <v>0</v>
      </c>
      <c r="J87" s="7">
        <f>VLOOKUP(E87,Steuerung!$A$17:$F$500,6,FALSE)</f>
        <v>0</v>
      </c>
      <c r="K87" s="7">
        <f>VLOOKUP(F87,Steuerung!$A$17:$G$500,7,FALSE)</f>
        <v>0</v>
      </c>
      <c r="L87" s="7">
        <f>VLOOKUP(F87,Steuerung!$A$17:$H$500,8,FALSE)</f>
        <v>0</v>
      </c>
      <c r="M87" s="260">
        <f t="shared" si="20"/>
        <v>0</v>
      </c>
      <c r="N87" s="130">
        <f t="shared" si="21"/>
        <v>0</v>
      </c>
      <c r="O87" s="130">
        <f t="shared" si="22"/>
        <v>0</v>
      </c>
      <c r="P87" s="130">
        <f t="shared" si="23"/>
        <v>0</v>
      </c>
      <c r="Q87" s="64">
        <f>VLOOKUP(E87,Steuerung!$A$17:$B$500,2,FALSE)</f>
        <v>0</v>
      </c>
      <c r="R87" s="64">
        <f>VLOOKUP(F87,Steuerung!$A$17:$B$500,2,FALSE)</f>
        <v>0</v>
      </c>
      <c r="S87" s="164">
        <f t="shared" si="18"/>
        <v>0</v>
      </c>
      <c r="T87" s="164">
        <f t="shared" si="19"/>
        <v>0</v>
      </c>
      <c r="U87" s="175">
        <f t="shared" si="16"/>
        <v>0</v>
      </c>
      <c r="V87" s="175">
        <f t="shared" si="17"/>
        <v>0</v>
      </c>
      <c r="W87" s="175">
        <f t="shared" si="24"/>
        <v>0</v>
      </c>
    </row>
    <row r="88" spans="1:23" ht="12.75" customHeight="1" x14ac:dyDescent="0.2">
      <c r="A88" s="139" t="s">
        <v>891</v>
      </c>
      <c r="B88" s="147" t="s">
        <v>2451</v>
      </c>
      <c r="C88" s="147"/>
      <c r="D88" s="7" t="s">
        <v>806</v>
      </c>
      <c r="E88" s="7" t="s">
        <v>161</v>
      </c>
      <c r="F88" s="7" t="s">
        <v>157</v>
      </c>
      <c r="G88" s="7" t="s">
        <v>756</v>
      </c>
      <c r="H88" s="129">
        <v>16.7</v>
      </c>
      <c r="I88" s="7">
        <f>VLOOKUP(E88,Steuerung!$A$17:$E$500,5,FALSE)</f>
        <v>3</v>
      </c>
      <c r="J88" s="7">
        <f>VLOOKUP(E88,Steuerung!$A$17:$F$500,6,FALSE)</f>
        <v>82.4</v>
      </c>
      <c r="K88" s="7">
        <f>VLOOKUP(F88,Steuerung!$A$17:$G$500,7,FALSE)</f>
        <v>1</v>
      </c>
      <c r="L88" s="7">
        <f>VLOOKUP(F88,Steuerung!$A$17:$H$500,8,FALSE)</f>
        <v>23</v>
      </c>
      <c r="M88" s="260">
        <f t="shared" si="20"/>
        <v>105.4</v>
      </c>
      <c r="N88" s="130">
        <f t="shared" si="21"/>
        <v>1760.18</v>
      </c>
      <c r="O88" s="130">
        <f t="shared" si="22"/>
        <v>1376.08</v>
      </c>
      <c r="P88" s="130">
        <f t="shared" si="23"/>
        <v>384.09999999999997</v>
      </c>
      <c r="Q88" s="64">
        <f>VLOOKUP(E88,Steuerung!$A$17:$B$500,2,FALSE)</f>
        <v>0</v>
      </c>
      <c r="R88" s="64">
        <f>VLOOKUP(F88,Steuerung!$A$17:$B$500,2,FALSE)</f>
        <v>0</v>
      </c>
      <c r="S88" s="164">
        <f t="shared" si="18"/>
        <v>0</v>
      </c>
      <c r="T88" s="164">
        <f t="shared" si="19"/>
        <v>0</v>
      </c>
      <c r="U88" s="175" t="e">
        <f t="shared" si="16"/>
        <v>#DIV/0!</v>
      </c>
      <c r="V88" s="175" t="e">
        <f t="shared" si="17"/>
        <v>#DIV/0!</v>
      </c>
      <c r="W88" s="175" t="e">
        <f t="shared" si="24"/>
        <v>#DIV/0!</v>
      </c>
    </row>
    <row r="89" spans="1:23" ht="12.75" customHeight="1" x14ac:dyDescent="0.2">
      <c r="A89" s="139" t="s">
        <v>1149</v>
      </c>
      <c r="B89" s="7" t="s">
        <v>2443</v>
      </c>
      <c r="C89" s="7"/>
      <c r="D89" s="7" t="s">
        <v>766</v>
      </c>
      <c r="E89" s="7" t="s">
        <v>89</v>
      </c>
      <c r="F89" s="7" t="s">
        <v>89</v>
      </c>
      <c r="G89" s="7" t="s">
        <v>872</v>
      </c>
      <c r="H89" s="129">
        <v>8.1999999999999993</v>
      </c>
      <c r="I89" s="7">
        <f>VLOOKUP(E89,Steuerung!$A$17:$E$500,5,FALSE)</f>
        <v>0</v>
      </c>
      <c r="J89" s="7">
        <f>VLOOKUP(E89,Steuerung!$A$17:$F$500,6,FALSE)</f>
        <v>0</v>
      </c>
      <c r="K89" s="7">
        <f>VLOOKUP(F89,Steuerung!$A$17:$G$500,7,FALSE)</f>
        <v>0</v>
      </c>
      <c r="L89" s="7">
        <f>VLOOKUP(F89,Steuerung!$A$17:$H$500,8,FALSE)</f>
        <v>0</v>
      </c>
      <c r="M89" s="260">
        <f t="shared" si="20"/>
        <v>0</v>
      </c>
      <c r="N89" s="130">
        <f t="shared" si="21"/>
        <v>0</v>
      </c>
      <c r="O89" s="130">
        <f t="shared" si="22"/>
        <v>0</v>
      </c>
      <c r="P89" s="130">
        <f t="shared" si="23"/>
        <v>0</v>
      </c>
      <c r="Q89" s="64">
        <f>VLOOKUP(E89,Steuerung!$A$17:$B$500,2,FALSE)</f>
        <v>0</v>
      </c>
      <c r="R89" s="64">
        <f>VLOOKUP(F89,Steuerung!$A$17:$B$500,2,FALSE)</f>
        <v>0</v>
      </c>
      <c r="S89" s="164">
        <f t="shared" si="18"/>
        <v>0</v>
      </c>
      <c r="T89" s="164">
        <f t="shared" si="19"/>
        <v>0</v>
      </c>
      <c r="U89" s="175">
        <f t="shared" si="16"/>
        <v>0</v>
      </c>
      <c r="V89" s="175">
        <f t="shared" si="17"/>
        <v>0</v>
      </c>
      <c r="W89" s="175">
        <f t="shared" si="24"/>
        <v>0</v>
      </c>
    </row>
    <row r="90" spans="1:23" ht="12.75" customHeight="1" x14ac:dyDescent="0.2">
      <c r="A90" s="139" t="s">
        <v>1150</v>
      </c>
      <c r="B90" s="7" t="s">
        <v>864</v>
      </c>
      <c r="C90" s="7"/>
      <c r="D90" s="7" t="s">
        <v>766</v>
      </c>
      <c r="E90" s="7" t="s">
        <v>209</v>
      </c>
      <c r="F90" s="7" t="s">
        <v>209</v>
      </c>
      <c r="G90" s="7" t="s">
        <v>756</v>
      </c>
      <c r="H90" s="129">
        <v>16.010000000000002</v>
      </c>
      <c r="I90" s="7">
        <f>VLOOKUP(E90,Steuerung!$A$17:$E$500,5,FALSE)</f>
        <v>1</v>
      </c>
      <c r="J90" s="7">
        <f>VLOOKUP(E90,Steuerung!$A$17:$F$500,6,FALSE)</f>
        <v>29.166666666666657</v>
      </c>
      <c r="K90" s="7">
        <f>VLOOKUP(F90,Steuerung!$A$17:$G$500,7,FALSE)</f>
        <v>1</v>
      </c>
      <c r="L90" s="7">
        <f>VLOOKUP(F90,Steuerung!$A$17:$H$500,8,FALSE)</f>
        <v>23</v>
      </c>
      <c r="M90" s="260">
        <f t="shared" si="20"/>
        <v>52.166666666666657</v>
      </c>
      <c r="N90" s="130">
        <f t="shared" si="21"/>
        <v>835.18833333333328</v>
      </c>
      <c r="O90" s="130">
        <f t="shared" si="22"/>
        <v>466.9583333333332</v>
      </c>
      <c r="P90" s="130">
        <f t="shared" si="23"/>
        <v>368.23</v>
      </c>
      <c r="Q90" s="64">
        <f>VLOOKUP(E90,Steuerung!$A$17:$B$500,2,FALSE)</f>
        <v>0</v>
      </c>
      <c r="R90" s="64">
        <f>VLOOKUP(F90,Steuerung!$A$17:$B$500,2,FALSE)</f>
        <v>0</v>
      </c>
      <c r="S90" s="164">
        <f t="shared" si="18"/>
        <v>0</v>
      </c>
      <c r="T90" s="164">
        <f t="shared" si="19"/>
        <v>0</v>
      </c>
      <c r="U90" s="175" t="e">
        <f t="shared" si="16"/>
        <v>#DIV/0!</v>
      </c>
      <c r="V90" s="175" t="e">
        <f t="shared" si="17"/>
        <v>#DIV/0!</v>
      </c>
      <c r="W90" s="175" t="e">
        <f t="shared" si="24"/>
        <v>#DIV/0!</v>
      </c>
    </row>
    <row r="91" spans="1:23" ht="12.75" customHeight="1" x14ac:dyDescent="0.2">
      <c r="A91" s="139" t="s">
        <v>1151</v>
      </c>
      <c r="B91" s="7" t="s">
        <v>864</v>
      </c>
      <c r="C91" s="7"/>
      <c r="D91" s="7" t="s">
        <v>766</v>
      </c>
      <c r="E91" s="7" t="s">
        <v>211</v>
      </c>
      <c r="F91" s="7" t="s">
        <v>209</v>
      </c>
      <c r="G91" s="7" t="s">
        <v>756</v>
      </c>
      <c r="H91" s="129">
        <v>11.29</v>
      </c>
      <c r="I91" s="7">
        <f>VLOOKUP(E91,Steuerung!$A$17:$E$500,5,FALSE)</f>
        <v>2</v>
      </c>
      <c r="J91" s="7">
        <f>VLOOKUP(E91,Steuerung!$A$17:$F$500,6,FALSE)</f>
        <v>58.333333333333329</v>
      </c>
      <c r="K91" s="7">
        <f>VLOOKUP(F91,Steuerung!$A$17:$G$500,7,FALSE)</f>
        <v>1</v>
      </c>
      <c r="L91" s="7">
        <f>VLOOKUP(F91,Steuerung!$A$17:$H$500,8,FALSE)</f>
        <v>23</v>
      </c>
      <c r="M91" s="260">
        <f t="shared" si="20"/>
        <v>81.333333333333329</v>
      </c>
      <c r="N91" s="130">
        <f t="shared" si="21"/>
        <v>918.25333333333322</v>
      </c>
      <c r="O91" s="130">
        <f t="shared" si="22"/>
        <v>658.58333333333326</v>
      </c>
      <c r="P91" s="130">
        <f t="shared" si="23"/>
        <v>259.66999999999996</v>
      </c>
      <c r="Q91" s="64">
        <f>VLOOKUP(E91,Steuerung!$A$17:$B$500,2,FALSE)</f>
        <v>0</v>
      </c>
      <c r="R91" s="64">
        <f>VLOOKUP(F91,Steuerung!$A$17:$B$500,2,FALSE)</f>
        <v>0</v>
      </c>
      <c r="S91" s="164">
        <f t="shared" si="18"/>
        <v>0</v>
      </c>
      <c r="T91" s="164">
        <f t="shared" si="19"/>
        <v>0</v>
      </c>
      <c r="U91" s="175" t="e">
        <f t="shared" si="16"/>
        <v>#DIV/0!</v>
      </c>
      <c r="V91" s="175" t="e">
        <f t="shared" si="17"/>
        <v>#DIV/0!</v>
      </c>
      <c r="W91" s="175" t="e">
        <f t="shared" si="24"/>
        <v>#DIV/0!</v>
      </c>
    </row>
    <row r="92" spans="1:23" ht="12.75" customHeight="1" x14ac:dyDescent="0.2">
      <c r="A92" s="139" t="s">
        <v>894</v>
      </c>
      <c r="B92" s="7" t="s">
        <v>864</v>
      </c>
      <c r="C92" s="7"/>
      <c r="D92" s="7" t="s">
        <v>766</v>
      </c>
      <c r="E92" s="7" t="s">
        <v>209</v>
      </c>
      <c r="F92" s="7" t="s">
        <v>209</v>
      </c>
      <c r="G92" s="7" t="s">
        <v>756</v>
      </c>
      <c r="H92" s="129">
        <v>11.29</v>
      </c>
      <c r="I92" s="7">
        <f>VLOOKUP(E92,Steuerung!$A$17:$E$500,5,FALSE)</f>
        <v>1</v>
      </c>
      <c r="J92" s="7">
        <f>VLOOKUP(E92,Steuerung!$A$17:$F$500,6,FALSE)</f>
        <v>29.166666666666657</v>
      </c>
      <c r="K92" s="7">
        <f>VLOOKUP(F92,Steuerung!$A$17:$G$500,7,FALSE)</f>
        <v>1</v>
      </c>
      <c r="L92" s="7">
        <f>VLOOKUP(F92,Steuerung!$A$17:$H$500,8,FALSE)</f>
        <v>23</v>
      </c>
      <c r="M92" s="260">
        <f t="shared" si="20"/>
        <v>52.166666666666657</v>
      </c>
      <c r="N92" s="130">
        <f t="shared" si="21"/>
        <v>588.96166666666647</v>
      </c>
      <c r="O92" s="130">
        <f t="shared" si="22"/>
        <v>329.29166666666652</v>
      </c>
      <c r="P92" s="130">
        <f t="shared" si="23"/>
        <v>259.66999999999996</v>
      </c>
      <c r="Q92" s="64">
        <f>VLOOKUP(E92,Steuerung!$A$17:$B$500,2,FALSE)</f>
        <v>0</v>
      </c>
      <c r="R92" s="64">
        <f>VLOOKUP(F92,Steuerung!$A$17:$B$500,2,FALSE)</f>
        <v>0</v>
      </c>
      <c r="S92" s="164">
        <f t="shared" si="18"/>
        <v>0</v>
      </c>
      <c r="T92" s="164">
        <f t="shared" si="19"/>
        <v>0</v>
      </c>
      <c r="U92" s="175" t="e">
        <f t="shared" si="16"/>
        <v>#DIV/0!</v>
      </c>
      <c r="V92" s="175" t="e">
        <f t="shared" si="17"/>
        <v>#DIV/0!</v>
      </c>
      <c r="W92" s="175" t="e">
        <f t="shared" si="24"/>
        <v>#DIV/0!</v>
      </c>
    </row>
    <row r="93" spans="1:23" ht="12.75" customHeight="1" x14ac:dyDescent="0.2">
      <c r="A93" s="139" t="s">
        <v>895</v>
      </c>
      <c r="B93" s="7" t="s">
        <v>864</v>
      </c>
      <c r="C93" s="7"/>
      <c r="D93" s="7" t="s">
        <v>766</v>
      </c>
      <c r="E93" s="7" t="s">
        <v>209</v>
      </c>
      <c r="F93" s="7" t="s">
        <v>209</v>
      </c>
      <c r="G93" s="7" t="s">
        <v>756</v>
      </c>
      <c r="H93" s="129">
        <v>13.44</v>
      </c>
      <c r="I93" s="7">
        <f>VLOOKUP(E93,Steuerung!$A$17:$E$500,5,FALSE)</f>
        <v>1</v>
      </c>
      <c r="J93" s="7">
        <f>VLOOKUP(E93,Steuerung!$A$17:$F$500,6,FALSE)</f>
        <v>29.166666666666657</v>
      </c>
      <c r="K93" s="7">
        <f>VLOOKUP(F93,Steuerung!$A$17:$G$500,7,FALSE)</f>
        <v>1</v>
      </c>
      <c r="L93" s="7">
        <f>VLOOKUP(F93,Steuerung!$A$17:$H$500,8,FALSE)</f>
        <v>23</v>
      </c>
      <c r="M93" s="260">
        <f t="shared" si="20"/>
        <v>52.166666666666657</v>
      </c>
      <c r="N93" s="130">
        <f t="shared" si="21"/>
        <v>701.11999999999989</v>
      </c>
      <c r="O93" s="130">
        <f t="shared" si="22"/>
        <v>391.99999999999989</v>
      </c>
      <c r="P93" s="130">
        <f t="shared" si="23"/>
        <v>309.12</v>
      </c>
      <c r="Q93" s="64">
        <f>VLOOKUP(E93,Steuerung!$A$17:$B$500,2,FALSE)</f>
        <v>0</v>
      </c>
      <c r="R93" s="64">
        <f>VLOOKUP(F93,Steuerung!$A$17:$B$500,2,FALSE)</f>
        <v>0</v>
      </c>
      <c r="S93" s="164">
        <f t="shared" si="18"/>
        <v>0</v>
      </c>
      <c r="T93" s="164">
        <f t="shared" si="19"/>
        <v>0</v>
      </c>
      <c r="U93" s="175" t="e">
        <f t="shared" si="16"/>
        <v>#DIV/0!</v>
      </c>
      <c r="V93" s="175" t="e">
        <f t="shared" si="17"/>
        <v>#DIV/0!</v>
      </c>
      <c r="W93" s="175" t="e">
        <f t="shared" si="24"/>
        <v>#DIV/0!</v>
      </c>
    </row>
    <row r="94" spans="1:23" ht="12.75" customHeight="1" x14ac:dyDescent="0.2">
      <c r="A94" s="139" t="s">
        <v>1153</v>
      </c>
      <c r="B94" s="7" t="s">
        <v>864</v>
      </c>
      <c r="C94" s="7"/>
      <c r="D94" s="7" t="s">
        <v>766</v>
      </c>
      <c r="E94" s="7" t="s">
        <v>209</v>
      </c>
      <c r="F94" s="7" t="s">
        <v>209</v>
      </c>
      <c r="G94" s="7" t="s">
        <v>756</v>
      </c>
      <c r="H94" s="129">
        <v>11.06</v>
      </c>
      <c r="I94" s="7">
        <f>VLOOKUP(E94,Steuerung!$A$17:$E$500,5,FALSE)</f>
        <v>1</v>
      </c>
      <c r="J94" s="7">
        <f>VLOOKUP(E94,Steuerung!$A$17:$F$500,6,FALSE)</f>
        <v>29.166666666666657</v>
      </c>
      <c r="K94" s="7">
        <f>VLOOKUP(F94,Steuerung!$A$17:$G$500,7,FALSE)</f>
        <v>1</v>
      </c>
      <c r="L94" s="7">
        <f>VLOOKUP(F94,Steuerung!$A$17:$H$500,8,FALSE)</f>
        <v>23</v>
      </c>
      <c r="M94" s="260">
        <f t="shared" si="20"/>
        <v>52.166666666666657</v>
      </c>
      <c r="N94" s="130">
        <f t="shared" si="21"/>
        <v>576.96333333333325</v>
      </c>
      <c r="O94" s="130">
        <f t="shared" si="22"/>
        <v>322.58333333333326</v>
      </c>
      <c r="P94" s="130">
        <f t="shared" si="23"/>
        <v>254.38000000000002</v>
      </c>
      <c r="Q94" s="64">
        <f>VLOOKUP(E94,Steuerung!$A$17:$B$500,2,FALSE)</f>
        <v>0</v>
      </c>
      <c r="R94" s="64">
        <f>VLOOKUP(F94,Steuerung!$A$17:$B$500,2,FALSE)</f>
        <v>0</v>
      </c>
      <c r="S94" s="164">
        <f t="shared" si="18"/>
        <v>0</v>
      </c>
      <c r="T94" s="164">
        <f t="shared" si="19"/>
        <v>0</v>
      </c>
      <c r="U94" s="175" t="e">
        <f t="shared" si="16"/>
        <v>#DIV/0!</v>
      </c>
      <c r="V94" s="175" t="e">
        <f t="shared" si="17"/>
        <v>#DIV/0!</v>
      </c>
      <c r="W94" s="175" t="e">
        <f t="shared" si="24"/>
        <v>#DIV/0!</v>
      </c>
    </row>
    <row r="95" spans="1:23" ht="12.75" customHeight="1" x14ac:dyDescent="0.2">
      <c r="A95" s="139" t="s">
        <v>896</v>
      </c>
      <c r="B95" s="7" t="s">
        <v>864</v>
      </c>
      <c r="C95" s="7"/>
      <c r="D95" s="7" t="s">
        <v>766</v>
      </c>
      <c r="E95" s="7" t="s">
        <v>209</v>
      </c>
      <c r="F95" s="7" t="s">
        <v>209</v>
      </c>
      <c r="G95" s="7" t="s">
        <v>756</v>
      </c>
      <c r="H95" s="129">
        <v>11.06</v>
      </c>
      <c r="I95" s="7">
        <f>VLOOKUP(E95,Steuerung!$A$17:$E$500,5,FALSE)</f>
        <v>1</v>
      </c>
      <c r="J95" s="7">
        <f>VLOOKUP(E95,Steuerung!$A$17:$F$500,6,FALSE)</f>
        <v>29.166666666666657</v>
      </c>
      <c r="K95" s="7">
        <f>VLOOKUP(F95,Steuerung!$A$17:$G$500,7,FALSE)</f>
        <v>1</v>
      </c>
      <c r="L95" s="7">
        <f>VLOOKUP(F95,Steuerung!$A$17:$H$500,8,FALSE)</f>
        <v>23</v>
      </c>
      <c r="M95" s="260">
        <f t="shared" si="20"/>
        <v>52.166666666666657</v>
      </c>
      <c r="N95" s="130">
        <f t="shared" si="21"/>
        <v>576.96333333333325</v>
      </c>
      <c r="O95" s="130">
        <f t="shared" si="22"/>
        <v>322.58333333333326</v>
      </c>
      <c r="P95" s="130">
        <f t="shared" si="23"/>
        <v>254.38000000000002</v>
      </c>
      <c r="Q95" s="64">
        <f>VLOOKUP(E95,Steuerung!$A$17:$B$500,2,FALSE)</f>
        <v>0</v>
      </c>
      <c r="R95" s="64">
        <f>VLOOKUP(F95,Steuerung!$A$17:$B$500,2,FALSE)</f>
        <v>0</v>
      </c>
      <c r="S95" s="164">
        <f t="shared" si="18"/>
        <v>0</v>
      </c>
      <c r="T95" s="164">
        <f t="shared" si="19"/>
        <v>0</v>
      </c>
      <c r="U95" s="175" t="e">
        <f t="shared" si="16"/>
        <v>#DIV/0!</v>
      </c>
      <c r="V95" s="175" t="e">
        <f t="shared" si="17"/>
        <v>#DIV/0!</v>
      </c>
      <c r="W95" s="175" t="e">
        <f t="shared" si="24"/>
        <v>#DIV/0!</v>
      </c>
    </row>
    <row r="96" spans="1:23" ht="12.75" customHeight="1" x14ac:dyDescent="0.2">
      <c r="A96" s="139" t="s">
        <v>897</v>
      </c>
      <c r="B96" s="7" t="s">
        <v>864</v>
      </c>
      <c r="C96" s="7"/>
      <c r="D96" s="7" t="s">
        <v>766</v>
      </c>
      <c r="E96" s="7" t="s">
        <v>211</v>
      </c>
      <c r="F96" s="7" t="s">
        <v>209</v>
      </c>
      <c r="G96" s="7" t="s">
        <v>756</v>
      </c>
      <c r="H96" s="129">
        <v>13.44</v>
      </c>
      <c r="I96" s="7">
        <f>VLOOKUP(E96,Steuerung!$A$17:$E$500,5,FALSE)</f>
        <v>2</v>
      </c>
      <c r="J96" s="7">
        <f>VLOOKUP(E96,Steuerung!$A$17:$F$500,6,FALSE)</f>
        <v>58.333333333333329</v>
      </c>
      <c r="K96" s="7">
        <f>VLOOKUP(F96,Steuerung!$A$17:$G$500,7,FALSE)</f>
        <v>1</v>
      </c>
      <c r="L96" s="7">
        <f>VLOOKUP(F96,Steuerung!$A$17:$H$500,8,FALSE)</f>
        <v>23</v>
      </c>
      <c r="M96" s="260">
        <f t="shared" si="20"/>
        <v>81.333333333333329</v>
      </c>
      <c r="N96" s="130">
        <f t="shared" si="21"/>
        <v>1093.1199999999999</v>
      </c>
      <c r="O96" s="130">
        <f t="shared" si="22"/>
        <v>783.99999999999989</v>
      </c>
      <c r="P96" s="130">
        <f t="shared" si="23"/>
        <v>309.12</v>
      </c>
      <c r="Q96" s="64">
        <f>VLOOKUP(E96,Steuerung!$A$17:$B$500,2,FALSE)</f>
        <v>0</v>
      </c>
      <c r="R96" s="64">
        <f>VLOOKUP(F96,Steuerung!$A$17:$B$500,2,FALSE)</f>
        <v>0</v>
      </c>
      <c r="S96" s="164">
        <f t="shared" si="18"/>
        <v>0</v>
      </c>
      <c r="T96" s="164">
        <f t="shared" si="19"/>
        <v>0</v>
      </c>
      <c r="U96" s="175" t="e">
        <f t="shared" si="16"/>
        <v>#DIV/0!</v>
      </c>
      <c r="V96" s="175" t="e">
        <f t="shared" si="17"/>
        <v>#DIV/0!</v>
      </c>
      <c r="W96" s="175" t="e">
        <f t="shared" si="24"/>
        <v>#DIV/0!</v>
      </c>
    </row>
    <row r="97" spans="1:23" ht="12.75" customHeight="1" x14ac:dyDescent="0.2">
      <c r="A97" s="139" t="s">
        <v>1155</v>
      </c>
      <c r="B97" s="7" t="s">
        <v>864</v>
      </c>
      <c r="C97" s="7"/>
      <c r="D97" s="7" t="s">
        <v>766</v>
      </c>
      <c r="E97" s="7" t="s">
        <v>209</v>
      </c>
      <c r="F97" s="7" t="s">
        <v>209</v>
      </c>
      <c r="G97" s="7" t="s">
        <v>756</v>
      </c>
      <c r="H97" s="129">
        <v>11.29</v>
      </c>
      <c r="I97" s="7">
        <f>VLOOKUP(E97,Steuerung!$A$17:$E$500,5,FALSE)</f>
        <v>1</v>
      </c>
      <c r="J97" s="7">
        <f>VLOOKUP(E97,Steuerung!$A$17:$F$500,6,FALSE)</f>
        <v>29.166666666666657</v>
      </c>
      <c r="K97" s="7">
        <f>VLOOKUP(F97,Steuerung!$A$17:$G$500,7,FALSE)</f>
        <v>1</v>
      </c>
      <c r="L97" s="7">
        <f>VLOOKUP(F97,Steuerung!$A$17:$H$500,8,FALSE)</f>
        <v>23</v>
      </c>
      <c r="M97" s="260">
        <f t="shared" si="20"/>
        <v>52.166666666666657</v>
      </c>
      <c r="N97" s="130">
        <f t="shared" si="21"/>
        <v>588.96166666666647</v>
      </c>
      <c r="O97" s="130">
        <f t="shared" si="22"/>
        <v>329.29166666666652</v>
      </c>
      <c r="P97" s="130">
        <f t="shared" si="23"/>
        <v>259.66999999999996</v>
      </c>
      <c r="Q97" s="64">
        <f>VLOOKUP(E97,Steuerung!$A$17:$B$500,2,FALSE)</f>
        <v>0</v>
      </c>
      <c r="R97" s="64">
        <f>VLOOKUP(F97,Steuerung!$A$17:$B$500,2,FALSE)</f>
        <v>0</v>
      </c>
      <c r="S97" s="164">
        <f t="shared" si="18"/>
        <v>0</v>
      </c>
      <c r="T97" s="164">
        <f t="shared" si="19"/>
        <v>0</v>
      </c>
      <c r="U97" s="175" t="e">
        <f t="shared" ref="U97:U128" si="25">IF(J97&gt;0,O97/Q97*SVS_UHR,0)</f>
        <v>#DIV/0!</v>
      </c>
      <c r="V97" s="175" t="e">
        <f t="shared" ref="V97:V128" si="26">IF(L97&gt;0,P97/R97*SVS_UHR,0)</f>
        <v>#DIV/0!</v>
      </c>
      <c r="W97" s="175" t="e">
        <f t="shared" si="24"/>
        <v>#DIV/0!</v>
      </c>
    </row>
    <row r="98" spans="1:23" ht="12.75" customHeight="1" x14ac:dyDescent="0.2">
      <c r="A98" s="139" t="s">
        <v>1154</v>
      </c>
      <c r="B98" s="7" t="s">
        <v>864</v>
      </c>
      <c r="C98" s="7"/>
      <c r="D98" s="7" t="s">
        <v>766</v>
      </c>
      <c r="E98" s="7" t="s">
        <v>209</v>
      </c>
      <c r="F98" s="7" t="s">
        <v>209</v>
      </c>
      <c r="G98" s="7" t="s">
        <v>756</v>
      </c>
      <c r="H98" s="129">
        <v>11.29</v>
      </c>
      <c r="I98" s="7">
        <f>VLOOKUP(E98,Steuerung!$A$17:$E$500,5,FALSE)</f>
        <v>1</v>
      </c>
      <c r="J98" s="7">
        <f>VLOOKUP(E98,Steuerung!$A$17:$F$500,6,FALSE)</f>
        <v>29.166666666666657</v>
      </c>
      <c r="K98" s="7">
        <f>VLOOKUP(F98,Steuerung!$A$17:$G$500,7,FALSE)</f>
        <v>1</v>
      </c>
      <c r="L98" s="7">
        <f>VLOOKUP(F98,Steuerung!$A$17:$H$500,8,FALSE)</f>
        <v>23</v>
      </c>
      <c r="M98" s="260">
        <f t="shared" si="20"/>
        <v>52.166666666666657</v>
      </c>
      <c r="N98" s="130">
        <f t="shared" si="21"/>
        <v>588.96166666666647</v>
      </c>
      <c r="O98" s="130">
        <f t="shared" si="22"/>
        <v>329.29166666666652</v>
      </c>
      <c r="P98" s="130">
        <f t="shared" si="23"/>
        <v>259.66999999999996</v>
      </c>
      <c r="Q98" s="64">
        <f>VLOOKUP(E98,Steuerung!$A$17:$B$500,2,FALSE)</f>
        <v>0</v>
      </c>
      <c r="R98" s="64">
        <f>VLOOKUP(F98,Steuerung!$A$17:$B$500,2,FALSE)</f>
        <v>0</v>
      </c>
      <c r="S98" s="164">
        <f t="shared" si="18"/>
        <v>0</v>
      </c>
      <c r="T98" s="164">
        <f t="shared" si="19"/>
        <v>0</v>
      </c>
      <c r="U98" s="175" t="e">
        <f t="shared" si="25"/>
        <v>#DIV/0!</v>
      </c>
      <c r="V98" s="175" t="e">
        <f t="shared" si="26"/>
        <v>#DIV/0!</v>
      </c>
      <c r="W98" s="175" t="e">
        <f t="shared" si="24"/>
        <v>#DIV/0!</v>
      </c>
    </row>
    <row r="99" spans="1:23" ht="12.75" customHeight="1" x14ac:dyDescent="0.2">
      <c r="A99" s="139" t="s">
        <v>1157</v>
      </c>
      <c r="B99" s="7" t="s">
        <v>864</v>
      </c>
      <c r="C99" s="7"/>
      <c r="D99" s="7" t="s">
        <v>766</v>
      </c>
      <c r="E99" s="7" t="s">
        <v>209</v>
      </c>
      <c r="F99" s="7" t="s">
        <v>209</v>
      </c>
      <c r="G99" s="7" t="s">
        <v>756</v>
      </c>
      <c r="H99" s="129">
        <v>17.27</v>
      </c>
      <c r="I99" s="7">
        <f>VLOOKUP(E99,Steuerung!$A$17:$E$500,5,FALSE)</f>
        <v>1</v>
      </c>
      <c r="J99" s="7">
        <f>VLOOKUP(E99,Steuerung!$A$17:$F$500,6,FALSE)</f>
        <v>29.166666666666657</v>
      </c>
      <c r="K99" s="7">
        <f>VLOOKUP(F99,Steuerung!$A$17:$G$500,7,FALSE)</f>
        <v>1</v>
      </c>
      <c r="L99" s="7">
        <f>VLOOKUP(F99,Steuerung!$A$17:$H$500,8,FALSE)</f>
        <v>23</v>
      </c>
      <c r="M99" s="260">
        <f t="shared" si="20"/>
        <v>52.166666666666657</v>
      </c>
      <c r="N99" s="130">
        <f t="shared" si="21"/>
        <v>900.91833333333318</v>
      </c>
      <c r="O99" s="130">
        <f t="shared" si="22"/>
        <v>503.70833333333314</v>
      </c>
      <c r="P99" s="130">
        <f t="shared" si="23"/>
        <v>397.21</v>
      </c>
      <c r="Q99" s="64">
        <f>VLOOKUP(E99,Steuerung!$A$17:$B$500,2,FALSE)</f>
        <v>0</v>
      </c>
      <c r="R99" s="64">
        <f>VLOOKUP(F99,Steuerung!$A$17:$B$500,2,FALSE)</f>
        <v>0</v>
      </c>
      <c r="S99" s="164">
        <f t="shared" si="18"/>
        <v>0</v>
      </c>
      <c r="T99" s="164">
        <f t="shared" si="19"/>
        <v>0</v>
      </c>
      <c r="U99" s="175" t="e">
        <f t="shared" si="25"/>
        <v>#DIV/0!</v>
      </c>
      <c r="V99" s="175" t="e">
        <f t="shared" si="26"/>
        <v>#DIV/0!</v>
      </c>
      <c r="W99" s="175" t="e">
        <f t="shared" si="24"/>
        <v>#DIV/0!</v>
      </c>
    </row>
    <row r="100" spans="1:23" ht="12.75" customHeight="1" x14ac:dyDescent="0.2">
      <c r="A100" s="139" t="s">
        <v>1355</v>
      </c>
      <c r="B100" s="7" t="s">
        <v>2452</v>
      </c>
      <c r="C100" s="7"/>
      <c r="D100" s="7" t="s">
        <v>749</v>
      </c>
      <c r="E100" s="7" t="s">
        <v>139</v>
      </c>
      <c r="F100" s="7" t="s">
        <v>139</v>
      </c>
      <c r="G100" s="7" t="s">
        <v>756</v>
      </c>
      <c r="H100" s="129">
        <v>70.89</v>
      </c>
      <c r="I100" s="7">
        <f>VLOOKUP(E100,Steuerung!$A$17:$E$500,5,FALSE)</f>
        <v>2</v>
      </c>
      <c r="J100" s="7">
        <f>VLOOKUP(E100,Steuerung!$A$17:$F$500,6,FALSE)</f>
        <v>58.333333333333329</v>
      </c>
      <c r="K100" s="7">
        <f>VLOOKUP(F100,Steuerung!$A$17:$G$500,7,FALSE)</f>
        <v>2</v>
      </c>
      <c r="L100" s="7">
        <f>VLOOKUP(F100,Steuerung!$A$17:$H$500,8,FALSE)</f>
        <v>46</v>
      </c>
      <c r="M100" s="260">
        <f t="shared" si="20"/>
        <v>104.33333333333333</v>
      </c>
      <c r="N100" s="130">
        <f t="shared" si="21"/>
        <v>7396.19</v>
      </c>
      <c r="O100" s="130">
        <f t="shared" si="22"/>
        <v>4135.25</v>
      </c>
      <c r="P100" s="130">
        <f t="shared" si="23"/>
        <v>3260.94</v>
      </c>
      <c r="Q100" s="64">
        <f>VLOOKUP(E100,Steuerung!$A$17:$B$500,2,FALSE)</f>
        <v>0</v>
      </c>
      <c r="R100" s="64">
        <f>VLOOKUP(F100,Steuerung!$A$17:$B$500,2,FALSE)</f>
        <v>0</v>
      </c>
      <c r="S100" s="164">
        <f t="shared" si="18"/>
        <v>0</v>
      </c>
      <c r="T100" s="164">
        <f t="shared" si="19"/>
        <v>0</v>
      </c>
      <c r="U100" s="175" t="e">
        <f t="shared" si="25"/>
        <v>#DIV/0!</v>
      </c>
      <c r="V100" s="175" t="e">
        <f t="shared" si="26"/>
        <v>#DIV/0!</v>
      </c>
      <c r="W100" s="175" t="e">
        <f t="shared" si="24"/>
        <v>#DIV/0!</v>
      </c>
    </row>
    <row r="101" spans="1:23" ht="12.75" customHeight="1" x14ac:dyDescent="0.2">
      <c r="A101" s="139"/>
      <c r="B101" s="7" t="s">
        <v>2453</v>
      </c>
      <c r="C101" s="7"/>
      <c r="D101" s="7" t="s">
        <v>749</v>
      </c>
      <c r="E101" s="7" t="s">
        <v>139</v>
      </c>
      <c r="F101" s="7" t="s">
        <v>139</v>
      </c>
      <c r="G101" s="7" t="s">
        <v>756</v>
      </c>
      <c r="H101" s="129">
        <v>41.55</v>
      </c>
      <c r="I101" s="7">
        <f>VLOOKUP(E101,Steuerung!$A$17:$E$500,5,FALSE)</f>
        <v>2</v>
      </c>
      <c r="J101" s="7">
        <f>VLOOKUP(E101,Steuerung!$A$17:$F$500,6,FALSE)</f>
        <v>58.333333333333329</v>
      </c>
      <c r="K101" s="7">
        <f>VLOOKUP(F101,Steuerung!$A$17:$G$500,7,FALSE)</f>
        <v>2</v>
      </c>
      <c r="L101" s="7">
        <f>VLOOKUP(F101,Steuerung!$A$17:$H$500,8,FALSE)</f>
        <v>46</v>
      </c>
      <c r="M101" s="260">
        <f t="shared" si="20"/>
        <v>104.33333333333333</v>
      </c>
      <c r="N101" s="130">
        <f t="shared" si="21"/>
        <v>4335.0499999999993</v>
      </c>
      <c r="O101" s="130">
        <f t="shared" si="22"/>
        <v>2423.7499999999995</v>
      </c>
      <c r="P101" s="130">
        <f t="shared" si="23"/>
        <v>1911.3</v>
      </c>
      <c r="Q101" s="64">
        <f>VLOOKUP(E101,Steuerung!$A$17:$B$500,2,FALSE)</f>
        <v>0</v>
      </c>
      <c r="R101" s="64">
        <f>VLOOKUP(F101,Steuerung!$A$17:$B$500,2,FALSE)</f>
        <v>0</v>
      </c>
      <c r="S101" s="164">
        <f t="shared" si="18"/>
        <v>0</v>
      </c>
      <c r="T101" s="164">
        <f t="shared" si="19"/>
        <v>0</v>
      </c>
      <c r="U101" s="175" t="e">
        <f t="shared" si="25"/>
        <v>#DIV/0!</v>
      </c>
      <c r="V101" s="175" t="e">
        <f t="shared" si="26"/>
        <v>#DIV/0!</v>
      </c>
      <c r="W101" s="175" t="e">
        <f t="shared" si="24"/>
        <v>#DIV/0!</v>
      </c>
    </row>
    <row r="102" spans="1:23" ht="12.75" customHeight="1" x14ac:dyDescent="0.2">
      <c r="A102" s="139"/>
      <c r="B102" s="7" t="s">
        <v>2454</v>
      </c>
      <c r="C102" s="7"/>
      <c r="D102" s="7" t="s">
        <v>749</v>
      </c>
      <c r="E102" s="7" t="s">
        <v>139</v>
      </c>
      <c r="F102" s="7" t="s">
        <v>139</v>
      </c>
      <c r="G102" s="7" t="s">
        <v>756</v>
      </c>
      <c r="H102" s="129">
        <v>65.650000000000006</v>
      </c>
      <c r="I102" s="7">
        <f>VLOOKUP(E102,Steuerung!$A$17:$E$500,5,FALSE)</f>
        <v>2</v>
      </c>
      <c r="J102" s="7">
        <f>VLOOKUP(E102,Steuerung!$A$17:$F$500,6,FALSE)</f>
        <v>58.333333333333329</v>
      </c>
      <c r="K102" s="7">
        <f>VLOOKUP(F102,Steuerung!$A$17:$G$500,7,FALSE)</f>
        <v>2</v>
      </c>
      <c r="L102" s="7">
        <f>VLOOKUP(F102,Steuerung!$A$17:$H$500,8,FALSE)</f>
        <v>46</v>
      </c>
      <c r="M102" s="260">
        <f t="shared" si="20"/>
        <v>104.33333333333333</v>
      </c>
      <c r="N102" s="130">
        <f t="shared" si="21"/>
        <v>6849.4833333333336</v>
      </c>
      <c r="O102" s="130">
        <f t="shared" si="22"/>
        <v>3829.5833333333335</v>
      </c>
      <c r="P102" s="130">
        <f t="shared" si="23"/>
        <v>3019.9</v>
      </c>
      <c r="Q102" s="64">
        <f>VLOOKUP(E102,Steuerung!$A$17:$B$500,2,FALSE)</f>
        <v>0</v>
      </c>
      <c r="R102" s="64">
        <f>VLOOKUP(F102,Steuerung!$A$17:$B$500,2,FALSE)</f>
        <v>0</v>
      </c>
      <c r="S102" s="164">
        <f t="shared" si="18"/>
        <v>0</v>
      </c>
      <c r="T102" s="164">
        <f t="shared" si="19"/>
        <v>0</v>
      </c>
      <c r="U102" s="175" t="e">
        <f t="shared" si="25"/>
        <v>#DIV/0!</v>
      </c>
      <c r="V102" s="175" t="e">
        <f t="shared" si="26"/>
        <v>#DIV/0!</v>
      </c>
      <c r="W102" s="175" t="e">
        <f t="shared" si="24"/>
        <v>#DIV/0!</v>
      </c>
    </row>
    <row r="103" spans="1:23" ht="12.75" customHeight="1" x14ac:dyDescent="0.2">
      <c r="A103" s="139"/>
      <c r="B103" s="7" t="s">
        <v>2455</v>
      </c>
      <c r="C103" s="7"/>
      <c r="D103" s="7" t="s">
        <v>749</v>
      </c>
      <c r="E103" s="7" t="s">
        <v>139</v>
      </c>
      <c r="F103" s="7" t="s">
        <v>139</v>
      </c>
      <c r="G103" s="7" t="s">
        <v>756</v>
      </c>
      <c r="H103" s="129">
        <v>22.5</v>
      </c>
      <c r="I103" s="7">
        <f>VLOOKUP(E103,Steuerung!$A$17:$E$500,5,FALSE)</f>
        <v>2</v>
      </c>
      <c r="J103" s="7">
        <f>VLOOKUP(E103,Steuerung!$A$17:$F$500,6,FALSE)</f>
        <v>58.333333333333329</v>
      </c>
      <c r="K103" s="7">
        <f>VLOOKUP(F103,Steuerung!$A$17:$G$500,7,FALSE)</f>
        <v>2</v>
      </c>
      <c r="L103" s="7">
        <f>VLOOKUP(F103,Steuerung!$A$17:$H$500,8,FALSE)</f>
        <v>46</v>
      </c>
      <c r="M103" s="260">
        <f t="shared" si="20"/>
        <v>104.33333333333333</v>
      </c>
      <c r="N103" s="130">
        <f t="shared" si="21"/>
        <v>2347.5</v>
      </c>
      <c r="O103" s="130">
        <f t="shared" si="22"/>
        <v>1312.5</v>
      </c>
      <c r="P103" s="130">
        <f t="shared" si="23"/>
        <v>1035</v>
      </c>
      <c r="Q103" s="64">
        <f>VLOOKUP(E103,Steuerung!$A$17:$B$500,2,FALSE)</f>
        <v>0</v>
      </c>
      <c r="R103" s="64">
        <f>VLOOKUP(F103,Steuerung!$A$17:$B$500,2,FALSE)</f>
        <v>0</v>
      </c>
      <c r="S103" s="164">
        <f t="shared" si="18"/>
        <v>0</v>
      </c>
      <c r="T103" s="164">
        <f t="shared" si="19"/>
        <v>0</v>
      </c>
      <c r="U103" s="175" t="e">
        <f t="shared" si="25"/>
        <v>#DIV/0!</v>
      </c>
      <c r="V103" s="175" t="e">
        <f t="shared" si="26"/>
        <v>#DIV/0!</v>
      </c>
      <c r="W103" s="175" t="e">
        <f t="shared" si="24"/>
        <v>#DIV/0!</v>
      </c>
    </row>
    <row r="104" spans="1:23" ht="12.75" customHeight="1" x14ac:dyDescent="0.2">
      <c r="A104" s="139" t="s">
        <v>1357</v>
      </c>
      <c r="B104" s="7" t="s">
        <v>834</v>
      </c>
      <c r="C104" s="7"/>
      <c r="D104" s="7" t="s">
        <v>783</v>
      </c>
      <c r="E104" s="7" t="s">
        <v>235</v>
      </c>
      <c r="F104" s="7" t="s">
        <v>235</v>
      </c>
      <c r="G104" s="7" t="s">
        <v>756</v>
      </c>
      <c r="H104" s="129">
        <v>6.99</v>
      </c>
      <c r="I104" s="7">
        <f>VLOOKUP(E104,Steuerung!$A$17:$E$500,5,FALSE)</f>
        <v>5</v>
      </c>
      <c r="J104" s="7">
        <f>VLOOKUP(E104,Steuerung!$A$17:$F$500,6,FALSE)</f>
        <v>137.33333333333334</v>
      </c>
      <c r="K104" s="7">
        <f>VLOOKUP(F104,Steuerung!$A$17:$G$500,7,FALSE)</f>
        <v>5</v>
      </c>
      <c r="L104" s="7">
        <f>VLOOKUP(F104,Steuerung!$A$17:$H$500,8,FALSE)</f>
        <v>113</v>
      </c>
      <c r="M104" s="260">
        <f t="shared" si="20"/>
        <v>250.33333333333334</v>
      </c>
      <c r="N104" s="130">
        <f t="shared" si="21"/>
        <v>1749.8300000000002</v>
      </c>
      <c r="O104" s="130">
        <f t="shared" si="22"/>
        <v>959.96000000000015</v>
      </c>
      <c r="P104" s="130">
        <f t="shared" si="23"/>
        <v>789.87</v>
      </c>
      <c r="Q104" s="64">
        <f>VLOOKUP(E104,Steuerung!$A$17:$B$500,2,FALSE)</f>
        <v>0</v>
      </c>
      <c r="R104" s="64">
        <f>VLOOKUP(F104,Steuerung!$A$17:$B$500,2,FALSE)</f>
        <v>0</v>
      </c>
      <c r="S104" s="164">
        <f t="shared" si="18"/>
        <v>0</v>
      </c>
      <c r="T104" s="164">
        <f t="shared" si="19"/>
        <v>0</v>
      </c>
      <c r="U104" s="175" t="e">
        <f t="shared" si="25"/>
        <v>#DIV/0!</v>
      </c>
      <c r="V104" s="175" t="e">
        <f t="shared" si="26"/>
        <v>#DIV/0!</v>
      </c>
      <c r="W104" s="175" t="e">
        <f t="shared" si="24"/>
        <v>#DIV/0!</v>
      </c>
    </row>
    <row r="105" spans="1:23" ht="12.75" customHeight="1" x14ac:dyDescent="0.2">
      <c r="A105" s="139" t="s">
        <v>1358</v>
      </c>
      <c r="B105" s="7" t="s">
        <v>864</v>
      </c>
      <c r="C105" s="7"/>
      <c r="D105" s="7" t="s">
        <v>766</v>
      </c>
      <c r="E105" s="7" t="s">
        <v>209</v>
      </c>
      <c r="F105" s="7" t="s">
        <v>209</v>
      </c>
      <c r="G105" s="7" t="s">
        <v>756</v>
      </c>
      <c r="H105" s="129">
        <v>11.29</v>
      </c>
      <c r="I105" s="7">
        <f>VLOOKUP(E105,Steuerung!$A$17:$E$500,5,FALSE)</f>
        <v>1</v>
      </c>
      <c r="J105" s="7">
        <f>VLOOKUP(E105,Steuerung!$A$17:$F$500,6,FALSE)</f>
        <v>29.166666666666657</v>
      </c>
      <c r="K105" s="7">
        <f>VLOOKUP(F105,Steuerung!$A$17:$G$500,7,FALSE)</f>
        <v>1</v>
      </c>
      <c r="L105" s="7">
        <f>VLOOKUP(F105,Steuerung!$A$17:$H$500,8,FALSE)</f>
        <v>23</v>
      </c>
      <c r="M105" s="260">
        <f t="shared" si="20"/>
        <v>52.166666666666657</v>
      </c>
      <c r="N105" s="130">
        <f t="shared" si="21"/>
        <v>588.96166666666647</v>
      </c>
      <c r="O105" s="130">
        <f t="shared" si="22"/>
        <v>329.29166666666652</v>
      </c>
      <c r="P105" s="130">
        <f t="shared" si="23"/>
        <v>259.66999999999996</v>
      </c>
      <c r="Q105" s="64">
        <f>VLOOKUP(E105,Steuerung!$A$17:$B$500,2,FALSE)</f>
        <v>0</v>
      </c>
      <c r="R105" s="64">
        <f>VLOOKUP(F105,Steuerung!$A$17:$B$500,2,FALSE)</f>
        <v>0</v>
      </c>
      <c r="S105" s="164">
        <f t="shared" si="18"/>
        <v>0</v>
      </c>
      <c r="T105" s="164">
        <f t="shared" si="19"/>
        <v>0</v>
      </c>
      <c r="U105" s="175" t="e">
        <f t="shared" si="25"/>
        <v>#DIV/0!</v>
      </c>
      <c r="V105" s="175" t="e">
        <f t="shared" si="26"/>
        <v>#DIV/0!</v>
      </c>
      <c r="W105" s="175" t="e">
        <f t="shared" si="24"/>
        <v>#DIV/0!</v>
      </c>
    </row>
    <row r="106" spans="1:23" ht="12.75" customHeight="1" x14ac:dyDescent="0.2">
      <c r="A106" s="139" t="s">
        <v>1360</v>
      </c>
      <c r="B106" s="7" t="s">
        <v>836</v>
      </c>
      <c r="C106" s="7"/>
      <c r="D106" s="7" t="s">
        <v>782</v>
      </c>
      <c r="E106" s="7" t="s">
        <v>174</v>
      </c>
      <c r="F106" s="7" t="s">
        <v>174</v>
      </c>
      <c r="G106" s="7" t="s">
        <v>783</v>
      </c>
      <c r="H106" s="129">
        <v>4.2699999999999996</v>
      </c>
      <c r="I106" s="7">
        <f>VLOOKUP(E106,Steuerung!$A$17:$E$500,5,FALSE)</f>
        <v>5</v>
      </c>
      <c r="J106" s="7">
        <f>VLOOKUP(E106,Steuerung!$A$17:$F$500,6,FALSE)</f>
        <v>137.33333333333334</v>
      </c>
      <c r="K106" s="7">
        <f>VLOOKUP(F106,Steuerung!$A$17:$G$500,7,FALSE)</f>
        <v>5</v>
      </c>
      <c r="L106" s="7">
        <f>VLOOKUP(F106,Steuerung!$A$17:$H$500,8,FALSE)</f>
        <v>113</v>
      </c>
      <c r="M106" s="260">
        <f t="shared" si="20"/>
        <v>250.33333333333334</v>
      </c>
      <c r="N106" s="130">
        <f t="shared" si="21"/>
        <v>1068.9233333333332</v>
      </c>
      <c r="O106" s="130">
        <f t="shared" si="22"/>
        <v>586.4133333333333</v>
      </c>
      <c r="P106" s="130">
        <f t="shared" si="23"/>
        <v>482.50999999999993</v>
      </c>
      <c r="Q106" s="64">
        <f>VLOOKUP(E106,Steuerung!$A$17:$B$500,2,FALSE)</f>
        <v>0</v>
      </c>
      <c r="R106" s="64">
        <f>VLOOKUP(F106,Steuerung!$A$17:$B$500,2,FALSE)</f>
        <v>0</v>
      </c>
      <c r="S106" s="164">
        <f t="shared" si="18"/>
        <v>0</v>
      </c>
      <c r="T106" s="164">
        <f t="shared" si="19"/>
        <v>0</v>
      </c>
      <c r="U106" s="175" t="e">
        <f t="shared" si="25"/>
        <v>#DIV/0!</v>
      </c>
      <c r="V106" s="175" t="e">
        <f t="shared" si="26"/>
        <v>#DIV/0!</v>
      </c>
      <c r="W106" s="175" t="e">
        <f t="shared" si="24"/>
        <v>#DIV/0!</v>
      </c>
    </row>
    <row r="107" spans="1:23" ht="12.75" customHeight="1" x14ac:dyDescent="0.2">
      <c r="A107" s="139" t="s">
        <v>2456</v>
      </c>
      <c r="B107" s="7" t="s">
        <v>864</v>
      </c>
      <c r="C107" s="7"/>
      <c r="D107" s="7" t="s">
        <v>766</v>
      </c>
      <c r="E107" s="7" t="s">
        <v>209</v>
      </c>
      <c r="F107" s="7" t="s">
        <v>209</v>
      </c>
      <c r="G107" s="7" t="s">
        <v>756</v>
      </c>
      <c r="H107" s="129">
        <v>11.29</v>
      </c>
      <c r="I107" s="7">
        <f>VLOOKUP(E107,Steuerung!$A$17:$E$500,5,FALSE)</f>
        <v>1</v>
      </c>
      <c r="J107" s="7">
        <f>VLOOKUP(E107,Steuerung!$A$17:$F$500,6,FALSE)</f>
        <v>29.166666666666657</v>
      </c>
      <c r="K107" s="7">
        <f>VLOOKUP(F107,Steuerung!$A$17:$G$500,7,FALSE)</f>
        <v>1</v>
      </c>
      <c r="L107" s="7">
        <f>VLOOKUP(F107,Steuerung!$A$17:$H$500,8,FALSE)</f>
        <v>23</v>
      </c>
      <c r="M107" s="260">
        <f t="shared" si="20"/>
        <v>52.166666666666657</v>
      </c>
      <c r="N107" s="130">
        <f t="shared" si="21"/>
        <v>588.96166666666647</v>
      </c>
      <c r="O107" s="130">
        <f t="shared" si="22"/>
        <v>329.29166666666652</v>
      </c>
      <c r="P107" s="130">
        <f t="shared" si="23"/>
        <v>259.66999999999996</v>
      </c>
      <c r="Q107" s="64">
        <f>VLOOKUP(E107,Steuerung!$A$17:$B$500,2,FALSE)</f>
        <v>0</v>
      </c>
      <c r="R107" s="64">
        <f>VLOOKUP(F107,Steuerung!$A$17:$B$500,2,FALSE)</f>
        <v>0</v>
      </c>
      <c r="S107" s="164">
        <f t="shared" si="18"/>
        <v>0</v>
      </c>
      <c r="T107" s="164">
        <f t="shared" si="19"/>
        <v>0</v>
      </c>
      <c r="U107" s="175" t="e">
        <f t="shared" si="25"/>
        <v>#DIV/0!</v>
      </c>
      <c r="V107" s="175" t="e">
        <f t="shared" si="26"/>
        <v>#DIV/0!</v>
      </c>
      <c r="W107" s="175" t="e">
        <f t="shared" si="24"/>
        <v>#DIV/0!</v>
      </c>
    </row>
    <row r="108" spans="1:23" ht="12.75" customHeight="1" x14ac:dyDescent="0.2">
      <c r="A108" s="139" t="s">
        <v>2457</v>
      </c>
      <c r="B108" s="7" t="s">
        <v>864</v>
      </c>
      <c r="C108" s="7"/>
      <c r="D108" s="7" t="s">
        <v>766</v>
      </c>
      <c r="E108" s="7" t="s">
        <v>211</v>
      </c>
      <c r="F108" s="7" t="s">
        <v>209</v>
      </c>
      <c r="G108" s="7" t="s">
        <v>756</v>
      </c>
      <c r="H108" s="129">
        <v>17.170000000000002</v>
      </c>
      <c r="I108" s="7">
        <f>VLOOKUP(E108,Steuerung!$A$17:$E$500,5,FALSE)</f>
        <v>2</v>
      </c>
      <c r="J108" s="7">
        <f>VLOOKUP(E108,Steuerung!$A$17:$F$500,6,FALSE)</f>
        <v>58.333333333333329</v>
      </c>
      <c r="K108" s="7">
        <f>VLOOKUP(F108,Steuerung!$A$17:$G$500,7,FALSE)</f>
        <v>1</v>
      </c>
      <c r="L108" s="7">
        <f>VLOOKUP(F108,Steuerung!$A$17:$H$500,8,FALSE)</f>
        <v>23</v>
      </c>
      <c r="M108" s="260">
        <f t="shared" si="20"/>
        <v>81.333333333333329</v>
      </c>
      <c r="N108" s="130">
        <f t="shared" si="21"/>
        <v>1396.4933333333333</v>
      </c>
      <c r="O108" s="130">
        <f t="shared" si="22"/>
        <v>1001.5833333333334</v>
      </c>
      <c r="P108" s="130">
        <f t="shared" si="23"/>
        <v>394.91</v>
      </c>
      <c r="Q108" s="64">
        <f>VLOOKUP(E108,Steuerung!$A$17:$B$500,2,FALSE)</f>
        <v>0</v>
      </c>
      <c r="R108" s="64">
        <f>VLOOKUP(F108,Steuerung!$A$17:$B$500,2,FALSE)</f>
        <v>0</v>
      </c>
      <c r="S108" s="164">
        <f t="shared" si="18"/>
        <v>0</v>
      </c>
      <c r="T108" s="164">
        <f t="shared" si="19"/>
        <v>0</v>
      </c>
      <c r="U108" s="175" t="e">
        <f t="shared" si="25"/>
        <v>#DIV/0!</v>
      </c>
      <c r="V108" s="175" t="e">
        <f t="shared" si="26"/>
        <v>#DIV/0!</v>
      </c>
      <c r="W108" s="175" t="e">
        <f t="shared" si="24"/>
        <v>#DIV/0!</v>
      </c>
    </row>
    <row r="109" spans="1:23" ht="12.75" customHeight="1" x14ac:dyDescent="0.2">
      <c r="A109" s="139" t="s">
        <v>1361</v>
      </c>
      <c r="B109" s="7" t="s">
        <v>864</v>
      </c>
      <c r="C109" s="7"/>
      <c r="D109" s="7" t="s">
        <v>766</v>
      </c>
      <c r="E109" s="7" t="s">
        <v>209</v>
      </c>
      <c r="F109" s="7" t="s">
        <v>209</v>
      </c>
      <c r="G109" s="7" t="s">
        <v>756</v>
      </c>
      <c r="H109" s="129">
        <v>11.29</v>
      </c>
      <c r="I109" s="7">
        <f>VLOOKUP(E109,Steuerung!$A$17:$E$500,5,FALSE)</f>
        <v>1</v>
      </c>
      <c r="J109" s="7">
        <f>VLOOKUP(E109,Steuerung!$A$17:$F$500,6,FALSE)</f>
        <v>29.166666666666657</v>
      </c>
      <c r="K109" s="7">
        <f>VLOOKUP(F109,Steuerung!$A$17:$G$500,7,FALSE)</f>
        <v>1</v>
      </c>
      <c r="L109" s="7">
        <f>VLOOKUP(F109,Steuerung!$A$17:$H$500,8,FALSE)</f>
        <v>23</v>
      </c>
      <c r="M109" s="260">
        <f t="shared" si="20"/>
        <v>52.166666666666657</v>
      </c>
      <c r="N109" s="130">
        <f t="shared" si="21"/>
        <v>588.96166666666647</v>
      </c>
      <c r="O109" s="130">
        <f t="shared" si="22"/>
        <v>329.29166666666652</v>
      </c>
      <c r="P109" s="130">
        <f t="shared" si="23"/>
        <v>259.66999999999996</v>
      </c>
      <c r="Q109" s="64">
        <f>VLOOKUP(E109,Steuerung!$A$17:$B$500,2,FALSE)</f>
        <v>0</v>
      </c>
      <c r="R109" s="64">
        <f>VLOOKUP(F109,Steuerung!$A$17:$B$500,2,FALSE)</f>
        <v>0</v>
      </c>
      <c r="S109" s="164">
        <f t="shared" si="18"/>
        <v>0</v>
      </c>
      <c r="T109" s="164">
        <f t="shared" si="19"/>
        <v>0</v>
      </c>
      <c r="U109" s="175" t="e">
        <f t="shared" si="25"/>
        <v>#DIV/0!</v>
      </c>
      <c r="V109" s="175" t="e">
        <f t="shared" si="26"/>
        <v>#DIV/0!</v>
      </c>
      <c r="W109" s="175" t="e">
        <f t="shared" si="24"/>
        <v>#DIV/0!</v>
      </c>
    </row>
    <row r="110" spans="1:23" ht="12.75" customHeight="1" x14ac:dyDescent="0.2">
      <c r="A110" s="139" t="s">
        <v>1362</v>
      </c>
      <c r="B110" s="7" t="s">
        <v>864</v>
      </c>
      <c r="C110" s="7"/>
      <c r="D110" s="7" t="s">
        <v>766</v>
      </c>
      <c r="E110" s="7" t="s">
        <v>209</v>
      </c>
      <c r="F110" s="7" t="s">
        <v>209</v>
      </c>
      <c r="G110" s="7" t="s">
        <v>756</v>
      </c>
      <c r="H110" s="129">
        <v>17.03</v>
      </c>
      <c r="I110" s="7">
        <f>VLOOKUP(E110,Steuerung!$A$17:$E$500,5,FALSE)</f>
        <v>1</v>
      </c>
      <c r="J110" s="7">
        <f>VLOOKUP(E110,Steuerung!$A$17:$F$500,6,FALSE)</f>
        <v>29.166666666666657</v>
      </c>
      <c r="K110" s="7">
        <f>VLOOKUP(F110,Steuerung!$A$17:$G$500,7,FALSE)</f>
        <v>1</v>
      </c>
      <c r="L110" s="7">
        <f>VLOOKUP(F110,Steuerung!$A$17:$H$500,8,FALSE)</f>
        <v>23</v>
      </c>
      <c r="M110" s="260">
        <f t="shared" si="20"/>
        <v>52.166666666666657</v>
      </c>
      <c r="N110" s="130">
        <f t="shared" si="21"/>
        <v>888.3983333333332</v>
      </c>
      <c r="O110" s="130">
        <f t="shared" si="22"/>
        <v>496.7083333333332</v>
      </c>
      <c r="P110" s="130">
        <f t="shared" si="23"/>
        <v>391.69000000000005</v>
      </c>
      <c r="Q110" s="64">
        <f>VLOOKUP(E110,Steuerung!$A$17:$B$500,2,FALSE)</f>
        <v>0</v>
      </c>
      <c r="R110" s="64">
        <f>VLOOKUP(F110,Steuerung!$A$17:$B$500,2,FALSE)</f>
        <v>0</v>
      </c>
      <c r="S110" s="164">
        <f t="shared" si="18"/>
        <v>0</v>
      </c>
      <c r="T110" s="164">
        <f t="shared" si="19"/>
        <v>0</v>
      </c>
      <c r="U110" s="175" t="e">
        <f t="shared" si="25"/>
        <v>#DIV/0!</v>
      </c>
      <c r="V110" s="175" t="e">
        <f t="shared" si="26"/>
        <v>#DIV/0!</v>
      </c>
      <c r="W110" s="175" t="e">
        <f t="shared" si="24"/>
        <v>#DIV/0!</v>
      </c>
    </row>
    <row r="111" spans="1:23" ht="12.75" customHeight="1" x14ac:dyDescent="0.2">
      <c r="A111" s="139" t="s">
        <v>1363</v>
      </c>
      <c r="B111" s="7" t="s">
        <v>864</v>
      </c>
      <c r="C111" s="7"/>
      <c r="D111" s="7" t="s">
        <v>766</v>
      </c>
      <c r="E111" s="7" t="s">
        <v>209</v>
      </c>
      <c r="F111" s="7" t="s">
        <v>209</v>
      </c>
      <c r="G111" s="7" t="s">
        <v>756</v>
      </c>
      <c r="H111" s="129">
        <v>11.06</v>
      </c>
      <c r="I111" s="7">
        <f>VLOOKUP(E111,Steuerung!$A$17:$E$500,5,FALSE)</f>
        <v>1</v>
      </c>
      <c r="J111" s="7">
        <f>VLOOKUP(E111,Steuerung!$A$17:$F$500,6,FALSE)</f>
        <v>29.166666666666657</v>
      </c>
      <c r="K111" s="7">
        <f>VLOOKUP(F111,Steuerung!$A$17:$G$500,7,FALSE)</f>
        <v>1</v>
      </c>
      <c r="L111" s="7">
        <f>VLOOKUP(F111,Steuerung!$A$17:$H$500,8,FALSE)</f>
        <v>23</v>
      </c>
      <c r="M111" s="260">
        <f t="shared" si="20"/>
        <v>52.166666666666657</v>
      </c>
      <c r="N111" s="130">
        <f t="shared" si="21"/>
        <v>576.96333333333325</v>
      </c>
      <c r="O111" s="130">
        <f t="shared" si="22"/>
        <v>322.58333333333326</v>
      </c>
      <c r="P111" s="130">
        <f t="shared" si="23"/>
        <v>254.38000000000002</v>
      </c>
      <c r="Q111" s="64">
        <f>VLOOKUP(E111,Steuerung!$A$17:$B$500,2,FALSE)</f>
        <v>0</v>
      </c>
      <c r="R111" s="64">
        <f>VLOOKUP(F111,Steuerung!$A$17:$B$500,2,FALSE)</f>
        <v>0</v>
      </c>
      <c r="S111" s="164">
        <f t="shared" si="18"/>
        <v>0</v>
      </c>
      <c r="T111" s="164">
        <f t="shared" si="19"/>
        <v>0</v>
      </c>
      <c r="U111" s="175" t="e">
        <f t="shared" si="25"/>
        <v>#DIV/0!</v>
      </c>
      <c r="V111" s="175" t="e">
        <f t="shared" si="26"/>
        <v>#DIV/0!</v>
      </c>
      <c r="W111" s="175" t="e">
        <f t="shared" si="24"/>
        <v>#DIV/0!</v>
      </c>
    </row>
    <row r="112" spans="1:23" ht="12.75" customHeight="1" x14ac:dyDescent="0.2">
      <c r="A112" s="139" t="s">
        <v>2458</v>
      </c>
      <c r="B112" s="7" t="s">
        <v>864</v>
      </c>
      <c r="C112" s="7"/>
      <c r="D112" s="7" t="s">
        <v>766</v>
      </c>
      <c r="E112" s="7" t="s">
        <v>209</v>
      </c>
      <c r="F112" s="7" t="s">
        <v>209</v>
      </c>
      <c r="G112" s="7" t="s">
        <v>756</v>
      </c>
      <c r="H112" s="129">
        <v>17.03</v>
      </c>
      <c r="I112" s="7">
        <f>VLOOKUP(E112,Steuerung!$A$17:$E$500,5,FALSE)</f>
        <v>1</v>
      </c>
      <c r="J112" s="7">
        <f>VLOOKUP(E112,Steuerung!$A$17:$F$500,6,FALSE)</f>
        <v>29.166666666666657</v>
      </c>
      <c r="K112" s="7">
        <f>VLOOKUP(F112,Steuerung!$A$17:$G$500,7,FALSE)</f>
        <v>1</v>
      </c>
      <c r="L112" s="7">
        <f>VLOOKUP(F112,Steuerung!$A$17:$H$500,8,FALSE)</f>
        <v>23</v>
      </c>
      <c r="M112" s="260">
        <f t="shared" si="20"/>
        <v>52.166666666666657</v>
      </c>
      <c r="N112" s="130">
        <f t="shared" si="21"/>
        <v>888.3983333333332</v>
      </c>
      <c r="O112" s="130">
        <f t="shared" si="22"/>
        <v>496.7083333333332</v>
      </c>
      <c r="P112" s="130">
        <f t="shared" si="23"/>
        <v>391.69000000000005</v>
      </c>
      <c r="Q112" s="64">
        <f>VLOOKUP(E112,Steuerung!$A$17:$B$500,2,FALSE)</f>
        <v>0</v>
      </c>
      <c r="R112" s="64">
        <f>VLOOKUP(F112,Steuerung!$A$17:$B$500,2,FALSE)</f>
        <v>0</v>
      </c>
      <c r="S112" s="164">
        <f t="shared" si="18"/>
        <v>0</v>
      </c>
      <c r="T112" s="164">
        <f t="shared" si="19"/>
        <v>0</v>
      </c>
      <c r="U112" s="175" t="e">
        <f t="shared" si="25"/>
        <v>#DIV/0!</v>
      </c>
      <c r="V112" s="175" t="e">
        <f t="shared" si="26"/>
        <v>#DIV/0!</v>
      </c>
      <c r="W112" s="175" t="e">
        <f t="shared" si="24"/>
        <v>#DIV/0!</v>
      </c>
    </row>
    <row r="113" spans="1:23" ht="12.75" customHeight="1" x14ac:dyDescent="0.2">
      <c r="A113" s="139" t="s">
        <v>1364</v>
      </c>
      <c r="B113" s="7" t="s">
        <v>864</v>
      </c>
      <c r="C113" s="7"/>
      <c r="D113" s="7" t="s">
        <v>766</v>
      </c>
      <c r="E113" s="7" t="s">
        <v>209</v>
      </c>
      <c r="F113" s="7" t="s">
        <v>209</v>
      </c>
      <c r="G113" s="7" t="s">
        <v>756</v>
      </c>
      <c r="H113" s="129">
        <v>11.06</v>
      </c>
      <c r="I113" s="7">
        <f>VLOOKUP(E113,Steuerung!$A$17:$E$500,5,FALSE)</f>
        <v>1</v>
      </c>
      <c r="J113" s="7">
        <f>VLOOKUP(E113,Steuerung!$A$17:$F$500,6,FALSE)</f>
        <v>29.166666666666657</v>
      </c>
      <c r="K113" s="7">
        <f>VLOOKUP(F113,Steuerung!$A$17:$G$500,7,FALSE)</f>
        <v>1</v>
      </c>
      <c r="L113" s="7">
        <f>VLOOKUP(F113,Steuerung!$A$17:$H$500,8,FALSE)</f>
        <v>23</v>
      </c>
      <c r="M113" s="260">
        <f t="shared" si="20"/>
        <v>52.166666666666657</v>
      </c>
      <c r="N113" s="130">
        <f t="shared" si="21"/>
        <v>576.96333333333325</v>
      </c>
      <c r="O113" s="130">
        <f t="shared" si="22"/>
        <v>322.58333333333326</v>
      </c>
      <c r="P113" s="130">
        <f t="shared" si="23"/>
        <v>254.38000000000002</v>
      </c>
      <c r="Q113" s="64">
        <f>VLOOKUP(E113,Steuerung!$A$17:$B$500,2,FALSE)</f>
        <v>0</v>
      </c>
      <c r="R113" s="64">
        <f>VLOOKUP(F113,Steuerung!$A$17:$B$500,2,FALSE)</f>
        <v>0</v>
      </c>
      <c r="S113" s="164">
        <f t="shared" si="18"/>
        <v>0</v>
      </c>
      <c r="T113" s="164">
        <f t="shared" si="19"/>
        <v>0</v>
      </c>
      <c r="U113" s="175" t="e">
        <f t="shared" si="25"/>
        <v>#DIV/0!</v>
      </c>
      <c r="V113" s="175" t="e">
        <f t="shared" si="26"/>
        <v>#DIV/0!</v>
      </c>
      <c r="W113" s="175" t="e">
        <f t="shared" si="24"/>
        <v>#DIV/0!</v>
      </c>
    </row>
    <row r="114" spans="1:23" ht="12.75" customHeight="1" x14ac:dyDescent="0.2">
      <c r="A114" s="139" t="s">
        <v>1365</v>
      </c>
      <c r="B114" s="7" t="s">
        <v>864</v>
      </c>
      <c r="C114" s="7"/>
      <c r="D114" s="7" t="s">
        <v>766</v>
      </c>
      <c r="E114" s="7" t="s">
        <v>211</v>
      </c>
      <c r="F114" s="7" t="s">
        <v>209</v>
      </c>
      <c r="G114" s="7" t="s">
        <v>756</v>
      </c>
      <c r="H114" s="129">
        <v>13.63</v>
      </c>
      <c r="I114" s="7">
        <f>VLOOKUP(E114,Steuerung!$A$17:$E$500,5,FALSE)</f>
        <v>2</v>
      </c>
      <c r="J114" s="7">
        <f>VLOOKUP(E114,Steuerung!$A$17:$F$500,6,FALSE)</f>
        <v>58.333333333333329</v>
      </c>
      <c r="K114" s="7">
        <f>VLOOKUP(F114,Steuerung!$A$17:$G$500,7,FALSE)</f>
        <v>1</v>
      </c>
      <c r="L114" s="7">
        <f>VLOOKUP(F114,Steuerung!$A$17:$H$500,8,FALSE)</f>
        <v>23</v>
      </c>
      <c r="M114" s="260">
        <f t="shared" si="20"/>
        <v>81.333333333333329</v>
      </c>
      <c r="N114" s="130">
        <f t="shared" si="21"/>
        <v>1108.5733333333333</v>
      </c>
      <c r="O114" s="130">
        <f t="shared" si="22"/>
        <v>795.08333333333326</v>
      </c>
      <c r="P114" s="130">
        <f t="shared" si="23"/>
        <v>313.49</v>
      </c>
      <c r="Q114" s="64">
        <f>VLOOKUP(E114,Steuerung!$A$17:$B$500,2,FALSE)</f>
        <v>0</v>
      </c>
      <c r="R114" s="64">
        <f>VLOOKUP(F114,Steuerung!$A$17:$B$500,2,FALSE)</f>
        <v>0</v>
      </c>
      <c r="S114" s="164">
        <f t="shared" si="18"/>
        <v>0</v>
      </c>
      <c r="T114" s="164">
        <f t="shared" si="19"/>
        <v>0</v>
      </c>
      <c r="U114" s="175" t="e">
        <f t="shared" si="25"/>
        <v>#DIV/0!</v>
      </c>
      <c r="V114" s="175" t="e">
        <f t="shared" si="26"/>
        <v>#DIV/0!</v>
      </c>
      <c r="W114" s="175" t="e">
        <f t="shared" si="24"/>
        <v>#DIV/0!</v>
      </c>
    </row>
    <row r="115" spans="1:23" ht="12.75" customHeight="1" x14ac:dyDescent="0.2">
      <c r="A115" s="139" t="s">
        <v>1161</v>
      </c>
      <c r="B115" s="7" t="s">
        <v>864</v>
      </c>
      <c r="C115" s="7"/>
      <c r="D115" s="7" t="s">
        <v>766</v>
      </c>
      <c r="E115" s="7" t="s">
        <v>209</v>
      </c>
      <c r="F115" s="7" t="s">
        <v>209</v>
      </c>
      <c r="G115" s="7" t="s">
        <v>756</v>
      </c>
      <c r="H115" s="129">
        <v>11.29</v>
      </c>
      <c r="I115" s="7">
        <f>VLOOKUP(E115,Steuerung!$A$17:$E$500,5,FALSE)</f>
        <v>1</v>
      </c>
      <c r="J115" s="7">
        <f>VLOOKUP(E115,Steuerung!$A$17:$F$500,6,FALSE)</f>
        <v>29.166666666666657</v>
      </c>
      <c r="K115" s="7">
        <f>VLOOKUP(F115,Steuerung!$A$17:$G$500,7,FALSE)</f>
        <v>1</v>
      </c>
      <c r="L115" s="7">
        <f>VLOOKUP(F115,Steuerung!$A$17:$H$500,8,FALSE)</f>
        <v>23</v>
      </c>
      <c r="M115" s="260">
        <f t="shared" si="20"/>
        <v>52.166666666666657</v>
      </c>
      <c r="N115" s="130">
        <f t="shared" si="21"/>
        <v>588.96166666666647</v>
      </c>
      <c r="O115" s="130">
        <f t="shared" si="22"/>
        <v>329.29166666666652</v>
      </c>
      <c r="P115" s="130">
        <f t="shared" si="23"/>
        <v>259.66999999999996</v>
      </c>
      <c r="Q115" s="64">
        <f>VLOOKUP(E115,Steuerung!$A$17:$B$500,2,FALSE)</f>
        <v>0</v>
      </c>
      <c r="R115" s="64">
        <f>VLOOKUP(F115,Steuerung!$A$17:$B$500,2,FALSE)</f>
        <v>0</v>
      </c>
      <c r="S115" s="164">
        <f t="shared" si="18"/>
        <v>0</v>
      </c>
      <c r="T115" s="164">
        <f t="shared" si="19"/>
        <v>0</v>
      </c>
      <c r="U115" s="175" t="e">
        <f t="shared" si="25"/>
        <v>#DIV/0!</v>
      </c>
      <c r="V115" s="175" t="e">
        <f t="shared" si="26"/>
        <v>#DIV/0!</v>
      </c>
      <c r="W115" s="175" t="e">
        <f t="shared" si="24"/>
        <v>#DIV/0!</v>
      </c>
    </row>
    <row r="116" spans="1:23" ht="12.75" customHeight="1" x14ac:dyDescent="0.2">
      <c r="A116" s="139" t="s">
        <v>2459</v>
      </c>
      <c r="B116" s="7" t="s">
        <v>864</v>
      </c>
      <c r="C116" s="7"/>
      <c r="D116" s="7" t="s">
        <v>766</v>
      </c>
      <c r="E116" s="7" t="s">
        <v>211</v>
      </c>
      <c r="F116" s="7" t="s">
        <v>209</v>
      </c>
      <c r="G116" s="7" t="s">
        <v>756</v>
      </c>
      <c r="H116" s="129">
        <v>13.63</v>
      </c>
      <c r="I116" s="7">
        <f>VLOOKUP(E116,Steuerung!$A$17:$E$500,5,FALSE)</f>
        <v>2</v>
      </c>
      <c r="J116" s="7">
        <f>VLOOKUP(E116,Steuerung!$A$17:$F$500,6,FALSE)</f>
        <v>58.333333333333329</v>
      </c>
      <c r="K116" s="7">
        <f>VLOOKUP(F116,Steuerung!$A$17:$G$500,7,FALSE)</f>
        <v>1</v>
      </c>
      <c r="L116" s="7">
        <f>VLOOKUP(F116,Steuerung!$A$17:$H$500,8,FALSE)</f>
        <v>23</v>
      </c>
      <c r="M116" s="260">
        <f t="shared" si="20"/>
        <v>81.333333333333329</v>
      </c>
      <c r="N116" s="130">
        <f t="shared" si="21"/>
        <v>1108.5733333333333</v>
      </c>
      <c r="O116" s="130">
        <f t="shared" si="22"/>
        <v>795.08333333333326</v>
      </c>
      <c r="P116" s="130">
        <f t="shared" si="23"/>
        <v>313.49</v>
      </c>
      <c r="Q116" s="64">
        <f>VLOOKUP(E116,Steuerung!$A$17:$B$500,2,FALSE)</f>
        <v>0</v>
      </c>
      <c r="R116" s="64">
        <f>VLOOKUP(F116,Steuerung!$A$17:$B$500,2,FALSE)</f>
        <v>0</v>
      </c>
      <c r="S116" s="164">
        <f t="shared" si="18"/>
        <v>0</v>
      </c>
      <c r="T116" s="164">
        <f t="shared" si="19"/>
        <v>0</v>
      </c>
      <c r="U116" s="175" t="e">
        <f t="shared" si="25"/>
        <v>#DIV/0!</v>
      </c>
      <c r="V116" s="175" t="e">
        <f t="shared" si="26"/>
        <v>#DIV/0!</v>
      </c>
      <c r="W116" s="175" t="e">
        <f t="shared" si="24"/>
        <v>#DIV/0!</v>
      </c>
    </row>
    <row r="117" spans="1:23" ht="12.75" customHeight="1" x14ac:dyDescent="0.2">
      <c r="A117" s="139" t="s">
        <v>2358</v>
      </c>
      <c r="B117" s="7" t="s">
        <v>864</v>
      </c>
      <c r="C117" s="7"/>
      <c r="D117" s="7" t="s">
        <v>766</v>
      </c>
      <c r="E117" s="7" t="s">
        <v>209</v>
      </c>
      <c r="F117" s="7" t="s">
        <v>209</v>
      </c>
      <c r="G117" s="7" t="s">
        <v>756</v>
      </c>
      <c r="H117" s="129">
        <v>11.29</v>
      </c>
      <c r="I117" s="7">
        <f>VLOOKUP(E117,Steuerung!$A$17:$E$500,5,FALSE)</f>
        <v>1</v>
      </c>
      <c r="J117" s="7">
        <f>VLOOKUP(E117,Steuerung!$A$17:$F$500,6,FALSE)</f>
        <v>29.166666666666657</v>
      </c>
      <c r="K117" s="7">
        <f>VLOOKUP(F117,Steuerung!$A$17:$G$500,7,FALSE)</f>
        <v>1</v>
      </c>
      <c r="L117" s="7">
        <f>VLOOKUP(F117,Steuerung!$A$17:$H$500,8,FALSE)</f>
        <v>23</v>
      </c>
      <c r="M117" s="260">
        <f t="shared" si="20"/>
        <v>52.166666666666657</v>
      </c>
      <c r="N117" s="130">
        <f t="shared" si="21"/>
        <v>588.96166666666647</v>
      </c>
      <c r="O117" s="130">
        <f t="shared" si="22"/>
        <v>329.29166666666652</v>
      </c>
      <c r="P117" s="130">
        <f t="shared" si="23"/>
        <v>259.66999999999996</v>
      </c>
      <c r="Q117" s="64">
        <f>VLOOKUP(E117,Steuerung!$A$17:$B$500,2,FALSE)</f>
        <v>0</v>
      </c>
      <c r="R117" s="64">
        <f>VLOOKUP(F117,Steuerung!$A$17:$B$500,2,FALSE)</f>
        <v>0</v>
      </c>
      <c r="S117" s="164">
        <f t="shared" si="18"/>
        <v>0</v>
      </c>
      <c r="T117" s="164">
        <f t="shared" si="19"/>
        <v>0</v>
      </c>
      <c r="U117" s="175" t="e">
        <f t="shared" si="25"/>
        <v>#DIV/0!</v>
      </c>
      <c r="V117" s="175" t="e">
        <f t="shared" si="26"/>
        <v>#DIV/0!</v>
      </c>
      <c r="W117" s="175" t="e">
        <f t="shared" si="24"/>
        <v>#DIV/0!</v>
      </c>
    </row>
    <row r="118" spans="1:23" ht="12.75" customHeight="1" x14ac:dyDescent="0.2">
      <c r="A118" s="139" t="s">
        <v>1366</v>
      </c>
      <c r="B118" s="7" t="s">
        <v>864</v>
      </c>
      <c r="C118" s="7"/>
      <c r="D118" s="7" t="s">
        <v>766</v>
      </c>
      <c r="E118" s="7" t="s">
        <v>209</v>
      </c>
      <c r="F118" s="7" t="s">
        <v>209</v>
      </c>
      <c r="G118" s="7" t="s">
        <v>756</v>
      </c>
      <c r="H118" s="129">
        <v>17.27</v>
      </c>
      <c r="I118" s="7">
        <f>VLOOKUP(E118,Steuerung!$A$17:$E$500,5,FALSE)</f>
        <v>1</v>
      </c>
      <c r="J118" s="7">
        <f>VLOOKUP(E118,Steuerung!$A$17:$F$500,6,FALSE)</f>
        <v>29.166666666666657</v>
      </c>
      <c r="K118" s="7">
        <f>VLOOKUP(F118,Steuerung!$A$17:$G$500,7,FALSE)</f>
        <v>1</v>
      </c>
      <c r="L118" s="7">
        <f>VLOOKUP(F118,Steuerung!$A$17:$H$500,8,FALSE)</f>
        <v>23</v>
      </c>
      <c r="M118" s="260">
        <f t="shared" si="20"/>
        <v>52.166666666666657</v>
      </c>
      <c r="N118" s="130">
        <f t="shared" si="21"/>
        <v>900.91833333333318</v>
      </c>
      <c r="O118" s="130">
        <f t="shared" si="22"/>
        <v>503.70833333333314</v>
      </c>
      <c r="P118" s="130">
        <f t="shared" si="23"/>
        <v>397.21</v>
      </c>
      <c r="Q118" s="64">
        <f>VLOOKUP(E118,Steuerung!$A$17:$B$500,2,FALSE)</f>
        <v>0</v>
      </c>
      <c r="R118" s="64">
        <f>VLOOKUP(F118,Steuerung!$A$17:$B$500,2,FALSE)</f>
        <v>0</v>
      </c>
      <c r="S118" s="164">
        <f t="shared" si="18"/>
        <v>0</v>
      </c>
      <c r="T118" s="164">
        <f t="shared" si="19"/>
        <v>0</v>
      </c>
      <c r="U118" s="175" t="e">
        <f t="shared" si="25"/>
        <v>#DIV/0!</v>
      </c>
      <c r="V118" s="175" t="e">
        <f t="shared" si="26"/>
        <v>#DIV/0!</v>
      </c>
      <c r="W118" s="175" t="e">
        <f t="shared" si="24"/>
        <v>#DIV/0!</v>
      </c>
    </row>
    <row r="119" spans="1:23" ht="12.75" customHeight="1" x14ac:dyDescent="0.2">
      <c r="A119" s="139" t="s">
        <v>1367</v>
      </c>
      <c r="B119" s="7" t="s">
        <v>864</v>
      </c>
      <c r="C119" s="7"/>
      <c r="D119" s="7" t="s">
        <v>766</v>
      </c>
      <c r="E119" s="7" t="s">
        <v>209</v>
      </c>
      <c r="F119" s="7" t="s">
        <v>209</v>
      </c>
      <c r="G119" s="7" t="s">
        <v>756</v>
      </c>
      <c r="H119" s="129">
        <v>11.29</v>
      </c>
      <c r="I119" s="7">
        <f>VLOOKUP(E119,Steuerung!$A$17:$E$500,5,FALSE)</f>
        <v>1</v>
      </c>
      <c r="J119" s="7">
        <f>VLOOKUP(E119,Steuerung!$A$17:$F$500,6,FALSE)</f>
        <v>29.166666666666657</v>
      </c>
      <c r="K119" s="7">
        <f>VLOOKUP(F119,Steuerung!$A$17:$G$500,7,FALSE)</f>
        <v>1</v>
      </c>
      <c r="L119" s="7">
        <f>VLOOKUP(F119,Steuerung!$A$17:$H$500,8,FALSE)</f>
        <v>23</v>
      </c>
      <c r="M119" s="260">
        <f t="shared" si="20"/>
        <v>52.166666666666657</v>
      </c>
      <c r="N119" s="130">
        <f t="shared" si="21"/>
        <v>588.96166666666647</v>
      </c>
      <c r="O119" s="130">
        <f t="shared" si="22"/>
        <v>329.29166666666652</v>
      </c>
      <c r="P119" s="130">
        <f t="shared" si="23"/>
        <v>259.66999999999996</v>
      </c>
      <c r="Q119" s="64">
        <f>VLOOKUP(E119,Steuerung!$A$17:$B$500,2,FALSE)</f>
        <v>0</v>
      </c>
      <c r="R119" s="64">
        <f>VLOOKUP(F119,Steuerung!$A$17:$B$500,2,FALSE)</f>
        <v>0</v>
      </c>
      <c r="S119" s="164">
        <f t="shared" si="18"/>
        <v>0</v>
      </c>
      <c r="T119" s="164">
        <f t="shared" si="19"/>
        <v>0</v>
      </c>
      <c r="U119" s="175" t="e">
        <f t="shared" si="25"/>
        <v>#DIV/0!</v>
      </c>
      <c r="V119" s="175" t="e">
        <f t="shared" si="26"/>
        <v>#DIV/0!</v>
      </c>
      <c r="W119" s="175" t="e">
        <f t="shared" si="24"/>
        <v>#DIV/0!</v>
      </c>
    </row>
    <row r="120" spans="1:23" ht="12.75" customHeight="1" x14ac:dyDescent="0.2">
      <c r="A120" s="139" t="s">
        <v>1368</v>
      </c>
      <c r="B120" s="7" t="s">
        <v>864</v>
      </c>
      <c r="C120" s="7"/>
      <c r="D120" s="7" t="s">
        <v>766</v>
      </c>
      <c r="E120" s="7" t="s">
        <v>209</v>
      </c>
      <c r="F120" s="7" t="s">
        <v>209</v>
      </c>
      <c r="G120" s="7" t="s">
        <v>756</v>
      </c>
      <c r="H120" s="129">
        <v>17.27</v>
      </c>
      <c r="I120" s="7">
        <f>VLOOKUP(E120,Steuerung!$A$17:$E$500,5,FALSE)</f>
        <v>1</v>
      </c>
      <c r="J120" s="7">
        <f>VLOOKUP(E120,Steuerung!$A$17:$F$500,6,FALSE)</f>
        <v>29.166666666666657</v>
      </c>
      <c r="K120" s="7">
        <f>VLOOKUP(F120,Steuerung!$A$17:$G$500,7,FALSE)</f>
        <v>1</v>
      </c>
      <c r="L120" s="7">
        <f>VLOOKUP(F120,Steuerung!$A$17:$H$500,8,FALSE)</f>
        <v>23</v>
      </c>
      <c r="M120" s="260">
        <f t="shared" si="20"/>
        <v>52.166666666666657</v>
      </c>
      <c r="N120" s="130">
        <f t="shared" si="21"/>
        <v>900.91833333333318</v>
      </c>
      <c r="O120" s="130">
        <f t="shared" si="22"/>
        <v>503.70833333333314</v>
      </c>
      <c r="P120" s="130">
        <f t="shared" si="23"/>
        <v>397.21</v>
      </c>
      <c r="Q120" s="64">
        <f>VLOOKUP(E120,Steuerung!$A$17:$B$500,2,FALSE)</f>
        <v>0</v>
      </c>
      <c r="R120" s="64">
        <f>VLOOKUP(F120,Steuerung!$A$17:$B$500,2,FALSE)</f>
        <v>0</v>
      </c>
      <c r="S120" s="164">
        <f t="shared" si="18"/>
        <v>0</v>
      </c>
      <c r="T120" s="164">
        <f t="shared" si="19"/>
        <v>0</v>
      </c>
      <c r="U120" s="175" t="e">
        <f t="shared" si="25"/>
        <v>#DIV/0!</v>
      </c>
      <c r="V120" s="175" t="e">
        <f t="shared" si="26"/>
        <v>#DIV/0!</v>
      </c>
      <c r="W120" s="175" t="e">
        <f t="shared" si="24"/>
        <v>#DIV/0!</v>
      </c>
    </row>
    <row r="121" spans="1:23" ht="12.75" customHeight="1" x14ac:dyDescent="0.2">
      <c r="A121" s="139" t="s">
        <v>2460</v>
      </c>
      <c r="B121" s="7" t="s">
        <v>864</v>
      </c>
      <c r="C121" s="7"/>
      <c r="D121" s="7" t="s">
        <v>766</v>
      </c>
      <c r="E121" s="7" t="s">
        <v>209</v>
      </c>
      <c r="F121" s="7" t="s">
        <v>209</v>
      </c>
      <c r="G121" s="7" t="s">
        <v>756</v>
      </c>
      <c r="H121" s="129">
        <v>11.29</v>
      </c>
      <c r="I121" s="7">
        <f>VLOOKUP(E121,Steuerung!$A$17:$E$500,5,FALSE)</f>
        <v>1</v>
      </c>
      <c r="J121" s="7">
        <f>VLOOKUP(E121,Steuerung!$A$17:$F$500,6,FALSE)</f>
        <v>29.166666666666657</v>
      </c>
      <c r="K121" s="7">
        <f>VLOOKUP(F121,Steuerung!$A$17:$G$500,7,FALSE)</f>
        <v>1</v>
      </c>
      <c r="L121" s="7">
        <f>VLOOKUP(F121,Steuerung!$A$17:$H$500,8,FALSE)</f>
        <v>23</v>
      </c>
      <c r="M121" s="260">
        <f t="shared" si="20"/>
        <v>52.166666666666657</v>
      </c>
      <c r="N121" s="130">
        <f t="shared" si="21"/>
        <v>588.96166666666647</v>
      </c>
      <c r="O121" s="130">
        <f t="shared" si="22"/>
        <v>329.29166666666652</v>
      </c>
      <c r="P121" s="130">
        <f t="shared" si="23"/>
        <v>259.66999999999996</v>
      </c>
      <c r="Q121" s="64">
        <f>VLOOKUP(E121,Steuerung!$A$17:$B$500,2,FALSE)</f>
        <v>0</v>
      </c>
      <c r="R121" s="64">
        <f>VLOOKUP(F121,Steuerung!$A$17:$B$500,2,FALSE)</f>
        <v>0</v>
      </c>
      <c r="S121" s="164">
        <f t="shared" si="18"/>
        <v>0</v>
      </c>
      <c r="T121" s="164">
        <f t="shared" si="19"/>
        <v>0</v>
      </c>
      <c r="U121" s="175" t="e">
        <f t="shared" si="25"/>
        <v>#DIV/0!</v>
      </c>
      <c r="V121" s="175" t="e">
        <f t="shared" si="26"/>
        <v>#DIV/0!</v>
      </c>
      <c r="W121" s="175" t="e">
        <f t="shared" si="24"/>
        <v>#DIV/0!</v>
      </c>
    </row>
    <row r="122" spans="1:23" ht="12.75" customHeight="1" x14ac:dyDescent="0.2">
      <c r="A122" s="139" t="s">
        <v>1370</v>
      </c>
      <c r="B122" s="7" t="s">
        <v>864</v>
      </c>
      <c r="C122" s="7"/>
      <c r="D122" s="7" t="s">
        <v>766</v>
      </c>
      <c r="E122" s="7" t="s">
        <v>211</v>
      </c>
      <c r="F122" s="7" t="s">
        <v>209</v>
      </c>
      <c r="G122" s="7" t="s">
        <v>756</v>
      </c>
      <c r="H122" s="129">
        <v>13.63</v>
      </c>
      <c r="I122" s="7">
        <f>VLOOKUP(E122,Steuerung!$A$17:$E$500,5,FALSE)</f>
        <v>2</v>
      </c>
      <c r="J122" s="7">
        <f>VLOOKUP(E122,Steuerung!$A$17:$F$500,6,FALSE)</f>
        <v>58.333333333333329</v>
      </c>
      <c r="K122" s="7">
        <f>VLOOKUP(F122,Steuerung!$A$17:$G$500,7,FALSE)</f>
        <v>1</v>
      </c>
      <c r="L122" s="7">
        <f>VLOOKUP(F122,Steuerung!$A$17:$H$500,8,FALSE)</f>
        <v>23</v>
      </c>
      <c r="M122" s="260">
        <f t="shared" si="20"/>
        <v>81.333333333333329</v>
      </c>
      <c r="N122" s="130">
        <f t="shared" si="21"/>
        <v>1108.5733333333333</v>
      </c>
      <c r="O122" s="130">
        <f t="shared" si="22"/>
        <v>795.08333333333326</v>
      </c>
      <c r="P122" s="130">
        <f t="shared" si="23"/>
        <v>313.49</v>
      </c>
      <c r="Q122" s="64">
        <f>VLOOKUP(E122,Steuerung!$A$17:$B$500,2,FALSE)</f>
        <v>0</v>
      </c>
      <c r="R122" s="64">
        <f>VLOOKUP(F122,Steuerung!$A$17:$B$500,2,FALSE)</f>
        <v>0</v>
      </c>
      <c r="S122" s="164">
        <f t="shared" si="18"/>
        <v>0</v>
      </c>
      <c r="T122" s="164">
        <f t="shared" si="19"/>
        <v>0</v>
      </c>
      <c r="U122" s="175" t="e">
        <f t="shared" si="25"/>
        <v>#DIV/0!</v>
      </c>
      <c r="V122" s="175" t="e">
        <f t="shared" si="26"/>
        <v>#DIV/0!</v>
      </c>
      <c r="W122" s="175" t="e">
        <f t="shared" si="24"/>
        <v>#DIV/0!</v>
      </c>
    </row>
    <row r="123" spans="1:23" ht="12.75" customHeight="1" x14ac:dyDescent="0.2">
      <c r="A123" s="139" t="s">
        <v>2359</v>
      </c>
      <c r="B123" s="7" t="s">
        <v>864</v>
      </c>
      <c r="C123" s="7"/>
      <c r="D123" s="7" t="s">
        <v>766</v>
      </c>
      <c r="E123" s="7" t="s">
        <v>209</v>
      </c>
      <c r="F123" s="7" t="s">
        <v>209</v>
      </c>
      <c r="G123" s="7" t="s">
        <v>756</v>
      </c>
      <c r="H123" s="129">
        <v>11.29</v>
      </c>
      <c r="I123" s="7">
        <f>VLOOKUP(E123,Steuerung!$A$17:$E$500,5,FALSE)</f>
        <v>1</v>
      </c>
      <c r="J123" s="7">
        <f>VLOOKUP(E123,Steuerung!$A$17:$F$500,6,FALSE)</f>
        <v>29.166666666666657</v>
      </c>
      <c r="K123" s="7">
        <f>VLOOKUP(F123,Steuerung!$A$17:$G$500,7,FALSE)</f>
        <v>1</v>
      </c>
      <c r="L123" s="7">
        <f>VLOOKUP(F123,Steuerung!$A$17:$H$500,8,FALSE)</f>
        <v>23</v>
      </c>
      <c r="M123" s="260">
        <f t="shared" si="20"/>
        <v>52.166666666666657</v>
      </c>
      <c r="N123" s="130">
        <f t="shared" si="21"/>
        <v>588.96166666666647</v>
      </c>
      <c r="O123" s="130">
        <f t="shared" si="22"/>
        <v>329.29166666666652</v>
      </c>
      <c r="P123" s="130">
        <f t="shared" si="23"/>
        <v>259.66999999999996</v>
      </c>
      <c r="Q123" s="64">
        <f>VLOOKUP(E123,Steuerung!$A$17:$B$500,2,FALSE)</f>
        <v>0</v>
      </c>
      <c r="R123" s="64">
        <f>VLOOKUP(F123,Steuerung!$A$17:$B$500,2,FALSE)</f>
        <v>0</v>
      </c>
      <c r="S123" s="164">
        <f t="shared" si="18"/>
        <v>0</v>
      </c>
      <c r="T123" s="164">
        <f t="shared" si="19"/>
        <v>0</v>
      </c>
      <c r="U123" s="175" t="e">
        <f t="shared" si="25"/>
        <v>#DIV/0!</v>
      </c>
      <c r="V123" s="175" t="e">
        <f t="shared" si="26"/>
        <v>#DIV/0!</v>
      </c>
      <c r="W123" s="175" t="e">
        <f t="shared" si="24"/>
        <v>#DIV/0!</v>
      </c>
    </row>
    <row r="124" spans="1:23" ht="12.75" customHeight="1" x14ac:dyDescent="0.2">
      <c r="A124" s="139" t="s">
        <v>2360</v>
      </c>
      <c r="B124" s="7" t="s">
        <v>864</v>
      </c>
      <c r="C124" s="7"/>
      <c r="D124" s="7" t="s">
        <v>766</v>
      </c>
      <c r="E124" s="7" t="s">
        <v>211</v>
      </c>
      <c r="F124" s="7" t="s">
        <v>209</v>
      </c>
      <c r="G124" s="7" t="s">
        <v>756</v>
      </c>
      <c r="H124" s="129">
        <v>13.63</v>
      </c>
      <c r="I124" s="7">
        <f>VLOOKUP(E124,Steuerung!$A$17:$E$500,5,FALSE)</f>
        <v>2</v>
      </c>
      <c r="J124" s="7">
        <f>VLOOKUP(E124,Steuerung!$A$17:$F$500,6,FALSE)</f>
        <v>58.333333333333329</v>
      </c>
      <c r="K124" s="7">
        <f>VLOOKUP(F124,Steuerung!$A$17:$G$500,7,FALSE)</f>
        <v>1</v>
      </c>
      <c r="L124" s="7">
        <f>VLOOKUP(F124,Steuerung!$A$17:$H$500,8,FALSE)</f>
        <v>23</v>
      </c>
      <c r="M124" s="260">
        <f t="shared" si="20"/>
        <v>81.333333333333329</v>
      </c>
      <c r="N124" s="130">
        <f t="shared" si="21"/>
        <v>1108.5733333333333</v>
      </c>
      <c r="O124" s="130">
        <f t="shared" si="22"/>
        <v>795.08333333333326</v>
      </c>
      <c r="P124" s="130">
        <f t="shared" si="23"/>
        <v>313.49</v>
      </c>
      <c r="Q124" s="64">
        <f>VLOOKUP(E124,Steuerung!$A$17:$B$500,2,FALSE)</f>
        <v>0</v>
      </c>
      <c r="R124" s="64">
        <f>VLOOKUP(F124,Steuerung!$A$17:$B$500,2,FALSE)</f>
        <v>0</v>
      </c>
      <c r="S124" s="164">
        <f t="shared" si="18"/>
        <v>0</v>
      </c>
      <c r="T124" s="164">
        <f t="shared" si="19"/>
        <v>0</v>
      </c>
      <c r="U124" s="175" t="e">
        <f t="shared" si="25"/>
        <v>#DIV/0!</v>
      </c>
      <c r="V124" s="175" t="e">
        <f t="shared" si="26"/>
        <v>#DIV/0!</v>
      </c>
      <c r="W124" s="175" t="e">
        <f t="shared" si="24"/>
        <v>#DIV/0!</v>
      </c>
    </row>
    <row r="125" spans="1:23" ht="12.75" customHeight="1" x14ac:dyDescent="0.2">
      <c r="A125" s="139" t="s">
        <v>1165</v>
      </c>
      <c r="B125" s="7" t="s">
        <v>864</v>
      </c>
      <c r="C125" s="7"/>
      <c r="D125" s="7" t="s">
        <v>766</v>
      </c>
      <c r="E125" s="7" t="s">
        <v>209</v>
      </c>
      <c r="F125" s="7" t="s">
        <v>209</v>
      </c>
      <c r="G125" s="7" t="s">
        <v>756</v>
      </c>
      <c r="H125" s="129">
        <v>11.29</v>
      </c>
      <c r="I125" s="7">
        <f>VLOOKUP(E125,Steuerung!$A$17:$E$500,5,FALSE)</f>
        <v>1</v>
      </c>
      <c r="J125" s="7">
        <f>VLOOKUP(E125,Steuerung!$A$17:$F$500,6,FALSE)</f>
        <v>29.166666666666657</v>
      </c>
      <c r="K125" s="7">
        <f>VLOOKUP(F125,Steuerung!$A$17:$G$500,7,FALSE)</f>
        <v>1</v>
      </c>
      <c r="L125" s="7">
        <f>VLOOKUP(F125,Steuerung!$A$17:$H$500,8,FALSE)</f>
        <v>23</v>
      </c>
      <c r="M125" s="260">
        <f t="shared" si="20"/>
        <v>52.166666666666657</v>
      </c>
      <c r="N125" s="130">
        <f t="shared" si="21"/>
        <v>588.96166666666647</v>
      </c>
      <c r="O125" s="130">
        <f t="shared" si="22"/>
        <v>329.29166666666652</v>
      </c>
      <c r="P125" s="130">
        <f t="shared" si="23"/>
        <v>259.66999999999996</v>
      </c>
      <c r="Q125" s="64">
        <f>VLOOKUP(E125,Steuerung!$A$17:$B$500,2,FALSE)</f>
        <v>0</v>
      </c>
      <c r="R125" s="64">
        <f>VLOOKUP(F125,Steuerung!$A$17:$B$500,2,FALSE)</f>
        <v>0</v>
      </c>
      <c r="S125" s="164">
        <f t="shared" si="18"/>
        <v>0</v>
      </c>
      <c r="T125" s="164">
        <f t="shared" si="19"/>
        <v>0</v>
      </c>
      <c r="U125" s="175" t="e">
        <f t="shared" si="25"/>
        <v>#DIV/0!</v>
      </c>
      <c r="V125" s="175" t="e">
        <f t="shared" si="26"/>
        <v>#DIV/0!</v>
      </c>
      <c r="W125" s="175" t="e">
        <f t="shared" si="24"/>
        <v>#DIV/0!</v>
      </c>
    </row>
    <row r="126" spans="1:23" ht="12.75" customHeight="1" x14ac:dyDescent="0.2">
      <c r="A126" s="139" t="s">
        <v>1371</v>
      </c>
      <c r="B126" s="7" t="s">
        <v>864</v>
      </c>
      <c r="C126" s="7"/>
      <c r="D126" s="7" t="s">
        <v>766</v>
      </c>
      <c r="E126" s="7" t="s">
        <v>209</v>
      </c>
      <c r="F126" s="7" t="s">
        <v>209</v>
      </c>
      <c r="G126" s="7" t="s">
        <v>756</v>
      </c>
      <c r="H126" s="129">
        <v>17.27</v>
      </c>
      <c r="I126" s="7">
        <f>VLOOKUP(E126,Steuerung!$A$17:$E$500,5,FALSE)</f>
        <v>1</v>
      </c>
      <c r="J126" s="7">
        <f>VLOOKUP(E126,Steuerung!$A$17:$F$500,6,FALSE)</f>
        <v>29.166666666666657</v>
      </c>
      <c r="K126" s="7">
        <f>VLOOKUP(F126,Steuerung!$A$17:$G$500,7,FALSE)</f>
        <v>1</v>
      </c>
      <c r="L126" s="7">
        <f>VLOOKUP(F126,Steuerung!$A$17:$H$500,8,FALSE)</f>
        <v>23</v>
      </c>
      <c r="M126" s="260">
        <f t="shared" si="20"/>
        <v>52.166666666666657</v>
      </c>
      <c r="N126" s="130">
        <f t="shared" si="21"/>
        <v>900.91833333333318</v>
      </c>
      <c r="O126" s="130">
        <f t="shared" si="22"/>
        <v>503.70833333333314</v>
      </c>
      <c r="P126" s="130">
        <f t="shared" si="23"/>
        <v>397.21</v>
      </c>
      <c r="Q126" s="64">
        <f>VLOOKUP(E126,Steuerung!$A$17:$B$500,2,FALSE)</f>
        <v>0</v>
      </c>
      <c r="R126" s="64">
        <f>VLOOKUP(F126,Steuerung!$A$17:$B$500,2,FALSE)</f>
        <v>0</v>
      </c>
      <c r="S126" s="164">
        <f t="shared" si="18"/>
        <v>0</v>
      </c>
      <c r="T126" s="164">
        <f t="shared" si="19"/>
        <v>0</v>
      </c>
      <c r="U126" s="175" t="e">
        <f t="shared" si="25"/>
        <v>#DIV/0!</v>
      </c>
      <c r="V126" s="175" t="e">
        <f t="shared" si="26"/>
        <v>#DIV/0!</v>
      </c>
      <c r="W126" s="175" t="e">
        <f t="shared" si="24"/>
        <v>#DIV/0!</v>
      </c>
    </row>
    <row r="127" spans="1:23" ht="12.75" customHeight="1" x14ac:dyDescent="0.2">
      <c r="A127" s="139" t="s">
        <v>2361</v>
      </c>
      <c r="B127" s="7" t="s">
        <v>864</v>
      </c>
      <c r="C127" s="7"/>
      <c r="D127" s="7" t="s">
        <v>766</v>
      </c>
      <c r="E127" s="7" t="s">
        <v>209</v>
      </c>
      <c r="F127" s="7" t="s">
        <v>209</v>
      </c>
      <c r="G127" s="7" t="s">
        <v>756</v>
      </c>
      <c r="H127" s="129">
        <v>11.29</v>
      </c>
      <c r="I127" s="7">
        <f>VLOOKUP(E127,Steuerung!$A$17:$E$500,5,FALSE)</f>
        <v>1</v>
      </c>
      <c r="J127" s="7">
        <f>VLOOKUP(E127,Steuerung!$A$17:$F$500,6,FALSE)</f>
        <v>29.166666666666657</v>
      </c>
      <c r="K127" s="7">
        <f>VLOOKUP(F127,Steuerung!$A$17:$G$500,7,FALSE)</f>
        <v>1</v>
      </c>
      <c r="L127" s="7">
        <f>VLOOKUP(F127,Steuerung!$A$17:$H$500,8,FALSE)</f>
        <v>23</v>
      </c>
      <c r="M127" s="260">
        <f t="shared" si="20"/>
        <v>52.166666666666657</v>
      </c>
      <c r="N127" s="130">
        <f t="shared" si="21"/>
        <v>588.96166666666647</v>
      </c>
      <c r="O127" s="130">
        <f t="shared" si="22"/>
        <v>329.29166666666652</v>
      </c>
      <c r="P127" s="130">
        <f t="shared" si="23"/>
        <v>259.66999999999996</v>
      </c>
      <c r="Q127" s="64">
        <f>VLOOKUP(E127,Steuerung!$A$17:$B$500,2,FALSE)</f>
        <v>0</v>
      </c>
      <c r="R127" s="64">
        <f>VLOOKUP(F127,Steuerung!$A$17:$B$500,2,FALSE)</f>
        <v>0</v>
      </c>
      <c r="S127" s="164">
        <f t="shared" si="18"/>
        <v>0</v>
      </c>
      <c r="T127" s="164">
        <f t="shared" si="19"/>
        <v>0</v>
      </c>
      <c r="U127" s="175" t="e">
        <f t="shared" si="25"/>
        <v>#DIV/0!</v>
      </c>
      <c r="V127" s="175" t="e">
        <f t="shared" si="26"/>
        <v>#DIV/0!</v>
      </c>
      <c r="W127" s="175" t="e">
        <f t="shared" si="24"/>
        <v>#DIV/0!</v>
      </c>
    </row>
    <row r="128" spans="1:23" ht="12.75" customHeight="1" x14ac:dyDescent="0.2">
      <c r="A128" s="139" t="s">
        <v>2362</v>
      </c>
      <c r="B128" s="7" t="s">
        <v>864</v>
      </c>
      <c r="C128" s="7"/>
      <c r="D128" s="7" t="s">
        <v>766</v>
      </c>
      <c r="E128" s="7" t="s">
        <v>209</v>
      </c>
      <c r="F128" s="7" t="s">
        <v>209</v>
      </c>
      <c r="G128" s="7" t="s">
        <v>756</v>
      </c>
      <c r="H128" s="129">
        <v>17.27</v>
      </c>
      <c r="I128" s="7">
        <f>VLOOKUP(E128,Steuerung!$A$17:$E$500,5,FALSE)</f>
        <v>1</v>
      </c>
      <c r="J128" s="7">
        <f>VLOOKUP(E128,Steuerung!$A$17:$F$500,6,FALSE)</f>
        <v>29.166666666666657</v>
      </c>
      <c r="K128" s="7">
        <f>VLOOKUP(F128,Steuerung!$A$17:$G$500,7,FALSE)</f>
        <v>1</v>
      </c>
      <c r="L128" s="7">
        <f>VLOOKUP(F128,Steuerung!$A$17:$H$500,8,FALSE)</f>
        <v>23</v>
      </c>
      <c r="M128" s="260">
        <f t="shared" si="20"/>
        <v>52.166666666666657</v>
      </c>
      <c r="N128" s="130">
        <f t="shared" si="21"/>
        <v>900.91833333333318</v>
      </c>
      <c r="O128" s="130">
        <f t="shared" si="22"/>
        <v>503.70833333333314</v>
      </c>
      <c r="P128" s="130">
        <f t="shared" si="23"/>
        <v>397.21</v>
      </c>
      <c r="Q128" s="64">
        <f>VLOOKUP(E128,Steuerung!$A$17:$B$500,2,FALSE)</f>
        <v>0</v>
      </c>
      <c r="R128" s="64">
        <f>VLOOKUP(F128,Steuerung!$A$17:$B$500,2,FALSE)</f>
        <v>0</v>
      </c>
      <c r="S128" s="164">
        <f t="shared" si="18"/>
        <v>0</v>
      </c>
      <c r="T128" s="164">
        <f t="shared" si="19"/>
        <v>0</v>
      </c>
      <c r="U128" s="175" t="e">
        <f t="shared" si="25"/>
        <v>#DIV/0!</v>
      </c>
      <c r="V128" s="175" t="e">
        <f t="shared" si="26"/>
        <v>#DIV/0!</v>
      </c>
      <c r="W128" s="175" t="e">
        <f t="shared" si="24"/>
        <v>#DIV/0!</v>
      </c>
    </row>
    <row r="129" spans="1:23" ht="12.75" customHeight="1" x14ac:dyDescent="0.2">
      <c r="A129" s="139" t="s">
        <v>1372</v>
      </c>
      <c r="B129" s="7" t="s">
        <v>864</v>
      </c>
      <c r="C129" s="7"/>
      <c r="D129" s="7" t="s">
        <v>766</v>
      </c>
      <c r="E129" s="7" t="s">
        <v>209</v>
      </c>
      <c r="F129" s="7" t="s">
        <v>209</v>
      </c>
      <c r="G129" s="7" t="s">
        <v>756</v>
      </c>
      <c r="H129" s="129">
        <v>11.29</v>
      </c>
      <c r="I129" s="7">
        <f>VLOOKUP(E129,Steuerung!$A$17:$E$500,5,FALSE)</f>
        <v>1</v>
      </c>
      <c r="J129" s="7">
        <f>VLOOKUP(E129,Steuerung!$A$17:$F$500,6,FALSE)</f>
        <v>29.166666666666657</v>
      </c>
      <c r="K129" s="7">
        <f>VLOOKUP(F129,Steuerung!$A$17:$G$500,7,FALSE)</f>
        <v>1</v>
      </c>
      <c r="L129" s="7">
        <f>VLOOKUP(F129,Steuerung!$A$17:$H$500,8,FALSE)</f>
        <v>23</v>
      </c>
      <c r="M129" s="260">
        <f t="shared" si="20"/>
        <v>52.166666666666657</v>
      </c>
      <c r="N129" s="130">
        <f t="shared" si="21"/>
        <v>588.96166666666647</v>
      </c>
      <c r="O129" s="130">
        <f t="shared" si="22"/>
        <v>329.29166666666652</v>
      </c>
      <c r="P129" s="130">
        <f t="shared" si="23"/>
        <v>259.66999999999996</v>
      </c>
      <c r="Q129" s="64">
        <f>VLOOKUP(E129,Steuerung!$A$17:$B$500,2,FALSE)</f>
        <v>0</v>
      </c>
      <c r="R129" s="64">
        <f>VLOOKUP(F129,Steuerung!$A$17:$B$500,2,FALSE)</f>
        <v>0</v>
      </c>
      <c r="S129" s="164">
        <f t="shared" si="18"/>
        <v>0</v>
      </c>
      <c r="T129" s="164">
        <f t="shared" si="19"/>
        <v>0</v>
      </c>
      <c r="U129" s="175" t="e">
        <f t="shared" ref="U129:U161" si="27">IF(J129&gt;0,O129/Q129*SVS_UHR,0)</f>
        <v>#DIV/0!</v>
      </c>
      <c r="V129" s="175" t="e">
        <f t="shared" ref="V129:V161" si="28">IF(L129&gt;0,P129/R129*SVS_UHR,0)</f>
        <v>#DIV/0!</v>
      </c>
      <c r="W129" s="175" t="e">
        <f t="shared" si="24"/>
        <v>#DIV/0!</v>
      </c>
    </row>
    <row r="130" spans="1:23" ht="12.75" customHeight="1" x14ac:dyDescent="0.2">
      <c r="A130" s="139" t="s">
        <v>1373</v>
      </c>
      <c r="B130" s="7" t="s">
        <v>864</v>
      </c>
      <c r="C130" s="7"/>
      <c r="D130" s="7" t="s">
        <v>766</v>
      </c>
      <c r="E130" s="7" t="s">
        <v>211</v>
      </c>
      <c r="F130" s="7" t="s">
        <v>209</v>
      </c>
      <c r="G130" s="7" t="s">
        <v>756</v>
      </c>
      <c r="H130" s="129">
        <v>13.63</v>
      </c>
      <c r="I130" s="7">
        <f>VLOOKUP(E130,Steuerung!$A$17:$E$500,5,FALSE)</f>
        <v>2</v>
      </c>
      <c r="J130" s="7">
        <f>VLOOKUP(E130,Steuerung!$A$17:$F$500,6,FALSE)</f>
        <v>58.333333333333329</v>
      </c>
      <c r="K130" s="7">
        <f>VLOOKUP(F130,Steuerung!$A$17:$G$500,7,FALSE)</f>
        <v>1</v>
      </c>
      <c r="L130" s="7">
        <f>VLOOKUP(F130,Steuerung!$A$17:$H$500,8,FALSE)</f>
        <v>23</v>
      </c>
      <c r="M130" s="260">
        <f t="shared" si="20"/>
        <v>81.333333333333329</v>
      </c>
      <c r="N130" s="130">
        <f t="shared" si="21"/>
        <v>1108.5733333333333</v>
      </c>
      <c r="O130" s="130">
        <f t="shared" si="22"/>
        <v>795.08333333333326</v>
      </c>
      <c r="P130" s="130">
        <f t="shared" si="23"/>
        <v>313.49</v>
      </c>
      <c r="Q130" s="64">
        <f>VLOOKUP(E130,Steuerung!$A$17:$B$500,2,FALSE)</f>
        <v>0</v>
      </c>
      <c r="R130" s="64">
        <f>VLOOKUP(F130,Steuerung!$A$17:$B$500,2,FALSE)</f>
        <v>0</v>
      </c>
      <c r="S130" s="164">
        <f t="shared" si="18"/>
        <v>0</v>
      </c>
      <c r="T130" s="164">
        <f t="shared" si="19"/>
        <v>0</v>
      </c>
      <c r="U130" s="175" t="e">
        <f t="shared" si="27"/>
        <v>#DIV/0!</v>
      </c>
      <c r="V130" s="175" t="e">
        <f t="shared" si="28"/>
        <v>#DIV/0!</v>
      </c>
      <c r="W130" s="175" t="e">
        <f t="shared" si="24"/>
        <v>#DIV/0!</v>
      </c>
    </row>
    <row r="131" spans="1:23" ht="12.75" customHeight="1" x14ac:dyDescent="0.2">
      <c r="A131" s="139" t="s">
        <v>2363</v>
      </c>
      <c r="B131" s="7" t="s">
        <v>864</v>
      </c>
      <c r="C131" s="7"/>
      <c r="D131" s="7" t="s">
        <v>766</v>
      </c>
      <c r="E131" s="7" t="s">
        <v>209</v>
      </c>
      <c r="F131" s="7" t="s">
        <v>209</v>
      </c>
      <c r="G131" s="7" t="s">
        <v>756</v>
      </c>
      <c r="H131" s="129">
        <v>11.29</v>
      </c>
      <c r="I131" s="7">
        <f>VLOOKUP(E131,Steuerung!$A$17:$E$500,5,FALSE)</f>
        <v>1</v>
      </c>
      <c r="J131" s="7">
        <f>VLOOKUP(E131,Steuerung!$A$17:$F$500,6,FALSE)</f>
        <v>29.166666666666657</v>
      </c>
      <c r="K131" s="7">
        <f>VLOOKUP(F131,Steuerung!$A$17:$G$500,7,FALSE)</f>
        <v>1</v>
      </c>
      <c r="L131" s="7">
        <f>VLOOKUP(F131,Steuerung!$A$17:$H$500,8,FALSE)</f>
        <v>23</v>
      </c>
      <c r="M131" s="260">
        <f t="shared" si="20"/>
        <v>52.166666666666657</v>
      </c>
      <c r="N131" s="130">
        <f t="shared" si="21"/>
        <v>588.96166666666647</v>
      </c>
      <c r="O131" s="130">
        <f t="shared" si="22"/>
        <v>329.29166666666652</v>
      </c>
      <c r="P131" s="130">
        <f t="shared" si="23"/>
        <v>259.66999999999996</v>
      </c>
      <c r="Q131" s="64">
        <f>VLOOKUP(E131,Steuerung!$A$17:$B$500,2,FALSE)</f>
        <v>0</v>
      </c>
      <c r="R131" s="64">
        <f>VLOOKUP(F131,Steuerung!$A$17:$B$500,2,FALSE)</f>
        <v>0</v>
      </c>
      <c r="S131" s="164">
        <f t="shared" si="18"/>
        <v>0</v>
      </c>
      <c r="T131" s="164">
        <f t="shared" si="19"/>
        <v>0</v>
      </c>
      <c r="U131" s="175" t="e">
        <f t="shared" si="27"/>
        <v>#DIV/0!</v>
      </c>
      <c r="V131" s="175" t="e">
        <f t="shared" si="28"/>
        <v>#DIV/0!</v>
      </c>
      <c r="W131" s="175" t="e">
        <f t="shared" si="24"/>
        <v>#DIV/0!</v>
      </c>
    </row>
    <row r="132" spans="1:23" ht="12.75" customHeight="1" x14ac:dyDescent="0.2">
      <c r="A132" s="139" t="s">
        <v>2364</v>
      </c>
      <c r="B132" s="7" t="s">
        <v>864</v>
      </c>
      <c r="C132" s="7"/>
      <c r="D132" s="7" t="s">
        <v>766</v>
      </c>
      <c r="E132" s="7" t="s">
        <v>211</v>
      </c>
      <c r="F132" s="7" t="s">
        <v>209</v>
      </c>
      <c r="G132" s="7" t="s">
        <v>756</v>
      </c>
      <c r="H132" s="129">
        <v>13.63</v>
      </c>
      <c r="I132" s="7">
        <f>VLOOKUP(E132,Steuerung!$A$17:$E$500,5,FALSE)</f>
        <v>2</v>
      </c>
      <c r="J132" s="7">
        <f>VLOOKUP(E132,Steuerung!$A$17:$F$500,6,FALSE)</f>
        <v>58.333333333333329</v>
      </c>
      <c r="K132" s="7">
        <f>VLOOKUP(F132,Steuerung!$A$17:$G$500,7,FALSE)</f>
        <v>1</v>
      </c>
      <c r="L132" s="7">
        <f>VLOOKUP(F132,Steuerung!$A$17:$H$500,8,FALSE)</f>
        <v>23</v>
      </c>
      <c r="M132" s="260">
        <f t="shared" si="20"/>
        <v>81.333333333333329</v>
      </c>
      <c r="N132" s="130">
        <f t="shared" si="21"/>
        <v>1108.5733333333333</v>
      </c>
      <c r="O132" s="130">
        <f t="shared" si="22"/>
        <v>795.08333333333326</v>
      </c>
      <c r="P132" s="130">
        <f t="shared" si="23"/>
        <v>313.49</v>
      </c>
      <c r="Q132" s="64">
        <f>VLOOKUP(E132,Steuerung!$A$17:$B$500,2,FALSE)</f>
        <v>0</v>
      </c>
      <c r="R132" s="64">
        <f>VLOOKUP(F132,Steuerung!$A$17:$B$500,2,FALSE)</f>
        <v>0</v>
      </c>
      <c r="S132" s="164">
        <f t="shared" si="18"/>
        <v>0</v>
      </c>
      <c r="T132" s="164">
        <f t="shared" si="19"/>
        <v>0</v>
      </c>
      <c r="U132" s="175" t="e">
        <f t="shared" si="27"/>
        <v>#DIV/0!</v>
      </c>
      <c r="V132" s="175" t="e">
        <f t="shared" si="28"/>
        <v>#DIV/0!</v>
      </c>
      <c r="W132" s="175" t="e">
        <f t="shared" si="24"/>
        <v>#DIV/0!</v>
      </c>
    </row>
    <row r="133" spans="1:23" ht="12.75" customHeight="1" x14ac:dyDescent="0.2">
      <c r="A133" s="139" t="s">
        <v>1374</v>
      </c>
      <c r="B133" s="7" t="s">
        <v>864</v>
      </c>
      <c r="C133" s="7"/>
      <c r="D133" s="7" t="s">
        <v>766</v>
      </c>
      <c r="E133" s="7" t="s">
        <v>209</v>
      </c>
      <c r="F133" s="7" t="s">
        <v>209</v>
      </c>
      <c r="G133" s="7" t="s">
        <v>756</v>
      </c>
      <c r="H133" s="129">
        <v>11.29</v>
      </c>
      <c r="I133" s="7">
        <f>VLOOKUP(E133,Steuerung!$A$17:$E$500,5,FALSE)</f>
        <v>1</v>
      </c>
      <c r="J133" s="7">
        <f>VLOOKUP(E133,Steuerung!$A$17:$F$500,6,FALSE)</f>
        <v>29.166666666666657</v>
      </c>
      <c r="K133" s="7">
        <f>VLOOKUP(F133,Steuerung!$A$17:$G$500,7,FALSE)</f>
        <v>1</v>
      </c>
      <c r="L133" s="7">
        <f>VLOOKUP(F133,Steuerung!$A$17:$H$500,8,FALSE)</f>
        <v>23</v>
      </c>
      <c r="M133" s="260">
        <f t="shared" si="20"/>
        <v>52.166666666666657</v>
      </c>
      <c r="N133" s="130">
        <f t="shared" si="21"/>
        <v>588.96166666666647</v>
      </c>
      <c r="O133" s="130">
        <f t="shared" si="22"/>
        <v>329.29166666666652</v>
      </c>
      <c r="P133" s="130">
        <f t="shared" si="23"/>
        <v>259.66999999999996</v>
      </c>
      <c r="Q133" s="64">
        <f>VLOOKUP(E133,Steuerung!$A$17:$B$500,2,FALSE)</f>
        <v>0</v>
      </c>
      <c r="R133" s="64">
        <f>VLOOKUP(F133,Steuerung!$A$17:$B$500,2,FALSE)</f>
        <v>0</v>
      </c>
      <c r="S133" s="164">
        <f t="shared" si="18"/>
        <v>0</v>
      </c>
      <c r="T133" s="164">
        <f t="shared" si="19"/>
        <v>0</v>
      </c>
      <c r="U133" s="175" t="e">
        <f t="shared" si="27"/>
        <v>#DIV/0!</v>
      </c>
      <c r="V133" s="175" t="e">
        <f t="shared" si="28"/>
        <v>#DIV/0!</v>
      </c>
      <c r="W133" s="175" t="e">
        <f t="shared" si="24"/>
        <v>#DIV/0!</v>
      </c>
    </row>
    <row r="134" spans="1:23" ht="12.75" customHeight="1" x14ac:dyDescent="0.2">
      <c r="A134" s="139" t="s">
        <v>1375</v>
      </c>
      <c r="B134" s="7" t="s">
        <v>864</v>
      </c>
      <c r="C134" s="7"/>
      <c r="D134" s="7" t="s">
        <v>766</v>
      </c>
      <c r="E134" s="7" t="s">
        <v>209</v>
      </c>
      <c r="F134" s="7" t="s">
        <v>209</v>
      </c>
      <c r="G134" s="7" t="s">
        <v>756</v>
      </c>
      <c r="H134" s="129">
        <v>17.14</v>
      </c>
      <c r="I134" s="7">
        <f>VLOOKUP(E134,Steuerung!$A$17:$E$500,5,FALSE)</f>
        <v>1</v>
      </c>
      <c r="J134" s="7">
        <f>VLOOKUP(E134,Steuerung!$A$17:$F$500,6,FALSE)</f>
        <v>29.166666666666657</v>
      </c>
      <c r="K134" s="7">
        <f>VLOOKUP(F134,Steuerung!$A$17:$G$500,7,FALSE)</f>
        <v>1</v>
      </c>
      <c r="L134" s="7">
        <f>VLOOKUP(F134,Steuerung!$A$17:$H$500,8,FALSE)</f>
        <v>23</v>
      </c>
      <c r="M134" s="260">
        <f t="shared" si="20"/>
        <v>52.166666666666657</v>
      </c>
      <c r="N134" s="130">
        <f t="shared" si="21"/>
        <v>894.13666666666654</v>
      </c>
      <c r="O134" s="130">
        <f t="shared" si="22"/>
        <v>499.91666666666652</v>
      </c>
      <c r="P134" s="130">
        <f t="shared" si="23"/>
        <v>394.22</v>
      </c>
      <c r="Q134" s="64">
        <f>VLOOKUP(E134,Steuerung!$A$17:$B$500,2,FALSE)</f>
        <v>0</v>
      </c>
      <c r="R134" s="64">
        <f>VLOOKUP(F134,Steuerung!$A$17:$B$500,2,FALSE)</f>
        <v>0</v>
      </c>
      <c r="S134" s="164">
        <f t="shared" si="18"/>
        <v>0</v>
      </c>
      <c r="T134" s="164">
        <f t="shared" si="19"/>
        <v>0</v>
      </c>
      <c r="U134" s="175" t="e">
        <f t="shared" si="27"/>
        <v>#DIV/0!</v>
      </c>
      <c r="V134" s="175" t="e">
        <f t="shared" si="28"/>
        <v>#DIV/0!</v>
      </c>
      <c r="W134" s="175" t="e">
        <f t="shared" si="24"/>
        <v>#DIV/0!</v>
      </c>
    </row>
    <row r="135" spans="1:23" ht="12.75" customHeight="1" x14ac:dyDescent="0.2">
      <c r="A135" s="139" t="s">
        <v>2461</v>
      </c>
      <c r="B135" s="7" t="s">
        <v>864</v>
      </c>
      <c r="C135" s="7"/>
      <c r="D135" s="7" t="s">
        <v>766</v>
      </c>
      <c r="E135" s="7" t="s">
        <v>209</v>
      </c>
      <c r="F135" s="7" t="s">
        <v>209</v>
      </c>
      <c r="G135" s="7" t="s">
        <v>756</v>
      </c>
      <c r="H135" s="129">
        <v>11.29</v>
      </c>
      <c r="I135" s="7">
        <f>VLOOKUP(E135,Steuerung!$A$17:$E$500,5,FALSE)</f>
        <v>1</v>
      </c>
      <c r="J135" s="7">
        <f>VLOOKUP(E135,Steuerung!$A$17:$F$500,6,FALSE)</f>
        <v>29.166666666666657</v>
      </c>
      <c r="K135" s="7">
        <f>VLOOKUP(F135,Steuerung!$A$17:$G$500,7,FALSE)</f>
        <v>1</v>
      </c>
      <c r="L135" s="7">
        <f>VLOOKUP(F135,Steuerung!$A$17:$H$500,8,FALSE)</f>
        <v>23</v>
      </c>
      <c r="M135" s="260">
        <f t="shared" si="20"/>
        <v>52.166666666666657</v>
      </c>
      <c r="N135" s="130">
        <f t="shared" si="21"/>
        <v>588.96166666666647</v>
      </c>
      <c r="O135" s="130">
        <f t="shared" si="22"/>
        <v>329.29166666666652</v>
      </c>
      <c r="P135" s="130">
        <f t="shared" si="23"/>
        <v>259.66999999999996</v>
      </c>
      <c r="Q135" s="64">
        <f>VLOOKUP(E135,Steuerung!$A$17:$B$500,2,FALSE)</f>
        <v>0</v>
      </c>
      <c r="R135" s="64">
        <f>VLOOKUP(F135,Steuerung!$A$17:$B$500,2,FALSE)</f>
        <v>0</v>
      </c>
      <c r="S135" s="164">
        <f t="shared" si="18"/>
        <v>0</v>
      </c>
      <c r="T135" s="164">
        <f t="shared" si="19"/>
        <v>0</v>
      </c>
      <c r="U135" s="175" t="e">
        <f t="shared" si="27"/>
        <v>#DIV/0!</v>
      </c>
      <c r="V135" s="175" t="e">
        <f t="shared" si="28"/>
        <v>#DIV/0!</v>
      </c>
      <c r="W135" s="175" t="e">
        <f t="shared" si="24"/>
        <v>#DIV/0!</v>
      </c>
    </row>
    <row r="136" spans="1:23" ht="12.75" customHeight="1" x14ac:dyDescent="0.2">
      <c r="A136" s="139" t="s">
        <v>2462</v>
      </c>
      <c r="B136" s="7" t="s">
        <v>864</v>
      </c>
      <c r="C136" s="7"/>
      <c r="D136" s="7" t="s">
        <v>766</v>
      </c>
      <c r="E136" s="7" t="s">
        <v>209</v>
      </c>
      <c r="F136" s="7" t="s">
        <v>209</v>
      </c>
      <c r="G136" s="7" t="s">
        <v>756</v>
      </c>
      <c r="H136" s="129">
        <v>16.07</v>
      </c>
      <c r="I136" s="7">
        <f>VLOOKUP(E136,Steuerung!$A$17:$E$500,5,FALSE)</f>
        <v>1</v>
      </c>
      <c r="J136" s="7">
        <f>VLOOKUP(E136,Steuerung!$A$17:$F$500,6,FALSE)</f>
        <v>29.166666666666657</v>
      </c>
      <c r="K136" s="7">
        <f>VLOOKUP(F136,Steuerung!$A$17:$G$500,7,FALSE)</f>
        <v>1</v>
      </c>
      <c r="L136" s="7">
        <f>VLOOKUP(F136,Steuerung!$A$17:$H$500,8,FALSE)</f>
        <v>23</v>
      </c>
      <c r="M136" s="260">
        <f>J136+L136</f>
        <v>52.166666666666657</v>
      </c>
      <c r="N136" s="130">
        <f>H136*M136</f>
        <v>838.31833333333316</v>
      </c>
      <c r="O136" s="130">
        <f>H136*J136</f>
        <v>468.7083333333332</v>
      </c>
      <c r="P136" s="130">
        <f>H136*L136</f>
        <v>369.61</v>
      </c>
      <c r="Q136" s="64">
        <f>VLOOKUP(E136,Steuerung!$A$17:$B$500,2,FALSE)</f>
        <v>0</v>
      </c>
      <c r="R136" s="64">
        <f>VLOOKUP(F136,Steuerung!$A$17:$B$500,2,FALSE)</f>
        <v>0</v>
      </c>
      <c r="S136" s="164">
        <f t="shared" si="18"/>
        <v>0</v>
      </c>
      <c r="T136" s="164">
        <f t="shared" si="19"/>
        <v>0</v>
      </c>
      <c r="U136" s="175" t="e">
        <f t="shared" si="27"/>
        <v>#DIV/0!</v>
      </c>
      <c r="V136" s="175" t="e">
        <f t="shared" si="28"/>
        <v>#DIV/0!</v>
      </c>
      <c r="W136" s="175" t="e">
        <f>U136+V136</f>
        <v>#DIV/0!</v>
      </c>
    </row>
    <row r="137" spans="1:23" ht="12.75" customHeight="1" x14ac:dyDescent="0.2">
      <c r="A137" s="139" t="s">
        <v>1376</v>
      </c>
      <c r="B137" s="7" t="s">
        <v>864</v>
      </c>
      <c r="C137" s="7"/>
      <c r="D137" s="7" t="s">
        <v>766</v>
      </c>
      <c r="E137" s="7" t="s">
        <v>209</v>
      </c>
      <c r="F137" s="7" t="s">
        <v>209</v>
      </c>
      <c r="G137" s="7" t="s">
        <v>756</v>
      </c>
      <c r="H137" s="129">
        <v>11.29</v>
      </c>
      <c r="I137" s="7">
        <f>VLOOKUP(E137,Steuerung!$A$17:$E$500,5,FALSE)</f>
        <v>1</v>
      </c>
      <c r="J137" s="7">
        <f>VLOOKUP(E137,Steuerung!$A$17:$F$500,6,FALSE)</f>
        <v>29.166666666666657</v>
      </c>
      <c r="K137" s="7">
        <f>VLOOKUP(F137,Steuerung!$A$17:$G$500,7,FALSE)</f>
        <v>1</v>
      </c>
      <c r="L137" s="7">
        <f>VLOOKUP(F137,Steuerung!$A$17:$H$500,8,FALSE)</f>
        <v>23</v>
      </c>
      <c r="M137" s="260">
        <f t="shared" si="20"/>
        <v>52.166666666666657</v>
      </c>
      <c r="N137" s="130">
        <f t="shared" si="21"/>
        <v>588.96166666666647</v>
      </c>
      <c r="O137" s="130">
        <f t="shared" si="22"/>
        <v>329.29166666666652</v>
      </c>
      <c r="P137" s="130">
        <f t="shared" si="23"/>
        <v>259.66999999999996</v>
      </c>
      <c r="Q137" s="64">
        <f>VLOOKUP(E137,Steuerung!$A$17:$B$500,2,FALSE)</f>
        <v>0</v>
      </c>
      <c r="R137" s="64">
        <f>VLOOKUP(F137,Steuerung!$A$17:$B$500,2,FALSE)</f>
        <v>0</v>
      </c>
      <c r="S137" s="164">
        <f t="shared" si="18"/>
        <v>0</v>
      </c>
      <c r="T137" s="164">
        <f t="shared" si="19"/>
        <v>0</v>
      </c>
      <c r="U137" s="175" t="e">
        <f t="shared" si="27"/>
        <v>#DIV/0!</v>
      </c>
      <c r="V137" s="175" t="e">
        <f t="shared" si="28"/>
        <v>#DIV/0!</v>
      </c>
      <c r="W137" s="175" t="e">
        <f t="shared" si="24"/>
        <v>#DIV/0!</v>
      </c>
    </row>
    <row r="138" spans="1:23" ht="12.75" customHeight="1" x14ac:dyDescent="0.2">
      <c r="A138" s="139" t="s">
        <v>1377</v>
      </c>
      <c r="B138" s="7" t="s">
        <v>864</v>
      </c>
      <c r="C138" s="7"/>
      <c r="D138" s="7" t="s">
        <v>766</v>
      </c>
      <c r="E138" s="7" t="s">
        <v>209</v>
      </c>
      <c r="F138" s="7" t="s">
        <v>209</v>
      </c>
      <c r="G138" s="7" t="s">
        <v>756</v>
      </c>
      <c r="H138" s="129">
        <v>15.33</v>
      </c>
      <c r="I138" s="7">
        <f>VLOOKUP(E138,Steuerung!$A$17:$E$500,5,FALSE)</f>
        <v>1</v>
      </c>
      <c r="J138" s="7">
        <f>VLOOKUP(E138,Steuerung!$A$17:$F$500,6,FALSE)</f>
        <v>29.166666666666657</v>
      </c>
      <c r="K138" s="7">
        <f>VLOOKUP(F138,Steuerung!$A$17:$G$500,7,FALSE)</f>
        <v>1</v>
      </c>
      <c r="L138" s="7">
        <f>VLOOKUP(F138,Steuerung!$A$17:$H$500,8,FALSE)</f>
        <v>23</v>
      </c>
      <c r="M138" s="260">
        <f t="shared" si="20"/>
        <v>52.166666666666657</v>
      </c>
      <c r="N138" s="130">
        <f t="shared" si="21"/>
        <v>799.7149999999998</v>
      </c>
      <c r="O138" s="130">
        <f t="shared" si="22"/>
        <v>447.12499999999983</v>
      </c>
      <c r="P138" s="130">
        <f t="shared" si="23"/>
        <v>352.59</v>
      </c>
      <c r="Q138" s="64">
        <f>VLOOKUP(E138,Steuerung!$A$17:$B$500,2,FALSE)</f>
        <v>0</v>
      </c>
      <c r="R138" s="64">
        <f>VLOOKUP(F138,Steuerung!$A$17:$B$500,2,FALSE)</f>
        <v>0</v>
      </c>
      <c r="S138" s="164">
        <f t="shared" si="18"/>
        <v>0</v>
      </c>
      <c r="T138" s="164">
        <f t="shared" si="19"/>
        <v>0</v>
      </c>
      <c r="U138" s="175" t="e">
        <f t="shared" si="27"/>
        <v>#DIV/0!</v>
      </c>
      <c r="V138" s="175" t="e">
        <f t="shared" si="28"/>
        <v>#DIV/0!</v>
      </c>
      <c r="W138" s="175" t="e">
        <f t="shared" si="24"/>
        <v>#DIV/0!</v>
      </c>
    </row>
    <row r="139" spans="1:23" ht="12.75" customHeight="1" x14ac:dyDescent="0.2">
      <c r="A139" s="139" t="s">
        <v>2463</v>
      </c>
      <c r="B139" s="7" t="s">
        <v>864</v>
      </c>
      <c r="C139" s="7"/>
      <c r="D139" s="7" t="s">
        <v>766</v>
      </c>
      <c r="E139" s="7" t="s">
        <v>209</v>
      </c>
      <c r="F139" s="7" t="s">
        <v>209</v>
      </c>
      <c r="G139" s="7" t="s">
        <v>756</v>
      </c>
      <c r="H139" s="129">
        <v>11.29</v>
      </c>
      <c r="I139" s="7">
        <f>VLOOKUP(E139,Steuerung!$A$17:$E$500,5,FALSE)</f>
        <v>1</v>
      </c>
      <c r="J139" s="7">
        <f>VLOOKUP(E139,Steuerung!$A$17:$F$500,6,FALSE)</f>
        <v>29.166666666666657</v>
      </c>
      <c r="K139" s="7">
        <f>VLOOKUP(F139,Steuerung!$A$17:$G$500,7,FALSE)</f>
        <v>1</v>
      </c>
      <c r="L139" s="7">
        <f>VLOOKUP(F139,Steuerung!$A$17:$H$500,8,FALSE)</f>
        <v>23</v>
      </c>
      <c r="M139" s="260">
        <f t="shared" si="20"/>
        <v>52.166666666666657</v>
      </c>
      <c r="N139" s="130">
        <f t="shared" si="21"/>
        <v>588.96166666666647</v>
      </c>
      <c r="O139" s="130">
        <f t="shared" si="22"/>
        <v>329.29166666666652</v>
      </c>
      <c r="P139" s="130">
        <f t="shared" si="23"/>
        <v>259.66999999999996</v>
      </c>
      <c r="Q139" s="64">
        <f>VLOOKUP(E139,Steuerung!$A$17:$B$500,2,FALSE)</f>
        <v>0</v>
      </c>
      <c r="R139" s="64">
        <f>VLOOKUP(F139,Steuerung!$A$17:$B$500,2,FALSE)</f>
        <v>0</v>
      </c>
      <c r="S139" s="164">
        <f t="shared" si="18"/>
        <v>0</v>
      </c>
      <c r="T139" s="164">
        <f t="shared" si="19"/>
        <v>0</v>
      </c>
      <c r="U139" s="175" t="e">
        <f t="shared" si="27"/>
        <v>#DIV/0!</v>
      </c>
      <c r="V139" s="175" t="e">
        <f t="shared" si="28"/>
        <v>#DIV/0!</v>
      </c>
      <c r="W139" s="175" t="e">
        <f t="shared" si="24"/>
        <v>#DIV/0!</v>
      </c>
    </row>
    <row r="140" spans="1:23" ht="12.75" customHeight="1" x14ac:dyDescent="0.2">
      <c r="A140" s="139" t="s">
        <v>1378</v>
      </c>
      <c r="B140" s="7" t="s">
        <v>864</v>
      </c>
      <c r="C140" s="7"/>
      <c r="D140" s="7" t="s">
        <v>766</v>
      </c>
      <c r="E140" s="7" t="s">
        <v>211</v>
      </c>
      <c r="F140" s="7" t="s">
        <v>209</v>
      </c>
      <c r="G140" s="7" t="s">
        <v>756</v>
      </c>
      <c r="H140" s="129">
        <v>13.63</v>
      </c>
      <c r="I140" s="7">
        <f>VLOOKUP(E140,Steuerung!$A$17:$E$500,5,FALSE)</f>
        <v>2</v>
      </c>
      <c r="J140" s="7">
        <f>VLOOKUP(E140,Steuerung!$A$17:$F$500,6,FALSE)</f>
        <v>58.333333333333329</v>
      </c>
      <c r="K140" s="7">
        <f>VLOOKUP(F140,Steuerung!$A$17:$G$500,7,FALSE)</f>
        <v>1</v>
      </c>
      <c r="L140" s="7">
        <f>VLOOKUP(F140,Steuerung!$A$17:$H$500,8,FALSE)</f>
        <v>23</v>
      </c>
      <c r="M140" s="260">
        <f t="shared" si="20"/>
        <v>81.333333333333329</v>
      </c>
      <c r="N140" s="130">
        <f t="shared" si="21"/>
        <v>1108.5733333333333</v>
      </c>
      <c r="O140" s="130">
        <f t="shared" si="22"/>
        <v>795.08333333333326</v>
      </c>
      <c r="P140" s="130">
        <f t="shared" si="23"/>
        <v>313.49</v>
      </c>
      <c r="Q140" s="64">
        <f>VLOOKUP(E140,Steuerung!$A$17:$B$500,2,FALSE)</f>
        <v>0</v>
      </c>
      <c r="R140" s="64">
        <f>VLOOKUP(F140,Steuerung!$A$17:$B$500,2,FALSE)</f>
        <v>0</v>
      </c>
      <c r="S140" s="164">
        <f t="shared" ref="S140:S203" si="29">IFERROR(O140/Q140,0)</f>
        <v>0</v>
      </c>
      <c r="T140" s="164">
        <f t="shared" ref="T140:T203" si="30">IFERROR(P140/R140,0)</f>
        <v>0</v>
      </c>
      <c r="U140" s="175" t="e">
        <f t="shared" si="27"/>
        <v>#DIV/0!</v>
      </c>
      <c r="V140" s="175" t="e">
        <f t="shared" si="28"/>
        <v>#DIV/0!</v>
      </c>
      <c r="W140" s="175" t="e">
        <f t="shared" si="24"/>
        <v>#DIV/0!</v>
      </c>
    </row>
    <row r="141" spans="1:23" ht="12.75" customHeight="1" x14ac:dyDescent="0.2">
      <c r="A141" s="139" t="s">
        <v>1379</v>
      </c>
      <c r="B141" s="7" t="s">
        <v>864</v>
      </c>
      <c r="C141" s="7"/>
      <c r="D141" s="7" t="s">
        <v>766</v>
      </c>
      <c r="E141" s="7" t="s">
        <v>209</v>
      </c>
      <c r="F141" s="7" t="s">
        <v>209</v>
      </c>
      <c r="G141" s="7" t="s">
        <v>756</v>
      </c>
      <c r="H141" s="129">
        <v>11.29</v>
      </c>
      <c r="I141" s="7">
        <f>VLOOKUP(E141,Steuerung!$A$17:$E$500,5,FALSE)</f>
        <v>1</v>
      </c>
      <c r="J141" s="7">
        <f>VLOOKUP(E141,Steuerung!$A$17:$F$500,6,FALSE)</f>
        <v>29.166666666666657</v>
      </c>
      <c r="K141" s="7">
        <f>VLOOKUP(F141,Steuerung!$A$17:$G$500,7,FALSE)</f>
        <v>1</v>
      </c>
      <c r="L141" s="7">
        <f>VLOOKUP(F141,Steuerung!$A$17:$H$500,8,FALSE)</f>
        <v>23</v>
      </c>
      <c r="M141" s="260">
        <f t="shared" si="20"/>
        <v>52.166666666666657</v>
      </c>
      <c r="N141" s="130">
        <f t="shared" si="21"/>
        <v>588.96166666666647</v>
      </c>
      <c r="O141" s="130">
        <f t="shared" si="22"/>
        <v>329.29166666666652</v>
      </c>
      <c r="P141" s="130">
        <f t="shared" si="23"/>
        <v>259.66999999999996</v>
      </c>
      <c r="Q141" s="64">
        <f>VLOOKUP(E141,Steuerung!$A$17:$B$500,2,FALSE)</f>
        <v>0</v>
      </c>
      <c r="R141" s="64">
        <f>VLOOKUP(F141,Steuerung!$A$17:$B$500,2,FALSE)</f>
        <v>0</v>
      </c>
      <c r="S141" s="164">
        <f t="shared" si="29"/>
        <v>0</v>
      </c>
      <c r="T141" s="164">
        <f t="shared" si="30"/>
        <v>0</v>
      </c>
      <c r="U141" s="175" t="e">
        <f t="shared" si="27"/>
        <v>#DIV/0!</v>
      </c>
      <c r="V141" s="175" t="e">
        <f t="shared" si="28"/>
        <v>#DIV/0!</v>
      </c>
      <c r="W141" s="175" t="e">
        <f t="shared" si="24"/>
        <v>#DIV/0!</v>
      </c>
    </row>
    <row r="142" spans="1:23" ht="12.75" customHeight="1" x14ac:dyDescent="0.2">
      <c r="A142" s="139" t="s">
        <v>2464</v>
      </c>
      <c r="B142" s="7" t="s">
        <v>864</v>
      </c>
      <c r="C142" s="7"/>
      <c r="D142" s="7" t="s">
        <v>766</v>
      </c>
      <c r="E142" s="7" t="s">
        <v>211</v>
      </c>
      <c r="F142" s="7" t="s">
        <v>209</v>
      </c>
      <c r="G142" s="7" t="s">
        <v>756</v>
      </c>
      <c r="H142" s="129">
        <v>13.63</v>
      </c>
      <c r="I142" s="7">
        <f>VLOOKUP(E142,Steuerung!$A$17:$E$500,5,FALSE)</f>
        <v>2</v>
      </c>
      <c r="J142" s="7">
        <f>VLOOKUP(E142,Steuerung!$A$17:$F$500,6,FALSE)</f>
        <v>58.333333333333329</v>
      </c>
      <c r="K142" s="7">
        <f>VLOOKUP(F142,Steuerung!$A$17:$G$500,7,FALSE)</f>
        <v>1</v>
      </c>
      <c r="L142" s="7">
        <f>VLOOKUP(F142,Steuerung!$A$17:$H$500,8,FALSE)</f>
        <v>23</v>
      </c>
      <c r="M142" s="260">
        <f t="shared" si="20"/>
        <v>81.333333333333329</v>
      </c>
      <c r="N142" s="130">
        <f t="shared" si="21"/>
        <v>1108.5733333333333</v>
      </c>
      <c r="O142" s="130">
        <f t="shared" si="22"/>
        <v>795.08333333333326</v>
      </c>
      <c r="P142" s="130">
        <f t="shared" si="23"/>
        <v>313.49</v>
      </c>
      <c r="Q142" s="64">
        <f>VLOOKUP(E142,Steuerung!$A$17:$B$500,2,FALSE)</f>
        <v>0</v>
      </c>
      <c r="R142" s="64">
        <f>VLOOKUP(F142,Steuerung!$A$17:$B$500,2,FALSE)</f>
        <v>0</v>
      </c>
      <c r="S142" s="164">
        <f t="shared" si="29"/>
        <v>0</v>
      </c>
      <c r="T142" s="164">
        <f t="shared" si="30"/>
        <v>0</v>
      </c>
      <c r="U142" s="175" t="e">
        <f t="shared" si="27"/>
        <v>#DIV/0!</v>
      </c>
      <c r="V142" s="175" t="e">
        <f t="shared" si="28"/>
        <v>#DIV/0!</v>
      </c>
      <c r="W142" s="175" t="e">
        <f t="shared" si="24"/>
        <v>#DIV/0!</v>
      </c>
    </row>
    <row r="143" spans="1:23" ht="12.75" customHeight="1" x14ac:dyDescent="0.2">
      <c r="A143" s="139" t="s">
        <v>2465</v>
      </c>
      <c r="B143" s="7" t="s">
        <v>864</v>
      </c>
      <c r="C143" s="7"/>
      <c r="D143" s="7" t="s">
        <v>766</v>
      </c>
      <c r="E143" s="7" t="s">
        <v>211</v>
      </c>
      <c r="F143" s="7" t="s">
        <v>209</v>
      </c>
      <c r="G143" s="7" t="s">
        <v>756</v>
      </c>
      <c r="H143" s="129">
        <v>11.29</v>
      </c>
      <c r="I143" s="7">
        <f>VLOOKUP(E143,Steuerung!$A$17:$E$500,5,FALSE)</f>
        <v>2</v>
      </c>
      <c r="J143" s="7">
        <f>VLOOKUP(E143,Steuerung!$A$17:$F$500,6,FALSE)</f>
        <v>58.333333333333329</v>
      </c>
      <c r="K143" s="7">
        <f>VLOOKUP(F143,Steuerung!$A$17:$G$500,7,FALSE)</f>
        <v>1</v>
      </c>
      <c r="L143" s="7">
        <f>VLOOKUP(F143,Steuerung!$A$17:$H$500,8,FALSE)</f>
        <v>23</v>
      </c>
      <c r="M143" s="260">
        <f t="shared" si="20"/>
        <v>81.333333333333329</v>
      </c>
      <c r="N143" s="130">
        <f t="shared" si="21"/>
        <v>918.25333333333322</v>
      </c>
      <c r="O143" s="130">
        <f t="shared" si="22"/>
        <v>658.58333333333326</v>
      </c>
      <c r="P143" s="130">
        <f t="shared" si="23"/>
        <v>259.66999999999996</v>
      </c>
      <c r="Q143" s="64">
        <f>VLOOKUP(E143,Steuerung!$A$17:$B$500,2,FALSE)</f>
        <v>0</v>
      </c>
      <c r="R143" s="64">
        <f>VLOOKUP(F143,Steuerung!$A$17:$B$500,2,FALSE)</f>
        <v>0</v>
      </c>
      <c r="S143" s="164">
        <f t="shared" si="29"/>
        <v>0</v>
      </c>
      <c r="T143" s="164">
        <f t="shared" si="30"/>
        <v>0</v>
      </c>
      <c r="U143" s="175" t="e">
        <f t="shared" si="27"/>
        <v>#DIV/0!</v>
      </c>
      <c r="V143" s="175" t="e">
        <f t="shared" si="28"/>
        <v>#DIV/0!</v>
      </c>
      <c r="W143" s="175" t="e">
        <f t="shared" si="24"/>
        <v>#DIV/0!</v>
      </c>
    </row>
    <row r="144" spans="1:23" ht="12.75" customHeight="1" x14ac:dyDescent="0.2">
      <c r="A144" s="139" t="s">
        <v>1380</v>
      </c>
      <c r="B144" s="7" t="s">
        <v>864</v>
      </c>
      <c r="C144" s="7"/>
      <c r="D144" s="7" t="s">
        <v>766</v>
      </c>
      <c r="E144" s="7" t="s">
        <v>209</v>
      </c>
      <c r="F144" s="7" t="s">
        <v>209</v>
      </c>
      <c r="G144" s="7" t="s">
        <v>756</v>
      </c>
      <c r="H144" s="129">
        <v>17.27</v>
      </c>
      <c r="I144" s="7">
        <f>VLOOKUP(E144,Steuerung!$A$17:$E$500,5,FALSE)</f>
        <v>1</v>
      </c>
      <c r="J144" s="7">
        <f>VLOOKUP(E144,Steuerung!$A$17:$F$500,6,FALSE)</f>
        <v>29.166666666666657</v>
      </c>
      <c r="K144" s="7">
        <f>VLOOKUP(F144,Steuerung!$A$17:$G$500,7,FALSE)</f>
        <v>1</v>
      </c>
      <c r="L144" s="7">
        <f>VLOOKUP(F144,Steuerung!$A$17:$H$500,8,FALSE)</f>
        <v>23</v>
      </c>
      <c r="M144" s="260">
        <f t="shared" si="20"/>
        <v>52.166666666666657</v>
      </c>
      <c r="N144" s="130">
        <f t="shared" si="21"/>
        <v>900.91833333333318</v>
      </c>
      <c r="O144" s="130">
        <f t="shared" si="22"/>
        <v>503.70833333333314</v>
      </c>
      <c r="P144" s="130">
        <f t="shared" si="23"/>
        <v>397.21</v>
      </c>
      <c r="Q144" s="64">
        <f>VLOOKUP(E144,Steuerung!$A$17:$B$500,2,FALSE)</f>
        <v>0</v>
      </c>
      <c r="R144" s="64">
        <f>VLOOKUP(F144,Steuerung!$A$17:$B$500,2,FALSE)</f>
        <v>0</v>
      </c>
      <c r="S144" s="164">
        <f t="shared" si="29"/>
        <v>0</v>
      </c>
      <c r="T144" s="164">
        <f t="shared" si="30"/>
        <v>0</v>
      </c>
      <c r="U144" s="175" t="e">
        <f t="shared" si="27"/>
        <v>#DIV/0!</v>
      </c>
      <c r="V144" s="175" t="e">
        <f t="shared" si="28"/>
        <v>#DIV/0!</v>
      </c>
      <c r="W144" s="175" t="e">
        <f t="shared" si="24"/>
        <v>#DIV/0!</v>
      </c>
    </row>
    <row r="145" spans="1:23" ht="12.75" customHeight="1" x14ac:dyDescent="0.2">
      <c r="A145" s="139" t="s">
        <v>1381</v>
      </c>
      <c r="B145" s="7" t="s">
        <v>864</v>
      </c>
      <c r="C145" s="7"/>
      <c r="D145" s="7" t="s">
        <v>766</v>
      </c>
      <c r="E145" s="7" t="s">
        <v>209</v>
      </c>
      <c r="F145" s="7" t="s">
        <v>209</v>
      </c>
      <c r="G145" s="7" t="s">
        <v>756</v>
      </c>
      <c r="H145" s="129">
        <v>11.29</v>
      </c>
      <c r="I145" s="7">
        <f>VLOOKUP(E145,Steuerung!$A$17:$E$500,5,FALSE)</f>
        <v>1</v>
      </c>
      <c r="J145" s="7">
        <f>VLOOKUP(E145,Steuerung!$A$17:$F$500,6,FALSE)</f>
        <v>29.166666666666657</v>
      </c>
      <c r="K145" s="7">
        <f>VLOOKUP(F145,Steuerung!$A$17:$G$500,7,FALSE)</f>
        <v>1</v>
      </c>
      <c r="L145" s="7">
        <f>VLOOKUP(F145,Steuerung!$A$17:$H$500,8,FALSE)</f>
        <v>23</v>
      </c>
      <c r="M145" s="260">
        <f t="shared" si="20"/>
        <v>52.166666666666657</v>
      </c>
      <c r="N145" s="130">
        <f t="shared" si="21"/>
        <v>588.96166666666647</v>
      </c>
      <c r="O145" s="130">
        <f t="shared" si="22"/>
        <v>329.29166666666652</v>
      </c>
      <c r="P145" s="130">
        <f t="shared" si="23"/>
        <v>259.66999999999996</v>
      </c>
      <c r="Q145" s="64">
        <f>VLOOKUP(E145,Steuerung!$A$17:$B$500,2,FALSE)</f>
        <v>0</v>
      </c>
      <c r="R145" s="64">
        <f>VLOOKUP(F145,Steuerung!$A$17:$B$500,2,FALSE)</f>
        <v>0</v>
      </c>
      <c r="S145" s="164">
        <f t="shared" si="29"/>
        <v>0</v>
      </c>
      <c r="T145" s="164">
        <f t="shared" si="30"/>
        <v>0</v>
      </c>
      <c r="U145" s="175" t="e">
        <f t="shared" si="27"/>
        <v>#DIV/0!</v>
      </c>
      <c r="V145" s="175" t="e">
        <f t="shared" si="28"/>
        <v>#DIV/0!</v>
      </c>
      <c r="W145" s="175" t="e">
        <f t="shared" si="24"/>
        <v>#DIV/0!</v>
      </c>
    </row>
    <row r="146" spans="1:23" ht="12.75" customHeight="1" x14ac:dyDescent="0.2">
      <c r="A146" s="139" t="s">
        <v>1167</v>
      </c>
      <c r="B146" s="7" t="s">
        <v>864</v>
      </c>
      <c r="C146" s="7"/>
      <c r="D146" s="7" t="s">
        <v>766</v>
      </c>
      <c r="E146" s="7" t="s">
        <v>209</v>
      </c>
      <c r="F146" s="7" t="s">
        <v>209</v>
      </c>
      <c r="G146" s="7" t="s">
        <v>756</v>
      </c>
      <c r="H146" s="129">
        <v>17.27</v>
      </c>
      <c r="I146" s="7">
        <f>VLOOKUP(E146,Steuerung!$A$17:$E$500,5,FALSE)</f>
        <v>1</v>
      </c>
      <c r="J146" s="7">
        <f>VLOOKUP(E146,Steuerung!$A$17:$F$500,6,FALSE)</f>
        <v>29.166666666666657</v>
      </c>
      <c r="K146" s="7">
        <f>VLOOKUP(F146,Steuerung!$A$17:$G$500,7,FALSE)</f>
        <v>1</v>
      </c>
      <c r="L146" s="7">
        <f>VLOOKUP(F146,Steuerung!$A$17:$H$500,8,FALSE)</f>
        <v>23</v>
      </c>
      <c r="M146" s="260">
        <f t="shared" si="20"/>
        <v>52.166666666666657</v>
      </c>
      <c r="N146" s="130">
        <f t="shared" si="21"/>
        <v>900.91833333333318</v>
      </c>
      <c r="O146" s="130">
        <f t="shared" si="22"/>
        <v>503.70833333333314</v>
      </c>
      <c r="P146" s="130">
        <f t="shared" si="23"/>
        <v>397.21</v>
      </c>
      <c r="Q146" s="64">
        <f>VLOOKUP(E146,Steuerung!$A$17:$B$500,2,FALSE)</f>
        <v>0</v>
      </c>
      <c r="R146" s="64">
        <f>VLOOKUP(F146,Steuerung!$A$17:$B$500,2,FALSE)</f>
        <v>0</v>
      </c>
      <c r="S146" s="164">
        <f t="shared" si="29"/>
        <v>0</v>
      </c>
      <c r="T146" s="164">
        <f t="shared" si="30"/>
        <v>0</v>
      </c>
      <c r="U146" s="175" t="e">
        <f t="shared" si="27"/>
        <v>#DIV/0!</v>
      </c>
      <c r="V146" s="175" t="e">
        <f t="shared" si="28"/>
        <v>#DIV/0!</v>
      </c>
      <c r="W146" s="175" t="e">
        <f t="shared" si="24"/>
        <v>#DIV/0!</v>
      </c>
    </row>
    <row r="147" spans="1:23" ht="12.75" customHeight="1" x14ac:dyDescent="0.2">
      <c r="A147" s="139" t="s">
        <v>2466</v>
      </c>
      <c r="B147" s="7" t="s">
        <v>864</v>
      </c>
      <c r="C147" s="7"/>
      <c r="D147" s="7" t="s">
        <v>766</v>
      </c>
      <c r="E147" s="7" t="s">
        <v>209</v>
      </c>
      <c r="F147" s="7" t="s">
        <v>209</v>
      </c>
      <c r="G147" s="7" t="s">
        <v>756</v>
      </c>
      <c r="H147" s="129">
        <v>11.16</v>
      </c>
      <c r="I147" s="7">
        <f>VLOOKUP(E147,Steuerung!$A$17:$E$500,5,FALSE)</f>
        <v>1</v>
      </c>
      <c r="J147" s="7">
        <f>VLOOKUP(E147,Steuerung!$A$17:$F$500,6,FALSE)</f>
        <v>29.166666666666657</v>
      </c>
      <c r="K147" s="7">
        <f>VLOOKUP(F147,Steuerung!$A$17:$G$500,7,FALSE)</f>
        <v>1</v>
      </c>
      <c r="L147" s="7">
        <f>VLOOKUP(F147,Steuerung!$A$17:$H$500,8,FALSE)</f>
        <v>23</v>
      </c>
      <c r="M147" s="260">
        <f t="shared" ref="M147:M210" si="31">J147+L147</f>
        <v>52.166666666666657</v>
      </c>
      <c r="N147" s="130">
        <f t="shared" ref="N147:N210" si="32">H147*M147</f>
        <v>582.17999999999995</v>
      </c>
      <c r="O147" s="130">
        <f t="shared" ref="O147:O210" si="33">H147*J147</f>
        <v>325.49999999999989</v>
      </c>
      <c r="P147" s="130">
        <f t="shared" ref="P147:P210" si="34">H147*L147</f>
        <v>256.68</v>
      </c>
      <c r="Q147" s="64">
        <f>VLOOKUP(E147,Steuerung!$A$17:$B$500,2,FALSE)</f>
        <v>0</v>
      </c>
      <c r="R147" s="64">
        <f>VLOOKUP(F147,Steuerung!$A$17:$B$500,2,FALSE)</f>
        <v>0</v>
      </c>
      <c r="S147" s="164">
        <f t="shared" si="29"/>
        <v>0</v>
      </c>
      <c r="T147" s="164">
        <f t="shared" si="30"/>
        <v>0</v>
      </c>
      <c r="U147" s="175" t="e">
        <f t="shared" si="27"/>
        <v>#DIV/0!</v>
      </c>
      <c r="V147" s="175" t="e">
        <f t="shared" si="28"/>
        <v>#DIV/0!</v>
      </c>
      <c r="W147" s="175" t="e">
        <f t="shared" ref="W147:W210" si="35">U147+V147</f>
        <v>#DIV/0!</v>
      </c>
    </row>
    <row r="148" spans="1:23" ht="12.75" customHeight="1" x14ac:dyDescent="0.2">
      <c r="A148" s="139" t="s">
        <v>1383</v>
      </c>
      <c r="B148" s="7" t="s">
        <v>864</v>
      </c>
      <c r="C148" s="7"/>
      <c r="D148" s="7" t="s">
        <v>766</v>
      </c>
      <c r="E148" s="7" t="s">
        <v>211</v>
      </c>
      <c r="F148" s="7" t="s">
        <v>209</v>
      </c>
      <c r="G148" s="7" t="s">
        <v>756</v>
      </c>
      <c r="H148" s="129">
        <v>13.63</v>
      </c>
      <c r="I148" s="7">
        <f>VLOOKUP(E148,Steuerung!$A$17:$E$500,5,FALSE)</f>
        <v>2</v>
      </c>
      <c r="J148" s="7">
        <f>VLOOKUP(E148,Steuerung!$A$17:$F$500,6,FALSE)</f>
        <v>58.333333333333329</v>
      </c>
      <c r="K148" s="7">
        <f>VLOOKUP(F148,Steuerung!$A$17:$G$500,7,FALSE)</f>
        <v>1</v>
      </c>
      <c r="L148" s="7">
        <f>VLOOKUP(F148,Steuerung!$A$17:$H$500,8,FALSE)</f>
        <v>23</v>
      </c>
      <c r="M148" s="260">
        <f t="shared" si="31"/>
        <v>81.333333333333329</v>
      </c>
      <c r="N148" s="130">
        <f t="shared" si="32"/>
        <v>1108.5733333333333</v>
      </c>
      <c r="O148" s="130">
        <f t="shared" si="33"/>
        <v>795.08333333333326</v>
      </c>
      <c r="P148" s="130">
        <f t="shared" si="34"/>
        <v>313.49</v>
      </c>
      <c r="Q148" s="64">
        <f>VLOOKUP(E148,Steuerung!$A$17:$B$500,2,FALSE)</f>
        <v>0</v>
      </c>
      <c r="R148" s="64">
        <f>VLOOKUP(F148,Steuerung!$A$17:$B$500,2,FALSE)</f>
        <v>0</v>
      </c>
      <c r="S148" s="164">
        <f t="shared" si="29"/>
        <v>0</v>
      </c>
      <c r="T148" s="164">
        <f t="shared" si="30"/>
        <v>0</v>
      </c>
      <c r="U148" s="175" t="e">
        <f t="shared" si="27"/>
        <v>#DIV/0!</v>
      </c>
      <c r="V148" s="175" t="e">
        <f t="shared" si="28"/>
        <v>#DIV/0!</v>
      </c>
      <c r="W148" s="175" t="e">
        <f t="shared" si="35"/>
        <v>#DIV/0!</v>
      </c>
    </row>
    <row r="149" spans="1:23" ht="12.75" customHeight="1" x14ac:dyDescent="0.2">
      <c r="A149" s="139" t="s">
        <v>1384</v>
      </c>
      <c r="B149" s="7" t="s">
        <v>864</v>
      </c>
      <c r="C149" s="7"/>
      <c r="D149" s="7" t="s">
        <v>766</v>
      </c>
      <c r="E149" s="7" t="s">
        <v>209</v>
      </c>
      <c r="F149" s="7" t="s">
        <v>209</v>
      </c>
      <c r="G149" s="7" t="s">
        <v>756</v>
      </c>
      <c r="H149" s="129">
        <v>11.16</v>
      </c>
      <c r="I149" s="7">
        <f>VLOOKUP(E149,Steuerung!$A$17:$E$500,5,FALSE)</f>
        <v>1</v>
      </c>
      <c r="J149" s="7">
        <f>VLOOKUP(E149,Steuerung!$A$17:$F$500,6,FALSE)</f>
        <v>29.166666666666657</v>
      </c>
      <c r="K149" s="7">
        <f>VLOOKUP(F149,Steuerung!$A$17:$G$500,7,FALSE)</f>
        <v>1</v>
      </c>
      <c r="L149" s="7">
        <f>VLOOKUP(F149,Steuerung!$A$17:$H$500,8,FALSE)</f>
        <v>23</v>
      </c>
      <c r="M149" s="260">
        <f t="shared" si="31"/>
        <v>52.166666666666657</v>
      </c>
      <c r="N149" s="130">
        <f t="shared" si="32"/>
        <v>582.17999999999995</v>
      </c>
      <c r="O149" s="130">
        <f t="shared" si="33"/>
        <v>325.49999999999989</v>
      </c>
      <c r="P149" s="130">
        <f t="shared" si="34"/>
        <v>256.68</v>
      </c>
      <c r="Q149" s="64">
        <f>VLOOKUP(E149,Steuerung!$A$17:$B$500,2,FALSE)</f>
        <v>0</v>
      </c>
      <c r="R149" s="64">
        <f>VLOOKUP(F149,Steuerung!$A$17:$B$500,2,FALSE)</f>
        <v>0</v>
      </c>
      <c r="S149" s="164">
        <f t="shared" si="29"/>
        <v>0</v>
      </c>
      <c r="T149" s="164">
        <f t="shared" si="30"/>
        <v>0</v>
      </c>
      <c r="U149" s="175" t="e">
        <f t="shared" si="27"/>
        <v>#DIV/0!</v>
      </c>
      <c r="V149" s="175" t="e">
        <f t="shared" si="28"/>
        <v>#DIV/0!</v>
      </c>
      <c r="W149" s="175" t="e">
        <f t="shared" si="35"/>
        <v>#DIV/0!</v>
      </c>
    </row>
    <row r="150" spans="1:23" ht="12.75" customHeight="1" x14ac:dyDescent="0.2">
      <c r="A150" s="139" t="s">
        <v>1385</v>
      </c>
      <c r="B150" s="7" t="s">
        <v>864</v>
      </c>
      <c r="C150" s="7"/>
      <c r="D150" s="7" t="s">
        <v>766</v>
      </c>
      <c r="E150" s="7" t="s">
        <v>211</v>
      </c>
      <c r="F150" s="7" t="s">
        <v>209</v>
      </c>
      <c r="G150" s="7" t="s">
        <v>756</v>
      </c>
      <c r="H150" s="129">
        <v>13.63</v>
      </c>
      <c r="I150" s="7">
        <f>VLOOKUP(E150,Steuerung!$A$17:$E$500,5,FALSE)</f>
        <v>2</v>
      </c>
      <c r="J150" s="7">
        <f>VLOOKUP(E150,Steuerung!$A$17:$F$500,6,FALSE)</f>
        <v>58.333333333333329</v>
      </c>
      <c r="K150" s="7">
        <f>VLOOKUP(F150,Steuerung!$A$17:$G$500,7,FALSE)</f>
        <v>1</v>
      </c>
      <c r="L150" s="7">
        <f>VLOOKUP(F150,Steuerung!$A$17:$H$500,8,FALSE)</f>
        <v>23</v>
      </c>
      <c r="M150" s="260">
        <f t="shared" si="31"/>
        <v>81.333333333333329</v>
      </c>
      <c r="N150" s="130">
        <f t="shared" si="32"/>
        <v>1108.5733333333333</v>
      </c>
      <c r="O150" s="130">
        <f t="shared" si="33"/>
        <v>795.08333333333326</v>
      </c>
      <c r="P150" s="130">
        <f t="shared" si="34"/>
        <v>313.49</v>
      </c>
      <c r="Q150" s="64">
        <f>VLOOKUP(E150,Steuerung!$A$17:$B$500,2,FALSE)</f>
        <v>0</v>
      </c>
      <c r="R150" s="64">
        <f>VLOOKUP(F150,Steuerung!$A$17:$B$500,2,FALSE)</f>
        <v>0</v>
      </c>
      <c r="S150" s="164">
        <f t="shared" si="29"/>
        <v>0</v>
      </c>
      <c r="T150" s="164">
        <f t="shared" si="30"/>
        <v>0</v>
      </c>
      <c r="U150" s="175" t="e">
        <f t="shared" si="27"/>
        <v>#DIV/0!</v>
      </c>
      <c r="V150" s="175" t="e">
        <f t="shared" si="28"/>
        <v>#DIV/0!</v>
      </c>
      <c r="W150" s="175" t="e">
        <f t="shared" si="35"/>
        <v>#DIV/0!</v>
      </c>
    </row>
    <row r="151" spans="1:23" ht="12.75" customHeight="1" x14ac:dyDescent="0.2">
      <c r="A151" s="139" t="s">
        <v>2467</v>
      </c>
      <c r="B151" s="7" t="s">
        <v>864</v>
      </c>
      <c r="C151" s="7"/>
      <c r="D151" s="7" t="s">
        <v>766</v>
      </c>
      <c r="E151" s="7" t="s">
        <v>209</v>
      </c>
      <c r="F151" s="7" t="s">
        <v>209</v>
      </c>
      <c r="G151" s="7" t="s">
        <v>756</v>
      </c>
      <c r="H151" s="129">
        <v>23.06</v>
      </c>
      <c r="I151" s="7">
        <f>VLOOKUP(E151,Steuerung!$A$17:$E$500,5,FALSE)</f>
        <v>1</v>
      </c>
      <c r="J151" s="7">
        <f>VLOOKUP(E151,Steuerung!$A$17:$F$500,6,FALSE)</f>
        <v>29.166666666666657</v>
      </c>
      <c r="K151" s="7">
        <f>VLOOKUP(F151,Steuerung!$A$17:$G$500,7,FALSE)</f>
        <v>1</v>
      </c>
      <c r="L151" s="7">
        <f>VLOOKUP(F151,Steuerung!$A$17:$H$500,8,FALSE)</f>
        <v>23</v>
      </c>
      <c r="M151" s="260">
        <f t="shared" si="31"/>
        <v>52.166666666666657</v>
      </c>
      <c r="N151" s="130">
        <f t="shared" si="32"/>
        <v>1202.9633333333331</v>
      </c>
      <c r="O151" s="130">
        <f t="shared" si="33"/>
        <v>672.58333333333303</v>
      </c>
      <c r="P151" s="130">
        <f t="shared" si="34"/>
        <v>530.38</v>
      </c>
      <c r="Q151" s="64">
        <f>VLOOKUP(E151,Steuerung!$A$17:$B$500,2,FALSE)</f>
        <v>0</v>
      </c>
      <c r="R151" s="64">
        <f>VLOOKUP(F151,Steuerung!$A$17:$B$500,2,FALSE)</f>
        <v>0</v>
      </c>
      <c r="S151" s="164">
        <f t="shared" si="29"/>
        <v>0</v>
      </c>
      <c r="T151" s="164">
        <f t="shared" si="30"/>
        <v>0</v>
      </c>
      <c r="U151" s="175" t="e">
        <f t="shared" si="27"/>
        <v>#DIV/0!</v>
      </c>
      <c r="V151" s="175" t="e">
        <f t="shared" si="28"/>
        <v>#DIV/0!</v>
      </c>
      <c r="W151" s="175" t="e">
        <f t="shared" si="35"/>
        <v>#DIV/0!</v>
      </c>
    </row>
    <row r="152" spans="1:23" ht="12.75" customHeight="1" x14ac:dyDescent="0.2">
      <c r="A152" s="139" t="s">
        <v>2468</v>
      </c>
      <c r="B152" s="7" t="s">
        <v>864</v>
      </c>
      <c r="C152" s="7"/>
      <c r="D152" s="7" t="s">
        <v>766</v>
      </c>
      <c r="E152" s="7" t="s">
        <v>209</v>
      </c>
      <c r="F152" s="7" t="s">
        <v>209</v>
      </c>
      <c r="G152" s="7" t="s">
        <v>756</v>
      </c>
      <c r="H152" s="129">
        <v>17.27</v>
      </c>
      <c r="I152" s="7">
        <f>VLOOKUP(E152,Steuerung!$A$17:$E$500,5,FALSE)</f>
        <v>1</v>
      </c>
      <c r="J152" s="7">
        <f>VLOOKUP(E152,Steuerung!$A$17:$F$500,6,FALSE)</f>
        <v>29.166666666666657</v>
      </c>
      <c r="K152" s="7">
        <f>VLOOKUP(F152,Steuerung!$A$17:$G$500,7,FALSE)</f>
        <v>1</v>
      </c>
      <c r="L152" s="7">
        <f>VLOOKUP(F152,Steuerung!$A$17:$H$500,8,FALSE)</f>
        <v>23</v>
      </c>
      <c r="M152" s="260">
        <f t="shared" si="31"/>
        <v>52.166666666666657</v>
      </c>
      <c r="N152" s="130">
        <f t="shared" si="32"/>
        <v>900.91833333333318</v>
      </c>
      <c r="O152" s="130">
        <f t="shared" si="33"/>
        <v>503.70833333333314</v>
      </c>
      <c r="P152" s="130">
        <f t="shared" si="34"/>
        <v>397.21</v>
      </c>
      <c r="Q152" s="64">
        <f>VLOOKUP(E152,Steuerung!$A$17:$B$500,2,FALSE)</f>
        <v>0</v>
      </c>
      <c r="R152" s="64">
        <f>VLOOKUP(F152,Steuerung!$A$17:$B$500,2,FALSE)</f>
        <v>0</v>
      </c>
      <c r="S152" s="164">
        <f t="shared" si="29"/>
        <v>0</v>
      </c>
      <c r="T152" s="164">
        <f t="shared" si="30"/>
        <v>0</v>
      </c>
      <c r="U152" s="175" t="e">
        <f t="shared" si="27"/>
        <v>#DIV/0!</v>
      </c>
      <c r="V152" s="175" t="e">
        <f t="shared" si="28"/>
        <v>#DIV/0!</v>
      </c>
      <c r="W152" s="175" t="e">
        <f t="shared" si="35"/>
        <v>#DIV/0!</v>
      </c>
    </row>
    <row r="153" spans="1:23" ht="12.75" customHeight="1" x14ac:dyDescent="0.2">
      <c r="A153" s="139" t="s">
        <v>2469</v>
      </c>
      <c r="B153" s="7" t="s">
        <v>864</v>
      </c>
      <c r="C153" s="7"/>
      <c r="D153" s="7" t="s">
        <v>766</v>
      </c>
      <c r="E153" s="7" t="s">
        <v>211</v>
      </c>
      <c r="F153" s="7" t="s">
        <v>209</v>
      </c>
      <c r="G153" s="7" t="s">
        <v>756</v>
      </c>
      <c r="H153" s="129">
        <v>11.29</v>
      </c>
      <c r="I153" s="7">
        <f>VLOOKUP(E153,Steuerung!$A$17:$E$500,5,FALSE)</f>
        <v>2</v>
      </c>
      <c r="J153" s="7">
        <f>VLOOKUP(E153,Steuerung!$A$17:$F$500,6,FALSE)</f>
        <v>58.333333333333329</v>
      </c>
      <c r="K153" s="7">
        <f>VLOOKUP(F153,Steuerung!$A$17:$G$500,7,FALSE)</f>
        <v>1</v>
      </c>
      <c r="L153" s="7">
        <f>VLOOKUP(F153,Steuerung!$A$17:$H$500,8,FALSE)</f>
        <v>23</v>
      </c>
      <c r="M153" s="260">
        <f t="shared" si="31"/>
        <v>81.333333333333329</v>
      </c>
      <c r="N153" s="130">
        <f t="shared" si="32"/>
        <v>918.25333333333322</v>
      </c>
      <c r="O153" s="130">
        <f t="shared" si="33"/>
        <v>658.58333333333326</v>
      </c>
      <c r="P153" s="130">
        <f t="shared" si="34"/>
        <v>259.66999999999996</v>
      </c>
      <c r="Q153" s="64">
        <f>VLOOKUP(E153,Steuerung!$A$17:$B$500,2,FALSE)</f>
        <v>0</v>
      </c>
      <c r="R153" s="64">
        <f>VLOOKUP(F153,Steuerung!$A$17:$B$500,2,FALSE)</f>
        <v>0</v>
      </c>
      <c r="S153" s="164">
        <f t="shared" si="29"/>
        <v>0</v>
      </c>
      <c r="T153" s="164">
        <f t="shared" si="30"/>
        <v>0</v>
      </c>
      <c r="U153" s="175" t="e">
        <f t="shared" si="27"/>
        <v>#DIV/0!</v>
      </c>
      <c r="V153" s="175" t="e">
        <f t="shared" si="28"/>
        <v>#DIV/0!</v>
      </c>
      <c r="W153" s="175" t="e">
        <f t="shared" si="35"/>
        <v>#DIV/0!</v>
      </c>
    </row>
    <row r="154" spans="1:23" ht="12.75" customHeight="1" x14ac:dyDescent="0.2">
      <c r="A154" s="139" t="s">
        <v>2470</v>
      </c>
      <c r="B154" s="7" t="s">
        <v>864</v>
      </c>
      <c r="C154" s="7"/>
      <c r="D154" s="7" t="s">
        <v>766</v>
      </c>
      <c r="E154" s="7" t="s">
        <v>209</v>
      </c>
      <c r="F154" s="7" t="s">
        <v>209</v>
      </c>
      <c r="G154" s="7" t="s">
        <v>756</v>
      </c>
      <c r="H154" s="129">
        <v>11.29</v>
      </c>
      <c r="I154" s="7">
        <f>VLOOKUP(E154,Steuerung!$A$17:$E$500,5,FALSE)</f>
        <v>1</v>
      </c>
      <c r="J154" s="7">
        <f>VLOOKUP(E154,Steuerung!$A$17:$F$500,6,FALSE)</f>
        <v>29.166666666666657</v>
      </c>
      <c r="K154" s="7">
        <f>VLOOKUP(F154,Steuerung!$A$17:$G$500,7,FALSE)</f>
        <v>1</v>
      </c>
      <c r="L154" s="7">
        <f>VLOOKUP(F154,Steuerung!$A$17:$H$500,8,FALSE)</f>
        <v>23</v>
      </c>
      <c r="M154" s="260">
        <f t="shared" si="31"/>
        <v>52.166666666666657</v>
      </c>
      <c r="N154" s="130">
        <f t="shared" si="32"/>
        <v>588.96166666666647</v>
      </c>
      <c r="O154" s="130">
        <f t="shared" si="33"/>
        <v>329.29166666666652</v>
      </c>
      <c r="P154" s="130">
        <f t="shared" si="34"/>
        <v>259.66999999999996</v>
      </c>
      <c r="Q154" s="64">
        <f>VLOOKUP(E154,Steuerung!$A$17:$B$500,2,FALSE)</f>
        <v>0</v>
      </c>
      <c r="R154" s="64">
        <f>VLOOKUP(F154,Steuerung!$A$17:$B$500,2,FALSE)</f>
        <v>0</v>
      </c>
      <c r="S154" s="164">
        <f t="shared" si="29"/>
        <v>0</v>
      </c>
      <c r="T154" s="164">
        <f t="shared" si="30"/>
        <v>0</v>
      </c>
      <c r="U154" s="175" t="e">
        <f t="shared" si="27"/>
        <v>#DIV/0!</v>
      </c>
      <c r="V154" s="175" t="e">
        <f t="shared" si="28"/>
        <v>#DIV/0!</v>
      </c>
      <c r="W154" s="175" t="e">
        <f t="shared" si="35"/>
        <v>#DIV/0!</v>
      </c>
    </row>
    <row r="155" spans="1:23" ht="12.75" customHeight="1" x14ac:dyDescent="0.2">
      <c r="A155" s="139" t="s">
        <v>2471</v>
      </c>
      <c r="B155" s="7" t="s">
        <v>864</v>
      </c>
      <c r="C155" s="7"/>
      <c r="D155" s="7" t="s">
        <v>766</v>
      </c>
      <c r="E155" s="7" t="s">
        <v>209</v>
      </c>
      <c r="F155" s="7" t="s">
        <v>209</v>
      </c>
      <c r="G155" s="7" t="s">
        <v>756</v>
      </c>
      <c r="H155" s="129">
        <v>11.29</v>
      </c>
      <c r="I155" s="7">
        <f>VLOOKUP(E155,Steuerung!$A$17:$E$500,5,FALSE)</f>
        <v>1</v>
      </c>
      <c r="J155" s="7">
        <f>VLOOKUP(E155,Steuerung!$A$17:$F$500,6,FALSE)</f>
        <v>29.166666666666657</v>
      </c>
      <c r="K155" s="7">
        <f>VLOOKUP(F155,Steuerung!$A$17:$G$500,7,FALSE)</f>
        <v>1</v>
      </c>
      <c r="L155" s="7">
        <f>VLOOKUP(F155,Steuerung!$A$17:$H$500,8,FALSE)</f>
        <v>23</v>
      </c>
      <c r="M155" s="260">
        <f t="shared" si="31"/>
        <v>52.166666666666657</v>
      </c>
      <c r="N155" s="130">
        <f t="shared" si="32"/>
        <v>588.96166666666647</v>
      </c>
      <c r="O155" s="130">
        <f t="shared" si="33"/>
        <v>329.29166666666652</v>
      </c>
      <c r="P155" s="130">
        <f t="shared" si="34"/>
        <v>259.66999999999996</v>
      </c>
      <c r="Q155" s="64">
        <f>VLOOKUP(E155,Steuerung!$A$17:$B$500,2,FALSE)</f>
        <v>0</v>
      </c>
      <c r="R155" s="64">
        <f>VLOOKUP(F155,Steuerung!$A$17:$B$500,2,FALSE)</f>
        <v>0</v>
      </c>
      <c r="S155" s="164">
        <f t="shared" si="29"/>
        <v>0</v>
      </c>
      <c r="T155" s="164">
        <f t="shared" si="30"/>
        <v>0</v>
      </c>
      <c r="U155" s="175" t="e">
        <f t="shared" si="27"/>
        <v>#DIV/0!</v>
      </c>
      <c r="V155" s="175" t="e">
        <f t="shared" si="28"/>
        <v>#DIV/0!</v>
      </c>
      <c r="W155" s="175" t="e">
        <f t="shared" si="35"/>
        <v>#DIV/0!</v>
      </c>
    </row>
    <row r="156" spans="1:23" ht="12.75" customHeight="1" x14ac:dyDescent="0.2">
      <c r="A156" s="139" t="s">
        <v>2472</v>
      </c>
      <c r="B156" s="7" t="s">
        <v>864</v>
      </c>
      <c r="C156" s="7"/>
      <c r="D156" s="7" t="s">
        <v>766</v>
      </c>
      <c r="E156" s="7" t="s">
        <v>209</v>
      </c>
      <c r="F156" s="7" t="s">
        <v>209</v>
      </c>
      <c r="G156" s="7" t="s">
        <v>756</v>
      </c>
      <c r="H156" s="129">
        <v>11.29</v>
      </c>
      <c r="I156" s="7">
        <f>VLOOKUP(E156,Steuerung!$A$17:$E$500,5,FALSE)</f>
        <v>1</v>
      </c>
      <c r="J156" s="7">
        <f>VLOOKUP(E156,Steuerung!$A$17:$F$500,6,FALSE)</f>
        <v>29.166666666666657</v>
      </c>
      <c r="K156" s="7">
        <f>VLOOKUP(F156,Steuerung!$A$17:$G$500,7,FALSE)</f>
        <v>1</v>
      </c>
      <c r="L156" s="7">
        <f>VLOOKUP(F156,Steuerung!$A$17:$H$500,8,FALSE)</f>
        <v>23</v>
      </c>
      <c r="M156" s="260">
        <f t="shared" si="31"/>
        <v>52.166666666666657</v>
      </c>
      <c r="N156" s="130">
        <f t="shared" si="32"/>
        <v>588.96166666666647</v>
      </c>
      <c r="O156" s="130">
        <f t="shared" si="33"/>
        <v>329.29166666666652</v>
      </c>
      <c r="P156" s="130">
        <f t="shared" si="34"/>
        <v>259.66999999999996</v>
      </c>
      <c r="Q156" s="64">
        <f>VLOOKUP(E156,Steuerung!$A$17:$B$500,2,FALSE)</f>
        <v>0</v>
      </c>
      <c r="R156" s="64">
        <f>VLOOKUP(F156,Steuerung!$A$17:$B$500,2,FALSE)</f>
        <v>0</v>
      </c>
      <c r="S156" s="164">
        <f t="shared" si="29"/>
        <v>0</v>
      </c>
      <c r="T156" s="164">
        <f t="shared" si="30"/>
        <v>0</v>
      </c>
      <c r="U156" s="175" t="e">
        <f t="shared" si="27"/>
        <v>#DIV/0!</v>
      </c>
      <c r="V156" s="175" t="e">
        <f t="shared" si="28"/>
        <v>#DIV/0!</v>
      </c>
      <c r="W156" s="175" t="e">
        <f t="shared" si="35"/>
        <v>#DIV/0!</v>
      </c>
    </row>
    <row r="157" spans="1:23" ht="12.75" customHeight="1" x14ac:dyDescent="0.2">
      <c r="A157" s="139" t="s">
        <v>2473</v>
      </c>
      <c r="B157" s="7" t="s">
        <v>864</v>
      </c>
      <c r="C157" s="7"/>
      <c r="D157" s="7" t="s">
        <v>766</v>
      </c>
      <c r="E157" s="7" t="s">
        <v>209</v>
      </c>
      <c r="F157" s="7" t="s">
        <v>209</v>
      </c>
      <c r="G157" s="7" t="s">
        <v>756</v>
      </c>
      <c r="H157" s="129">
        <v>11.29</v>
      </c>
      <c r="I157" s="7">
        <f>VLOOKUP(E157,Steuerung!$A$17:$E$500,5,FALSE)</f>
        <v>1</v>
      </c>
      <c r="J157" s="7">
        <f>VLOOKUP(E157,Steuerung!$A$17:$F$500,6,FALSE)</f>
        <v>29.166666666666657</v>
      </c>
      <c r="K157" s="7">
        <f>VLOOKUP(F157,Steuerung!$A$17:$G$500,7,FALSE)</f>
        <v>1</v>
      </c>
      <c r="L157" s="7">
        <f>VLOOKUP(F157,Steuerung!$A$17:$H$500,8,FALSE)</f>
        <v>23</v>
      </c>
      <c r="M157" s="260">
        <f t="shared" si="31"/>
        <v>52.166666666666657</v>
      </c>
      <c r="N157" s="130">
        <f t="shared" si="32"/>
        <v>588.96166666666647</v>
      </c>
      <c r="O157" s="130">
        <f t="shared" si="33"/>
        <v>329.29166666666652</v>
      </c>
      <c r="P157" s="130">
        <f t="shared" si="34"/>
        <v>259.66999999999996</v>
      </c>
      <c r="Q157" s="64">
        <f>VLOOKUP(E157,Steuerung!$A$17:$B$500,2,FALSE)</f>
        <v>0</v>
      </c>
      <c r="R157" s="64">
        <f>VLOOKUP(F157,Steuerung!$A$17:$B$500,2,FALSE)</f>
        <v>0</v>
      </c>
      <c r="S157" s="164">
        <f t="shared" si="29"/>
        <v>0</v>
      </c>
      <c r="T157" s="164">
        <f t="shared" si="30"/>
        <v>0</v>
      </c>
      <c r="U157" s="175" t="e">
        <f t="shared" si="27"/>
        <v>#DIV/0!</v>
      </c>
      <c r="V157" s="175" t="e">
        <f t="shared" si="28"/>
        <v>#DIV/0!</v>
      </c>
      <c r="W157" s="175" t="e">
        <f t="shared" si="35"/>
        <v>#DIV/0!</v>
      </c>
    </row>
    <row r="158" spans="1:23" ht="12.75" customHeight="1" x14ac:dyDescent="0.2">
      <c r="A158" s="139" t="s">
        <v>2474</v>
      </c>
      <c r="B158" s="7" t="s">
        <v>864</v>
      </c>
      <c r="C158" s="7"/>
      <c r="D158" s="7" t="s">
        <v>766</v>
      </c>
      <c r="E158" s="7" t="s">
        <v>209</v>
      </c>
      <c r="F158" s="7" t="s">
        <v>209</v>
      </c>
      <c r="G158" s="7" t="s">
        <v>756</v>
      </c>
      <c r="H158" s="129">
        <v>11.29</v>
      </c>
      <c r="I158" s="7">
        <f>VLOOKUP(E158,Steuerung!$A$17:$E$500,5,FALSE)</f>
        <v>1</v>
      </c>
      <c r="J158" s="7">
        <f>VLOOKUP(E158,Steuerung!$A$17:$F$500,6,FALSE)</f>
        <v>29.166666666666657</v>
      </c>
      <c r="K158" s="7">
        <f>VLOOKUP(F158,Steuerung!$A$17:$G$500,7,FALSE)</f>
        <v>1</v>
      </c>
      <c r="L158" s="7">
        <f>VLOOKUP(F158,Steuerung!$A$17:$H$500,8,FALSE)</f>
        <v>23</v>
      </c>
      <c r="M158" s="260">
        <f t="shared" si="31"/>
        <v>52.166666666666657</v>
      </c>
      <c r="N158" s="130">
        <f t="shared" si="32"/>
        <v>588.96166666666647</v>
      </c>
      <c r="O158" s="130">
        <f t="shared" si="33"/>
        <v>329.29166666666652</v>
      </c>
      <c r="P158" s="130">
        <f t="shared" si="34"/>
        <v>259.66999999999996</v>
      </c>
      <c r="Q158" s="64">
        <f>VLOOKUP(E158,Steuerung!$A$17:$B$500,2,FALSE)</f>
        <v>0</v>
      </c>
      <c r="R158" s="64">
        <f>VLOOKUP(F158,Steuerung!$A$17:$B$500,2,FALSE)</f>
        <v>0</v>
      </c>
      <c r="S158" s="164">
        <f t="shared" si="29"/>
        <v>0</v>
      </c>
      <c r="T158" s="164">
        <f t="shared" si="30"/>
        <v>0</v>
      </c>
      <c r="U158" s="175" t="e">
        <f t="shared" si="27"/>
        <v>#DIV/0!</v>
      </c>
      <c r="V158" s="175" t="e">
        <f t="shared" si="28"/>
        <v>#DIV/0!</v>
      </c>
      <c r="W158" s="175" t="e">
        <f t="shared" si="35"/>
        <v>#DIV/0!</v>
      </c>
    </row>
    <row r="159" spans="1:23" ht="12.75" customHeight="1" x14ac:dyDescent="0.2">
      <c r="A159" s="139" t="s">
        <v>2475</v>
      </c>
      <c r="B159" s="7" t="s">
        <v>864</v>
      </c>
      <c r="C159" s="7"/>
      <c r="D159" s="7" t="s">
        <v>766</v>
      </c>
      <c r="E159" s="7" t="s">
        <v>209</v>
      </c>
      <c r="F159" s="7" t="s">
        <v>209</v>
      </c>
      <c r="G159" s="7" t="s">
        <v>756</v>
      </c>
      <c r="H159" s="129">
        <v>11.29</v>
      </c>
      <c r="I159" s="7">
        <f>VLOOKUP(E159,Steuerung!$A$17:$E$500,5,FALSE)</f>
        <v>1</v>
      </c>
      <c r="J159" s="7">
        <f>VLOOKUP(E159,Steuerung!$A$17:$F$500,6,FALSE)</f>
        <v>29.166666666666657</v>
      </c>
      <c r="K159" s="7">
        <f>VLOOKUP(F159,Steuerung!$A$17:$G$500,7,FALSE)</f>
        <v>1</v>
      </c>
      <c r="L159" s="7">
        <f>VLOOKUP(F159,Steuerung!$A$17:$H$500,8,FALSE)</f>
        <v>23</v>
      </c>
      <c r="M159" s="260">
        <f t="shared" si="31"/>
        <v>52.166666666666657</v>
      </c>
      <c r="N159" s="130">
        <f t="shared" si="32"/>
        <v>588.96166666666647</v>
      </c>
      <c r="O159" s="130">
        <f t="shared" si="33"/>
        <v>329.29166666666652</v>
      </c>
      <c r="P159" s="130">
        <f t="shared" si="34"/>
        <v>259.66999999999996</v>
      </c>
      <c r="Q159" s="64">
        <f>VLOOKUP(E159,Steuerung!$A$17:$B$500,2,FALSE)</f>
        <v>0</v>
      </c>
      <c r="R159" s="64">
        <f>VLOOKUP(F159,Steuerung!$A$17:$B$500,2,FALSE)</f>
        <v>0</v>
      </c>
      <c r="S159" s="164">
        <f t="shared" si="29"/>
        <v>0</v>
      </c>
      <c r="T159" s="164">
        <f t="shared" si="30"/>
        <v>0</v>
      </c>
      <c r="U159" s="175" t="e">
        <f t="shared" si="27"/>
        <v>#DIV/0!</v>
      </c>
      <c r="V159" s="175" t="e">
        <f t="shared" si="28"/>
        <v>#DIV/0!</v>
      </c>
      <c r="W159" s="175" t="e">
        <f t="shared" si="35"/>
        <v>#DIV/0!</v>
      </c>
    </row>
    <row r="160" spans="1:23" ht="12.75" customHeight="1" x14ac:dyDescent="0.2">
      <c r="A160" s="139" t="s">
        <v>2476</v>
      </c>
      <c r="B160" s="7" t="s">
        <v>864</v>
      </c>
      <c r="C160" s="7"/>
      <c r="D160" s="7" t="s">
        <v>766</v>
      </c>
      <c r="E160" s="7" t="s">
        <v>209</v>
      </c>
      <c r="F160" s="7" t="s">
        <v>209</v>
      </c>
      <c r="G160" s="7" t="s">
        <v>756</v>
      </c>
      <c r="H160" s="129">
        <v>11.29</v>
      </c>
      <c r="I160" s="7">
        <f>VLOOKUP(E160,Steuerung!$A$17:$E$500,5,FALSE)</f>
        <v>1</v>
      </c>
      <c r="J160" s="7">
        <f>VLOOKUP(E160,Steuerung!$A$17:$F$500,6,FALSE)</f>
        <v>29.166666666666657</v>
      </c>
      <c r="K160" s="7">
        <f>VLOOKUP(F160,Steuerung!$A$17:$G$500,7,FALSE)</f>
        <v>1</v>
      </c>
      <c r="L160" s="7">
        <f>VLOOKUP(F160,Steuerung!$A$17:$H$500,8,FALSE)</f>
        <v>23</v>
      </c>
      <c r="M160" s="260">
        <f t="shared" si="31"/>
        <v>52.166666666666657</v>
      </c>
      <c r="N160" s="130">
        <f t="shared" si="32"/>
        <v>588.96166666666647</v>
      </c>
      <c r="O160" s="130">
        <f t="shared" si="33"/>
        <v>329.29166666666652</v>
      </c>
      <c r="P160" s="130">
        <f t="shared" si="34"/>
        <v>259.66999999999996</v>
      </c>
      <c r="Q160" s="64">
        <f>VLOOKUP(E160,Steuerung!$A$17:$B$500,2,FALSE)</f>
        <v>0</v>
      </c>
      <c r="R160" s="64">
        <f>VLOOKUP(F160,Steuerung!$A$17:$B$500,2,FALSE)</f>
        <v>0</v>
      </c>
      <c r="S160" s="164">
        <f t="shared" si="29"/>
        <v>0</v>
      </c>
      <c r="T160" s="164">
        <f t="shared" si="30"/>
        <v>0</v>
      </c>
      <c r="U160" s="175" t="e">
        <f t="shared" si="27"/>
        <v>#DIV/0!</v>
      </c>
      <c r="V160" s="175" t="e">
        <f t="shared" si="28"/>
        <v>#DIV/0!</v>
      </c>
      <c r="W160" s="175" t="e">
        <f t="shared" si="35"/>
        <v>#DIV/0!</v>
      </c>
    </row>
    <row r="161" spans="1:23" ht="12.75" customHeight="1" x14ac:dyDescent="0.2">
      <c r="A161" s="139" t="s">
        <v>2477</v>
      </c>
      <c r="B161" s="7" t="s">
        <v>864</v>
      </c>
      <c r="C161" s="7"/>
      <c r="D161" s="7" t="s">
        <v>766</v>
      </c>
      <c r="E161" s="7" t="s">
        <v>209</v>
      </c>
      <c r="F161" s="7" t="s">
        <v>209</v>
      </c>
      <c r="G161" s="7" t="s">
        <v>756</v>
      </c>
      <c r="H161" s="129">
        <v>11.29</v>
      </c>
      <c r="I161" s="7">
        <f>VLOOKUP(E161,Steuerung!$A$17:$E$500,5,FALSE)</f>
        <v>1</v>
      </c>
      <c r="J161" s="7">
        <f>VLOOKUP(E161,Steuerung!$A$17:$F$500,6,FALSE)</f>
        <v>29.166666666666657</v>
      </c>
      <c r="K161" s="7">
        <f>VLOOKUP(F161,Steuerung!$A$17:$G$500,7,FALSE)</f>
        <v>1</v>
      </c>
      <c r="L161" s="7">
        <f>VLOOKUP(F161,Steuerung!$A$17:$H$500,8,FALSE)</f>
        <v>23</v>
      </c>
      <c r="M161" s="260">
        <f t="shared" si="31"/>
        <v>52.166666666666657</v>
      </c>
      <c r="N161" s="130">
        <f t="shared" si="32"/>
        <v>588.96166666666647</v>
      </c>
      <c r="O161" s="130">
        <f t="shared" si="33"/>
        <v>329.29166666666652</v>
      </c>
      <c r="P161" s="130">
        <f t="shared" si="34"/>
        <v>259.66999999999996</v>
      </c>
      <c r="Q161" s="64">
        <f>VLOOKUP(E161,Steuerung!$A$17:$B$500,2,FALSE)</f>
        <v>0</v>
      </c>
      <c r="R161" s="64">
        <f>VLOOKUP(F161,Steuerung!$A$17:$B$500,2,FALSE)</f>
        <v>0</v>
      </c>
      <c r="S161" s="164">
        <f t="shared" si="29"/>
        <v>0</v>
      </c>
      <c r="T161" s="164">
        <f t="shared" si="30"/>
        <v>0</v>
      </c>
      <c r="U161" s="175" t="e">
        <f t="shared" si="27"/>
        <v>#DIV/0!</v>
      </c>
      <c r="V161" s="175" t="e">
        <f t="shared" si="28"/>
        <v>#DIV/0!</v>
      </c>
      <c r="W161" s="175" t="e">
        <f t="shared" si="35"/>
        <v>#DIV/0!</v>
      </c>
    </row>
    <row r="162" spans="1:23" ht="12.75" customHeight="1" x14ac:dyDescent="0.2">
      <c r="A162" s="145" t="s">
        <v>2478</v>
      </c>
      <c r="B162" s="7"/>
      <c r="C162" s="7"/>
      <c r="D162" s="7"/>
      <c r="E162" s="7"/>
      <c r="F162" s="7"/>
      <c r="G162" s="7"/>
      <c r="H162" s="129"/>
      <c r="I162" s="49"/>
      <c r="J162" s="49"/>
      <c r="K162" s="49"/>
      <c r="L162" s="49"/>
      <c r="M162" s="4"/>
      <c r="N162" s="49"/>
      <c r="O162" s="49"/>
      <c r="P162" s="49"/>
      <c r="Q162" s="49"/>
      <c r="R162" s="49"/>
      <c r="S162" s="164"/>
      <c r="T162" s="164"/>
      <c r="U162" s="49"/>
      <c r="V162" s="49"/>
      <c r="W162" s="49"/>
    </row>
    <row r="163" spans="1:23" ht="12.75" customHeight="1" x14ac:dyDescent="0.2">
      <c r="A163" s="139" t="s">
        <v>936</v>
      </c>
      <c r="B163" s="7" t="s">
        <v>812</v>
      </c>
      <c r="C163" s="7"/>
      <c r="D163" s="7" t="s">
        <v>749</v>
      </c>
      <c r="E163" s="7" t="s">
        <v>119</v>
      </c>
      <c r="F163" s="7" t="s">
        <v>119</v>
      </c>
      <c r="G163" s="7" t="s">
        <v>750</v>
      </c>
      <c r="H163" s="129">
        <v>21.58</v>
      </c>
      <c r="I163" s="7">
        <f>VLOOKUP(E163,Steuerung!$A$17:$E$500,5,FALSE)</f>
        <v>2</v>
      </c>
      <c r="J163" s="7">
        <f>VLOOKUP(E163,Steuerung!$A$17:$F$500,6,FALSE)</f>
        <v>58.333333333333329</v>
      </c>
      <c r="K163" s="7">
        <f>VLOOKUP(F163,Steuerung!$A$17:$G$500,7,FALSE)</f>
        <v>2</v>
      </c>
      <c r="L163" s="7">
        <f>VLOOKUP(F163,Steuerung!$A$17:$H$500,8,FALSE)</f>
        <v>46</v>
      </c>
      <c r="M163" s="260">
        <f t="shared" si="31"/>
        <v>104.33333333333333</v>
      </c>
      <c r="N163" s="130">
        <f t="shared" si="32"/>
        <v>2251.5133333333329</v>
      </c>
      <c r="O163" s="130">
        <f t="shared" si="33"/>
        <v>1258.833333333333</v>
      </c>
      <c r="P163" s="130">
        <f t="shared" si="34"/>
        <v>992.68</v>
      </c>
      <c r="Q163" s="64">
        <f>VLOOKUP(E163,Steuerung!$A$17:$B$500,2,FALSE)</f>
        <v>0</v>
      </c>
      <c r="R163" s="64">
        <f>VLOOKUP(F163,Steuerung!$A$17:$B$500,2,FALSE)</f>
        <v>0</v>
      </c>
      <c r="S163" s="164">
        <f t="shared" si="29"/>
        <v>0</v>
      </c>
      <c r="T163" s="164">
        <f t="shared" si="30"/>
        <v>0</v>
      </c>
      <c r="U163" s="175" t="e">
        <f t="shared" ref="U163:U194" si="36">IF(J163&gt;0,O163/Q163*SVS_UHR,0)</f>
        <v>#DIV/0!</v>
      </c>
      <c r="V163" s="175" t="e">
        <f t="shared" ref="V163:V194" si="37">IF(L163&gt;0,P163/R163*SVS_UHR,0)</f>
        <v>#DIV/0!</v>
      </c>
      <c r="W163" s="175" t="e">
        <f t="shared" si="35"/>
        <v>#DIV/0!</v>
      </c>
    </row>
    <row r="164" spans="1:23" ht="12.75" customHeight="1" x14ac:dyDescent="0.2">
      <c r="A164" s="139" t="s">
        <v>1172</v>
      </c>
      <c r="B164" s="7" t="s">
        <v>812</v>
      </c>
      <c r="C164" s="7"/>
      <c r="D164" s="7" t="s">
        <v>749</v>
      </c>
      <c r="E164" s="7" t="s">
        <v>119</v>
      </c>
      <c r="F164" s="7" t="s">
        <v>119</v>
      </c>
      <c r="G164" s="7" t="s">
        <v>750</v>
      </c>
      <c r="H164" s="129">
        <v>4.1399999999999997</v>
      </c>
      <c r="I164" s="7">
        <f>VLOOKUP(E164,Steuerung!$A$17:$E$500,5,FALSE)</f>
        <v>2</v>
      </c>
      <c r="J164" s="7">
        <f>VLOOKUP(E164,Steuerung!$A$17:$F$500,6,FALSE)</f>
        <v>58.333333333333329</v>
      </c>
      <c r="K164" s="7">
        <f>VLOOKUP(F164,Steuerung!$A$17:$G$500,7,FALSE)</f>
        <v>2</v>
      </c>
      <c r="L164" s="7">
        <f>VLOOKUP(F164,Steuerung!$A$17:$H$500,8,FALSE)</f>
        <v>46</v>
      </c>
      <c r="M164" s="260">
        <f t="shared" si="31"/>
        <v>104.33333333333333</v>
      </c>
      <c r="N164" s="130">
        <f t="shared" si="32"/>
        <v>431.93999999999994</v>
      </c>
      <c r="O164" s="130">
        <f t="shared" si="33"/>
        <v>241.49999999999997</v>
      </c>
      <c r="P164" s="130">
        <f t="shared" si="34"/>
        <v>190.44</v>
      </c>
      <c r="Q164" s="64">
        <f>VLOOKUP(E164,Steuerung!$A$17:$B$500,2,FALSE)</f>
        <v>0</v>
      </c>
      <c r="R164" s="64">
        <f>VLOOKUP(F164,Steuerung!$A$17:$B$500,2,FALSE)</f>
        <v>0</v>
      </c>
      <c r="S164" s="164">
        <f t="shared" si="29"/>
        <v>0</v>
      </c>
      <c r="T164" s="164">
        <f t="shared" si="30"/>
        <v>0</v>
      </c>
      <c r="U164" s="175" t="e">
        <f t="shared" si="36"/>
        <v>#DIV/0!</v>
      </c>
      <c r="V164" s="175" t="e">
        <f t="shared" si="37"/>
        <v>#DIV/0!</v>
      </c>
      <c r="W164" s="175" t="e">
        <f t="shared" si="35"/>
        <v>#DIV/0!</v>
      </c>
    </row>
    <row r="165" spans="1:23" ht="12.75" customHeight="1" x14ac:dyDescent="0.2">
      <c r="A165" s="139" t="s">
        <v>1202</v>
      </c>
      <c r="B165" s="7" t="s">
        <v>812</v>
      </c>
      <c r="C165" s="7"/>
      <c r="D165" s="7" t="s">
        <v>749</v>
      </c>
      <c r="E165" s="7" t="s">
        <v>119</v>
      </c>
      <c r="F165" s="7" t="s">
        <v>119</v>
      </c>
      <c r="G165" s="7" t="s">
        <v>750</v>
      </c>
      <c r="H165" s="129">
        <v>45.06</v>
      </c>
      <c r="I165" s="7">
        <f>VLOOKUP(E165,Steuerung!$A$17:$E$500,5,FALSE)</f>
        <v>2</v>
      </c>
      <c r="J165" s="7">
        <f>VLOOKUP(E165,Steuerung!$A$17:$F$500,6,FALSE)</f>
        <v>58.333333333333329</v>
      </c>
      <c r="K165" s="7">
        <f>VLOOKUP(F165,Steuerung!$A$17:$G$500,7,FALSE)</f>
        <v>2</v>
      </c>
      <c r="L165" s="7">
        <f>VLOOKUP(F165,Steuerung!$A$17:$H$500,8,FALSE)</f>
        <v>46</v>
      </c>
      <c r="M165" s="260">
        <f t="shared" si="31"/>
        <v>104.33333333333333</v>
      </c>
      <c r="N165" s="130">
        <f t="shared" si="32"/>
        <v>4701.26</v>
      </c>
      <c r="O165" s="130">
        <f t="shared" si="33"/>
        <v>2628.5</v>
      </c>
      <c r="P165" s="130">
        <f t="shared" si="34"/>
        <v>2072.7600000000002</v>
      </c>
      <c r="Q165" s="64">
        <f>VLOOKUP(E165,Steuerung!$A$17:$B$500,2,FALSE)</f>
        <v>0</v>
      </c>
      <c r="R165" s="64">
        <f>VLOOKUP(F165,Steuerung!$A$17:$B$500,2,FALSE)</f>
        <v>0</v>
      </c>
      <c r="S165" s="164">
        <f t="shared" si="29"/>
        <v>0</v>
      </c>
      <c r="T165" s="164">
        <f t="shared" si="30"/>
        <v>0</v>
      </c>
      <c r="U165" s="175" t="e">
        <f t="shared" si="36"/>
        <v>#DIV/0!</v>
      </c>
      <c r="V165" s="175" t="e">
        <f t="shared" si="37"/>
        <v>#DIV/0!</v>
      </c>
      <c r="W165" s="175" t="e">
        <f t="shared" si="35"/>
        <v>#DIV/0!</v>
      </c>
    </row>
    <row r="166" spans="1:23" ht="12.75" customHeight="1" x14ac:dyDescent="0.2">
      <c r="A166" s="139" t="s">
        <v>938</v>
      </c>
      <c r="B166" s="7" t="s">
        <v>761</v>
      </c>
      <c r="C166" s="7"/>
      <c r="D166" s="7" t="s">
        <v>749</v>
      </c>
      <c r="E166" s="7" t="s">
        <v>139</v>
      </c>
      <c r="F166" s="7" t="s">
        <v>139</v>
      </c>
      <c r="G166" s="7" t="s">
        <v>756</v>
      </c>
      <c r="H166" s="129">
        <v>87.26</v>
      </c>
      <c r="I166" s="7">
        <f>VLOOKUP(E166,Steuerung!$A$17:$E$500,5,FALSE)</f>
        <v>2</v>
      </c>
      <c r="J166" s="7">
        <f>VLOOKUP(E166,Steuerung!$A$17:$F$500,6,FALSE)</f>
        <v>58.333333333333329</v>
      </c>
      <c r="K166" s="7">
        <f>VLOOKUP(F166,Steuerung!$A$17:$G$500,7,FALSE)</f>
        <v>2</v>
      </c>
      <c r="L166" s="7">
        <f>VLOOKUP(F166,Steuerung!$A$17:$H$500,8,FALSE)</f>
        <v>46</v>
      </c>
      <c r="M166" s="260">
        <f t="shared" si="31"/>
        <v>104.33333333333333</v>
      </c>
      <c r="N166" s="130">
        <f t="shared" si="32"/>
        <v>9104.126666666667</v>
      </c>
      <c r="O166" s="130">
        <f t="shared" si="33"/>
        <v>5090.166666666667</v>
      </c>
      <c r="P166" s="130">
        <f t="shared" si="34"/>
        <v>4013.96</v>
      </c>
      <c r="Q166" s="64">
        <f>VLOOKUP(E166,Steuerung!$A$17:$B$500,2,FALSE)</f>
        <v>0</v>
      </c>
      <c r="R166" s="64">
        <f>VLOOKUP(F166,Steuerung!$A$17:$B$500,2,FALSE)</f>
        <v>0</v>
      </c>
      <c r="S166" s="164">
        <f t="shared" si="29"/>
        <v>0</v>
      </c>
      <c r="T166" s="164">
        <f t="shared" si="30"/>
        <v>0</v>
      </c>
      <c r="U166" s="175" t="e">
        <f t="shared" si="36"/>
        <v>#DIV/0!</v>
      </c>
      <c r="V166" s="175" t="e">
        <f t="shared" si="37"/>
        <v>#DIV/0!</v>
      </c>
      <c r="W166" s="175" t="e">
        <f t="shared" si="35"/>
        <v>#DIV/0!</v>
      </c>
    </row>
    <row r="167" spans="1:23" ht="12.75" customHeight="1" x14ac:dyDescent="0.2">
      <c r="A167" s="139"/>
      <c r="B167" s="7" t="s">
        <v>761</v>
      </c>
      <c r="C167" s="7"/>
      <c r="D167" s="7" t="s">
        <v>749</v>
      </c>
      <c r="E167" s="7" t="s">
        <v>139</v>
      </c>
      <c r="F167" s="7" t="s">
        <v>139</v>
      </c>
      <c r="G167" s="7" t="s">
        <v>756</v>
      </c>
      <c r="H167" s="129">
        <v>54.16</v>
      </c>
      <c r="I167" s="7">
        <f>VLOOKUP(E167,Steuerung!$A$17:$E$500,5,FALSE)</f>
        <v>2</v>
      </c>
      <c r="J167" s="7">
        <f>VLOOKUP(E167,Steuerung!$A$17:$F$500,6,FALSE)</f>
        <v>58.333333333333329</v>
      </c>
      <c r="K167" s="7">
        <f>VLOOKUP(F167,Steuerung!$A$17:$G$500,7,FALSE)</f>
        <v>2</v>
      </c>
      <c r="L167" s="7">
        <f>VLOOKUP(F167,Steuerung!$A$17:$H$500,8,FALSE)</f>
        <v>46</v>
      </c>
      <c r="M167" s="260">
        <f t="shared" si="31"/>
        <v>104.33333333333333</v>
      </c>
      <c r="N167" s="130">
        <f t="shared" si="32"/>
        <v>5650.6933333333327</v>
      </c>
      <c r="O167" s="130">
        <f t="shared" si="33"/>
        <v>3159.333333333333</v>
      </c>
      <c r="P167" s="130">
        <f t="shared" si="34"/>
        <v>2491.3599999999997</v>
      </c>
      <c r="Q167" s="64">
        <f>VLOOKUP(E167,Steuerung!$A$17:$B$500,2,FALSE)</f>
        <v>0</v>
      </c>
      <c r="R167" s="64">
        <f>VLOOKUP(F167,Steuerung!$A$17:$B$500,2,FALSE)</f>
        <v>0</v>
      </c>
      <c r="S167" s="164">
        <f t="shared" si="29"/>
        <v>0</v>
      </c>
      <c r="T167" s="164">
        <f t="shared" si="30"/>
        <v>0</v>
      </c>
      <c r="U167" s="175" t="e">
        <f t="shared" si="36"/>
        <v>#DIV/0!</v>
      </c>
      <c r="V167" s="175" t="e">
        <f t="shared" si="37"/>
        <v>#DIV/0!</v>
      </c>
      <c r="W167" s="175" t="e">
        <f t="shared" si="35"/>
        <v>#DIV/0!</v>
      </c>
    </row>
    <row r="168" spans="1:23" ht="12.75" customHeight="1" x14ac:dyDescent="0.2">
      <c r="A168" s="139"/>
      <c r="B168" s="7" t="s">
        <v>761</v>
      </c>
      <c r="C168" s="7"/>
      <c r="D168" s="7" t="s">
        <v>749</v>
      </c>
      <c r="E168" s="7" t="s">
        <v>139</v>
      </c>
      <c r="F168" s="7" t="s">
        <v>139</v>
      </c>
      <c r="G168" s="7" t="s">
        <v>756</v>
      </c>
      <c r="H168" s="129">
        <v>33.99</v>
      </c>
      <c r="I168" s="7">
        <f>VLOOKUP(E168,Steuerung!$A$17:$E$500,5,FALSE)</f>
        <v>2</v>
      </c>
      <c r="J168" s="7">
        <f>VLOOKUP(E168,Steuerung!$A$17:$F$500,6,FALSE)</f>
        <v>58.333333333333329</v>
      </c>
      <c r="K168" s="7">
        <f>VLOOKUP(F168,Steuerung!$A$17:$G$500,7,FALSE)</f>
        <v>2</v>
      </c>
      <c r="L168" s="7">
        <f>VLOOKUP(F168,Steuerung!$A$17:$H$500,8,FALSE)</f>
        <v>46</v>
      </c>
      <c r="M168" s="260">
        <f t="shared" si="31"/>
        <v>104.33333333333333</v>
      </c>
      <c r="N168" s="130">
        <f t="shared" si="32"/>
        <v>3546.29</v>
      </c>
      <c r="O168" s="130">
        <f t="shared" si="33"/>
        <v>1982.75</v>
      </c>
      <c r="P168" s="130">
        <f t="shared" si="34"/>
        <v>1563.5400000000002</v>
      </c>
      <c r="Q168" s="64">
        <f>VLOOKUP(E168,Steuerung!$A$17:$B$500,2,FALSE)</f>
        <v>0</v>
      </c>
      <c r="R168" s="64">
        <f>VLOOKUP(F168,Steuerung!$A$17:$B$500,2,FALSE)</f>
        <v>0</v>
      </c>
      <c r="S168" s="164">
        <f t="shared" si="29"/>
        <v>0</v>
      </c>
      <c r="T168" s="164">
        <f t="shared" si="30"/>
        <v>0</v>
      </c>
      <c r="U168" s="175" t="e">
        <f t="shared" si="36"/>
        <v>#DIV/0!</v>
      </c>
      <c r="V168" s="175" t="e">
        <f t="shared" si="37"/>
        <v>#DIV/0!</v>
      </c>
      <c r="W168" s="175" t="e">
        <f t="shared" si="35"/>
        <v>#DIV/0!</v>
      </c>
    </row>
    <row r="169" spans="1:23" ht="12.75" customHeight="1" x14ac:dyDescent="0.2">
      <c r="A169" s="139" t="s">
        <v>2479</v>
      </c>
      <c r="B169" s="7" t="s">
        <v>784</v>
      </c>
      <c r="C169" s="7"/>
      <c r="D169" s="7" t="s">
        <v>782</v>
      </c>
      <c r="E169" s="7" t="s">
        <v>174</v>
      </c>
      <c r="F169" s="7" t="s">
        <v>174</v>
      </c>
      <c r="G169" s="7" t="s">
        <v>783</v>
      </c>
      <c r="H169" s="129">
        <v>12.92</v>
      </c>
      <c r="I169" s="7">
        <f>VLOOKUP(E169,Steuerung!$A$17:$E$500,5,FALSE)</f>
        <v>5</v>
      </c>
      <c r="J169" s="7">
        <f>VLOOKUP(E169,Steuerung!$A$17:$F$500,6,FALSE)</f>
        <v>137.33333333333334</v>
      </c>
      <c r="K169" s="7">
        <f>VLOOKUP(F169,Steuerung!$A$17:$G$500,7,FALSE)</f>
        <v>5</v>
      </c>
      <c r="L169" s="7">
        <f>VLOOKUP(F169,Steuerung!$A$17:$H$500,8,FALSE)</f>
        <v>113</v>
      </c>
      <c r="M169" s="260">
        <f t="shared" si="31"/>
        <v>250.33333333333334</v>
      </c>
      <c r="N169" s="130">
        <f t="shared" si="32"/>
        <v>3234.3066666666668</v>
      </c>
      <c r="O169" s="130">
        <f t="shared" si="33"/>
        <v>1774.3466666666668</v>
      </c>
      <c r="P169" s="130">
        <f t="shared" si="34"/>
        <v>1459.96</v>
      </c>
      <c r="Q169" s="64">
        <f>VLOOKUP(E169,Steuerung!$A$17:$B$500,2,FALSE)</f>
        <v>0</v>
      </c>
      <c r="R169" s="64">
        <f>VLOOKUP(F169,Steuerung!$A$17:$B$500,2,FALSE)</f>
        <v>0</v>
      </c>
      <c r="S169" s="164">
        <f t="shared" si="29"/>
        <v>0</v>
      </c>
      <c r="T169" s="164">
        <f t="shared" si="30"/>
        <v>0</v>
      </c>
      <c r="U169" s="175" t="e">
        <f t="shared" si="36"/>
        <v>#DIV/0!</v>
      </c>
      <c r="V169" s="175" t="e">
        <f t="shared" si="37"/>
        <v>#DIV/0!</v>
      </c>
      <c r="W169" s="175" t="e">
        <f t="shared" si="35"/>
        <v>#DIV/0!</v>
      </c>
    </row>
    <row r="170" spans="1:23" ht="12.75" customHeight="1" x14ac:dyDescent="0.2">
      <c r="A170" s="139" t="s">
        <v>2368</v>
      </c>
      <c r="B170" s="7" t="s">
        <v>788</v>
      </c>
      <c r="C170" s="7"/>
      <c r="D170" s="7" t="s">
        <v>782</v>
      </c>
      <c r="E170" s="7" t="s">
        <v>174</v>
      </c>
      <c r="F170" s="7" t="s">
        <v>174</v>
      </c>
      <c r="G170" s="7" t="s">
        <v>783</v>
      </c>
      <c r="H170" s="129">
        <v>10.88</v>
      </c>
      <c r="I170" s="7">
        <f>VLOOKUP(E170,Steuerung!$A$17:$E$500,5,FALSE)</f>
        <v>5</v>
      </c>
      <c r="J170" s="7">
        <f>VLOOKUP(E170,Steuerung!$A$17:$F$500,6,FALSE)</f>
        <v>137.33333333333334</v>
      </c>
      <c r="K170" s="7">
        <f>VLOOKUP(F170,Steuerung!$A$17:$G$500,7,FALSE)</f>
        <v>5</v>
      </c>
      <c r="L170" s="7">
        <f>VLOOKUP(F170,Steuerung!$A$17:$H$500,8,FALSE)</f>
        <v>113</v>
      </c>
      <c r="M170" s="260">
        <f t="shared" si="31"/>
        <v>250.33333333333334</v>
      </c>
      <c r="N170" s="130">
        <f t="shared" si="32"/>
        <v>2723.626666666667</v>
      </c>
      <c r="O170" s="130">
        <f t="shared" si="33"/>
        <v>1494.186666666667</v>
      </c>
      <c r="P170" s="130">
        <f t="shared" si="34"/>
        <v>1229.44</v>
      </c>
      <c r="Q170" s="64">
        <f>VLOOKUP(E170,Steuerung!$A$17:$B$500,2,FALSE)</f>
        <v>0</v>
      </c>
      <c r="R170" s="64">
        <f>VLOOKUP(F170,Steuerung!$A$17:$B$500,2,FALSE)</f>
        <v>0</v>
      </c>
      <c r="S170" s="164">
        <f t="shared" si="29"/>
        <v>0</v>
      </c>
      <c r="T170" s="164">
        <f t="shared" si="30"/>
        <v>0</v>
      </c>
      <c r="U170" s="175" t="e">
        <f t="shared" si="36"/>
        <v>#DIV/0!</v>
      </c>
      <c r="V170" s="175" t="e">
        <f t="shared" si="37"/>
        <v>#DIV/0!</v>
      </c>
      <c r="W170" s="175" t="e">
        <f t="shared" si="35"/>
        <v>#DIV/0!</v>
      </c>
    </row>
    <row r="171" spans="1:23" ht="12.75" customHeight="1" x14ac:dyDescent="0.2">
      <c r="A171" s="139" t="s">
        <v>2369</v>
      </c>
      <c r="B171" s="7" t="s">
        <v>834</v>
      </c>
      <c r="C171" s="7"/>
      <c r="D171" s="7" t="s">
        <v>783</v>
      </c>
      <c r="E171" s="7" t="s">
        <v>235</v>
      </c>
      <c r="F171" s="7" t="s">
        <v>235</v>
      </c>
      <c r="G171" s="7" t="s">
        <v>756</v>
      </c>
      <c r="H171" s="129">
        <v>6.99</v>
      </c>
      <c r="I171" s="7">
        <f>VLOOKUP(E171,Steuerung!$A$17:$E$500,5,FALSE)</f>
        <v>5</v>
      </c>
      <c r="J171" s="7">
        <f>VLOOKUP(E171,Steuerung!$A$17:$F$500,6,FALSE)</f>
        <v>137.33333333333334</v>
      </c>
      <c r="K171" s="7">
        <f>VLOOKUP(F171,Steuerung!$A$17:$G$500,7,FALSE)</f>
        <v>5</v>
      </c>
      <c r="L171" s="7">
        <f>VLOOKUP(F171,Steuerung!$A$17:$H$500,8,FALSE)</f>
        <v>113</v>
      </c>
      <c r="M171" s="260">
        <f t="shared" si="31"/>
        <v>250.33333333333334</v>
      </c>
      <c r="N171" s="130">
        <f t="shared" si="32"/>
        <v>1749.8300000000002</v>
      </c>
      <c r="O171" s="130">
        <f t="shared" si="33"/>
        <v>959.96000000000015</v>
      </c>
      <c r="P171" s="130">
        <f t="shared" si="34"/>
        <v>789.87</v>
      </c>
      <c r="Q171" s="64">
        <f>VLOOKUP(E171,Steuerung!$A$17:$B$500,2,FALSE)</f>
        <v>0</v>
      </c>
      <c r="R171" s="64">
        <f>VLOOKUP(F171,Steuerung!$A$17:$B$500,2,FALSE)</f>
        <v>0</v>
      </c>
      <c r="S171" s="164">
        <f t="shared" si="29"/>
        <v>0</v>
      </c>
      <c r="T171" s="164">
        <f t="shared" si="30"/>
        <v>0</v>
      </c>
      <c r="U171" s="175" t="e">
        <f t="shared" si="36"/>
        <v>#DIV/0!</v>
      </c>
      <c r="V171" s="175" t="e">
        <f t="shared" si="37"/>
        <v>#DIV/0!</v>
      </c>
      <c r="W171" s="175" t="e">
        <f t="shared" si="35"/>
        <v>#DIV/0!</v>
      </c>
    </row>
    <row r="172" spans="1:23" ht="12.75" customHeight="1" x14ac:dyDescent="0.2">
      <c r="A172" s="139" t="s">
        <v>2480</v>
      </c>
      <c r="B172" s="7" t="s">
        <v>864</v>
      </c>
      <c r="C172" s="7"/>
      <c r="D172" s="7" t="s">
        <v>766</v>
      </c>
      <c r="E172" s="7" t="s">
        <v>209</v>
      </c>
      <c r="F172" s="7" t="s">
        <v>209</v>
      </c>
      <c r="G172" s="7" t="s">
        <v>756</v>
      </c>
      <c r="H172" s="129">
        <v>17.27</v>
      </c>
      <c r="I172" s="7">
        <f>VLOOKUP(E172,Steuerung!$A$17:$E$500,5,FALSE)</f>
        <v>1</v>
      </c>
      <c r="J172" s="7">
        <f>VLOOKUP(E172,Steuerung!$A$17:$F$500,6,FALSE)</f>
        <v>29.166666666666657</v>
      </c>
      <c r="K172" s="7">
        <f>VLOOKUP(F172,Steuerung!$A$17:$G$500,7,FALSE)</f>
        <v>1</v>
      </c>
      <c r="L172" s="7">
        <f>VLOOKUP(F172,Steuerung!$A$17:$H$500,8,FALSE)</f>
        <v>23</v>
      </c>
      <c r="M172" s="260">
        <f t="shared" si="31"/>
        <v>52.166666666666657</v>
      </c>
      <c r="N172" s="130">
        <f t="shared" si="32"/>
        <v>900.91833333333318</v>
      </c>
      <c r="O172" s="130">
        <f t="shared" si="33"/>
        <v>503.70833333333314</v>
      </c>
      <c r="P172" s="130">
        <f t="shared" si="34"/>
        <v>397.21</v>
      </c>
      <c r="Q172" s="64">
        <f>VLOOKUP(E172,Steuerung!$A$17:$B$500,2,FALSE)</f>
        <v>0</v>
      </c>
      <c r="R172" s="64">
        <f>VLOOKUP(F172,Steuerung!$A$17:$B$500,2,FALSE)</f>
        <v>0</v>
      </c>
      <c r="S172" s="164">
        <f t="shared" si="29"/>
        <v>0</v>
      </c>
      <c r="T172" s="164">
        <f t="shared" si="30"/>
        <v>0</v>
      </c>
      <c r="U172" s="175" t="e">
        <f t="shared" si="36"/>
        <v>#DIV/0!</v>
      </c>
      <c r="V172" s="175" t="e">
        <f t="shared" si="37"/>
        <v>#DIV/0!</v>
      </c>
      <c r="W172" s="175" t="e">
        <f t="shared" si="35"/>
        <v>#DIV/0!</v>
      </c>
    </row>
    <row r="173" spans="1:23" ht="12.75" customHeight="1" x14ac:dyDescent="0.2">
      <c r="A173" s="139" t="s">
        <v>939</v>
      </c>
      <c r="B173" s="7" t="s">
        <v>864</v>
      </c>
      <c r="C173" s="7"/>
      <c r="D173" s="7" t="s">
        <v>766</v>
      </c>
      <c r="E173" s="7" t="s">
        <v>209</v>
      </c>
      <c r="F173" s="7" t="s">
        <v>209</v>
      </c>
      <c r="G173" s="7" t="s">
        <v>756</v>
      </c>
      <c r="H173" s="129">
        <v>11.29</v>
      </c>
      <c r="I173" s="7">
        <f>VLOOKUP(E173,Steuerung!$A$17:$E$500,5,FALSE)</f>
        <v>1</v>
      </c>
      <c r="J173" s="7">
        <f>VLOOKUP(E173,Steuerung!$A$17:$F$500,6,FALSE)</f>
        <v>29.166666666666657</v>
      </c>
      <c r="K173" s="7">
        <f>VLOOKUP(F173,Steuerung!$A$17:$G$500,7,FALSE)</f>
        <v>1</v>
      </c>
      <c r="L173" s="7">
        <f>VLOOKUP(F173,Steuerung!$A$17:$H$500,8,FALSE)</f>
        <v>23</v>
      </c>
      <c r="M173" s="260">
        <f t="shared" si="31"/>
        <v>52.166666666666657</v>
      </c>
      <c r="N173" s="130">
        <f t="shared" si="32"/>
        <v>588.96166666666647</v>
      </c>
      <c r="O173" s="130">
        <f t="shared" si="33"/>
        <v>329.29166666666652</v>
      </c>
      <c r="P173" s="130">
        <f t="shared" si="34"/>
        <v>259.66999999999996</v>
      </c>
      <c r="Q173" s="64">
        <f>VLOOKUP(E173,Steuerung!$A$17:$B$500,2,FALSE)</f>
        <v>0</v>
      </c>
      <c r="R173" s="64">
        <f>VLOOKUP(F173,Steuerung!$A$17:$B$500,2,FALSE)</f>
        <v>0</v>
      </c>
      <c r="S173" s="164">
        <f t="shared" si="29"/>
        <v>0</v>
      </c>
      <c r="T173" s="164">
        <f t="shared" si="30"/>
        <v>0</v>
      </c>
      <c r="U173" s="175" t="e">
        <f t="shared" si="36"/>
        <v>#DIV/0!</v>
      </c>
      <c r="V173" s="175" t="e">
        <f t="shared" si="37"/>
        <v>#DIV/0!</v>
      </c>
      <c r="W173" s="175" t="e">
        <f t="shared" si="35"/>
        <v>#DIV/0!</v>
      </c>
    </row>
    <row r="174" spans="1:23" ht="12.75" customHeight="1" x14ac:dyDescent="0.2">
      <c r="A174" s="139" t="s">
        <v>1173</v>
      </c>
      <c r="B174" s="7" t="s">
        <v>864</v>
      </c>
      <c r="C174" s="7"/>
      <c r="D174" s="7" t="s">
        <v>766</v>
      </c>
      <c r="E174" s="7" t="s">
        <v>209</v>
      </c>
      <c r="F174" s="7" t="s">
        <v>209</v>
      </c>
      <c r="G174" s="7" t="s">
        <v>756</v>
      </c>
      <c r="H174" s="129">
        <v>11.29</v>
      </c>
      <c r="I174" s="7">
        <f>VLOOKUP(E174,Steuerung!$A$17:$E$500,5,FALSE)</f>
        <v>1</v>
      </c>
      <c r="J174" s="7">
        <f>VLOOKUP(E174,Steuerung!$A$17:$F$500,6,FALSE)</f>
        <v>29.166666666666657</v>
      </c>
      <c r="K174" s="7">
        <f>VLOOKUP(F174,Steuerung!$A$17:$G$500,7,FALSE)</f>
        <v>1</v>
      </c>
      <c r="L174" s="7">
        <f>VLOOKUP(F174,Steuerung!$A$17:$H$500,8,FALSE)</f>
        <v>23</v>
      </c>
      <c r="M174" s="260">
        <f t="shared" si="31"/>
        <v>52.166666666666657</v>
      </c>
      <c r="N174" s="130">
        <f t="shared" si="32"/>
        <v>588.96166666666647</v>
      </c>
      <c r="O174" s="130">
        <f t="shared" si="33"/>
        <v>329.29166666666652</v>
      </c>
      <c r="P174" s="130">
        <f t="shared" si="34"/>
        <v>259.66999999999996</v>
      </c>
      <c r="Q174" s="64">
        <f>VLOOKUP(E174,Steuerung!$A$17:$B$500,2,FALSE)</f>
        <v>0</v>
      </c>
      <c r="R174" s="64">
        <f>VLOOKUP(F174,Steuerung!$A$17:$B$500,2,FALSE)</f>
        <v>0</v>
      </c>
      <c r="S174" s="164">
        <f t="shared" si="29"/>
        <v>0</v>
      </c>
      <c r="T174" s="164">
        <f t="shared" si="30"/>
        <v>0</v>
      </c>
      <c r="U174" s="175" t="e">
        <f t="shared" si="36"/>
        <v>#DIV/0!</v>
      </c>
      <c r="V174" s="175" t="e">
        <f t="shared" si="37"/>
        <v>#DIV/0!</v>
      </c>
      <c r="W174" s="175" t="e">
        <f t="shared" si="35"/>
        <v>#DIV/0!</v>
      </c>
    </row>
    <row r="175" spans="1:23" ht="12.75" customHeight="1" x14ac:dyDescent="0.2">
      <c r="A175" s="139" t="s">
        <v>2481</v>
      </c>
      <c r="B175" s="7" t="s">
        <v>864</v>
      </c>
      <c r="C175" s="7"/>
      <c r="D175" s="7" t="s">
        <v>766</v>
      </c>
      <c r="E175" s="7" t="s">
        <v>211</v>
      </c>
      <c r="F175" s="7" t="s">
        <v>209</v>
      </c>
      <c r="G175" s="7" t="s">
        <v>756</v>
      </c>
      <c r="H175" s="129">
        <v>13.63</v>
      </c>
      <c r="I175" s="7">
        <f>VLOOKUP(E175,Steuerung!$A$17:$E$500,5,FALSE)</f>
        <v>2</v>
      </c>
      <c r="J175" s="7">
        <f>VLOOKUP(E175,Steuerung!$A$17:$F$500,6,FALSE)</f>
        <v>58.333333333333329</v>
      </c>
      <c r="K175" s="7">
        <f>VLOOKUP(F175,Steuerung!$A$17:$G$500,7,FALSE)</f>
        <v>1</v>
      </c>
      <c r="L175" s="7">
        <f>VLOOKUP(F175,Steuerung!$A$17:$H$500,8,FALSE)</f>
        <v>23</v>
      </c>
      <c r="M175" s="260">
        <f t="shared" si="31"/>
        <v>81.333333333333329</v>
      </c>
      <c r="N175" s="130">
        <f t="shared" si="32"/>
        <v>1108.5733333333333</v>
      </c>
      <c r="O175" s="130">
        <f t="shared" si="33"/>
        <v>795.08333333333326</v>
      </c>
      <c r="P175" s="130">
        <f t="shared" si="34"/>
        <v>313.49</v>
      </c>
      <c r="Q175" s="64">
        <f>VLOOKUP(E175,Steuerung!$A$17:$B$500,2,FALSE)</f>
        <v>0</v>
      </c>
      <c r="R175" s="64">
        <f>VLOOKUP(F175,Steuerung!$A$17:$B$500,2,FALSE)</f>
        <v>0</v>
      </c>
      <c r="S175" s="164">
        <f t="shared" si="29"/>
        <v>0</v>
      </c>
      <c r="T175" s="164">
        <f t="shared" si="30"/>
        <v>0</v>
      </c>
      <c r="U175" s="175" t="e">
        <f t="shared" si="36"/>
        <v>#DIV/0!</v>
      </c>
      <c r="V175" s="175" t="e">
        <f t="shared" si="37"/>
        <v>#DIV/0!</v>
      </c>
      <c r="W175" s="175" t="e">
        <f t="shared" si="35"/>
        <v>#DIV/0!</v>
      </c>
    </row>
    <row r="176" spans="1:23" ht="12.75" customHeight="1" x14ac:dyDescent="0.2">
      <c r="A176" s="139" t="s">
        <v>941</v>
      </c>
      <c r="B176" s="7" t="s">
        <v>864</v>
      </c>
      <c r="C176" s="7"/>
      <c r="D176" s="7" t="s">
        <v>766</v>
      </c>
      <c r="E176" s="7" t="s">
        <v>209</v>
      </c>
      <c r="F176" s="7" t="s">
        <v>209</v>
      </c>
      <c r="G176" s="7" t="s">
        <v>756</v>
      </c>
      <c r="H176" s="129">
        <v>11.29</v>
      </c>
      <c r="I176" s="7">
        <f>VLOOKUP(E176,Steuerung!$A$17:$E$500,5,FALSE)</f>
        <v>1</v>
      </c>
      <c r="J176" s="7">
        <f>VLOOKUP(E176,Steuerung!$A$17:$F$500,6,FALSE)</f>
        <v>29.166666666666657</v>
      </c>
      <c r="K176" s="7">
        <f>VLOOKUP(F176,Steuerung!$A$17:$G$500,7,FALSE)</f>
        <v>1</v>
      </c>
      <c r="L176" s="7">
        <f>VLOOKUP(F176,Steuerung!$A$17:$H$500,8,FALSE)</f>
        <v>23</v>
      </c>
      <c r="M176" s="260">
        <f t="shared" si="31"/>
        <v>52.166666666666657</v>
      </c>
      <c r="N176" s="130">
        <f t="shared" si="32"/>
        <v>588.96166666666647</v>
      </c>
      <c r="O176" s="130">
        <f t="shared" si="33"/>
        <v>329.29166666666652</v>
      </c>
      <c r="P176" s="130">
        <f t="shared" si="34"/>
        <v>259.66999999999996</v>
      </c>
      <c r="Q176" s="64">
        <f>VLOOKUP(E176,Steuerung!$A$17:$B$500,2,FALSE)</f>
        <v>0</v>
      </c>
      <c r="R176" s="64">
        <f>VLOOKUP(F176,Steuerung!$A$17:$B$500,2,FALSE)</f>
        <v>0</v>
      </c>
      <c r="S176" s="164">
        <f t="shared" si="29"/>
        <v>0</v>
      </c>
      <c r="T176" s="164">
        <f t="shared" si="30"/>
        <v>0</v>
      </c>
      <c r="U176" s="175" t="e">
        <f t="shared" si="36"/>
        <v>#DIV/0!</v>
      </c>
      <c r="V176" s="175" t="e">
        <f t="shared" si="37"/>
        <v>#DIV/0!</v>
      </c>
      <c r="W176" s="175" t="e">
        <f t="shared" si="35"/>
        <v>#DIV/0!</v>
      </c>
    </row>
    <row r="177" spans="1:23" ht="12.75" customHeight="1" x14ac:dyDescent="0.2">
      <c r="A177" s="139" t="s">
        <v>1176</v>
      </c>
      <c r="B177" s="7" t="s">
        <v>864</v>
      </c>
      <c r="C177" s="7"/>
      <c r="D177" s="7" t="s">
        <v>766</v>
      </c>
      <c r="E177" s="7" t="s">
        <v>209</v>
      </c>
      <c r="F177" s="7" t="s">
        <v>209</v>
      </c>
      <c r="G177" s="7" t="s">
        <v>756</v>
      </c>
      <c r="H177" s="129">
        <v>11.29</v>
      </c>
      <c r="I177" s="7">
        <f>VLOOKUP(E177,Steuerung!$A$17:$E$500,5,FALSE)</f>
        <v>1</v>
      </c>
      <c r="J177" s="7">
        <f>VLOOKUP(E177,Steuerung!$A$17:$F$500,6,FALSE)</f>
        <v>29.166666666666657</v>
      </c>
      <c r="K177" s="7">
        <f>VLOOKUP(F177,Steuerung!$A$17:$G$500,7,FALSE)</f>
        <v>1</v>
      </c>
      <c r="L177" s="7">
        <f>VLOOKUP(F177,Steuerung!$A$17:$H$500,8,FALSE)</f>
        <v>23</v>
      </c>
      <c r="M177" s="260">
        <f t="shared" si="31"/>
        <v>52.166666666666657</v>
      </c>
      <c r="N177" s="130">
        <f t="shared" si="32"/>
        <v>588.96166666666647</v>
      </c>
      <c r="O177" s="130">
        <f t="shared" si="33"/>
        <v>329.29166666666652</v>
      </c>
      <c r="P177" s="130">
        <f t="shared" si="34"/>
        <v>259.66999999999996</v>
      </c>
      <c r="Q177" s="64">
        <f>VLOOKUP(E177,Steuerung!$A$17:$B$500,2,FALSE)</f>
        <v>0</v>
      </c>
      <c r="R177" s="64">
        <f>VLOOKUP(F177,Steuerung!$A$17:$B$500,2,FALSE)</f>
        <v>0</v>
      </c>
      <c r="S177" s="164">
        <f t="shared" si="29"/>
        <v>0</v>
      </c>
      <c r="T177" s="164">
        <f t="shared" si="30"/>
        <v>0</v>
      </c>
      <c r="U177" s="175" t="e">
        <f t="shared" si="36"/>
        <v>#DIV/0!</v>
      </c>
      <c r="V177" s="175" t="e">
        <f t="shared" si="37"/>
        <v>#DIV/0!</v>
      </c>
      <c r="W177" s="175" t="e">
        <f t="shared" si="35"/>
        <v>#DIV/0!</v>
      </c>
    </row>
    <row r="178" spans="1:23" ht="12.75" customHeight="1" x14ac:dyDescent="0.2">
      <c r="A178" s="139" t="s">
        <v>1174</v>
      </c>
      <c r="B178" s="7" t="s">
        <v>864</v>
      </c>
      <c r="C178" s="7"/>
      <c r="D178" s="7" t="s">
        <v>766</v>
      </c>
      <c r="E178" s="7" t="s">
        <v>211</v>
      </c>
      <c r="F178" s="7" t="s">
        <v>209</v>
      </c>
      <c r="G178" s="7" t="s">
        <v>756</v>
      </c>
      <c r="H178" s="129">
        <v>13.63</v>
      </c>
      <c r="I178" s="7">
        <f>VLOOKUP(E178,Steuerung!$A$17:$E$500,5,FALSE)</f>
        <v>2</v>
      </c>
      <c r="J178" s="7">
        <f>VLOOKUP(E178,Steuerung!$A$17:$F$500,6,FALSE)</f>
        <v>58.333333333333329</v>
      </c>
      <c r="K178" s="7">
        <f>VLOOKUP(F178,Steuerung!$A$17:$G$500,7,FALSE)</f>
        <v>1</v>
      </c>
      <c r="L178" s="7">
        <f>VLOOKUP(F178,Steuerung!$A$17:$H$500,8,FALSE)</f>
        <v>23</v>
      </c>
      <c r="M178" s="260">
        <f t="shared" si="31"/>
        <v>81.333333333333329</v>
      </c>
      <c r="N178" s="130">
        <f t="shared" si="32"/>
        <v>1108.5733333333333</v>
      </c>
      <c r="O178" s="130">
        <f t="shared" si="33"/>
        <v>795.08333333333326</v>
      </c>
      <c r="P178" s="130">
        <f t="shared" si="34"/>
        <v>313.49</v>
      </c>
      <c r="Q178" s="64">
        <f>VLOOKUP(E178,Steuerung!$A$17:$B$500,2,FALSE)</f>
        <v>0</v>
      </c>
      <c r="R178" s="64">
        <f>VLOOKUP(F178,Steuerung!$A$17:$B$500,2,FALSE)</f>
        <v>0</v>
      </c>
      <c r="S178" s="164">
        <f t="shared" si="29"/>
        <v>0</v>
      </c>
      <c r="T178" s="164">
        <f t="shared" si="30"/>
        <v>0</v>
      </c>
      <c r="U178" s="175" t="e">
        <f t="shared" si="36"/>
        <v>#DIV/0!</v>
      </c>
      <c r="V178" s="175" t="e">
        <f t="shared" si="37"/>
        <v>#DIV/0!</v>
      </c>
      <c r="W178" s="175" t="e">
        <f t="shared" si="35"/>
        <v>#DIV/0!</v>
      </c>
    </row>
    <row r="179" spans="1:23" ht="12.75" customHeight="1" x14ac:dyDescent="0.2">
      <c r="A179" s="139" t="s">
        <v>2482</v>
      </c>
      <c r="B179" s="7" t="s">
        <v>864</v>
      </c>
      <c r="C179" s="7"/>
      <c r="D179" s="7" t="s">
        <v>766</v>
      </c>
      <c r="E179" s="7" t="s">
        <v>209</v>
      </c>
      <c r="F179" s="7" t="s">
        <v>209</v>
      </c>
      <c r="G179" s="7" t="s">
        <v>756</v>
      </c>
      <c r="H179" s="129">
        <v>11.06</v>
      </c>
      <c r="I179" s="7">
        <f>VLOOKUP(E179,Steuerung!$A$17:$E$500,5,FALSE)</f>
        <v>1</v>
      </c>
      <c r="J179" s="7">
        <f>VLOOKUP(E179,Steuerung!$A$17:$F$500,6,FALSE)</f>
        <v>29.166666666666657</v>
      </c>
      <c r="K179" s="7">
        <f>VLOOKUP(F179,Steuerung!$A$17:$G$500,7,FALSE)</f>
        <v>1</v>
      </c>
      <c r="L179" s="7">
        <f>VLOOKUP(F179,Steuerung!$A$17:$H$500,8,FALSE)</f>
        <v>23</v>
      </c>
      <c r="M179" s="260">
        <f t="shared" si="31"/>
        <v>52.166666666666657</v>
      </c>
      <c r="N179" s="130">
        <f t="shared" si="32"/>
        <v>576.96333333333325</v>
      </c>
      <c r="O179" s="130">
        <f t="shared" si="33"/>
        <v>322.58333333333326</v>
      </c>
      <c r="P179" s="130">
        <f t="shared" si="34"/>
        <v>254.38000000000002</v>
      </c>
      <c r="Q179" s="64">
        <f>VLOOKUP(E179,Steuerung!$A$17:$B$500,2,FALSE)</f>
        <v>0</v>
      </c>
      <c r="R179" s="64">
        <f>VLOOKUP(F179,Steuerung!$A$17:$B$500,2,FALSE)</f>
        <v>0</v>
      </c>
      <c r="S179" s="164">
        <f t="shared" si="29"/>
        <v>0</v>
      </c>
      <c r="T179" s="164">
        <f t="shared" si="30"/>
        <v>0</v>
      </c>
      <c r="U179" s="175" t="e">
        <f t="shared" si="36"/>
        <v>#DIV/0!</v>
      </c>
      <c r="V179" s="175" t="e">
        <f t="shared" si="37"/>
        <v>#DIV/0!</v>
      </c>
      <c r="W179" s="175" t="e">
        <f t="shared" si="35"/>
        <v>#DIV/0!</v>
      </c>
    </row>
    <row r="180" spans="1:23" ht="12.75" customHeight="1" x14ac:dyDescent="0.2">
      <c r="A180" s="139" t="s">
        <v>943</v>
      </c>
      <c r="B180" s="7" t="s">
        <v>864</v>
      </c>
      <c r="C180" s="7"/>
      <c r="D180" s="7" t="s">
        <v>766</v>
      </c>
      <c r="E180" s="7" t="s">
        <v>209</v>
      </c>
      <c r="F180" s="7" t="s">
        <v>209</v>
      </c>
      <c r="G180" s="7" t="s">
        <v>756</v>
      </c>
      <c r="H180" s="129">
        <v>11.06</v>
      </c>
      <c r="I180" s="7">
        <f>VLOOKUP(E180,Steuerung!$A$17:$E$500,5,FALSE)</f>
        <v>1</v>
      </c>
      <c r="J180" s="7">
        <f>VLOOKUP(E180,Steuerung!$A$17:$F$500,6,FALSE)</f>
        <v>29.166666666666657</v>
      </c>
      <c r="K180" s="7">
        <f>VLOOKUP(F180,Steuerung!$A$17:$G$500,7,FALSE)</f>
        <v>1</v>
      </c>
      <c r="L180" s="7">
        <f>VLOOKUP(F180,Steuerung!$A$17:$H$500,8,FALSE)</f>
        <v>23</v>
      </c>
      <c r="M180" s="260">
        <f t="shared" si="31"/>
        <v>52.166666666666657</v>
      </c>
      <c r="N180" s="130">
        <f t="shared" si="32"/>
        <v>576.96333333333325</v>
      </c>
      <c r="O180" s="130">
        <f t="shared" si="33"/>
        <v>322.58333333333326</v>
      </c>
      <c r="P180" s="130">
        <f t="shared" si="34"/>
        <v>254.38000000000002</v>
      </c>
      <c r="Q180" s="64">
        <f>VLOOKUP(E180,Steuerung!$A$17:$B$500,2,FALSE)</f>
        <v>0</v>
      </c>
      <c r="R180" s="64">
        <f>VLOOKUP(F180,Steuerung!$A$17:$B$500,2,FALSE)</f>
        <v>0</v>
      </c>
      <c r="S180" s="164">
        <f t="shared" si="29"/>
        <v>0</v>
      </c>
      <c r="T180" s="164">
        <f t="shared" si="30"/>
        <v>0</v>
      </c>
      <c r="U180" s="175" t="e">
        <f t="shared" si="36"/>
        <v>#DIV/0!</v>
      </c>
      <c r="V180" s="175" t="e">
        <f t="shared" si="37"/>
        <v>#DIV/0!</v>
      </c>
      <c r="W180" s="175" t="e">
        <f t="shared" si="35"/>
        <v>#DIV/0!</v>
      </c>
    </row>
    <row r="181" spans="1:23" ht="12.75" customHeight="1" x14ac:dyDescent="0.2">
      <c r="A181" s="139" t="s">
        <v>944</v>
      </c>
      <c r="B181" s="7" t="s">
        <v>864</v>
      </c>
      <c r="C181" s="7"/>
      <c r="D181" s="7" t="s">
        <v>766</v>
      </c>
      <c r="E181" s="7" t="s">
        <v>209</v>
      </c>
      <c r="F181" s="7" t="s">
        <v>209</v>
      </c>
      <c r="G181" s="7" t="s">
        <v>756</v>
      </c>
      <c r="H181" s="129">
        <v>17.03</v>
      </c>
      <c r="I181" s="7">
        <f>VLOOKUP(E181,Steuerung!$A$17:$E$500,5,FALSE)</f>
        <v>1</v>
      </c>
      <c r="J181" s="7">
        <f>VLOOKUP(E181,Steuerung!$A$17:$F$500,6,FALSE)</f>
        <v>29.166666666666657</v>
      </c>
      <c r="K181" s="7">
        <f>VLOOKUP(F181,Steuerung!$A$17:$G$500,7,FALSE)</f>
        <v>1</v>
      </c>
      <c r="L181" s="7">
        <f>VLOOKUP(F181,Steuerung!$A$17:$H$500,8,FALSE)</f>
        <v>23</v>
      </c>
      <c r="M181" s="260">
        <f t="shared" si="31"/>
        <v>52.166666666666657</v>
      </c>
      <c r="N181" s="130">
        <f t="shared" si="32"/>
        <v>888.3983333333332</v>
      </c>
      <c r="O181" s="130">
        <f t="shared" si="33"/>
        <v>496.7083333333332</v>
      </c>
      <c r="P181" s="130">
        <f t="shared" si="34"/>
        <v>391.69000000000005</v>
      </c>
      <c r="Q181" s="64">
        <f>VLOOKUP(E181,Steuerung!$A$17:$B$500,2,FALSE)</f>
        <v>0</v>
      </c>
      <c r="R181" s="64">
        <f>VLOOKUP(F181,Steuerung!$A$17:$B$500,2,FALSE)</f>
        <v>0</v>
      </c>
      <c r="S181" s="164">
        <f t="shared" si="29"/>
        <v>0</v>
      </c>
      <c r="T181" s="164">
        <f t="shared" si="30"/>
        <v>0</v>
      </c>
      <c r="U181" s="175" t="e">
        <f t="shared" si="36"/>
        <v>#DIV/0!</v>
      </c>
      <c r="V181" s="175" t="e">
        <f t="shared" si="37"/>
        <v>#DIV/0!</v>
      </c>
      <c r="W181" s="175" t="e">
        <f t="shared" si="35"/>
        <v>#DIV/0!</v>
      </c>
    </row>
    <row r="182" spans="1:23" ht="12.75" customHeight="1" x14ac:dyDescent="0.2">
      <c r="A182" s="139" t="s">
        <v>1177</v>
      </c>
      <c r="B182" s="7" t="s">
        <v>864</v>
      </c>
      <c r="C182" s="7"/>
      <c r="D182" s="7" t="s">
        <v>766</v>
      </c>
      <c r="E182" s="7" t="s">
        <v>209</v>
      </c>
      <c r="F182" s="7" t="s">
        <v>209</v>
      </c>
      <c r="G182" s="7" t="s">
        <v>756</v>
      </c>
      <c r="H182" s="129">
        <v>11.29</v>
      </c>
      <c r="I182" s="7">
        <f>VLOOKUP(E182,Steuerung!$A$17:$E$500,5,FALSE)</f>
        <v>1</v>
      </c>
      <c r="J182" s="7">
        <f>VLOOKUP(E182,Steuerung!$A$17:$F$500,6,FALSE)</f>
        <v>29.166666666666657</v>
      </c>
      <c r="K182" s="7">
        <f>VLOOKUP(F182,Steuerung!$A$17:$G$500,7,FALSE)</f>
        <v>1</v>
      </c>
      <c r="L182" s="7">
        <f>VLOOKUP(F182,Steuerung!$A$17:$H$500,8,FALSE)</f>
        <v>23</v>
      </c>
      <c r="M182" s="260">
        <f t="shared" si="31"/>
        <v>52.166666666666657</v>
      </c>
      <c r="N182" s="130">
        <f t="shared" si="32"/>
        <v>588.96166666666647</v>
      </c>
      <c r="O182" s="130">
        <f t="shared" si="33"/>
        <v>329.29166666666652</v>
      </c>
      <c r="P182" s="130">
        <f t="shared" si="34"/>
        <v>259.66999999999996</v>
      </c>
      <c r="Q182" s="64">
        <f>VLOOKUP(E182,Steuerung!$A$17:$B$500,2,FALSE)</f>
        <v>0</v>
      </c>
      <c r="R182" s="64">
        <f>VLOOKUP(F182,Steuerung!$A$17:$B$500,2,FALSE)</f>
        <v>0</v>
      </c>
      <c r="S182" s="164">
        <f t="shared" si="29"/>
        <v>0</v>
      </c>
      <c r="T182" s="164">
        <f t="shared" si="30"/>
        <v>0</v>
      </c>
      <c r="U182" s="175" t="e">
        <f t="shared" si="36"/>
        <v>#DIV/0!</v>
      </c>
      <c r="V182" s="175" t="e">
        <f t="shared" si="37"/>
        <v>#DIV/0!</v>
      </c>
      <c r="W182" s="175" t="e">
        <f t="shared" si="35"/>
        <v>#DIV/0!</v>
      </c>
    </row>
    <row r="183" spans="1:23" ht="12.75" customHeight="1" x14ac:dyDescent="0.2">
      <c r="A183" s="139" t="s">
        <v>1178</v>
      </c>
      <c r="B183" s="7" t="s">
        <v>864</v>
      </c>
      <c r="C183" s="7"/>
      <c r="D183" s="7" t="s">
        <v>766</v>
      </c>
      <c r="E183" s="7" t="s">
        <v>210</v>
      </c>
      <c r="F183" s="7" t="s">
        <v>210</v>
      </c>
      <c r="G183" s="7" t="s">
        <v>872</v>
      </c>
      <c r="H183" s="129">
        <v>17.03</v>
      </c>
      <c r="I183" s="7">
        <f>VLOOKUP(E183,Steuerung!$A$17:$E$500,5,FALSE)</f>
        <v>1</v>
      </c>
      <c r="J183" s="7">
        <f>VLOOKUP(E183,Steuerung!$A$17:$F$500,6,FALSE)</f>
        <v>29.166666666666657</v>
      </c>
      <c r="K183" s="7">
        <f>VLOOKUP(F183,Steuerung!$A$17:$G$500,7,FALSE)</f>
        <v>1</v>
      </c>
      <c r="L183" s="7">
        <f>VLOOKUP(F183,Steuerung!$A$17:$H$500,8,FALSE)</f>
        <v>23</v>
      </c>
      <c r="M183" s="260">
        <f t="shared" si="31"/>
        <v>52.166666666666657</v>
      </c>
      <c r="N183" s="130">
        <f t="shared" si="32"/>
        <v>888.3983333333332</v>
      </c>
      <c r="O183" s="130">
        <f t="shared" si="33"/>
        <v>496.7083333333332</v>
      </c>
      <c r="P183" s="130">
        <f t="shared" si="34"/>
        <v>391.69000000000005</v>
      </c>
      <c r="Q183" s="64">
        <f>VLOOKUP(E183,Steuerung!$A$17:$B$500,2,FALSE)</f>
        <v>0</v>
      </c>
      <c r="R183" s="64">
        <f>VLOOKUP(F183,Steuerung!$A$17:$B$500,2,FALSE)</f>
        <v>0</v>
      </c>
      <c r="S183" s="164">
        <f t="shared" si="29"/>
        <v>0</v>
      </c>
      <c r="T183" s="164">
        <f t="shared" si="30"/>
        <v>0</v>
      </c>
      <c r="U183" s="175" t="e">
        <f t="shared" si="36"/>
        <v>#DIV/0!</v>
      </c>
      <c r="V183" s="175" t="e">
        <f t="shared" si="37"/>
        <v>#DIV/0!</v>
      </c>
      <c r="W183" s="175" t="e">
        <f t="shared" si="35"/>
        <v>#DIV/0!</v>
      </c>
    </row>
    <row r="184" spans="1:23" ht="12.75" customHeight="1" x14ac:dyDescent="0.2">
      <c r="A184" s="139" t="s">
        <v>945</v>
      </c>
      <c r="B184" s="7" t="s">
        <v>864</v>
      </c>
      <c r="C184" s="7"/>
      <c r="D184" s="7" t="s">
        <v>766</v>
      </c>
      <c r="E184" s="7" t="s">
        <v>209</v>
      </c>
      <c r="F184" s="7" t="s">
        <v>209</v>
      </c>
      <c r="G184" s="7" t="s">
        <v>756</v>
      </c>
      <c r="H184" s="129">
        <v>11.29</v>
      </c>
      <c r="I184" s="7">
        <f>VLOOKUP(E184,Steuerung!$A$17:$E$500,5,FALSE)</f>
        <v>1</v>
      </c>
      <c r="J184" s="7">
        <f>VLOOKUP(E184,Steuerung!$A$17:$F$500,6,FALSE)</f>
        <v>29.166666666666657</v>
      </c>
      <c r="K184" s="7">
        <f>VLOOKUP(F184,Steuerung!$A$17:$G$500,7,FALSE)</f>
        <v>1</v>
      </c>
      <c r="L184" s="7">
        <f>VLOOKUP(F184,Steuerung!$A$17:$H$500,8,FALSE)</f>
        <v>23</v>
      </c>
      <c r="M184" s="260">
        <f t="shared" si="31"/>
        <v>52.166666666666657</v>
      </c>
      <c r="N184" s="130">
        <f t="shared" si="32"/>
        <v>588.96166666666647</v>
      </c>
      <c r="O184" s="130">
        <f t="shared" si="33"/>
        <v>329.29166666666652</v>
      </c>
      <c r="P184" s="130">
        <f t="shared" si="34"/>
        <v>259.66999999999996</v>
      </c>
      <c r="Q184" s="64">
        <f>VLOOKUP(E184,Steuerung!$A$17:$B$500,2,FALSE)</f>
        <v>0</v>
      </c>
      <c r="R184" s="64">
        <f>VLOOKUP(F184,Steuerung!$A$17:$B$500,2,FALSE)</f>
        <v>0</v>
      </c>
      <c r="S184" s="164">
        <f t="shared" si="29"/>
        <v>0</v>
      </c>
      <c r="T184" s="164">
        <f t="shared" si="30"/>
        <v>0</v>
      </c>
      <c r="U184" s="175" t="e">
        <f t="shared" si="36"/>
        <v>#DIV/0!</v>
      </c>
      <c r="V184" s="175" t="e">
        <f t="shared" si="37"/>
        <v>#DIV/0!</v>
      </c>
      <c r="W184" s="175" t="e">
        <f t="shared" si="35"/>
        <v>#DIV/0!</v>
      </c>
    </row>
    <row r="185" spans="1:23" ht="12.75" customHeight="1" x14ac:dyDescent="0.2">
      <c r="A185" s="139" t="s">
        <v>946</v>
      </c>
      <c r="B185" s="7" t="s">
        <v>864</v>
      </c>
      <c r="C185" s="7"/>
      <c r="D185" s="7" t="s">
        <v>766</v>
      </c>
      <c r="E185" s="7" t="s">
        <v>210</v>
      </c>
      <c r="F185" s="7" t="s">
        <v>210</v>
      </c>
      <c r="G185" s="7" t="s">
        <v>872</v>
      </c>
      <c r="H185" s="129">
        <v>13.63</v>
      </c>
      <c r="I185" s="7">
        <f>VLOOKUP(E185,Steuerung!$A$17:$E$500,5,FALSE)</f>
        <v>1</v>
      </c>
      <c r="J185" s="7">
        <f>VLOOKUP(E185,Steuerung!$A$17:$F$500,6,FALSE)</f>
        <v>29.166666666666657</v>
      </c>
      <c r="K185" s="7">
        <f>VLOOKUP(F185,Steuerung!$A$17:$G$500,7,FALSE)</f>
        <v>1</v>
      </c>
      <c r="L185" s="7">
        <f>VLOOKUP(F185,Steuerung!$A$17:$H$500,8,FALSE)</f>
        <v>23</v>
      </c>
      <c r="M185" s="260">
        <f t="shared" si="31"/>
        <v>52.166666666666657</v>
      </c>
      <c r="N185" s="130">
        <f t="shared" si="32"/>
        <v>711.03166666666652</v>
      </c>
      <c r="O185" s="130">
        <f t="shared" si="33"/>
        <v>397.54166666666657</v>
      </c>
      <c r="P185" s="130">
        <f t="shared" si="34"/>
        <v>313.49</v>
      </c>
      <c r="Q185" s="64">
        <f>VLOOKUP(E185,Steuerung!$A$17:$B$500,2,FALSE)</f>
        <v>0</v>
      </c>
      <c r="R185" s="64">
        <f>VLOOKUP(F185,Steuerung!$A$17:$B$500,2,FALSE)</f>
        <v>0</v>
      </c>
      <c r="S185" s="164">
        <f t="shared" si="29"/>
        <v>0</v>
      </c>
      <c r="T185" s="164">
        <f t="shared" si="30"/>
        <v>0</v>
      </c>
      <c r="U185" s="175" t="e">
        <f t="shared" si="36"/>
        <v>#DIV/0!</v>
      </c>
      <c r="V185" s="175" t="e">
        <f t="shared" si="37"/>
        <v>#DIV/0!</v>
      </c>
      <c r="W185" s="175" t="e">
        <f t="shared" si="35"/>
        <v>#DIV/0!</v>
      </c>
    </row>
    <row r="186" spans="1:23" ht="12.75" customHeight="1" x14ac:dyDescent="0.2">
      <c r="A186" s="139" t="s">
        <v>2483</v>
      </c>
      <c r="B186" s="7" t="s">
        <v>864</v>
      </c>
      <c r="C186" s="7"/>
      <c r="D186" s="7" t="s">
        <v>766</v>
      </c>
      <c r="E186" s="7" t="s">
        <v>209</v>
      </c>
      <c r="F186" s="7" t="s">
        <v>209</v>
      </c>
      <c r="G186" s="7" t="s">
        <v>756</v>
      </c>
      <c r="H186" s="129">
        <v>11.29</v>
      </c>
      <c r="I186" s="7">
        <f>VLOOKUP(E186,Steuerung!$A$17:$E$500,5,FALSE)</f>
        <v>1</v>
      </c>
      <c r="J186" s="7">
        <f>VLOOKUP(E186,Steuerung!$A$17:$F$500,6,FALSE)</f>
        <v>29.166666666666657</v>
      </c>
      <c r="K186" s="7">
        <f>VLOOKUP(F186,Steuerung!$A$17:$G$500,7,FALSE)</f>
        <v>1</v>
      </c>
      <c r="L186" s="7">
        <f>VLOOKUP(F186,Steuerung!$A$17:$H$500,8,FALSE)</f>
        <v>23</v>
      </c>
      <c r="M186" s="260">
        <f t="shared" si="31"/>
        <v>52.166666666666657</v>
      </c>
      <c r="N186" s="130">
        <f t="shared" si="32"/>
        <v>588.96166666666647</v>
      </c>
      <c r="O186" s="130">
        <f t="shared" si="33"/>
        <v>329.29166666666652</v>
      </c>
      <c r="P186" s="130">
        <f t="shared" si="34"/>
        <v>259.66999999999996</v>
      </c>
      <c r="Q186" s="64">
        <f>VLOOKUP(E186,Steuerung!$A$17:$B$500,2,FALSE)</f>
        <v>0</v>
      </c>
      <c r="R186" s="64">
        <f>VLOOKUP(F186,Steuerung!$A$17:$B$500,2,FALSE)</f>
        <v>0</v>
      </c>
      <c r="S186" s="164">
        <f t="shared" si="29"/>
        <v>0</v>
      </c>
      <c r="T186" s="164">
        <f t="shared" si="30"/>
        <v>0</v>
      </c>
      <c r="U186" s="175" t="e">
        <f t="shared" si="36"/>
        <v>#DIV/0!</v>
      </c>
      <c r="V186" s="175" t="e">
        <f t="shared" si="37"/>
        <v>#DIV/0!</v>
      </c>
      <c r="W186" s="175" t="e">
        <f t="shared" si="35"/>
        <v>#DIV/0!</v>
      </c>
    </row>
    <row r="187" spans="1:23" ht="12.75" customHeight="1" x14ac:dyDescent="0.2">
      <c r="A187" s="139" t="s">
        <v>2484</v>
      </c>
      <c r="B187" s="7" t="s">
        <v>864</v>
      </c>
      <c r="C187" s="7"/>
      <c r="D187" s="7" t="s">
        <v>766</v>
      </c>
      <c r="E187" s="7" t="s">
        <v>211</v>
      </c>
      <c r="F187" s="7" t="s">
        <v>209</v>
      </c>
      <c r="G187" s="7" t="s">
        <v>756</v>
      </c>
      <c r="H187" s="129">
        <v>13.63</v>
      </c>
      <c r="I187" s="7">
        <f>VLOOKUP(E187,Steuerung!$A$17:$E$500,5,FALSE)</f>
        <v>2</v>
      </c>
      <c r="J187" s="7">
        <f>VLOOKUP(E187,Steuerung!$A$17:$F$500,6,FALSE)</f>
        <v>58.333333333333329</v>
      </c>
      <c r="K187" s="7">
        <f>VLOOKUP(F187,Steuerung!$A$17:$G$500,7,FALSE)</f>
        <v>1</v>
      </c>
      <c r="L187" s="7">
        <f>VLOOKUP(F187,Steuerung!$A$17:$H$500,8,FALSE)</f>
        <v>23</v>
      </c>
      <c r="M187" s="260">
        <f t="shared" si="31"/>
        <v>81.333333333333329</v>
      </c>
      <c r="N187" s="130">
        <f t="shared" si="32"/>
        <v>1108.5733333333333</v>
      </c>
      <c r="O187" s="130">
        <f t="shared" si="33"/>
        <v>795.08333333333326</v>
      </c>
      <c r="P187" s="130">
        <f t="shared" si="34"/>
        <v>313.49</v>
      </c>
      <c r="Q187" s="64">
        <f>VLOOKUP(E187,Steuerung!$A$17:$B$500,2,FALSE)</f>
        <v>0</v>
      </c>
      <c r="R187" s="64">
        <f>VLOOKUP(F187,Steuerung!$A$17:$B$500,2,FALSE)</f>
        <v>0</v>
      </c>
      <c r="S187" s="164">
        <f t="shared" si="29"/>
        <v>0</v>
      </c>
      <c r="T187" s="164">
        <f t="shared" si="30"/>
        <v>0</v>
      </c>
      <c r="U187" s="175" t="e">
        <f t="shared" si="36"/>
        <v>#DIV/0!</v>
      </c>
      <c r="V187" s="175" t="e">
        <f t="shared" si="37"/>
        <v>#DIV/0!</v>
      </c>
      <c r="W187" s="175" t="e">
        <f t="shared" si="35"/>
        <v>#DIV/0!</v>
      </c>
    </row>
    <row r="188" spans="1:23" ht="12.75" customHeight="1" x14ac:dyDescent="0.2">
      <c r="A188" s="139" t="s">
        <v>2485</v>
      </c>
      <c r="B188" s="7" t="s">
        <v>864</v>
      </c>
      <c r="C188" s="7"/>
      <c r="D188" s="7" t="s">
        <v>766</v>
      </c>
      <c r="E188" s="7" t="s">
        <v>209</v>
      </c>
      <c r="F188" s="7" t="s">
        <v>209</v>
      </c>
      <c r="G188" s="7" t="s">
        <v>756</v>
      </c>
      <c r="H188" s="129">
        <v>11.29</v>
      </c>
      <c r="I188" s="7">
        <f>VLOOKUP(E188,Steuerung!$A$17:$E$500,5,FALSE)</f>
        <v>1</v>
      </c>
      <c r="J188" s="7">
        <f>VLOOKUP(E188,Steuerung!$A$17:$F$500,6,FALSE)</f>
        <v>29.166666666666657</v>
      </c>
      <c r="K188" s="7">
        <f>VLOOKUP(F188,Steuerung!$A$17:$G$500,7,FALSE)</f>
        <v>1</v>
      </c>
      <c r="L188" s="7">
        <f>VLOOKUP(F188,Steuerung!$A$17:$H$500,8,FALSE)</f>
        <v>23</v>
      </c>
      <c r="M188" s="260">
        <f t="shared" si="31"/>
        <v>52.166666666666657</v>
      </c>
      <c r="N188" s="130">
        <f t="shared" si="32"/>
        <v>588.96166666666647</v>
      </c>
      <c r="O188" s="130">
        <f t="shared" si="33"/>
        <v>329.29166666666652</v>
      </c>
      <c r="P188" s="130">
        <f t="shared" si="34"/>
        <v>259.66999999999996</v>
      </c>
      <c r="Q188" s="64">
        <f>VLOOKUP(E188,Steuerung!$A$17:$B$500,2,FALSE)</f>
        <v>0</v>
      </c>
      <c r="R188" s="64">
        <f>VLOOKUP(F188,Steuerung!$A$17:$B$500,2,FALSE)</f>
        <v>0</v>
      </c>
      <c r="S188" s="164">
        <f t="shared" si="29"/>
        <v>0</v>
      </c>
      <c r="T188" s="164">
        <f t="shared" si="30"/>
        <v>0</v>
      </c>
      <c r="U188" s="175" t="e">
        <f t="shared" si="36"/>
        <v>#DIV/0!</v>
      </c>
      <c r="V188" s="175" t="e">
        <f t="shared" si="37"/>
        <v>#DIV/0!</v>
      </c>
      <c r="W188" s="175" t="e">
        <f t="shared" si="35"/>
        <v>#DIV/0!</v>
      </c>
    </row>
    <row r="189" spans="1:23" ht="12.75" customHeight="1" x14ac:dyDescent="0.2">
      <c r="A189" s="139" t="s">
        <v>2486</v>
      </c>
      <c r="B189" s="7" t="s">
        <v>864</v>
      </c>
      <c r="C189" s="7"/>
      <c r="D189" s="7" t="s">
        <v>766</v>
      </c>
      <c r="E189" s="7" t="s">
        <v>209</v>
      </c>
      <c r="F189" s="7" t="s">
        <v>209</v>
      </c>
      <c r="G189" s="7" t="s">
        <v>756</v>
      </c>
      <c r="H189" s="129">
        <v>17.27</v>
      </c>
      <c r="I189" s="7">
        <f>VLOOKUP(E189,Steuerung!$A$17:$E$500,5,FALSE)</f>
        <v>1</v>
      </c>
      <c r="J189" s="7">
        <f>VLOOKUP(E189,Steuerung!$A$17:$F$500,6,FALSE)</f>
        <v>29.166666666666657</v>
      </c>
      <c r="K189" s="7">
        <f>VLOOKUP(F189,Steuerung!$A$17:$G$500,7,FALSE)</f>
        <v>1</v>
      </c>
      <c r="L189" s="7">
        <f>VLOOKUP(F189,Steuerung!$A$17:$H$500,8,FALSE)</f>
        <v>23</v>
      </c>
      <c r="M189" s="260">
        <f t="shared" si="31"/>
        <v>52.166666666666657</v>
      </c>
      <c r="N189" s="130">
        <f t="shared" si="32"/>
        <v>900.91833333333318</v>
      </c>
      <c r="O189" s="130">
        <f t="shared" si="33"/>
        <v>503.70833333333314</v>
      </c>
      <c r="P189" s="130">
        <f t="shared" si="34"/>
        <v>397.21</v>
      </c>
      <c r="Q189" s="64">
        <f>VLOOKUP(E189,Steuerung!$A$17:$B$500,2,FALSE)</f>
        <v>0</v>
      </c>
      <c r="R189" s="64">
        <f>VLOOKUP(F189,Steuerung!$A$17:$B$500,2,FALSE)</f>
        <v>0</v>
      </c>
      <c r="S189" s="164">
        <f t="shared" si="29"/>
        <v>0</v>
      </c>
      <c r="T189" s="164">
        <f t="shared" si="30"/>
        <v>0</v>
      </c>
      <c r="U189" s="175" t="e">
        <f t="shared" si="36"/>
        <v>#DIV/0!</v>
      </c>
      <c r="V189" s="175" t="e">
        <f t="shared" si="37"/>
        <v>#DIV/0!</v>
      </c>
      <c r="W189" s="175" t="e">
        <f t="shared" si="35"/>
        <v>#DIV/0!</v>
      </c>
    </row>
    <row r="190" spans="1:23" ht="12.75" customHeight="1" x14ac:dyDescent="0.2">
      <c r="A190" s="139" t="s">
        <v>947</v>
      </c>
      <c r="B190" s="7" t="s">
        <v>864</v>
      </c>
      <c r="C190" s="7"/>
      <c r="D190" s="7" t="s">
        <v>766</v>
      </c>
      <c r="E190" s="7" t="s">
        <v>209</v>
      </c>
      <c r="F190" s="7" t="s">
        <v>209</v>
      </c>
      <c r="G190" s="7" t="s">
        <v>756</v>
      </c>
      <c r="H190" s="129">
        <v>11.29</v>
      </c>
      <c r="I190" s="7">
        <f>VLOOKUP(E190,Steuerung!$A$17:$E$500,5,FALSE)</f>
        <v>1</v>
      </c>
      <c r="J190" s="7">
        <f>VLOOKUP(E190,Steuerung!$A$17:$F$500,6,FALSE)</f>
        <v>29.166666666666657</v>
      </c>
      <c r="K190" s="7">
        <f>VLOOKUP(F190,Steuerung!$A$17:$G$500,7,FALSE)</f>
        <v>1</v>
      </c>
      <c r="L190" s="7">
        <f>VLOOKUP(F190,Steuerung!$A$17:$H$500,8,FALSE)</f>
        <v>23</v>
      </c>
      <c r="M190" s="260">
        <f t="shared" si="31"/>
        <v>52.166666666666657</v>
      </c>
      <c r="N190" s="130">
        <f t="shared" si="32"/>
        <v>588.96166666666647</v>
      </c>
      <c r="O190" s="130">
        <f t="shared" si="33"/>
        <v>329.29166666666652</v>
      </c>
      <c r="P190" s="130">
        <f t="shared" si="34"/>
        <v>259.66999999999996</v>
      </c>
      <c r="Q190" s="64">
        <f>VLOOKUP(E190,Steuerung!$A$17:$B$500,2,FALSE)</f>
        <v>0</v>
      </c>
      <c r="R190" s="64">
        <f>VLOOKUP(F190,Steuerung!$A$17:$B$500,2,FALSE)</f>
        <v>0</v>
      </c>
      <c r="S190" s="164">
        <f t="shared" si="29"/>
        <v>0</v>
      </c>
      <c r="T190" s="164">
        <f t="shared" si="30"/>
        <v>0</v>
      </c>
      <c r="U190" s="175" t="e">
        <f t="shared" si="36"/>
        <v>#DIV/0!</v>
      </c>
      <c r="V190" s="175" t="e">
        <f t="shared" si="37"/>
        <v>#DIV/0!</v>
      </c>
      <c r="W190" s="175" t="e">
        <f t="shared" si="35"/>
        <v>#DIV/0!</v>
      </c>
    </row>
    <row r="191" spans="1:23" ht="12.75" customHeight="1" x14ac:dyDescent="0.2">
      <c r="A191" s="139" t="s">
        <v>948</v>
      </c>
      <c r="B191" s="7" t="s">
        <v>864</v>
      </c>
      <c r="C191" s="7"/>
      <c r="D191" s="7" t="s">
        <v>766</v>
      </c>
      <c r="E191" s="7" t="s">
        <v>211</v>
      </c>
      <c r="F191" s="7" t="s">
        <v>209</v>
      </c>
      <c r="G191" s="7" t="s">
        <v>756</v>
      </c>
      <c r="H191" s="129">
        <v>16.7</v>
      </c>
      <c r="I191" s="7">
        <f>VLOOKUP(E191,Steuerung!$A$17:$E$500,5,FALSE)</f>
        <v>2</v>
      </c>
      <c r="J191" s="7">
        <f>VLOOKUP(E191,Steuerung!$A$17:$F$500,6,FALSE)</f>
        <v>58.333333333333329</v>
      </c>
      <c r="K191" s="7">
        <f>VLOOKUP(F191,Steuerung!$A$17:$G$500,7,FALSE)</f>
        <v>1</v>
      </c>
      <c r="L191" s="7">
        <f>VLOOKUP(F191,Steuerung!$A$17:$H$500,8,FALSE)</f>
        <v>23</v>
      </c>
      <c r="M191" s="260">
        <f t="shared" si="31"/>
        <v>81.333333333333329</v>
      </c>
      <c r="N191" s="130">
        <f t="shared" si="32"/>
        <v>1358.2666666666664</v>
      </c>
      <c r="O191" s="130">
        <f t="shared" si="33"/>
        <v>974.16666666666652</v>
      </c>
      <c r="P191" s="130">
        <f t="shared" si="34"/>
        <v>384.09999999999997</v>
      </c>
      <c r="Q191" s="64">
        <f>VLOOKUP(E191,Steuerung!$A$17:$B$500,2,FALSE)</f>
        <v>0</v>
      </c>
      <c r="R191" s="64">
        <f>VLOOKUP(F191,Steuerung!$A$17:$B$500,2,FALSE)</f>
        <v>0</v>
      </c>
      <c r="S191" s="164">
        <f t="shared" si="29"/>
        <v>0</v>
      </c>
      <c r="T191" s="164">
        <f t="shared" si="30"/>
        <v>0</v>
      </c>
      <c r="U191" s="175" t="e">
        <f t="shared" si="36"/>
        <v>#DIV/0!</v>
      </c>
      <c r="V191" s="175" t="e">
        <f t="shared" si="37"/>
        <v>#DIV/0!</v>
      </c>
      <c r="W191" s="175" t="e">
        <f t="shared" si="35"/>
        <v>#DIV/0!</v>
      </c>
    </row>
    <row r="192" spans="1:23" ht="12.75" customHeight="1" x14ac:dyDescent="0.2">
      <c r="A192" s="139" t="s">
        <v>2487</v>
      </c>
      <c r="B192" s="7" t="s">
        <v>864</v>
      </c>
      <c r="C192" s="7"/>
      <c r="D192" s="7" t="s">
        <v>766</v>
      </c>
      <c r="E192" s="7" t="s">
        <v>209</v>
      </c>
      <c r="F192" s="7" t="s">
        <v>209</v>
      </c>
      <c r="G192" s="7" t="s">
        <v>756</v>
      </c>
      <c r="H192" s="129">
        <v>11.29</v>
      </c>
      <c r="I192" s="7">
        <f>VLOOKUP(E192,Steuerung!$A$17:$E$500,5,FALSE)</f>
        <v>1</v>
      </c>
      <c r="J192" s="7">
        <f>VLOOKUP(E192,Steuerung!$A$17:$F$500,6,FALSE)</f>
        <v>29.166666666666657</v>
      </c>
      <c r="K192" s="7">
        <f>VLOOKUP(F192,Steuerung!$A$17:$G$500,7,FALSE)</f>
        <v>1</v>
      </c>
      <c r="L192" s="7">
        <f>VLOOKUP(F192,Steuerung!$A$17:$H$500,8,FALSE)</f>
        <v>23</v>
      </c>
      <c r="M192" s="260">
        <f t="shared" si="31"/>
        <v>52.166666666666657</v>
      </c>
      <c r="N192" s="130">
        <f t="shared" si="32"/>
        <v>588.96166666666647</v>
      </c>
      <c r="O192" s="130">
        <f t="shared" si="33"/>
        <v>329.29166666666652</v>
      </c>
      <c r="P192" s="130">
        <f t="shared" si="34"/>
        <v>259.66999999999996</v>
      </c>
      <c r="Q192" s="64">
        <f>VLOOKUP(E192,Steuerung!$A$17:$B$500,2,FALSE)</f>
        <v>0</v>
      </c>
      <c r="R192" s="64">
        <f>VLOOKUP(F192,Steuerung!$A$17:$B$500,2,FALSE)</f>
        <v>0</v>
      </c>
      <c r="S192" s="164">
        <f t="shared" si="29"/>
        <v>0</v>
      </c>
      <c r="T192" s="164">
        <f t="shared" si="30"/>
        <v>0</v>
      </c>
      <c r="U192" s="175" t="e">
        <f t="shared" si="36"/>
        <v>#DIV/0!</v>
      </c>
      <c r="V192" s="175" t="e">
        <f t="shared" si="37"/>
        <v>#DIV/0!</v>
      </c>
      <c r="W192" s="175" t="e">
        <f t="shared" si="35"/>
        <v>#DIV/0!</v>
      </c>
    </row>
    <row r="193" spans="1:23" ht="12.75" customHeight="1" x14ac:dyDescent="0.2">
      <c r="A193" s="139" t="s">
        <v>949</v>
      </c>
      <c r="B193" s="7" t="s">
        <v>864</v>
      </c>
      <c r="C193" s="7"/>
      <c r="D193" s="7" t="s">
        <v>766</v>
      </c>
      <c r="E193" s="7" t="s">
        <v>209</v>
      </c>
      <c r="F193" s="7" t="s">
        <v>209</v>
      </c>
      <c r="G193" s="7" t="s">
        <v>756</v>
      </c>
      <c r="H193" s="129">
        <v>11.29</v>
      </c>
      <c r="I193" s="7">
        <f>VLOOKUP(E193,Steuerung!$A$17:$E$500,5,FALSE)</f>
        <v>1</v>
      </c>
      <c r="J193" s="7">
        <f>VLOOKUP(E193,Steuerung!$A$17:$F$500,6,FALSE)</f>
        <v>29.166666666666657</v>
      </c>
      <c r="K193" s="7">
        <f>VLOOKUP(F193,Steuerung!$A$17:$G$500,7,FALSE)</f>
        <v>1</v>
      </c>
      <c r="L193" s="7">
        <f>VLOOKUP(F193,Steuerung!$A$17:$H$500,8,FALSE)</f>
        <v>23</v>
      </c>
      <c r="M193" s="260">
        <f t="shared" si="31"/>
        <v>52.166666666666657</v>
      </c>
      <c r="N193" s="130">
        <f t="shared" si="32"/>
        <v>588.96166666666647</v>
      </c>
      <c r="O193" s="130">
        <f t="shared" si="33"/>
        <v>329.29166666666652</v>
      </c>
      <c r="P193" s="130">
        <f t="shared" si="34"/>
        <v>259.66999999999996</v>
      </c>
      <c r="Q193" s="64">
        <f>VLOOKUP(E193,Steuerung!$A$17:$B$500,2,FALSE)</f>
        <v>0</v>
      </c>
      <c r="R193" s="64">
        <f>VLOOKUP(F193,Steuerung!$A$17:$B$500,2,FALSE)</f>
        <v>0</v>
      </c>
      <c r="S193" s="164">
        <f t="shared" si="29"/>
        <v>0</v>
      </c>
      <c r="T193" s="164">
        <f t="shared" si="30"/>
        <v>0</v>
      </c>
      <c r="U193" s="175" t="e">
        <f t="shared" si="36"/>
        <v>#DIV/0!</v>
      </c>
      <c r="V193" s="175" t="e">
        <f t="shared" si="37"/>
        <v>#DIV/0!</v>
      </c>
      <c r="W193" s="175" t="e">
        <f t="shared" si="35"/>
        <v>#DIV/0!</v>
      </c>
    </row>
    <row r="194" spans="1:23" ht="12.75" customHeight="1" x14ac:dyDescent="0.2">
      <c r="A194" s="139" t="s">
        <v>2488</v>
      </c>
      <c r="B194" s="7" t="s">
        <v>864</v>
      </c>
      <c r="C194" s="7"/>
      <c r="D194" s="7" t="s">
        <v>766</v>
      </c>
      <c r="E194" s="7" t="s">
        <v>209</v>
      </c>
      <c r="F194" s="7" t="s">
        <v>209</v>
      </c>
      <c r="G194" s="7" t="s">
        <v>756</v>
      </c>
      <c r="H194" s="129">
        <v>11.29</v>
      </c>
      <c r="I194" s="7">
        <f>VLOOKUP(E194,Steuerung!$A$17:$E$500,5,FALSE)</f>
        <v>1</v>
      </c>
      <c r="J194" s="7">
        <f>VLOOKUP(E194,Steuerung!$A$17:$F$500,6,FALSE)</f>
        <v>29.166666666666657</v>
      </c>
      <c r="K194" s="7">
        <f>VLOOKUP(F194,Steuerung!$A$17:$G$500,7,FALSE)</f>
        <v>1</v>
      </c>
      <c r="L194" s="7">
        <f>VLOOKUP(F194,Steuerung!$A$17:$H$500,8,FALSE)</f>
        <v>23</v>
      </c>
      <c r="M194" s="260">
        <f t="shared" si="31"/>
        <v>52.166666666666657</v>
      </c>
      <c r="N194" s="130">
        <f t="shared" si="32"/>
        <v>588.96166666666647</v>
      </c>
      <c r="O194" s="130">
        <f t="shared" si="33"/>
        <v>329.29166666666652</v>
      </c>
      <c r="P194" s="130">
        <f t="shared" si="34"/>
        <v>259.66999999999996</v>
      </c>
      <c r="Q194" s="64">
        <f>VLOOKUP(E194,Steuerung!$A$17:$B$500,2,FALSE)</f>
        <v>0</v>
      </c>
      <c r="R194" s="64">
        <f>VLOOKUP(F194,Steuerung!$A$17:$B$500,2,FALSE)</f>
        <v>0</v>
      </c>
      <c r="S194" s="164">
        <f t="shared" si="29"/>
        <v>0</v>
      </c>
      <c r="T194" s="164">
        <f t="shared" si="30"/>
        <v>0</v>
      </c>
      <c r="U194" s="175" t="e">
        <f t="shared" si="36"/>
        <v>#DIV/0!</v>
      </c>
      <c r="V194" s="175" t="e">
        <f t="shared" si="37"/>
        <v>#DIV/0!</v>
      </c>
      <c r="W194" s="175" t="e">
        <f t="shared" si="35"/>
        <v>#DIV/0!</v>
      </c>
    </row>
    <row r="195" spans="1:23" ht="12.75" customHeight="1" x14ac:dyDescent="0.2">
      <c r="A195" s="139" t="s">
        <v>2489</v>
      </c>
      <c r="B195" s="7" t="s">
        <v>864</v>
      </c>
      <c r="C195" s="7"/>
      <c r="D195" s="7" t="s">
        <v>766</v>
      </c>
      <c r="E195" s="7" t="s">
        <v>210</v>
      </c>
      <c r="F195" s="7" t="s">
        <v>210</v>
      </c>
      <c r="G195" s="7" t="s">
        <v>872</v>
      </c>
      <c r="H195" s="129">
        <v>16.010000000000002</v>
      </c>
      <c r="I195" s="7">
        <f>VLOOKUP(E195,Steuerung!$A$17:$E$500,5,FALSE)</f>
        <v>1</v>
      </c>
      <c r="J195" s="7">
        <f>VLOOKUP(E195,Steuerung!$A$17:$F$500,6,FALSE)</f>
        <v>29.166666666666657</v>
      </c>
      <c r="K195" s="7">
        <f>VLOOKUP(F195,Steuerung!$A$17:$G$500,7,FALSE)</f>
        <v>1</v>
      </c>
      <c r="L195" s="7">
        <f>VLOOKUP(F195,Steuerung!$A$17:$H$500,8,FALSE)</f>
        <v>23</v>
      </c>
      <c r="M195" s="260">
        <f t="shared" si="31"/>
        <v>52.166666666666657</v>
      </c>
      <c r="N195" s="130">
        <f t="shared" si="32"/>
        <v>835.18833333333328</v>
      </c>
      <c r="O195" s="130">
        <f t="shared" si="33"/>
        <v>466.9583333333332</v>
      </c>
      <c r="P195" s="130">
        <f t="shared" si="34"/>
        <v>368.23</v>
      </c>
      <c r="Q195" s="64">
        <f>VLOOKUP(E195,Steuerung!$A$17:$B$500,2,FALSE)</f>
        <v>0</v>
      </c>
      <c r="R195" s="64">
        <f>VLOOKUP(F195,Steuerung!$A$17:$B$500,2,FALSE)</f>
        <v>0</v>
      </c>
      <c r="S195" s="164">
        <f t="shared" si="29"/>
        <v>0</v>
      </c>
      <c r="T195" s="164">
        <f t="shared" si="30"/>
        <v>0</v>
      </c>
      <c r="U195" s="175" t="e">
        <f t="shared" ref="U195:U226" si="38">IF(J195&gt;0,O195/Q195*SVS_UHR,0)</f>
        <v>#DIV/0!</v>
      </c>
      <c r="V195" s="175" t="e">
        <f t="shared" ref="V195:V226" si="39">IF(L195&gt;0,P195/R195*SVS_UHR,0)</f>
        <v>#DIV/0!</v>
      </c>
      <c r="W195" s="175" t="e">
        <f t="shared" si="35"/>
        <v>#DIV/0!</v>
      </c>
    </row>
    <row r="196" spans="1:23" ht="12.75" customHeight="1" x14ac:dyDescent="0.2">
      <c r="A196" s="139" t="s">
        <v>1179</v>
      </c>
      <c r="B196" s="7" t="s">
        <v>864</v>
      </c>
      <c r="C196" s="7"/>
      <c r="D196" s="7" t="s">
        <v>766</v>
      </c>
      <c r="E196" s="7" t="s">
        <v>209</v>
      </c>
      <c r="F196" s="7" t="s">
        <v>209</v>
      </c>
      <c r="G196" s="7" t="s">
        <v>756</v>
      </c>
      <c r="H196" s="129">
        <v>11.29</v>
      </c>
      <c r="I196" s="7">
        <f>VLOOKUP(E196,Steuerung!$A$17:$E$500,5,FALSE)</f>
        <v>1</v>
      </c>
      <c r="J196" s="7">
        <f>VLOOKUP(E196,Steuerung!$A$17:$F$500,6,FALSE)</f>
        <v>29.166666666666657</v>
      </c>
      <c r="K196" s="7">
        <f>VLOOKUP(F196,Steuerung!$A$17:$G$500,7,FALSE)</f>
        <v>1</v>
      </c>
      <c r="L196" s="7">
        <f>VLOOKUP(F196,Steuerung!$A$17:$H$500,8,FALSE)</f>
        <v>23</v>
      </c>
      <c r="M196" s="260">
        <f t="shared" si="31"/>
        <v>52.166666666666657</v>
      </c>
      <c r="N196" s="130">
        <f t="shared" si="32"/>
        <v>588.96166666666647</v>
      </c>
      <c r="O196" s="130">
        <f t="shared" si="33"/>
        <v>329.29166666666652</v>
      </c>
      <c r="P196" s="130">
        <f t="shared" si="34"/>
        <v>259.66999999999996</v>
      </c>
      <c r="Q196" s="64">
        <f>VLOOKUP(E196,Steuerung!$A$17:$B$500,2,FALSE)</f>
        <v>0</v>
      </c>
      <c r="R196" s="64">
        <f>VLOOKUP(F196,Steuerung!$A$17:$B$500,2,FALSE)</f>
        <v>0</v>
      </c>
      <c r="S196" s="164">
        <f t="shared" si="29"/>
        <v>0</v>
      </c>
      <c r="T196" s="164">
        <f t="shared" si="30"/>
        <v>0</v>
      </c>
      <c r="U196" s="175" t="e">
        <f t="shared" si="38"/>
        <v>#DIV/0!</v>
      </c>
      <c r="V196" s="175" t="e">
        <f t="shared" si="39"/>
        <v>#DIV/0!</v>
      </c>
      <c r="W196" s="175" t="e">
        <f t="shared" si="35"/>
        <v>#DIV/0!</v>
      </c>
    </row>
    <row r="197" spans="1:23" ht="12.75" customHeight="1" x14ac:dyDescent="0.2">
      <c r="A197" s="139" t="s">
        <v>951</v>
      </c>
      <c r="B197" s="7" t="s">
        <v>864</v>
      </c>
      <c r="C197" s="7"/>
      <c r="D197" s="7" t="s">
        <v>766</v>
      </c>
      <c r="E197" s="7" t="s">
        <v>209</v>
      </c>
      <c r="F197" s="7" t="s">
        <v>209</v>
      </c>
      <c r="G197" s="7" t="s">
        <v>756</v>
      </c>
      <c r="H197" s="129">
        <v>11.29</v>
      </c>
      <c r="I197" s="7">
        <f>VLOOKUP(E197,Steuerung!$A$17:$E$500,5,FALSE)</f>
        <v>1</v>
      </c>
      <c r="J197" s="7">
        <f>VLOOKUP(E197,Steuerung!$A$17:$F$500,6,FALSE)</f>
        <v>29.166666666666657</v>
      </c>
      <c r="K197" s="7">
        <f>VLOOKUP(F197,Steuerung!$A$17:$G$500,7,FALSE)</f>
        <v>1</v>
      </c>
      <c r="L197" s="7">
        <f>VLOOKUP(F197,Steuerung!$A$17:$H$500,8,FALSE)</f>
        <v>23</v>
      </c>
      <c r="M197" s="260">
        <f t="shared" si="31"/>
        <v>52.166666666666657</v>
      </c>
      <c r="N197" s="130">
        <f t="shared" si="32"/>
        <v>588.96166666666647</v>
      </c>
      <c r="O197" s="130">
        <f t="shared" si="33"/>
        <v>329.29166666666652</v>
      </c>
      <c r="P197" s="130">
        <f t="shared" si="34"/>
        <v>259.66999999999996</v>
      </c>
      <c r="Q197" s="64">
        <f>VLOOKUP(E197,Steuerung!$A$17:$B$500,2,FALSE)</f>
        <v>0</v>
      </c>
      <c r="R197" s="64">
        <f>VLOOKUP(F197,Steuerung!$A$17:$B$500,2,FALSE)</f>
        <v>0</v>
      </c>
      <c r="S197" s="164">
        <f t="shared" si="29"/>
        <v>0</v>
      </c>
      <c r="T197" s="164">
        <f t="shared" si="30"/>
        <v>0</v>
      </c>
      <c r="U197" s="175" t="e">
        <f t="shared" si="38"/>
        <v>#DIV/0!</v>
      </c>
      <c r="V197" s="175" t="e">
        <f t="shared" si="39"/>
        <v>#DIV/0!</v>
      </c>
      <c r="W197" s="175" t="e">
        <f t="shared" si="35"/>
        <v>#DIV/0!</v>
      </c>
    </row>
    <row r="198" spans="1:23" ht="12.75" customHeight="1" x14ac:dyDescent="0.2">
      <c r="A198" s="139" t="s">
        <v>952</v>
      </c>
      <c r="B198" s="7" t="s">
        <v>864</v>
      </c>
      <c r="C198" s="7"/>
      <c r="D198" s="7" t="s">
        <v>766</v>
      </c>
      <c r="E198" s="7" t="s">
        <v>211</v>
      </c>
      <c r="F198" s="7" t="s">
        <v>209</v>
      </c>
      <c r="G198" s="7" t="s">
        <v>756</v>
      </c>
      <c r="H198" s="129">
        <v>13.63</v>
      </c>
      <c r="I198" s="7">
        <f>VLOOKUP(E198,Steuerung!$A$17:$E$500,5,FALSE)</f>
        <v>2</v>
      </c>
      <c r="J198" s="7">
        <f>VLOOKUP(E198,Steuerung!$A$17:$F$500,6,FALSE)</f>
        <v>58.333333333333329</v>
      </c>
      <c r="K198" s="7">
        <f>VLOOKUP(F198,Steuerung!$A$17:$G$500,7,FALSE)</f>
        <v>1</v>
      </c>
      <c r="L198" s="7">
        <f>VLOOKUP(F198,Steuerung!$A$17:$H$500,8,FALSE)</f>
        <v>23</v>
      </c>
      <c r="M198" s="260">
        <f t="shared" si="31"/>
        <v>81.333333333333329</v>
      </c>
      <c r="N198" s="130">
        <f t="shared" si="32"/>
        <v>1108.5733333333333</v>
      </c>
      <c r="O198" s="130">
        <f t="shared" si="33"/>
        <v>795.08333333333326</v>
      </c>
      <c r="P198" s="130">
        <f t="shared" si="34"/>
        <v>313.49</v>
      </c>
      <c r="Q198" s="64">
        <f>VLOOKUP(E198,Steuerung!$A$17:$B$500,2,FALSE)</f>
        <v>0</v>
      </c>
      <c r="R198" s="64">
        <f>VLOOKUP(F198,Steuerung!$A$17:$B$500,2,FALSE)</f>
        <v>0</v>
      </c>
      <c r="S198" s="164">
        <f t="shared" si="29"/>
        <v>0</v>
      </c>
      <c r="T198" s="164">
        <f t="shared" si="30"/>
        <v>0</v>
      </c>
      <c r="U198" s="175" t="e">
        <f t="shared" si="38"/>
        <v>#DIV/0!</v>
      </c>
      <c r="V198" s="175" t="e">
        <f t="shared" si="39"/>
        <v>#DIV/0!</v>
      </c>
      <c r="W198" s="175" t="e">
        <f t="shared" si="35"/>
        <v>#DIV/0!</v>
      </c>
    </row>
    <row r="199" spans="1:23" ht="12.75" customHeight="1" x14ac:dyDescent="0.2">
      <c r="A199" s="139" t="s">
        <v>1182</v>
      </c>
      <c r="B199" s="7" t="s">
        <v>864</v>
      </c>
      <c r="C199" s="7"/>
      <c r="D199" s="7" t="s">
        <v>766</v>
      </c>
      <c r="E199" s="7" t="s">
        <v>209</v>
      </c>
      <c r="F199" s="7" t="s">
        <v>209</v>
      </c>
      <c r="G199" s="7" t="s">
        <v>756</v>
      </c>
      <c r="H199" s="129">
        <v>11.29</v>
      </c>
      <c r="I199" s="7">
        <f>VLOOKUP(E199,Steuerung!$A$17:$E$500,5,FALSE)</f>
        <v>1</v>
      </c>
      <c r="J199" s="7">
        <f>VLOOKUP(E199,Steuerung!$A$17:$F$500,6,FALSE)</f>
        <v>29.166666666666657</v>
      </c>
      <c r="K199" s="7">
        <f>VLOOKUP(F199,Steuerung!$A$17:$G$500,7,FALSE)</f>
        <v>1</v>
      </c>
      <c r="L199" s="7">
        <f>VLOOKUP(F199,Steuerung!$A$17:$H$500,8,FALSE)</f>
        <v>23</v>
      </c>
      <c r="M199" s="260">
        <f t="shared" si="31"/>
        <v>52.166666666666657</v>
      </c>
      <c r="N199" s="130">
        <f t="shared" si="32"/>
        <v>588.96166666666647</v>
      </c>
      <c r="O199" s="130">
        <f t="shared" si="33"/>
        <v>329.29166666666652</v>
      </c>
      <c r="P199" s="130">
        <f t="shared" si="34"/>
        <v>259.66999999999996</v>
      </c>
      <c r="Q199" s="64">
        <f>VLOOKUP(E199,Steuerung!$A$17:$B$500,2,FALSE)</f>
        <v>0</v>
      </c>
      <c r="R199" s="64">
        <f>VLOOKUP(F199,Steuerung!$A$17:$B$500,2,FALSE)</f>
        <v>0</v>
      </c>
      <c r="S199" s="164">
        <f t="shared" si="29"/>
        <v>0</v>
      </c>
      <c r="T199" s="164">
        <f t="shared" si="30"/>
        <v>0</v>
      </c>
      <c r="U199" s="175" t="e">
        <f t="shared" si="38"/>
        <v>#DIV/0!</v>
      </c>
      <c r="V199" s="175" t="e">
        <f t="shared" si="39"/>
        <v>#DIV/0!</v>
      </c>
      <c r="W199" s="175" t="e">
        <f t="shared" si="35"/>
        <v>#DIV/0!</v>
      </c>
    </row>
    <row r="200" spans="1:23" ht="12.75" customHeight="1" x14ac:dyDescent="0.2">
      <c r="A200" s="139" t="s">
        <v>953</v>
      </c>
      <c r="B200" s="7" t="s">
        <v>864</v>
      </c>
      <c r="C200" s="7"/>
      <c r="D200" s="7" t="s">
        <v>766</v>
      </c>
      <c r="E200" s="7" t="s">
        <v>209</v>
      </c>
      <c r="F200" s="7" t="s">
        <v>209</v>
      </c>
      <c r="G200" s="7" t="s">
        <v>756</v>
      </c>
      <c r="H200" s="129">
        <v>11.29</v>
      </c>
      <c r="I200" s="7">
        <f>VLOOKUP(E200,Steuerung!$A$17:$E$500,5,FALSE)</f>
        <v>1</v>
      </c>
      <c r="J200" s="7">
        <f>VLOOKUP(E200,Steuerung!$A$17:$F$500,6,FALSE)</f>
        <v>29.166666666666657</v>
      </c>
      <c r="K200" s="7">
        <f>VLOOKUP(F200,Steuerung!$A$17:$G$500,7,FALSE)</f>
        <v>1</v>
      </c>
      <c r="L200" s="7">
        <f>VLOOKUP(F200,Steuerung!$A$17:$H$500,8,FALSE)</f>
        <v>23</v>
      </c>
      <c r="M200" s="260">
        <f t="shared" si="31"/>
        <v>52.166666666666657</v>
      </c>
      <c r="N200" s="130">
        <f t="shared" si="32"/>
        <v>588.96166666666647</v>
      </c>
      <c r="O200" s="130">
        <f t="shared" si="33"/>
        <v>329.29166666666652</v>
      </c>
      <c r="P200" s="130">
        <f t="shared" si="34"/>
        <v>259.66999999999996</v>
      </c>
      <c r="Q200" s="64">
        <f>VLOOKUP(E200,Steuerung!$A$17:$B$500,2,FALSE)</f>
        <v>0</v>
      </c>
      <c r="R200" s="64">
        <f>VLOOKUP(F200,Steuerung!$A$17:$B$500,2,FALSE)</f>
        <v>0</v>
      </c>
      <c r="S200" s="164">
        <f t="shared" si="29"/>
        <v>0</v>
      </c>
      <c r="T200" s="164">
        <f t="shared" si="30"/>
        <v>0</v>
      </c>
      <c r="U200" s="175" t="e">
        <f t="shared" si="38"/>
        <v>#DIV/0!</v>
      </c>
      <c r="V200" s="175" t="e">
        <f t="shared" si="39"/>
        <v>#DIV/0!</v>
      </c>
      <c r="W200" s="175" t="e">
        <f t="shared" si="35"/>
        <v>#DIV/0!</v>
      </c>
    </row>
    <row r="201" spans="1:23" ht="12.75" customHeight="1" x14ac:dyDescent="0.2">
      <c r="A201" s="139" t="s">
        <v>954</v>
      </c>
      <c r="B201" s="7" t="s">
        <v>864</v>
      </c>
      <c r="C201" s="7"/>
      <c r="D201" s="7" t="s">
        <v>766</v>
      </c>
      <c r="E201" s="7" t="s">
        <v>210</v>
      </c>
      <c r="F201" s="7" t="s">
        <v>210</v>
      </c>
      <c r="G201" s="7" t="s">
        <v>872</v>
      </c>
      <c r="H201" s="129">
        <v>13.63</v>
      </c>
      <c r="I201" s="7">
        <f>VLOOKUP(E201,Steuerung!$A$17:$E$500,5,FALSE)</f>
        <v>1</v>
      </c>
      <c r="J201" s="7">
        <f>VLOOKUP(E201,Steuerung!$A$17:$F$500,6,FALSE)</f>
        <v>29.166666666666657</v>
      </c>
      <c r="K201" s="7">
        <f>VLOOKUP(F201,Steuerung!$A$17:$G$500,7,FALSE)</f>
        <v>1</v>
      </c>
      <c r="L201" s="7">
        <f>VLOOKUP(F201,Steuerung!$A$17:$H$500,8,FALSE)</f>
        <v>23</v>
      </c>
      <c r="M201" s="260">
        <f t="shared" si="31"/>
        <v>52.166666666666657</v>
      </c>
      <c r="N201" s="130">
        <f t="shared" si="32"/>
        <v>711.03166666666652</v>
      </c>
      <c r="O201" s="130">
        <f t="shared" si="33"/>
        <v>397.54166666666657</v>
      </c>
      <c r="P201" s="130">
        <f t="shared" si="34"/>
        <v>313.49</v>
      </c>
      <c r="Q201" s="64">
        <f>VLOOKUP(E201,Steuerung!$A$17:$B$500,2,FALSE)</f>
        <v>0</v>
      </c>
      <c r="R201" s="64">
        <f>VLOOKUP(F201,Steuerung!$A$17:$B$500,2,FALSE)</f>
        <v>0</v>
      </c>
      <c r="S201" s="164">
        <f t="shared" si="29"/>
        <v>0</v>
      </c>
      <c r="T201" s="164">
        <f t="shared" si="30"/>
        <v>0</v>
      </c>
      <c r="U201" s="175" t="e">
        <f t="shared" si="38"/>
        <v>#DIV/0!</v>
      </c>
      <c r="V201" s="175" t="e">
        <f t="shared" si="39"/>
        <v>#DIV/0!</v>
      </c>
      <c r="W201" s="175" t="e">
        <f t="shared" si="35"/>
        <v>#DIV/0!</v>
      </c>
    </row>
    <row r="202" spans="1:23" ht="12.75" customHeight="1" x14ac:dyDescent="0.2">
      <c r="A202" s="139" t="s">
        <v>1183</v>
      </c>
      <c r="B202" s="7" t="s">
        <v>864</v>
      </c>
      <c r="C202" s="7"/>
      <c r="D202" s="7" t="s">
        <v>766</v>
      </c>
      <c r="E202" s="7" t="s">
        <v>209</v>
      </c>
      <c r="F202" s="7" t="s">
        <v>209</v>
      </c>
      <c r="G202" s="7" t="s">
        <v>756</v>
      </c>
      <c r="H202" s="129">
        <v>11.29</v>
      </c>
      <c r="I202" s="7">
        <f>VLOOKUP(E202,Steuerung!$A$17:$E$500,5,FALSE)</f>
        <v>1</v>
      </c>
      <c r="J202" s="7">
        <f>VLOOKUP(E202,Steuerung!$A$17:$F$500,6,FALSE)</f>
        <v>29.166666666666657</v>
      </c>
      <c r="K202" s="7">
        <f>VLOOKUP(F202,Steuerung!$A$17:$G$500,7,FALSE)</f>
        <v>1</v>
      </c>
      <c r="L202" s="7">
        <f>VLOOKUP(F202,Steuerung!$A$17:$H$500,8,FALSE)</f>
        <v>23</v>
      </c>
      <c r="M202" s="260">
        <f t="shared" si="31"/>
        <v>52.166666666666657</v>
      </c>
      <c r="N202" s="130">
        <f t="shared" si="32"/>
        <v>588.96166666666647</v>
      </c>
      <c r="O202" s="130">
        <f t="shared" si="33"/>
        <v>329.29166666666652</v>
      </c>
      <c r="P202" s="130">
        <f t="shared" si="34"/>
        <v>259.66999999999996</v>
      </c>
      <c r="Q202" s="64">
        <f>VLOOKUP(E202,Steuerung!$A$17:$B$500,2,FALSE)</f>
        <v>0</v>
      </c>
      <c r="R202" s="64">
        <f>VLOOKUP(F202,Steuerung!$A$17:$B$500,2,FALSE)</f>
        <v>0</v>
      </c>
      <c r="S202" s="164">
        <f t="shared" si="29"/>
        <v>0</v>
      </c>
      <c r="T202" s="164">
        <f t="shared" si="30"/>
        <v>0</v>
      </c>
      <c r="U202" s="175" t="e">
        <f t="shared" si="38"/>
        <v>#DIV/0!</v>
      </c>
      <c r="V202" s="175" t="e">
        <f t="shared" si="39"/>
        <v>#DIV/0!</v>
      </c>
      <c r="W202" s="175" t="e">
        <f t="shared" si="35"/>
        <v>#DIV/0!</v>
      </c>
    </row>
    <row r="203" spans="1:23" ht="12.75" customHeight="1" x14ac:dyDescent="0.2">
      <c r="A203" s="139" t="s">
        <v>1184</v>
      </c>
      <c r="B203" s="7" t="s">
        <v>864</v>
      </c>
      <c r="C203" s="7"/>
      <c r="D203" s="7" t="s">
        <v>766</v>
      </c>
      <c r="E203" s="7" t="s">
        <v>209</v>
      </c>
      <c r="F203" s="7" t="s">
        <v>209</v>
      </c>
      <c r="G203" s="7" t="s">
        <v>756</v>
      </c>
      <c r="H203" s="129">
        <v>11.29</v>
      </c>
      <c r="I203" s="7">
        <f>VLOOKUP(E203,Steuerung!$A$17:$E$500,5,FALSE)</f>
        <v>1</v>
      </c>
      <c r="J203" s="7">
        <f>VLOOKUP(E203,Steuerung!$A$17:$F$500,6,FALSE)</f>
        <v>29.166666666666657</v>
      </c>
      <c r="K203" s="7">
        <f>VLOOKUP(F203,Steuerung!$A$17:$G$500,7,FALSE)</f>
        <v>1</v>
      </c>
      <c r="L203" s="7">
        <f>VLOOKUP(F203,Steuerung!$A$17:$H$500,8,FALSE)</f>
        <v>23</v>
      </c>
      <c r="M203" s="260">
        <f t="shared" si="31"/>
        <v>52.166666666666657</v>
      </c>
      <c r="N203" s="130">
        <f t="shared" si="32"/>
        <v>588.96166666666647</v>
      </c>
      <c r="O203" s="130">
        <f t="shared" si="33"/>
        <v>329.29166666666652</v>
      </c>
      <c r="P203" s="130">
        <f t="shared" si="34"/>
        <v>259.66999999999996</v>
      </c>
      <c r="Q203" s="64">
        <f>VLOOKUP(E203,Steuerung!$A$17:$B$500,2,FALSE)</f>
        <v>0</v>
      </c>
      <c r="R203" s="64">
        <f>VLOOKUP(F203,Steuerung!$A$17:$B$500,2,FALSE)</f>
        <v>0</v>
      </c>
      <c r="S203" s="164">
        <f t="shared" si="29"/>
        <v>0</v>
      </c>
      <c r="T203" s="164">
        <f t="shared" si="30"/>
        <v>0</v>
      </c>
      <c r="U203" s="175" t="e">
        <f t="shared" si="38"/>
        <v>#DIV/0!</v>
      </c>
      <c r="V203" s="175" t="e">
        <f t="shared" si="39"/>
        <v>#DIV/0!</v>
      </c>
      <c r="W203" s="175" t="e">
        <f t="shared" si="35"/>
        <v>#DIV/0!</v>
      </c>
    </row>
    <row r="204" spans="1:23" ht="12.75" customHeight="1" x14ac:dyDescent="0.2">
      <c r="A204" s="139" t="s">
        <v>2490</v>
      </c>
      <c r="B204" s="7" t="s">
        <v>864</v>
      </c>
      <c r="C204" s="7"/>
      <c r="D204" s="7" t="s">
        <v>766</v>
      </c>
      <c r="E204" s="7" t="s">
        <v>210</v>
      </c>
      <c r="F204" s="7" t="s">
        <v>210</v>
      </c>
      <c r="G204" s="7" t="s">
        <v>872</v>
      </c>
      <c r="H204" s="129">
        <v>17.27</v>
      </c>
      <c r="I204" s="7">
        <f>VLOOKUP(E204,Steuerung!$A$17:$E$500,5,FALSE)</f>
        <v>1</v>
      </c>
      <c r="J204" s="7">
        <f>VLOOKUP(E204,Steuerung!$A$17:$F$500,6,FALSE)</f>
        <v>29.166666666666657</v>
      </c>
      <c r="K204" s="7">
        <f>VLOOKUP(F204,Steuerung!$A$17:$G$500,7,FALSE)</f>
        <v>1</v>
      </c>
      <c r="L204" s="7">
        <f>VLOOKUP(F204,Steuerung!$A$17:$H$500,8,FALSE)</f>
        <v>23</v>
      </c>
      <c r="M204" s="260">
        <f t="shared" si="31"/>
        <v>52.166666666666657</v>
      </c>
      <c r="N204" s="130">
        <f t="shared" si="32"/>
        <v>900.91833333333318</v>
      </c>
      <c r="O204" s="130">
        <f t="shared" si="33"/>
        <v>503.70833333333314</v>
      </c>
      <c r="P204" s="130">
        <f t="shared" si="34"/>
        <v>397.21</v>
      </c>
      <c r="Q204" s="64">
        <f>VLOOKUP(E204,Steuerung!$A$17:$B$500,2,FALSE)</f>
        <v>0</v>
      </c>
      <c r="R204" s="64">
        <f>VLOOKUP(F204,Steuerung!$A$17:$B$500,2,FALSE)</f>
        <v>0</v>
      </c>
      <c r="S204" s="164">
        <f t="shared" ref="S204:S267" si="40">IFERROR(O204/Q204,0)</f>
        <v>0</v>
      </c>
      <c r="T204" s="164">
        <f t="shared" ref="T204:T267" si="41">IFERROR(P204/R204,0)</f>
        <v>0</v>
      </c>
      <c r="U204" s="175" t="e">
        <f t="shared" si="38"/>
        <v>#DIV/0!</v>
      </c>
      <c r="V204" s="175" t="e">
        <f t="shared" si="39"/>
        <v>#DIV/0!</v>
      </c>
      <c r="W204" s="175" t="e">
        <f t="shared" si="35"/>
        <v>#DIV/0!</v>
      </c>
    </row>
    <row r="205" spans="1:23" ht="12.75" customHeight="1" x14ac:dyDescent="0.2">
      <c r="A205" s="139" t="s">
        <v>1449</v>
      </c>
      <c r="B205" s="7" t="s">
        <v>761</v>
      </c>
      <c r="C205" s="7"/>
      <c r="D205" s="7" t="s">
        <v>749</v>
      </c>
      <c r="E205" s="7" t="s">
        <v>139</v>
      </c>
      <c r="F205" s="7" t="s">
        <v>139</v>
      </c>
      <c r="G205" s="7" t="s">
        <v>756</v>
      </c>
      <c r="H205" s="129">
        <v>70.89</v>
      </c>
      <c r="I205" s="7">
        <f>VLOOKUP(E205,Steuerung!$A$17:$E$500,5,FALSE)</f>
        <v>2</v>
      </c>
      <c r="J205" s="7">
        <f>VLOOKUP(E205,Steuerung!$A$17:$F$500,6,FALSE)</f>
        <v>58.333333333333329</v>
      </c>
      <c r="K205" s="7">
        <f>VLOOKUP(F205,Steuerung!$A$17:$G$500,7,FALSE)</f>
        <v>2</v>
      </c>
      <c r="L205" s="7">
        <f>VLOOKUP(F205,Steuerung!$A$17:$H$500,8,FALSE)</f>
        <v>46</v>
      </c>
      <c r="M205" s="260">
        <f t="shared" si="31"/>
        <v>104.33333333333333</v>
      </c>
      <c r="N205" s="130">
        <f t="shared" si="32"/>
        <v>7396.19</v>
      </c>
      <c r="O205" s="130">
        <f t="shared" si="33"/>
        <v>4135.25</v>
      </c>
      <c r="P205" s="130">
        <f t="shared" si="34"/>
        <v>3260.94</v>
      </c>
      <c r="Q205" s="64">
        <f>VLOOKUP(E205,Steuerung!$A$17:$B$500,2,FALSE)</f>
        <v>0</v>
      </c>
      <c r="R205" s="64">
        <f>VLOOKUP(F205,Steuerung!$A$17:$B$500,2,FALSE)</f>
        <v>0</v>
      </c>
      <c r="S205" s="164">
        <f t="shared" si="40"/>
        <v>0</v>
      </c>
      <c r="T205" s="164">
        <f t="shared" si="41"/>
        <v>0</v>
      </c>
      <c r="U205" s="175" t="e">
        <f t="shared" si="38"/>
        <v>#DIV/0!</v>
      </c>
      <c r="V205" s="175" t="e">
        <f t="shared" si="39"/>
        <v>#DIV/0!</v>
      </c>
      <c r="W205" s="175" t="e">
        <f t="shared" si="35"/>
        <v>#DIV/0!</v>
      </c>
    </row>
    <row r="206" spans="1:23" ht="12.75" customHeight="1" x14ac:dyDescent="0.2">
      <c r="A206" s="139"/>
      <c r="B206" s="7" t="s">
        <v>761</v>
      </c>
      <c r="C206" s="7"/>
      <c r="D206" s="7" t="s">
        <v>749</v>
      </c>
      <c r="E206" s="7" t="s">
        <v>139</v>
      </c>
      <c r="F206" s="7" t="s">
        <v>139</v>
      </c>
      <c r="G206" s="7" t="s">
        <v>756</v>
      </c>
      <c r="H206" s="129">
        <v>41.55</v>
      </c>
      <c r="I206" s="7">
        <f>VLOOKUP(E206,Steuerung!$A$17:$E$500,5,FALSE)</f>
        <v>2</v>
      </c>
      <c r="J206" s="7">
        <f>VLOOKUP(E206,Steuerung!$A$17:$F$500,6,FALSE)</f>
        <v>58.333333333333329</v>
      </c>
      <c r="K206" s="7">
        <f>VLOOKUP(F206,Steuerung!$A$17:$G$500,7,FALSE)</f>
        <v>2</v>
      </c>
      <c r="L206" s="7">
        <f>VLOOKUP(F206,Steuerung!$A$17:$H$500,8,FALSE)</f>
        <v>46</v>
      </c>
      <c r="M206" s="260">
        <f t="shared" si="31"/>
        <v>104.33333333333333</v>
      </c>
      <c r="N206" s="130">
        <f t="shared" si="32"/>
        <v>4335.0499999999993</v>
      </c>
      <c r="O206" s="130">
        <f t="shared" si="33"/>
        <v>2423.7499999999995</v>
      </c>
      <c r="P206" s="130">
        <f t="shared" si="34"/>
        <v>1911.3</v>
      </c>
      <c r="Q206" s="64">
        <f>VLOOKUP(E206,Steuerung!$A$17:$B$500,2,FALSE)</f>
        <v>0</v>
      </c>
      <c r="R206" s="64">
        <f>VLOOKUP(F206,Steuerung!$A$17:$B$500,2,FALSE)</f>
        <v>0</v>
      </c>
      <c r="S206" s="164">
        <f t="shared" si="40"/>
        <v>0</v>
      </c>
      <c r="T206" s="164">
        <f t="shared" si="41"/>
        <v>0</v>
      </c>
      <c r="U206" s="175" t="e">
        <f t="shared" si="38"/>
        <v>#DIV/0!</v>
      </c>
      <c r="V206" s="175" t="e">
        <f t="shared" si="39"/>
        <v>#DIV/0!</v>
      </c>
      <c r="W206" s="175" t="e">
        <f t="shared" si="35"/>
        <v>#DIV/0!</v>
      </c>
    </row>
    <row r="207" spans="1:23" ht="12.75" customHeight="1" x14ac:dyDescent="0.2">
      <c r="A207" s="139"/>
      <c r="B207" s="7" t="s">
        <v>761</v>
      </c>
      <c r="C207" s="7"/>
      <c r="D207" s="7" t="s">
        <v>749</v>
      </c>
      <c r="E207" s="7" t="s">
        <v>139</v>
      </c>
      <c r="F207" s="7" t="s">
        <v>139</v>
      </c>
      <c r="G207" s="7" t="s">
        <v>756</v>
      </c>
      <c r="H207" s="129">
        <v>65.650000000000006</v>
      </c>
      <c r="I207" s="7">
        <f>VLOOKUP(E207,Steuerung!$A$17:$E$500,5,FALSE)</f>
        <v>2</v>
      </c>
      <c r="J207" s="7">
        <f>VLOOKUP(E207,Steuerung!$A$17:$F$500,6,FALSE)</f>
        <v>58.333333333333329</v>
      </c>
      <c r="K207" s="7">
        <f>VLOOKUP(F207,Steuerung!$A$17:$G$500,7,FALSE)</f>
        <v>2</v>
      </c>
      <c r="L207" s="7">
        <f>VLOOKUP(F207,Steuerung!$A$17:$H$500,8,FALSE)</f>
        <v>46</v>
      </c>
      <c r="M207" s="260">
        <f t="shared" si="31"/>
        <v>104.33333333333333</v>
      </c>
      <c r="N207" s="130">
        <f t="shared" si="32"/>
        <v>6849.4833333333336</v>
      </c>
      <c r="O207" s="130">
        <f t="shared" si="33"/>
        <v>3829.5833333333335</v>
      </c>
      <c r="P207" s="130">
        <f t="shared" si="34"/>
        <v>3019.9</v>
      </c>
      <c r="Q207" s="64">
        <f>VLOOKUP(E207,Steuerung!$A$17:$B$500,2,FALSE)</f>
        <v>0</v>
      </c>
      <c r="R207" s="64">
        <f>VLOOKUP(F207,Steuerung!$A$17:$B$500,2,FALSE)</f>
        <v>0</v>
      </c>
      <c r="S207" s="164">
        <f t="shared" si="40"/>
        <v>0</v>
      </c>
      <c r="T207" s="164">
        <f t="shared" si="41"/>
        <v>0</v>
      </c>
      <c r="U207" s="175" t="e">
        <f t="shared" si="38"/>
        <v>#DIV/0!</v>
      </c>
      <c r="V207" s="175" t="e">
        <f t="shared" si="39"/>
        <v>#DIV/0!</v>
      </c>
      <c r="W207" s="175" t="e">
        <f t="shared" si="35"/>
        <v>#DIV/0!</v>
      </c>
    </row>
    <row r="208" spans="1:23" ht="12.75" customHeight="1" x14ac:dyDescent="0.2">
      <c r="A208" s="139"/>
      <c r="B208" s="7" t="s">
        <v>761</v>
      </c>
      <c r="C208" s="7"/>
      <c r="D208" s="7" t="s">
        <v>749</v>
      </c>
      <c r="E208" s="7" t="s">
        <v>139</v>
      </c>
      <c r="F208" s="7" t="s">
        <v>139</v>
      </c>
      <c r="G208" s="7" t="s">
        <v>756</v>
      </c>
      <c r="H208" s="129">
        <v>22.41</v>
      </c>
      <c r="I208" s="7">
        <f>VLOOKUP(E208,Steuerung!$A$17:$E$500,5,FALSE)</f>
        <v>2</v>
      </c>
      <c r="J208" s="7">
        <f>VLOOKUP(E208,Steuerung!$A$17:$F$500,6,FALSE)</f>
        <v>58.333333333333329</v>
      </c>
      <c r="K208" s="7">
        <f>VLOOKUP(F208,Steuerung!$A$17:$G$500,7,FALSE)</f>
        <v>2</v>
      </c>
      <c r="L208" s="7">
        <f>VLOOKUP(F208,Steuerung!$A$17:$H$500,8,FALSE)</f>
        <v>46</v>
      </c>
      <c r="M208" s="260">
        <f t="shared" si="31"/>
        <v>104.33333333333333</v>
      </c>
      <c r="N208" s="130">
        <f t="shared" si="32"/>
        <v>2338.11</v>
      </c>
      <c r="O208" s="130">
        <f t="shared" si="33"/>
        <v>1307.25</v>
      </c>
      <c r="P208" s="130">
        <f t="shared" si="34"/>
        <v>1030.8599999999999</v>
      </c>
      <c r="Q208" s="64">
        <f>VLOOKUP(E208,Steuerung!$A$17:$B$500,2,FALSE)</f>
        <v>0</v>
      </c>
      <c r="R208" s="64">
        <f>VLOOKUP(F208,Steuerung!$A$17:$B$500,2,FALSE)</f>
        <v>0</v>
      </c>
      <c r="S208" s="164">
        <f t="shared" si="40"/>
        <v>0</v>
      </c>
      <c r="T208" s="164">
        <f t="shared" si="41"/>
        <v>0</v>
      </c>
      <c r="U208" s="175" t="e">
        <f t="shared" si="38"/>
        <v>#DIV/0!</v>
      </c>
      <c r="V208" s="175" t="e">
        <f t="shared" si="39"/>
        <v>#DIV/0!</v>
      </c>
      <c r="W208" s="175" t="e">
        <f t="shared" si="35"/>
        <v>#DIV/0!</v>
      </c>
    </row>
    <row r="209" spans="1:23" ht="12.75" customHeight="1" x14ac:dyDescent="0.2">
      <c r="A209" s="139" t="s">
        <v>1450</v>
      </c>
      <c r="B209" s="7" t="s">
        <v>864</v>
      </c>
      <c r="C209" s="7"/>
      <c r="D209" s="7" t="s">
        <v>766</v>
      </c>
      <c r="E209" s="7" t="s">
        <v>209</v>
      </c>
      <c r="F209" s="7" t="s">
        <v>209</v>
      </c>
      <c r="G209" s="7" t="s">
        <v>756</v>
      </c>
      <c r="H209" s="129">
        <v>21.38</v>
      </c>
      <c r="I209" s="7">
        <f>VLOOKUP(E209,Steuerung!$A$17:$E$500,5,FALSE)</f>
        <v>1</v>
      </c>
      <c r="J209" s="7">
        <f>VLOOKUP(E209,Steuerung!$A$17:$F$500,6,FALSE)</f>
        <v>29.166666666666657</v>
      </c>
      <c r="K209" s="7">
        <f>VLOOKUP(F209,Steuerung!$A$17:$G$500,7,FALSE)</f>
        <v>1</v>
      </c>
      <c r="L209" s="7">
        <f>VLOOKUP(F209,Steuerung!$A$17:$H$500,8,FALSE)</f>
        <v>23</v>
      </c>
      <c r="M209" s="260">
        <f t="shared" si="31"/>
        <v>52.166666666666657</v>
      </c>
      <c r="N209" s="130">
        <f t="shared" si="32"/>
        <v>1115.323333333333</v>
      </c>
      <c r="O209" s="130">
        <f t="shared" si="33"/>
        <v>623.58333333333314</v>
      </c>
      <c r="P209" s="130">
        <f t="shared" si="34"/>
        <v>491.73999999999995</v>
      </c>
      <c r="Q209" s="64">
        <f>VLOOKUP(E209,Steuerung!$A$17:$B$500,2,FALSE)</f>
        <v>0</v>
      </c>
      <c r="R209" s="64">
        <f>VLOOKUP(F209,Steuerung!$A$17:$B$500,2,FALSE)</f>
        <v>0</v>
      </c>
      <c r="S209" s="164">
        <f t="shared" si="40"/>
        <v>0</v>
      </c>
      <c r="T209" s="164">
        <f t="shared" si="41"/>
        <v>0</v>
      </c>
      <c r="U209" s="175" t="e">
        <f t="shared" si="38"/>
        <v>#DIV/0!</v>
      </c>
      <c r="V209" s="175" t="e">
        <f t="shared" si="39"/>
        <v>#DIV/0!</v>
      </c>
      <c r="W209" s="175" t="e">
        <f t="shared" si="35"/>
        <v>#DIV/0!</v>
      </c>
    </row>
    <row r="210" spans="1:23" ht="12.75" customHeight="1" x14ac:dyDescent="0.2">
      <c r="A210" s="139" t="s">
        <v>2370</v>
      </c>
      <c r="B210" s="7" t="s">
        <v>2491</v>
      </c>
      <c r="C210" s="7"/>
      <c r="D210" s="7" t="s">
        <v>766</v>
      </c>
      <c r="E210" s="7" t="s">
        <v>211</v>
      </c>
      <c r="F210" s="7" t="s">
        <v>211</v>
      </c>
      <c r="G210" s="7" t="s">
        <v>756</v>
      </c>
      <c r="H210" s="129">
        <v>11.29</v>
      </c>
      <c r="I210" s="7">
        <f>VLOOKUP(E210,Steuerung!$A$17:$E$500,5,FALSE)</f>
        <v>2</v>
      </c>
      <c r="J210" s="7">
        <f>VLOOKUP(E210,Steuerung!$A$17:$F$500,6,FALSE)</f>
        <v>58.333333333333329</v>
      </c>
      <c r="K210" s="7">
        <f>VLOOKUP(F210,Steuerung!$A$17:$G$500,7,FALSE)</f>
        <v>2</v>
      </c>
      <c r="L210" s="7">
        <f>VLOOKUP(F210,Steuerung!$A$17:$H$500,8,FALSE)</f>
        <v>46</v>
      </c>
      <c r="M210" s="260">
        <f t="shared" si="31"/>
        <v>104.33333333333333</v>
      </c>
      <c r="N210" s="130">
        <f t="shared" si="32"/>
        <v>1177.9233333333332</v>
      </c>
      <c r="O210" s="130">
        <f t="shared" si="33"/>
        <v>658.58333333333326</v>
      </c>
      <c r="P210" s="130">
        <f t="shared" si="34"/>
        <v>519.33999999999992</v>
      </c>
      <c r="Q210" s="64">
        <f>VLOOKUP(E210,Steuerung!$A$17:$B$500,2,FALSE)</f>
        <v>0</v>
      </c>
      <c r="R210" s="64">
        <f>VLOOKUP(F210,Steuerung!$A$17:$B$500,2,FALSE)</f>
        <v>0</v>
      </c>
      <c r="S210" s="164">
        <f t="shared" si="40"/>
        <v>0</v>
      </c>
      <c r="T210" s="164">
        <f t="shared" si="41"/>
        <v>0</v>
      </c>
      <c r="U210" s="175" t="e">
        <f t="shared" si="38"/>
        <v>#DIV/0!</v>
      </c>
      <c r="V210" s="175" t="e">
        <f t="shared" si="39"/>
        <v>#DIV/0!</v>
      </c>
      <c r="W210" s="175" t="e">
        <f t="shared" si="35"/>
        <v>#DIV/0!</v>
      </c>
    </row>
    <row r="211" spans="1:23" ht="12.75" customHeight="1" x14ac:dyDescent="0.2">
      <c r="A211" s="139" t="s">
        <v>1454</v>
      </c>
      <c r="B211" s="7" t="s">
        <v>864</v>
      </c>
      <c r="C211" s="7"/>
      <c r="D211" s="7" t="s">
        <v>766</v>
      </c>
      <c r="E211" s="7" t="s">
        <v>209</v>
      </c>
      <c r="F211" s="7" t="s">
        <v>209</v>
      </c>
      <c r="G211" s="7" t="s">
        <v>756</v>
      </c>
      <c r="H211" s="129">
        <v>11.29</v>
      </c>
      <c r="I211" s="7">
        <f>VLOOKUP(E211,Steuerung!$A$17:$E$500,5,FALSE)</f>
        <v>1</v>
      </c>
      <c r="J211" s="7">
        <f>VLOOKUP(E211,Steuerung!$A$17:$F$500,6,FALSE)</f>
        <v>29.166666666666657</v>
      </c>
      <c r="K211" s="7">
        <f>VLOOKUP(F211,Steuerung!$A$17:$G$500,7,FALSE)</f>
        <v>1</v>
      </c>
      <c r="L211" s="7">
        <f>VLOOKUP(F211,Steuerung!$A$17:$H$500,8,FALSE)</f>
        <v>23</v>
      </c>
      <c r="M211" s="260">
        <f t="shared" ref="M211:M275" si="42">J211+L211</f>
        <v>52.166666666666657</v>
      </c>
      <c r="N211" s="130">
        <f t="shared" ref="N211:N275" si="43">H211*M211</f>
        <v>588.96166666666647</v>
      </c>
      <c r="O211" s="130">
        <f t="shared" ref="O211:O275" si="44">H211*J211</f>
        <v>329.29166666666652</v>
      </c>
      <c r="P211" s="130">
        <f t="shared" ref="P211:P275" si="45">H211*L211</f>
        <v>259.66999999999996</v>
      </c>
      <c r="Q211" s="64">
        <f>VLOOKUP(E211,Steuerung!$A$17:$B$500,2,FALSE)</f>
        <v>0</v>
      </c>
      <c r="R211" s="64">
        <f>VLOOKUP(F211,Steuerung!$A$17:$B$500,2,FALSE)</f>
        <v>0</v>
      </c>
      <c r="S211" s="164">
        <f t="shared" si="40"/>
        <v>0</v>
      </c>
      <c r="T211" s="164">
        <f t="shared" si="41"/>
        <v>0</v>
      </c>
      <c r="U211" s="175" t="e">
        <f t="shared" si="38"/>
        <v>#DIV/0!</v>
      </c>
      <c r="V211" s="175" t="e">
        <f t="shared" si="39"/>
        <v>#DIV/0!</v>
      </c>
      <c r="W211" s="175" t="e">
        <f t="shared" ref="W211:W275" si="46">U211+V211</f>
        <v>#DIV/0!</v>
      </c>
    </row>
    <row r="212" spans="1:23" ht="12.75" customHeight="1" x14ac:dyDescent="0.2">
      <c r="A212" s="139" t="s">
        <v>1453</v>
      </c>
      <c r="B212" s="7" t="s">
        <v>836</v>
      </c>
      <c r="C212" s="7"/>
      <c r="D212" s="7" t="s">
        <v>782</v>
      </c>
      <c r="E212" s="7" t="s">
        <v>174</v>
      </c>
      <c r="F212" s="7" t="s">
        <v>174</v>
      </c>
      <c r="G212" s="7" t="s">
        <v>783</v>
      </c>
      <c r="H212" s="129">
        <v>4.2699999999999996</v>
      </c>
      <c r="I212" s="7">
        <f>VLOOKUP(E212,Steuerung!$A$17:$E$500,5,FALSE)</f>
        <v>5</v>
      </c>
      <c r="J212" s="7">
        <f>VLOOKUP(E212,Steuerung!$A$17:$F$500,6,FALSE)</f>
        <v>137.33333333333334</v>
      </c>
      <c r="K212" s="7">
        <f>VLOOKUP(F212,Steuerung!$A$17:$G$500,7,FALSE)</f>
        <v>5</v>
      </c>
      <c r="L212" s="7">
        <f>VLOOKUP(F212,Steuerung!$A$17:$H$500,8,FALSE)</f>
        <v>113</v>
      </c>
      <c r="M212" s="260">
        <f t="shared" si="42"/>
        <v>250.33333333333334</v>
      </c>
      <c r="N212" s="130">
        <f t="shared" si="43"/>
        <v>1068.9233333333332</v>
      </c>
      <c r="O212" s="130">
        <f t="shared" si="44"/>
        <v>586.4133333333333</v>
      </c>
      <c r="P212" s="130">
        <f t="shared" si="45"/>
        <v>482.50999999999993</v>
      </c>
      <c r="Q212" s="64">
        <f>VLOOKUP(E212,Steuerung!$A$17:$B$500,2,FALSE)</f>
        <v>0</v>
      </c>
      <c r="R212" s="64">
        <f>VLOOKUP(F212,Steuerung!$A$17:$B$500,2,FALSE)</f>
        <v>0</v>
      </c>
      <c r="S212" s="164">
        <f t="shared" si="40"/>
        <v>0</v>
      </c>
      <c r="T212" s="164">
        <f t="shared" si="41"/>
        <v>0</v>
      </c>
      <c r="U212" s="175" t="e">
        <f t="shared" si="38"/>
        <v>#DIV/0!</v>
      </c>
      <c r="V212" s="175" t="e">
        <f t="shared" si="39"/>
        <v>#DIV/0!</v>
      </c>
      <c r="W212" s="175" t="e">
        <f t="shared" si="46"/>
        <v>#DIV/0!</v>
      </c>
    </row>
    <row r="213" spans="1:23" ht="12.75" customHeight="1" x14ac:dyDescent="0.2">
      <c r="A213" s="139" t="s">
        <v>2492</v>
      </c>
      <c r="B213" s="7" t="s">
        <v>864</v>
      </c>
      <c r="C213" s="7"/>
      <c r="D213" s="7" t="s">
        <v>766</v>
      </c>
      <c r="E213" s="7" t="s">
        <v>211</v>
      </c>
      <c r="F213" s="7" t="s">
        <v>209</v>
      </c>
      <c r="G213" s="7" t="s">
        <v>756</v>
      </c>
      <c r="H213" s="129">
        <v>17.170000000000002</v>
      </c>
      <c r="I213" s="7">
        <f>VLOOKUP(E213,Steuerung!$A$17:$E$500,5,FALSE)</f>
        <v>2</v>
      </c>
      <c r="J213" s="7">
        <f>VLOOKUP(E213,Steuerung!$A$17:$F$500,6,FALSE)</f>
        <v>58.333333333333329</v>
      </c>
      <c r="K213" s="7">
        <f>VLOOKUP(F213,Steuerung!$A$17:$G$500,7,FALSE)</f>
        <v>1</v>
      </c>
      <c r="L213" s="7">
        <f>VLOOKUP(F213,Steuerung!$A$17:$H$500,8,FALSE)</f>
        <v>23</v>
      </c>
      <c r="M213" s="260">
        <f t="shared" si="42"/>
        <v>81.333333333333329</v>
      </c>
      <c r="N213" s="130">
        <f t="shared" si="43"/>
        <v>1396.4933333333333</v>
      </c>
      <c r="O213" s="130">
        <f t="shared" si="44"/>
        <v>1001.5833333333334</v>
      </c>
      <c r="P213" s="130">
        <f t="shared" si="45"/>
        <v>394.91</v>
      </c>
      <c r="Q213" s="64">
        <f>VLOOKUP(E213,Steuerung!$A$17:$B$500,2,FALSE)</f>
        <v>0</v>
      </c>
      <c r="R213" s="64">
        <f>VLOOKUP(F213,Steuerung!$A$17:$B$500,2,FALSE)</f>
        <v>0</v>
      </c>
      <c r="S213" s="164">
        <f t="shared" si="40"/>
        <v>0</v>
      </c>
      <c r="T213" s="164">
        <f t="shared" si="41"/>
        <v>0</v>
      </c>
      <c r="U213" s="175" t="e">
        <f t="shared" si="38"/>
        <v>#DIV/0!</v>
      </c>
      <c r="V213" s="175" t="e">
        <f t="shared" si="39"/>
        <v>#DIV/0!</v>
      </c>
      <c r="W213" s="175" t="e">
        <f t="shared" si="46"/>
        <v>#DIV/0!</v>
      </c>
    </row>
    <row r="214" spans="1:23" ht="12.75" customHeight="1" x14ac:dyDescent="0.2">
      <c r="A214" s="139" t="s">
        <v>2371</v>
      </c>
      <c r="B214" s="7" t="s">
        <v>864</v>
      </c>
      <c r="C214" s="7"/>
      <c r="D214" s="7" t="s">
        <v>766</v>
      </c>
      <c r="E214" s="7" t="s">
        <v>211</v>
      </c>
      <c r="F214" s="7" t="s">
        <v>209</v>
      </c>
      <c r="G214" s="7" t="s">
        <v>756</v>
      </c>
      <c r="H214" s="129">
        <v>11.29</v>
      </c>
      <c r="I214" s="7">
        <f>VLOOKUP(E214,Steuerung!$A$17:$E$500,5,FALSE)</f>
        <v>2</v>
      </c>
      <c r="J214" s="7">
        <f>VLOOKUP(E214,Steuerung!$A$17:$F$500,6,FALSE)</f>
        <v>58.333333333333329</v>
      </c>
      <c r="K214" s="7">
        <f>VLOOKUP(F214,Steuerung!$A$17:$G$500,7,FALSE)</f>
        <v>1</v>
      </c>
      <c r="L214" s="7">
        <f>VLOOKUP(F214,Steuerung!$A$17:$H$500,8,FALSE)</f>
        <v>23</v>
      </c>
      <c r="M214" s="260">
        <f t="shared" si="42"/>
        <v>81.333333333333329</v>
      </c>
      <c r="N214" s="130">
        <f t="shared" si="43"/>
        <v>918.25333333333322</v>
      </c>
      <c r="O214" s="130">
        <f t="shared" si="44"/>
        <v>658.58333333333326</v>
      </c>
      <c r="P214" s="130">
        <f t="shared" si="45"/>
        <v>259.66999999999996</v>
      </c>
      <c r="Q214" s="64">
        <f>VLOOKUP(E214,Steuerung!$A$17:$B$500,2,FALSE)</f>
        <v>0</v>
      </c>
      <c r="R214" s="64">
        <f>VLOOKUP(F214,Steuerung!$A$17:$B$500,2,FALSE)</f>
        <v>0</v>
      </c>
      <c r="S214" s="164">
        <f t="shared" si="40"/>
        <v>0</v>
      </c>
      <c r="T214" s="164">
        <f t="shared" si="41"/>
        <v>0</v>
      </c>
      <c r="U214" s="175" t="e">
        <f t="shared" si="38"/>
        <v>#DIV/0!</v>
      </c>
      <c r="V214" s="175" t="e">
        <f t="shared" si="39"/>
        <v>#DIV/0!</v>
      </c>
      <c r="W214" s="175" t="e">
        <f t="shared" si="46"/>
        <v>#DIV/0!</v>
      </c>
    </row>
    <row r="215" spans="1:23" ht="12.75" customHeight="1" x14ac:dyDescent="0.2">
      <c r="A215" s="139" t="s">
        <v>1455</v>
      </c>
      <c r="B215" s="7" t="s">
        <v>864</v>
      </c>
      <c r="C215" s="7"/>
      <c r="D215" s="7" t="s">
        <v>766</v>
      </c>
      <c r="E215" s="7" t="s">
        <v>209</v>
      </c>
      <c r="F215" s="7" t="s">
        <v>209</v>
      </c>
      <c r="G215" s="7" t="s">
        <v>756</v>
      </c>
      <c r="H215" s="129">
        <v>17.03</v>
      </c>
      <c r="I215" s="7">
        <f>VLOOKUP(E215,Steuerung!$A$17:$E$500,5,FALSE)</f>
        <v>1</v>
      </c>
      <c r="J215" s="7">
        <f>VLOOKUP(E215,Steuerung!$A$17:$F$500,6,FALSE)</f>
        <v>29.166666666666657</v>
      </c>
      <c r="K215" s="7">
        <f>VLOOKUP(F215,Steuerung!$A$17:$G$500,7,FALSE)</f>
        <v>1</v>
      </c>
      <c r="L215" s="7">
        <f>VLOOKUP(F215,Steuerung!$A$17:$H$500,8,FALSE)</f>
        <v>23</v>
      </c>
      <c r="M215" s="260">
        <f t="shared" si="42"/>
        <v>52.166666666666657</v>
      </c>
      <c r="N215" s="130">
        <f t="shared" si="43"/>
        <v>888.3983333333332</v>
      </c>
      <c r="O215" s="130">
        <f t="shared" si="44"/>
        <v>496.7083333333332</v>
      </c>
      <c r="P215" s="130">
        <f t="shared" si="45"/>
        <v>391.69000000000005</v>
      </c>
      <c r="Q215" s="64">
        <f>VLOOKUP(E215,Steuerung!$A$17:$B$500,2,FALSE)</f>
        <v>0</v>
      </c>
      <c r="R215" s="64">
        <f>VLOOKUP(F215,Steuerung!$A$17:$B$500,2,FALSE)</f>
        <v>0</v>
      </c>
      <c r="S215" s="164">
        <f t="shared" si="40"/>
        <v>0</v>
      </c>
      <c r="T215" s="164">
        <f t="shared" si="41"/>
        <v>0</v>
      </c>
      <c r="U215" s="175" t="e">
        <f t="shared" si="38"/>
        <v>#DIV/0!</v>
      </c>
      <c r="V215" s="175" t="e">
        <f t="shared" si="39"/>
        <v>#DIV/0!</v>
      </c>
      <c r="W215" s="175" t="e">
        <f t="shared" si="46"/>
        <v>#DIV/0!</v>
      </c>
    </row>
    <row r="216" spans="1:23" ht="12.75" customHeight="1" x14ac:dyDescent="0.2">
      <c r="A216" s="139" t="s">
        <v>1456</v>
      </c>
      <c r="B216" s="7" t="s">
        <v>864</v>
      </c>
      <c r="C216" s="7"/>
      <c r="D216" s="7" t="s">
        <v>766</v>
      </c>
      <c r="E216" s="7" t="s">
        <v>209</v>
      </c>
      <c r="F216" s="7" t="s">
        <v>209</v>
      </c>
      <c r="G216" s="7" t="s">
        <v>756</v>
      </c>
      <c r="H216" s="129">
        <v>11.06</v>
      </c>
      <c r="I216" s="7">
        <f>VLOOKUP(E216,Steuerung!$A$17:$E$500,5,FALSE)</f>
        <v>1</v>
      </c>
      <c r="J216" s="7">
        <f>VLOOKUP(E216,Steuerung!$A$17:$F$500,6,FALSE)</f>
        <v>29.166666666666657</v>
      </c>
      <c r="K216" s="7">
        <f>VLOOKUP(F216,Steuerung!$A$17:$G$500,7,FALSE)</f>
        <v>1</v>
      </c>
      <c r="L216" s="7">
        <f>VLOOKUP(F216,Steuerung!$A$17:$H$500,8,FALSE)</f>
        <v>23</v>
      </c>
      <c r="M216" s="260">
        <f t="shared" si="42"/>
        <v>52.166666666666657</v>
      </c>
      <c r="N216" s="130">
        <f t="shared" si="43"/>
        <v>576.96333333333325</v>
      </c>
      <c r="O216" s="130">
        <f t="shared" si="44"/>
        <v>322.58333333333326</v>
      </c>
      <c r="P216" s="130">
        <f t="shared" si="45"/>
        <v>254.38000000000002</v>
      </c>
      <c r="Q216" s="64">
        <f>VLOOKUP(E216,Steuerung!$A$17:$B$500,2,FALSE)</f>
        <v>0</v>
      </c>
      <c r="R216" s="64">
        <f>VLOOKUP(F216,Steuerung!$A$17:$B$500,2,FALSE)</f>
        <v>0</v>
      </c>
      <c r="S216" s="164">
        <f t="shared" si="40"/>
        <v>0</v>
      </c>
      <c r="T216" s="164">
        <f t="shared" si="41"/>
        <v>0</v>
      </c>
      <c r="U216" s="175" t="e">
        <f t="shared" si="38"/>
        <v>#DIV/0!</v>
      </c>
      <c r="V216" s="175" t="e">
        <f t="shared" si="39"/>
        <v>#DIV/0!</v>
      </c>
      <c r="W216" s="175" t="e">
        <f t="shared" si="46"/>
        <v>#DIV/0!</v>
      </c>
    </row>
    <row r="217" spans="1:23" ht="12.75" customHeight="1" x14ac:dyDescent="0.2">
      <c r="A217" s="139" t="s">
        <v>2493</v>
      </c>
      <c r="B217" s="7" t="s">
        <v>864</v>
      </c>
      <c r="C217" s="7"/>
      <c r="D217" s="7" t="s">
        <v>766</v>
      </c>
      <c r="E217" s="7" t="s">
        <v>209</v>
      </c>
      <c r="F217" s="7" t="s">
        <v>209</v>
      </c>
      <c r="G217" s="7" t="s">
        <v>756</v>
      </c>
      <c r="H217" s="129">
        <v>17.03</v>
      </c>
      <c r="I217" s="7">
        <f>VLOOKUP(E217,Steuerung!$A$17:$E$500,5,FALSE)</f>
        <v>1</v>
      </c>
      <c r="J217" s="7">
        <f>VLOOKUP(E217,Steuerung!$A$17:$F$500,6,FALSE)</f>
        <v>29.166666666666657</v>
      </c>
      <c r="K217" s="7">
        <f>VLOOKUP(F217,Steuerung!$A$17:$G$500,7,FALSE)</f>
        <v>1</v>
      </c>
      <c r="L217" s="7">
        <f>VLOOKUP(F217,Steuerung!$A$17:$H$500,8,FALSE)</f>
        <v>23</v>
      </c>
      <c r="M217" s="260">
        <f t="shared" si="42"/>
        <v>52.166666666666657</v>
      </c>
      <c r="N217" s="130">
        <f t="shared" si="43"/>
        <v>888.3983333333332</v>
      </c>
      <c r="O217" s="130">
        <f t="shared" si="44"/>
        <v>496.7083333333332</v>
      </c>
      <c r="P217" s="130">
        <f t="shared" si="45"/>
        <v>391.69000000000005</v>
      </c>
      <c r="Q217" s="64">
        <f>VLOOKUP(E217,Steuerung!$A$17:$B$500,2,FALSE)</f>
        <v>0</v>
      </c>
      <c r="R217" s="64">
        <f>VLOOKUP(F217,Steuerung!$A$17:$B$500,2,FALSE)</f>
        <v>0</v>
      </c>
      <c r="S217" s="164">
        <f t="shared" si="40"/>
        <v>0</v>
      </c>
      <c r="T217" s="164">
        <f t="shared" si="41"/>
        <v>0</v>
      </c>
      <c r="U217" s="175" t="e">
        <f t="shared" si="38"/>
        <v>#DIV/0!</v>
      </c>
      <c r="V217" s="175" t="e">
        <f t="shared" si="39"/>
        <v>#DIV/0!</v>
      </c>
      <c r="W217" s="175" t="e">
        <f t="shared" si="46"/>
        <v>#DIV/0!</v>
      </c>
    </row>
    <row r="218" spans="1:23" ht="12.75" customHeight="1" x14ac:dyDescent="0.2">
      <c r="A218" s="139" t="s">
        <v>1457</v>
      </c>
      <c r="B218" s="7" t="s">
        <v>864</v>
      </c>
      <c r="C218" s="7"/>
      <c r="D218" s="7" t="s">
        <v>766</v>
      </c>
      <c r="E218" s="7" t="s">
        <v>209</v>
      </c>
      <c r="F218" s="7" t="s">
        <v>209</v>
      </c>
      <c r="G218" s="7" t="s">
        <v>756</v>
      </c>
      <c r="H218" s="129">
        <v>11.06</v>
      </c>
      <c r="I218" s="7">
        <f>VLOOKUP(E218,Steuerung!$A$17:$E$500,5,FALSE)</f>
        <v>1</v>
      </c>
      <c r="J218" s="7">
        <f>VLOOKUP(E218,Steuerung!$A$17:$F$500,6,FALSE)</f>
        <v>29.166666666666657</v>
      </c>
      <c r="K218" s="7">
        <f>VLOOKUP(F218,Steuerung!$A$17:$G$500,7,FALSE)</f>
        <v>1</v>
      </c>
      <c r="L218" s="7">
        <f>VLOOKUP(F218,Steuerung!$A$17:$H$500,8,FALSE)</f>
        <v>23</v>
      </c>
      <c r="M218" s="260">
        <f t="shared" si="42"/>
        <v>52.166666666666657</v>
      </c>
      <c r="N218" s="130">
        <f t="shared" si="43"/>
        <v>576.96333333333325</v>
      </c>
      <c r="O218" s="130">
        <f t="shared" si="44"/>
        <v>322.58333333333326</v>
      </c>
      <c r="P218" s="130">
        <f t="shared" si="45"/>
        <v>254.38000000000002</v>
      </c>
      <c r="Q218" s="64">
        <f>VLOOKUP(E218,Steuerung!$A$17:$B$500,2,FALSE)</f>
        <v>0</v>
      </c>
      <c r="R218" s="64">
        <f>VLOOKUP(F218,Steuerung!$A$17:$B$500,2,FALSE)</f>
        <v>0</v>
      </c>
      <c r="S218" s="164">
        <f t="shared" si="40"/>
        <v>0</v>
      </c>
      <c r="T218" s="164">
        <f t="shared" si="41"/>
        <v>0</v>
      </c>
      <c r="U218" s="175" t="e">
        <f t="shared" si="38"/>
        <v>#DIV/0!</v>
      </c>
      <c r="V218" s="175" t="e">
        <f t="shared" si="39"/>
        <v>#DIV/0!</v>
      </c>
      <c r="W218" s="175" t="e">
        <f t="shared" si="46"/>
        <v>#DIV/0!</v>
      </c>
    </row>
    <row r="219" spans="1:23" ht="12.75" customHeight="1" x14ac:dyDescent="0.2">
      <c r="A219" s="139" t="s">
        <v>1458</v>
      </c>
      <c r="B219" s="7" t="s">
        <v>864</v>
      </c>
      <c r="C219" s="7"/>
      <c r="D219" s="7" t="s">
        <v>766</v>
      </c>
      <c r="E219" s="7" t="s">
        <v>211</v>
      </c>
      <c r="F219" s="7" t="s">
        <v>209</v>
      </c>
      <c r="G219" s="7" t="s">
        <v>756</v>
      </c>
      <c r="H219" s="129">
        <v>13.63</v>
      </c>
      <c r="I219" s="7">
        <f>VLOOKUP(E219,Steuerung!$A$17:$E$500,5,FALSE)</f>
        <v>2</v>
      </c>
      <c r="J219" s="7">
        <f>VLOOKUP(E219,Steuerung!$A$17:$F$500,6,FALSE)</f>
        <v>58.333333333333329</v>
      </c>
      <c r="K219" s="7">
        <f>VLOOKUP(F219,Steuerung!$A$17:$G$500,7,FALSE)</f>
        <v>1</v>
      </c>
      <c r="L219" s="7">
        <f>VLOOKUP(F219,Steuerung!$A$17:$H$500,8,FALSE)</f>
        <v>23</v>
      </c>
      <c r="M219" s="260">
        <f t="shared" si="42"/>
        <v>81.333333333333329</v>
      </c>
      <c r="N219" s="130">
        <f t="shared" si="43"/>
        <v>1108.5733333333333</v>
      </c>
      <c r="O219" s="130">
        <f t="shared" si="44"/>
        <v>795.08333333333326</v>
      </c>
      <c r="P219" s="130">
        <f t="shared" si="45"/>
        <v>313.49</v>
      </c>
      <c r="Q219" s="64">
        <f>VLOOKUP(E219,Steuerung!$A$17:$B$500,2,FALSE)</f>
        <v>0</v>
      </c>
      <c r="R219" s="64">
        <f>VLOOKUP(F219,Steuerung!$A$17:$B$500,2,FALSE)</f>
        <v>0</v>
      </c>
      <c r="S219" s="164">
        <f t="shared" si="40"/>
        <v>0</v>
      </c>
      <c r="T219" s="164">
        <f t="shared" si="41"/>
        <v>0</v>
      </c>
      <c r="U219" s="175" t="e">
        <f t="shared" si="38"/>
        <v>#DIV/0!</v>
      </c>
      <c r="V219" s="175" t="e">
        <f t="shared" si="39"/>
        <v>#DIV/0!</v>
      </c>
      <c r="W219" s="175" t="e">
        <f t="shared" si="46"/>
        <v>#DIV/0!</v>
      </c>
    </row>
    <row r="220" spans="1:23" ht="12.75" customHeight="1" x14ac:dyDescent="0.2">
      <c r="A220" s="139" t="s">
        <v>2494</v>
      </c>
      <c r="B220" s="7" t="s">
        <v>864</v>
      </c>
      <c r="C220" s="7"/>
      <c r="D220" s="7" t="s">
        <v>766</v>
      </c>
      <c r="E220" s="7" t="s">
        <v>209</v>
      </c>
      <c r="F220" s="7" t="s">
        <v>209</v>
      </c>
      <c r="G220" s="7" t="s">
        <v>756</v>
      </c>
      <c r="H220" s="129">
        <v>11.29</v>
      </c>
      <c r="I220" s="7">
        <f>VLOOKUP(E220,Steuerung!$A$17:$E$500,5,FALSE)</f>
        <v>1</v>
      </c>
      <c r="J220" s="7">
        <f>VLOOKUP(E220,Steuerung!$A$17:$F$500,6,FALSE)</f>
        <v>29.166666666666657</v>
      </c>
      <c r="K220" s="7">
        <f>VLOOKUP(F220,Steuerung!$A$17:$G$500,7,FALSE)</f>
        <v>1</v>
      </c>
      <c r="L220" s="7">
        <f>VLOOKUP(F220,Steuerung!$A$17:$H$500,8,FALSE)</f>
        <v>23</v>
      </c>
      <c r="M220" s="260">
        <f t="shared" si="42"/>
        <v>52.166666666666657</v>
      </c>
      <c r="N220" s="130">
        <f t="shared" si="43"/>
        <v>588.96166666666647</v>
      </c>
      <c r="O220" s="130">
        <f t="shared" si="44"/>
        <v>329.29166666666652</v>
      </c>
      <c r="P220" s="130">
        <f t="shared" si="45"/>
        <v>259.66999999999996</v>
      </c>
      <c r="Q220" s="64">
        <f>VLOOKUP(E220,Steuerung!$A$17:$B$500,2,FALSE)</f>
        <v>0</v>
      </c>
      <c r="R220" s="64">
        <f>VLOOKUP(F220,Steuerung!$A$17:$B$500,2,FALSE)</f>
        <v>0</v>
      </c>
      <c r="S220" s="164">
        <f t="shared" si="40"/>
        <v>0</v>
      </c>
      <c r="T220" s="164">
        <f t="shared" si="41"/>
        <v>0</v>
      </c>
      <c r="U220" s="175" t="e">
        <f t="shared" si="38"/>
        <v>#DIV/0!</v>
      </c>
      <c r="V220" s="175" t="e">
        <f t="shared" si="39"/>
        <v>#DIV/0!</v>
      </c>
      <c r="W220" s="175" t="e">
        <f t="shared" si="46"/>
        <v>#DIV/0!</v>
      </c>
    </row>
    <row r="221" spans="1:23" ht="12.75" customHeight="1" x14ac:dyDescent="0.2">
      <c r="A221" s="139" t="s">
        <v>1459</v>
      </c>
      <c r="B221" s="7" t="s">
        <v>864</v>
      </c>
      <c r="C221" s="7"/>
      <c r="D221" s="7" t="s">
        <v>766</v>
      </c>
      <c r="E221" s="7" t="s">
        <v>211</v>
      </c>
      <c r="F221" s="7" t="s">
        <v>209</v>
      </c>
      <c r="G221" s="7" t="s">
        <v>756</v>
      </c>
      <c r="H221" s="129">
        <v>13.63</v>
      </c>
      <c r="I221" s="7">
        <f>VLOOKUP(E221,Steuerung!$A$17:$E$500,5,FALSE)</f>
        <v>2</v>
      </c>
      <c r="J221" s="7">
        <f>VLOOKUP(E221,Steuerung!$A$17:$F$500,6,FALSE)</f>
        <v>58.333333333333329</v>
      </c>
      <c r="K221" s="7">
        <f>VLOOKUP(F221,Steuerung!$A$17:$G$500,7,FALSE)</f>
        <v>1</v>
      </c>
      <c r="L221" s="7">
        <f>VLOOKUP(F221,Steuerung!$A$17:$H$500,8,FALSE)</f>
        <v>23</v>
      </c>
      <c r="M221" s="260">
        <f t="shared" si="42"/>
        <v>81.333333333333329</v>
      </c>
      <c r="N221" s="130">
        <f t="shared" si="43"/>
        <v>1108.5733333333333</v>
      </c>
      <c r="O221" s="130">
        <f t="shared" si="44"/>
        <v>795.08333333333326</v>
      </c>
      <c r="P221" s="130">
        <f t="shared" si="45"/>
        <v>313.49</v>
      </c>
      <c r="Q221" s="64">
        <f>VLOOKUP(E221,Steuerung!$A$17:$B$500,2,FALSE)</f>
        <v>0</v>
      </c>
      <c r="R221" s="64">
        <f>VLOOKUP(F221,Steuerung!$A$17:$B$500,2,FALSE)</f>
        <v>0</v>
      </c>
      <c r="S221" s="164">
        <f t="shared" si="40"/>
        <v>0</v>
      </c>
      <c r="T221" s="164">
        <f t="shared" si="41"/>
        <v>0</v>
      </c>
      <c r="U221" s="175" t="e">
        <f t="shared" si="38"/>
        <v>#DIV/0!</v>
      </c>
      <c r="V221" s="175" t="e">
        <f t="shared" si="39"/>
        <v>#DIV/0!</v>
      </c>
      <c r="W221" s="175" t="e">
        <f t="shared" si="46"/>
        <v>#DIV/0!</v>
      </c>
    </row>
    <row r="222" spans="1:23" ht="12.75" customHeight="1" x14ac:dyDescent="0.2">
      <c r="A222" s="139" t="s">
        <v>1460</v>
      </c>
      <c r="B222" s="7" t="s">
        <v>864</v>
      </c>
      <c r="C222" s="7"/>
      <c r="D222" s="7" t="s">
        <v>766</v>
      </c>
      <c r="E222" s="7" t="s">
        <v>209</v>
      </c>
      <c r="F222" s="7" t="s">
        <v>209</v>
      </c>
      <c r="G222" s="7" t="s">
        <v>756</v>
      </c>
      <c r="H222" s="129">
        <v>11.29</v>
      </c>
      <c r="I222" s="7">
        <f>VLOOKUP(E222,Steuerung!$A$17:$E$500,5,FALSE)</f>
        <v>1</v>
      </c>
      <c r="J222" s="7">
        <f>VLOOKUP(E222,Steuerung!$A$17:$F$500,6,FALSE)</f>
        <v>29.166666666666657</v>
      </c>
      <c r="K222" s="7">
        <f>VLOOKUP(F222,Steuerung!$A$17:$G$500,7,FALSE)</f>
        <v>1</v>
      </c>
      <c r="L222" s="7">
        <f>VLOOKUP(F222,Steuerung!$A$17:$H$500,8,FALSE)</f>
        <v>23</v>
      </c>
      <c r="M222" s="260">
        <f t="shared" si="42"/>
        <v>52.166666666666657</v>
      </c>
      <c r="N222" s="130">
        <f t="shared" si="43"/>
        <v>588.96166666666647</v>
      </c>
      <c r="O222" s="130">
        <f t="shared" si="44"/>
        <v>329.29166666666652</v>
      </c>
      <c r="P222" s="130">
        <f t="shared" si="45"/>
        <v>259.66999999999996</v>
      </c>
      <c r="Q222" s="64">
        <f>VLOOKUP(E222,Steuerung!$A$17:$B$500,2,FALSE)</f>
        <v>0</v>
      </c>
      <c r="R222" s="64">
        <f>VLOOKUP(F222,Steuerung!$A$17:$B$500,2,FALSE)</f>
        <v>0</v>
      </c>
      <c r="S222" s="164">
        <f t="shared" si="40"/>
        <v>0</v>
      </c>
      <c r="T222" s="164">
        <f t="shared" si="41"/>
        <v>0</v>
      </c>
      <c r="U222" s="175" t="e">
        <f t="shared" si="38"/>
        <v>#DIV/0!</v>
      </c>
      <c r="V222" s="175" t="e">
        <f t="shared" si="39"/>
        <v>#DIV/0!</v>
      </c>
      <c r="W222" s="175" t="e">
        <f t="shared" si="46"/>
        <v>#DIV/0!</v>
      </c>
    </row>
    <row r="223" spans="1:23" ht="12.75" customHeight="1" x14ac:dyDescent="0.2">
      <c r="A223" s="139" t="s">
        <v>2372</v>
      </c>
      <c r="B223" s="7" t="s">
        <v>864</v>
      </c>
      <c r="C223" s="7"/>
      <c r="D223" s="7" t="s">
        <v>766</v>
      </c>
      <c r="E223" s="7" t="s">
        <v>209</v>
      </c>
      <c r="F223" s="7" t="s">
        <v>209</v>
      </c>
      <c r="G223" s="7" t="s">
        <v>756</v>
      </c>
      <c r="H223" s="129">
        <v>17.27</v>
      </c>
      <c r="I223" s="7">
        <f>VLOOKUP(E223,Steuerung!$A$17:$E$500,5,FALSE)</f>
        <v>1</v>
      </c>
      <c r="J223" s="7">
        <f>VLOOKUP(E223,Steuerung!$A$17:$F$500,6,FALSE)</f>
        <v>29.166666666666657</v>
      </c>
      <c r="K223" s="7">
        <f>VLOOKUP(F223,Steuerung!$A$17:$G$500,7,FALSE)</f>
        <v>1</v>
      </c>
      <c r="L223" s="7">
        <f>VLOOKUP(F223,Steuerung!$A$17:$H$500,8,FALSE)</f>
        <v>23</v>
      </c>
      <c r="M223" s="260">
        <f t="shared" si="42"/>
        <v>52.166666666666657</v>
      </c>
      <c r="N223" s="130">
        <f t="shared" si="43"/>
        <v>900.91833333333318</v>
      </c>
      <c r="O223" s="130">
        <f t="shared" si="44"/>
        <v>503.70833333333314</v>
      </c>
      <c r="P223" s="130">
        <f t="shared" si="45"/>
        <v>397.21</v>
      </c>
      <c r="Q223" s="64">
        <f>VLOOKUP(E223,Steuerung!$A$17:$B$500,2,FALSE)</f>
        <v>0</v>
      </c>
      <c r="R223" s="64">
        <f>VLOOKUP(F223,Steuerung!$A$17:$B$500,2,FALSE)</f>
        <v>0</v>
      </c>
      <c r="S223" s="164">
        <f t="shared" si="40"/>
        <v>0</v>
      </c>
      <c r="T223" s="164">
        <f t="shared" si="41"/>
        <v>0</v>
      </c>
      <c r="U223" s="175" t="e">
        <f t="shared" si="38"/>
        <v>#DIV/0!</v>
      </c>
      <c r="V223" s="175" t="e">
        <f t="shared" si="39"/>
        <v>#DIV/0!</v>
      </c>
      <c r="W223" s="175" t="e">
        <f t="shared" si="46"/>
        <v>#DIV/0!</v>
      </c>
    </row>
    <row r="224" spans="1:23" ht="12.75" customHeight="1" x14ac:dyDescent="0.2">
      <c r="A224" s="139" t="s">
        <v>2373</v>
      </c>
      <c r="B224" s="7" t="s">
        <v>864</v>
      </c>
      <c r="C224" s="7"/>
      <c r="D224" s="7" t="s">
        <v>766</v>
      </c>
      <c r="E224" s="7" t="s">
        <v>209</v>
      </c>
      <c r="F224" s="7" t="s">
        <v>209</v>
      </c>
      <c r="G224" s="7" t="s">
        <v>756</v>
      </c>
      <c r="H224" s="129">
        <v>11.29</v>
      </c>
      <c r="I224" s="7">
        <f>VLOOKUP(E224,Steuerung!$A$17:$E$500,5,FALSE)</f>
        <v>1</v>
      </c>
      <c r="J224" s="7">
        <f>VLOOKUP(E224,Steuerung!$A$17:$F$500,6,FALSE)</f>
        <v>29.166666666666657</v>
      </c>
      <c r="K224" s="7">
        <f>VLOOKUP(F224,Steuerung!$A$17:$G$500,7,FALSE)</f>
        <v>1</v>
      </c>
      <c r="L224" s="7">
        <f>VLOOKUP(F224,Steuerung!$A$17:$H$500,8,FALSE)</f>
        <v>23</v>
      </c>
      <c r="M224" s="260">
        <f t="shared" si="42"/>
        <v>52.166666666666657</v>
      </c>
      <c r="N224" s="130">
        <f t="shared" si="43"/>
        <v>588.96166666666647</v>
      </c>
      <c r="O224" s="130">
        <f t="shared" si="44"/>
        <v>329.29166666666652</v>
      </c>
      <c r="P224" s="130">
        <f t="shared" si="45"/>
        <v>259.66999999999996</v>
      </c>
      <c r="Q224" s="64">
        <f>VLOOKUP(E224,Steuerung!$A$17:$B$500,2,FALSE)</f>
        <v>0</v>
      </c>
      <c r="R224" s="64">
        <f>VLOOKUP(F224,Steuerung!$A$17:$B$500,2,FALSE)</f>
        <v>0</v>
      </c>
      <c r="S224" s="164">
        <f t="shared" si="40"/>
        <v>0</v>
      </c>
      <c r="T224" s="164">
        <f t="shared" si="41"/>
        <v>0</v>
      </c>
      <c r="U224" s="175" t="e">
        <f t="shared" si="38"/>
        <v>#DIV/0!</v>
      </c>
      <c r="V224" s="175" t="e">
        <f t="shared" si="39"/>
        <v>#DIV/0!</v>
      </c>
      <c r="W224" s="175" t="e">
        <f t="shared" si="46"/>
        <v>#DIV/0!</v>
      </c>
    </row>
    <row r="225" spans="1:23" ht="12.75" customHeight="1" x14ac:dyDescent="0.2">
      <c r="A225" s="139" t="s">
        <v>1461</v>
      </c>
      <c r="B225" s="7" t="s">
        <v>864</v>
      </c>
      <c r="C225" s="7"/>
      <c r="D225" s="7" t="s">
        <v>766</v>
      </c>
      <c r="E225" s="7" t="s">
        <v>209</v>
      </c>
      <c r="F225" s="7" t="s">
        <v>209</v>
      </c>
      <c r="G225" s="7" t="s">
        <v>756</v>
      </c>
      <c r="H225" s="129">
        <v>17.27</v>
      </c>
      <c r="I225" s="7">
        <f>VLOOKUP(E225,Steuerung!$A$17:$E$500,5,FALSE)</f>
        <v>1</v>
      </c>
      <c r="J225" s="7">
        <f>VLOOKUP(E225,Steuerung!$A$17:$F$500,6,FALSE)</f>
        <v>29.166666666666657</v>
      </c>
      <c r="K225" s="7">
        <f>VLOOKUP(F225,Steuerung!$A$17:$G$500,7,FALSE)</f>
        <v>1</v>
      </c>
      <c r="L225" s="7">
        <f>VLOOKUP(F225,Steuerung!$A$17:$H$500,8,FALSE)</f>
        <v>23</v>
      </c>
      <c r="M225" s="260">
        <f t="shared" si="42"/>
        <v>52.166666666666657</v>
      </c>
      <c r="N225" s="130">
        <f t="shared" si="43"/>
        <v>900.91833333333318</v>
      </c>
      <c r="O225" s="130">
        <f t="shared" si="44"/>
        <v>503.70833333333314</v>
      </c>
      <c r="P225" s="130">
        <f t="shared" si="45"/>
        <v>397.21</v>
      </c>
      <c r="Q225" s="64">
        <f>VLOOKUP(E225,Steuerung!$A$17:$B$500,2,FALSE)</f>
        <v>0</v>
      </c>
      <c r="R225" s="64">
        <f>VLOOKUP(F225,Steuerung!$A$17:$B$500,2,FALSE)</f>
        <v>0</v>
      </c>
      <c r="S225" s="164">
        <f t="shared" si="40"/>
        <v>0</v>
      </c>
      <c r="T225" s="164">
        <f t="shared" si="41"/>
        <v>0</v>
      </c>
      <c r="U225" s="175" t="e">
        <f t="shared" si="38"/>
        <v>#DIV/0!</v>
      </c>
      <c r="V225" s="175" t="e">
        <f t="shared" si="39"/>
        <v>#DIV/0!</v>
      </c>
      <c r="W225" s="175" t="e">
        <f t="shared" si="46"/>
        <v>#DIV/0!</v>
      </c>
    </row>
    <row r="226" spans="1:23" ht="12.75" customHeight="1" x14ac:dyDescent="0.2">
      <c r="A226" s="139" t="s">
        <v>1462</v>
      </c>
      <c r="B226" s="7" t="s">
        <v>864</v>
      </c>
      <c r="C226" s="7"/>
      <c r="D226" s="7" t="s">
        <v>766</v>
      </c>
      <c r="E226" s="7" t="s">
        <v>209</v>
      </c>
      <c r="F226" s="7" t="s">
        <v>209</v>
      </c>
      <c r="G226" s="7" t="s">
        <v>756</v>
      </c>
      <c r="H226" s="129">
        <v>11.29</v>
      </c>
      <c r="I226" s="7">
        <f>VLOOKUP(E226,Steuerung!$A$17:$E$500,5,FALSE)</f>
        <v>1</v>
      </c>
      <c r="J226" s="7">
        <f>VLOOKUP(E226,Steuerung!$A$17:$F$500,6,FALSE)</f>
        <v>29.166666666666657</v>
      </c>
      <c r="K226" s="7">
        <f>VLOOKUP(F226,Steuerung!$A$17:$G$500,7,FALSE)</f>
        <v>1</v>
      </c>
      <c r="L226" s="7">
        <f>VLOOKUP(F226,Steuerung!$A$17:$H$500,8,FALSE)</f>
        <v>23</v>
      </c>
      <c r="M226" s="260">
        <f t="shared" si="42"/>
        <v>52.166666666666657</v>
      </c>
      <c r="N226" s="130">
        <f t="shared" si="43"/>
        <v>588.96166666666647</v>
      </c>
      <c r="O226" s="130">
        <f t="shared" si="44"/>
        <v>329.29166666666652</v>
      </c>
      <c r="P226" s="130">
        <f t="shared" si="45"/>
        <v>259.66999999999996</v>
      </c>
      <c r="Q226" s="64">
        <f>VLOOKUP(E226,Steuerung!$A$17:$B$500,2,FALSE)</f>
        <v>0</v>
      </c>
      <c r="R226" s="64">
        <f>VLOOKUP(F226,Steuerung!$A$17:$B$500,2,FALSE)</f>
        <v>0</v>
      </c>
      <c r="S226" s="164">
        <f t="shared" si="40"/>
        <v>0</v>
      </c>
      <c r="T226" s="164">
        <f t="shared" si="41"/>
        <v>0</v>
      </c>
      <c r="U226" s="175" t="e">
        <f t="shared" si="38"/>
        <v>#DIV/0!</v>
      </c>
      <c r="V226" s="175" t="e">
        <f t="shared" si="39"/>
        <v>#DIV/0!</v>
      </c>
      <c r="W226" s="175" t="e">
        <f t="shared" si="46"/>
        <v>#DIV/0!</v>
      </c>
    </row>
    <row r="227" spans="1:23" ht="12.75" customHeight="1" x14ac:dyDescent="0.2">
      <c r="A227" s="139" t="s">
        <v>2495</v>
      </c>
      <c r="B227" s="7" t="s">
        <v>864</v>
      </c>
      <c r="C227" s="7"/>
      <c r="D227" s="7" t="s">
        <v>766</v>
      </c>
      <c r="E227" s="7" t="s">
        <v>211</v>
      </c>
      <c r="F227" s="7" t="s">
        <v>209</v>
      </c>
      <c r="G227" s="7" t="s">
        <v>756</v>
      </c>
      <c r="H227" s="129">
        <v>13.63</v>
      </c>
      <c r="I227" s="7">
        <f>VLOOKUP(E227,Steuerung!$A$17:$E$500,5,FALSE)</f>
        <v>2</v>
      </c>
      <c r="J227" s="7">
        <f>VLOOKUP(E227,Steuerung!$A$17:$F$500,6,FALSE)</f>
        <v>58.333333333333329</v>
      </c>
      <c r="K227" s="7">
        <f>VLOOKUP(F227,Steuerung!$A$17:$G$500,7,FALSE)</f>
        <v>1</v>
      </c>
      <c r="L227" s="7">
        <f>VLOOKUP(F227,Steuerung!$A$17:$H$500,8,FALSE)</f>
        <v>23</v>
      </c>
      <c r="M227" s="260">
        <f t="shared" si="42"/>
        <v>81.333333333333329</v>
      </c>
      <c r="N227" s="130">
        <f t="shared" si="43"/>
        <v>1108.5733333333333</v>
      </c>
      <c r="O227" s="130">
        <f t="shared" si="44"/>
        <v>795.08333333333326</v>
      </c>
      <c r="P227" s="130">
        <f t="shared" si="45"/>
        <v>313.49</v>
      </c>
      <c r="Q227" s="64">
        <f>VLOOKUP(E227,Steuerung!$A$17:$B$500,2,FALSE)</f>
        <v>0</v>
      </c>
      <c r="R227" s="64">
        <f>VLOOKUP(F227,Steuerung!$A$17:$B$500,2,FALSE)</f>
        <v>0</v>
      </c>
      <c r="S227" s="164">
        <f t="shared" si="40"/>
        <v>0</v>
      </c>
      <c r="T227" s="164">
        <f t="shared" si="41"/>
        <v>0</v>
      </c>
      <c r="U227" s="175" t="e">
        <f t="shared" ref="U227:U258" si="47">IF(J227&gt;0,O227/Q227*SVS_UHR,0)</f>
        <v>#DIV/0!</v>
      </c>
      <c r="V227" s="175" t="e">
        <f t="shared" ref="V227:V258" si="48">IF(L227&gt;0,P227/R227*SVS_UHR,0)</f>
        <v>#DIV/0!</v>
      </c>
      <c r="W227" s="175" t="e">
        <f t="shared" si="46"/>
        <v>#DIV/0!</v>
      </c>
    </row>
    <row r="228" spans="1:23" ht="12.75" customHeight="1" x14ac:dyDescent="0.2">
      <c r="A228" s="139" t="s">
        <v>1463</v>
      </c>
      <c r="B228" s="7" t="s">
        <v>864</v>
      </c>
      <c r="C228" s="7"/>
      <c r="D228" s="7" t="s">
        <v>766</v>
      </c>
      <c r="E228" s="7" t="s">
        <v>209</v>
      </c>
      <c r="F228" s="7" t="s">
        <v>209</v>
      </c>
      <c r="G228" s="7" t="s">
        <v>756</v>
      </c>
      <c r="H228" s="129">
        <v>11.29</v>
      </c>
      <c r="I228" s="7">
        <f>VLOOKUP(E228,Steuerung!$A$17:$E$500,5,FALSE)</f>
        <v>1</v>
      </c>
      <c r="J228" s="7">
        <f>VLOOKUP(E228,Steuerung!$A$17:$F$500,6,FALSE)</f>
        <v>29.166666666666657</v>
      </c>
      <c r="K228" s="7">
        <f>VLOOKUP(F228,Steuerung!$A$17:$G$500,7,FALSE)</f>
        <v>1</v>
      </c>
      <c r="L228" s="7">
        <f>VLOOKUP(F228,Steuerung!$A$17:$H$500,8,FALSE)</f>
        <v>23</v>
      </c>
      <c r="M228" s="260">
        <f t="shared" si="42"/>
        <v>52.166666666666657</v>
      </c>
      <c r="N228" s="130">
        <f t="shared" si="43"/>
        <v>588.96166666666647</v>
      </c>
      <c r="O228" s="130">
        <f t="shared" si="44"/>
        <v>329.29166666666652</v>
      </c>
      <c r="P228" s="130">
        <f t="shared" si="45"/>
        <v>259.66999999999996</v>
      </c>
      <c r="Q228" s="64">
        <f>VLOOKUP(E228,Steuerung!$A$17:$B$500,2,FALSE)</f>
        <v>0</v>
      </c>
      <c r="R228" s="64">
        <f>VLOOKUP(F228,Steuerung!$A$17:$B$500,2,FALSE)</f>
        <v>0</v>
      </c>
      <c r="S228" s="164">
        <f t="shared" si="40"/>
        <v>0</v>
      </c>
      <c r="T228" s="164">
        <f t="shared" si="41"/>
        <v>0</v>
      </c>
      <c r="U228" s="175" t="e">
        <f t="shared" si="47"/>
        <v>#DIV/0!</v>
      </c>
      <c r="V228" s="175" t="e">
        <f t="shared" si="48"/>
        <v>#DIV/0!</v>
      </c>
      <c r="W228" s="175" t="e">
        <f t="shared" si="46"/>
        <v>#DIV/0!</v>
      </c>
    </row>
    <row r="229" spans="1:23" ht="12.75" customHeight="1" x14ac:dyDescent="0.2">
      <c r="A229" s="139" t="s">
        <v>1464</v>
      </c>
      <c r="B229" s="7" t="s">
        <v>864</v>
      </c>
      <c r="C229" s="7"/>
      <c r="D229" s="7" t="s">
        <v>766</v>
      </c>
      <c r="E229" s="7" t="s">
        <v>211</v>
      </c>
      <c r="F229" s="7" t="s">
        <v>209</v>
      </c>
      <c r="G229" s="7" t="s">
        <v>756</v>
      </c>
      <c r="H229" s="129">
        <v>13.63</v>
      </c>
      <c r="I229" s="7">
        <f>VLOOKUP(E229,Steuerung!$A$17:$E$500,5,FALSE)</f>
        <v>2</v>
      </c>
      <c r="J229" s="7">
        <f>VLOOKUP(E229,Steuerung!$A$17:$F$500,6,FALSE)</f>
        <v>58.333333333333329</v>
      </c>
      <c r="K229" s="7">
        <f>VLOOKUP(F229,Steuerung!$A$17:$G$500,7,FALSE)</f>
        <v>1</v>
      </c>
      <c r="L229" s="7">
        <f>VLOOKUP(F229,Steuerung!$A$17:$H$500,8,FALSE)</f>
        <v>23</v>
      </c>
      <c r="M229" s="260">
        <f t="shared" si="42"/>
        <v>81.333333333333329</v>
      </c>
      <c r="N229" s="130">
        <f t="shared" si="43"/>
        <v>1108.5733333333333</v>
      </c>
      <c r="O229" s="130">
        <f t="shared" si="44"/>
        <v>795.08333333333326</v>
      </c>
      <c r="P229" s="130">
        <f t="shared" si="45"/>
        <v>313.49</v>
      </c>
      <c r="Q229" s="64">
        <f>VLOOKUP(E229,Steuerung!$A$17:$B$500,2,FALSE)</f>
        <v>0</v>
      </c>
      <c r="R229" s="64">
        <f>VLOOKUP(F229,Steuerung!$A$17:$B$500,2,FALSE)</f>
        <v>0</v>
      </c>
      <c r="S229" s="164">
        <f t="shared" si="40"/>
        <v>0</v>
      </c>
      <c r="T229" s="164">
        <f t="shared" si="41"/>
        <v>0</v>
      </c>
      <c r="U229" s="175" t="e">
        <f t="shared" si="47"/>
        <v>#DIV/0!</v>
      </c>
      <c r="V229" s="175" t="e">
        <f t="shared" si="48"/>
        <v>#DIV/0!</v>
      </c>
      <c r="W229" s="175" t="e">
        <f t="shared" si="46"/>
        <v>#DIV/0!</v>
      </c>
    </row>
    <row r="230" spans="1:23" ht="12.75" customHeight="1" x14ac:dyDescent="0.2">
      <c r="A230" s="139" t="s">
        <v>2496</v>
      </c>
      <c r="B230" s="7" t="s">
        <v>864</v>
      </c>
      <c r="C230" s="7"/>
      <c r="D230" s="7" t="s">
        <v>766</v>
      </c>
      <c r="E230" s="7" t="s">
        <v>209</v>
      </c>
      <c r="F230" s="7" t="s">
        <v>209</v>
      </c>
      <c r="G230" s="7" t="s">
        <v>756</v>
      </c>
      <c r="H230" s="129">
        <v>11.29</v>
      </c>
      <c r="I230" s="7">
        <f>VLOOKUP(E230,Steuerung!$A$17:$E$500,5,FALSE)</f>
        <v>1</v>
      </c>
      <c r="J230" s="7">
        <f>VLOOKUP(E230,Steuerung!$A$17:$F$500,6,FALSE)</f>
        <v>29.166666666666657</v>
      </c>
      <c r="K230" s="7">
        <f>VLOOKUP(F230,Steuerung!$A$17:$G$500,7,FALSE)</f>
        <v>1</v>
      </c>
      <c r="L230" s="7">
        <f>VLOOKUP(F230,Steuerung!$A$17:$H$500,8,FALSE)</f>
        <v>23</v>
      </c>
      <c r="M230" s="260">
        <f t="shared" si="42"/>
        <v>52.166666666666657</v>
      </c>
      <c r="N230" s="130">
        <f t="shared" si="43"/>
        <v>588.96166666666647</v>
      </c>
      <c r="O230" s="130">
        <f t="shared" si="44"/>
        <v>329.29166666666652</v>
      </c>
      <c r="P230" s="130">
        <f t="shared" si="45"/>
        <v>259.66999999999996</v>
      </c>
      <c r="Q230" s="64">
        <f>VLOOKUP(E230,Steuerung!$A$17:$B$500,2,FALSE)</f>
        <v>0</v>
      </c>
      <c r="R230" s="64">
        <f>VLOOKUP(F230,Steuerung!$A$17:$B$500,2,FALSE)</f>
        <v>0</v>
      </c>
      <c r="S230" s="164">
        <f t="shared" si="40"/>
        <v>0</v>
      </c>
      <c r="T230" s="164">
        <f t="shared" si="41"/>
        <v>0</v>
      </c>
      <c r="U230" s="175" t="e">
        <f t="shared" si="47"/>
        <v>#DIV/0!</v>
      </c>
      <c r="V230" s="175" t="e">
        <f t="shared" si="48"/>
        <v>#DIV/0!</v>
      </c>
      <c r="W230" s="175" t="e">
        <f t="shared" si="46"/>
        <v>#DIV/0!</v>
      </c>
    </row>
    <row r="231" spans="1:23" ht="12.75" customHeight="1" x14ac:dyDescent="0.2">
      <c r="A231" s="139" t="s">
        <v>2497</v>
      </c>
      <c r="B231" s="7" t="s">
        <v>864</v>
      </c>
      <c r="C231" s="7"/>
      <c r="D231" s="7" t="s">
        <v>766</v>
      </c>
      <c r="E231" s="7" t="s">
        <v>209</v>
      </c>
      <c r="F231" s="7" t="s">
        <v>209</v>
      </c>
      <c r="G231" s="7" t="s">
        <v>756</v>
      </c>
      <c r="H231" s="129">
        <v>17.27</v>
      </c>
      <c r="I231" s="7">
        <f>VLOOKUP(E231,Steuerung!$A$17:$E$500,5,FALSE)</f>
        <v>1</v>
      </c>
      <c r="J231" s="7">
        <f>VLOOKUP(E231,Steuerung!$A$17:$F$500,6,FALSE)</f>
        <v>29.166666666666657</v>
      </c>
      <c r="K231" s="7">
        <f>VLOOKUP(F231,Steuerung!$A$17:$G$500,7,FALSE)</f>
        <v>1</v>
      </c>
      <c r="L231" s="7">
        <f>VLOOKUP(F231,Steuerung!$A$17:$H$500,8,FALSE)</f>
        <v>23</v>
      </c>
      <c r="M231" s="260">
        <f t="shared" si="42"/>
        <v>52.166666666666657</v>
      </c>
      <c r="N231" s="130">
        <f t="shared" si="43"/>
        <v>900.91833333333318</v>
      </c>
      <c r="O231" s="130">
        <f t="shared" si="44"/>
        <v>503.70833333333314</v>
      </c>
      <c r="P231" s="130">
        <f t="shared" si="45"/>
        <v>397.21</v>
      </c>
      <c r="Q231" s="64">
        <f>VLOOKUP(E231,Steuerung!$A$17:$B$500,2,FALSE)</f>
        <v>0</v>
      </c>
      <c r="R231" s="64">
        <f>VLOOKUP(F231,Steuerung!$A$17:$B$500,2,FALSE)</f>
        <v>0</v>
      </c>
      <c r="S231" s="164">
        <f t="shared" si="40"/>
        <v>0</v>
      </c>
      <c r="T231" s="164">
        <f t="shared" si="41"/>
        <v>0</v>
      </c>
      <c r="U231" s="175" t="e">
        <f t="shared" si="47"/>
        <v>#DIV/0!</v>
      </c>
      <c r="V231" s="175" t="e">
        <f t="shared" si="48"/>
        <v>#DIV/0!</v>
      </c>
      <c r="W231" s="175" t="e">
        <f t="shared" si="46"/>
        <v>#DIV/0!</v>
      </c>
    </row>
    <row r="232" spans="1:23" ht="12.75" customHeight="1" x14ac:dyDescent="0.2">
      <c r="A232" s="139" t="s">
        <v>1465</v>
      </c>
      <c r="B232" s="7" t="s">
        <v>864</v>
      </c>
      <c r="C232" s="7"/>
      <c r="D232" s="7" t="s">
        <v>766</v>
      </c>
      <c r="E232" s="7" t="s">
        <v>209</v>
      </c>
      <c r="F232" s="7" t="s">
        <v>209</v>
      </c>
      <c r="G232" s="7" t="s">
        <v>756</v>
      </c>
      <c r="H232" s="129">
        <v>11.29</v>
      </c>
      <c r="I232" s="7">
        <f>VLOOKUP(E232,Steuerung!$A$17:$E$500,5,FALSE)</f>
        <v>1</v>
      </c>
      <c r="J232" s="7">
        <f>VLOOKUP(E232,Steuerung!$A$17:$F$500,6,FALSE)</f>
        <v>29.166666666666657</v>
      </c>
      <c r="K232" s="7">
        <f>VLOOKUP(F232,Steuerung!$A$17:$G$500,7,FALSE)</f>
        <v>1</v>
      </c>
      <c r="L232" s="7">
        <f>VLOOKUP(F232,Steuerung!$A$17:$H$500,8,FALSE)</f>
        <v>23</v>
      </c>
      <c r="M232" s="260">
        <f t="shared" si="42"/>
        <v>52.166666666666657</v>
      </c>
      <c r="N232" s="130">
        <f t="shared" si="43"/>
        <v>588.96166666666647</v>
      </c>
      <c r="O232" s="130">
        <f t="shared" si="44"/>
        <v>329.29166666666652</v>
      </c>
      <c r="P232" s="130">
        <f t="shared" si="45"/>
        <v>259.66999999999996</v>
      </c>
      <c r="Q232" s="64">
        <f>VLOOKUP(E232,Steuerung!$A$17:$B$500,2,FALSE)</f>
        <v>0</v>
      </c>
      <c r="R232" s="64">
        <f>VLOOKUP(F232,Steuerung!$A$17:$B$500,2,FALSE)</f>
        <v>0</v>
      </c>
      <c r="S232" s="164">
        <f t="shared" si="40"/>
        <v>0</v>
      </c>
      <c r="T232" s="164">
        <f t="shared" si="41"/>
        <v>0</v>
      </c>
      <c r="U232" s="175" t="e">
        <f t="shared" si="47"/>
        <v>#DIV/0!</v>
      </c>
      <c r="V232" s="175" t="e">
        <f t="shared" si="48"/>
        <v>#DIV/0!</v>
      </c>
      <c r="W232" s="175" t="e">
        <f t="shared" si="46"/>
        <v>#DIV/0!</v>
      </c>
    </row>
    <row r="233" spans="1:23" ht="12.75" customHeight="1" x14ac:dyDescent="0.2">
      <c r="A233" s="139" t="s">
        <v>1466</v>
      </c>
      <c r="B233" s="7" t="s">
        <v>864</v>
      </c>
      <c r="C233" s="7"/>
      <c r="D233" s="7" t="s">
        <v>766</v>
      </c>
      <c r="E233" s="7" t="s">
        <v>209</v>
      </c>
      <c r="F233" s="7" t="s">
        <v>209</v>
      </c>
      <c r="G233" s="7" t="s">
        <v>756</v>
      </c>
      <c r="H233" s="129">
        <v>17.27</v>
      </c>
      <c r="I233" s="7">
        <f>VLOOKUP(E233,Steuerung!$A$17:$E$500,5,FALSE)</f>
        <v>1</v>
      </c>
      <c r="J233" s="7">
        <f>VLOOKUP(E233,Steuerung!$A$17:$F$500,6,FALSE)</f>
        <v>29.166666666666657</v>
      </c>
      <c r="K233" s="7">
        <f>VLOOKUP(F233,Steuerung!$A$17:$G$500,7,FALSE)</f>
        <v>1</v>
      </c>
      <c r="L233" s="7">
        <f>VLOOKUP(F233,Steuerung!$A$17:$H$500,8,FALSE)</f>
        <v>23</v>
      </c>
      <c r="M233" s="260">
        <f t="shared" si="42"/>
        <v>52.166666666666657</v>
      </c>
      <c r="N233" s="130">
        <f t="shared" si="43"/>
        <v>900.91833333333318</v>
      </c>
      <c r="O233" s="130">
        <f t="shared" si="44"/>
        <v>503.70833333333314</v>
      </c>
      <c r="P233" s="130">
        <f t="shared" si="45"/>
        <v>397.21</v>
      </c>
      <c r="Q233" s="64">
        <f>VLOOKUP(E233,Steuerung!$A$17:$B$500,2,FALSE)</f>
        <v>0</v>
      </c>
      <c r="R233" s="64">
        <f>VLOOKUP(F233,Steuerung!$A$17:$B$500,2,FALSE)</f>
        <v>0</v>
      </c>
      <c r="S233" s="164">
        <f t="shared" si="40"/>
        <v>0</v>
      </c>
      <c r="T233" s="164">
        <f t="shared" si="41"/>
        <v>0</v>
      </c>
      <c r="U233" s="175" t="e">
        <f t="shared" si="47"/>
        <v>#DIV/0!</v>
      </c>
      <c r="V233" s="175" t="e">
        <f t="shared" si="48"/>
        <v>#DIV/0!</v>
      </c>
      <c r="W233" s="175" t="e">
        <f t="shared" si="46"/>
        <v>#DIV/0!</v>
      </c>
    </row>
    <row r="234" spans="1:23" ht="12.75" customHeight="1" x14ac:dyDescent="0.2">
      <c r="A234" s="139" t="s">
        <v>2374</v>
      </c>
      <c r="B234" s="7" t="s">
        <v>864</v>
      </c>
      <c r="C234" s="7"/>
      <c r="D234" s="7" t="s">
        <v>766</v>
      </c>
      <c r="E234" s="7" t="s">
        <v>209</v>
      </c>
      <c r="F234" s="7" t="s">
        <v>209</v>
      </c>
      <c r="G234" s="7" t="s">
        <v>756</v>
      </c>
      <c r="H234" s="129">
        <v>11.29</v>
      </c>
      <c r="I234" s="7">
        <f>VLOOKUP(E234,Steuerung!$A$17:$E$500,5,FALSE)</f>
        <v>1</v>
      </c>
      <c r="J234" s="7">
        <f>VLOOKUP(E234,Steuerung!$A$17:$F$500,6,FALSE)</f>
        <v>29.166666666666657</v>
      </c>
      <c r="K234" s="7">
        <f>VLOOKUP(F234,Steuerung!$A$17:$G$500,7,FALSE)</f>
        <v>1</v>
      </c>
      <c r="L234" s="7">
        <f>VLOOKUP(F234,Steuerung!$A$17:$H$500,8,FALSE)</f>
        <v>23</v>
      </c>
      <c r="M234" s="260">
        <f t="shared" si="42"/>
        <v>52.166666666666657</v>
      </c>
      <c r="N234" s="130">
        <f t="shared" si="43"/>
        <v>588.96166666666647</v>
      </c>
      <c r="O234" s="130">
        <f t="shared" si="44"/>
        <v>329.29166666666652</v>
      </c>
      <c r="P234" s="130">
        <f t="shared" si="45"/>
        <v>259.66999999999996</v>
      </c>
      <c r="Q234" s="64">
        <f>VLOOKUP(E234,Steuerung!$A$17:$B$500,2,FALSE)</f>
        <v>0</v>
      </c>
      <c r="R234" s="64">
        <f>VLOOKUP(F234,Steuerung!$A$17:$B$500,2,FALSE)</f>
        <v>0</v>
      </c>
      <c r="S234" s="164">
        <f t="shared" si="40"/>
        <v>0</v>
      </c>
      <c r="T234" s="164">
        <f t="shared" si="41"/>
        <v>0</v>
      </c>
      <c r="U234" s="175" t="e">
        <f t="shared" si="47"/>
        <v>#DIV/0!</v>
      </c>
      <c r="V234" s="175" t="e">
        <f t="shared" si="48"/>
        <v>#DIV/0!</v>
      </c>
      <c r="W234" s="175" t="e">
        <f t="shared" si="46"/>
        <v>#DIV/0!</v>
      </c>
    </row>
    <row r="235" spans="1:23" ht="12.75" customHeight="1" x14ac:dyDescent="0.2">
      <c r="A235" s="139" t="s">
        <v>1467</v>
      </c>
      <c r="B235" s="7" t="s">
        <v>864</v>
      </c>
      <c r="C235" s="7"/>
      <c r="D235" s="7" t="s">
        <v>766</v>
      </c>
      <c r="E235" s="7" t="s">
        <v>211</v>
      </c>
      <c r="F235" s="7" t="s">
        <v>209</v>
      </c>
      <c r="G235" s="7" t="s">
        <v>756</v>
      </c>
      <c r="H235" s="129">
        <v>13.63</v>
      </c>
      <c r="I235" s="7">
        <f>VLOOKUP(E235,Steuerung!$A$17:$E$500,5,FALSE)</f>
        <v>2</v>
      </c>
      <c r="J235" s="7">
        <f>VLOOKUP(E235,Steuerung!$A$17:$F$500,6,FALSE)</f>
        <v>58.333333333333329</v>
      </c>
      <c r="K235" s="7">
        <f>VLOOKUP(F235,Steuerung!$A$17:$G$500,7,FALSE)</f>
        <v>1</v>
      </c>
      <c r="L235" s="7">
        <f>VLOOKUP(F235,Steuerung!$A$17:$H$500,8,FALSE)</f>
        <v>23</v>
      </c>
      <c r="M235" s="260">
        <f t="shared" si="42"/>
        <v>81.333333333333329</v>
      </c>
      <c r="N235" s="130">
        <f t="shared" si="43"/>
        <v>1108.5733333333333</v>
      </c>
      <c r="O235" s="130">
        <f t="shared" si="44"/>
        <v>795.08333333333326</v>
      </c>
      <c r="P235" s="130">
        <f t="shared" si="45"/>
        <v>313.49</v>
      </c>
      <c r="Q235" s="64">
        <f>VLOOKUP(E235,Steuerung!$A$17:$B$500,2,FALSE)</f>
        <v>0</v>
      </c>
      <c r="R235" s="64">
        <f>VLOOKUP(F235,Steuerung!$A$17:$B$500,2,FALSE)</f>
        <v>0</v>
      </c>
      <c r="S235" s="164">
        <f t="shared" si="40"/>
        <v>0</v>
      </c>
      <c r="T235" s="164">
        <f t="shared" si="41"/>
        <v>0</v>
      </c>
      <c r="U235" s="175" t="e">
        <f t="shared" si="47"/>
        <v>#DIV/0!</v>
      </c>
      <c r="V235" s="175" t="e">
        <f t="shared" si="48"/>
        <v>#DIV/0!</v>
      </c>
      <c r="W235" s="175" t="e">
        <f t="shared" si="46"/>
        <v>#DIV/0!</v>
      </c>
    </row>
    <row r="236" spans="1:23" ht="12.75" customHeight="1" x14ac:dyDescent="0.2">
      <c r="A236" s="139" t="s">
        <v>1468</v>
      </c>
      <c r="B236" s="7" t="s">
        <v>864</v>
      </c>
      <c r="C236" s="7"/>
      <c r="D236" s="7" t="s">
        <v>766</v>
      </c>
      <c r="E236" s="7" t="s">
        <v>209</v>
      </c>
      <c r="F236" s="7" t="s">
        <v>209</v>
      </c>
      <c r="G236" s="7" t="s">
        <v>756</v>
      </c>
      <c r="H236" s="129">
        <v>11.29</v>
      </c>
      <c r="I236" s="7">
        <f>VLOOKUP(E236,Steuerung!$A$17:$E$500,5,FALSE)</f>
        <v>1</v>
      </c>
      <c r="J236" s="7">
        <f>VLOOKUP(E236,Steuerung!$A$17:$F$500,6,FALSE)</f>
        <v>29.166666666666657</v>
      </c>
      <c r="K236" s="7">
        <f>VLOOKUP(F236,Steuerung!$A$17:$G$500,7,FALSE)</f>
        <v>1</v>
      </c>
      <c r="L236" s="7">
        <f>VLOOKUP(F236,Steuerung!$A$17:$H$500,8,FALSE)</f>
        <v>23</v>
      </c>
      <c r="M236" s="260">
        <f t="shared" si="42"/>
        <v>52.166666666666657</v>
      </c>
      <c r="N236" s="130">
        <f t="shared" si="43"/>
        <v>588.96166666666647</v>
      </c>
      <c r="O236" s="130">
        <f t="shared" si="44"/>
        <v>329.29166666666652</v>
      </c>
      <c r="P236" s="130">
        <f t="shared" si="45"/>
        <v>259.66999999999996</v>
      </c>
      <c r="Q236" s="64">
        <f>VLOOKUP(E236,Steuerung!$A$17:$B$500,2,FALSE)</f>
        <v>0</v>
      </c>
      <c r="R236" s="64">
        <f>VLOOKUP(F236,Steuerung!$A$17:$B$500,2,FALSE)</f>
        <v>0</v>
      </c>
      <c r="S236" s="164">
        <f t="shared" si="40"/>
        <v>0</v>
      </c>
      <c r="T236" s="164">
        <f t="shared" si="41"/>
        <v>0</v>
      </c>
      <c r="U236" s="175" t="e">
        <f t="shared" si="47"/>
        <v>#DIV/0!</v>
      </c>
      <c r="V236" s="175" t="e">
        <f t="shared" si="48"/>
        <v>#DIV/0!</v>
      </c>
      <c r="W236" s="175" t="e">
        <f t="shared" si="46"/>
        <v>#DIV/0!</v>
      </c>
    </row>
    <row r="237" spans="1:23" ht="12.75" customHeight="1" x14ac:dyDescent="0.2">
      <c r="A237" s="139" t="s">
        <v>2375</v>
      </c>
      <c r="B237" s="7" t="s">
        <v>864</v>
      </c>
      <c r="C237" s="7"/>
      <c r="D237" s="7" t="s">
        <v>766</v>
      </c>
      <c r="E237" s="7" t="s">
        <v>211</v>
      </c>
      <c r="F237" s="7" t="s">
        <v>209</v>
      </c>
      <c r="G237" s="7" t="s">
        <v>756</v>
      </c>
      <c r="H237" s="129">
        <v>13.63</v>
      </c>
      <c r="I237" s="7">
        <f>VLOOKUP(E237,Steuerung!$A$17:$E$500,5,FALSE)</f>
        <v>2</v>
      </c>
      <c r="J237" s="7">
        <f>VLOOKUP(E237,Steuerung!$A$17:$F$500,6,FALSE)</f>
        <v>58.333333333333329</v>
      </c>
      <c r="K237" s="7">
        <f>VLOOKUP(F237,Steuerung!$A$17:$G$500,7,FALSE)</f>
        <v>1</v>
      </c>
      <c r="L237" s="7">
        <f>VLOOKUP(F237,Steuerung!$A$17:$H$500,8,FALSE)</f>
        <v>23</v>
      </c>
      <c r="M237" s="260">
        <f t="shared" si="42"/>
        <v>81.333333333333329</v>
      </c>
      <c r="N237" s="130">
        <f t="shared" si="43"/>
        <v>1108.5733333333333</v>
      </c>
      <c r="O237" s="130">
        <f t="shared" si="44"/>
        <v>795.08333333333326</v>
      </c>
      <c r="P237" s="130">
        <f t="shared" si="45"/>
        <v>313.49</v>
      </c>
      <c r="Q237" s="64">
        <f>VLOOKUP(E237,Steuerung!$A$17:$B$500,2,FALSE)</f>
        <v>0</v>
      </c>
      <c r="R237" s="64">
        <f>VLOOKUP(F237,Steuerung!$A$17:$B$500,2,FALSE)</f>
        <v>0</v>
      </c>
      <c r="S237" s="164">
        <f t="shared" si="40"/>
        <v>0</v>
      </c>
      <c r="T237" s="164">
        <f t="shared" si="41"/>
        <v>0</v>
      </c>
      <c r="U237" s="175" t="e">
        <f t="shared" si="47"/>
        <v>#DIV/0!</v>
      </c>
      <c r="V237" s="175" t="e">
        <f t="shared" si="48"/>
        <v>#DIV/0!</v>
      </c>
      <c r="W237" s="175" t="e">
        <f t="shared" si="46"/>
        <v>#DIV/0!</v>
      </c>
    </row>
    <row r="238" spans="1:23" ht="12.75" customHeight="1" x14ac:dyDescent="0.2">
      <c r="A238" s="139" t="s">
        <v>1469</v>
      </c>
      <c r="B238" s="7" t="s">
        <v>864</v>
      </c>
      <c r="C238" s="7"/>
      <c r="D238" s="7" t="s">
        <v>766</v>
      </c>
      <c r="E238" s="7" t="s">
        <v>209</v>
      </c>
      <c r="F238" s="7" t="s">
        <v>209</v>
      </c>
      <c r="G238" s="7" t="s">
        <v>756</v>
      </c>
      <c r="H238" s="129">
        <v>11.29</v>
      </c>
      <c r="I238" s="7">
        <f>VLOOKUP(E238,Steuerung!$A$17:$E$500,5,FALSE)</f>
        <v>1</v>
      </c>
      <c r="J238" s="7">
        <f>VLOOKUP(E238,Steuerung!$A$17:$F$500,6,FALSE)</f>
        <v>29.166666666666657</v>
      </c>
      <c r="K238" s="7">
        <f>VLOOKUP(F238,Steuerung!$A$17:$G$500,7,FALSE)</f>
        <v>1</v>
      </c>
      <c r="L238" s="7">
        <f>VLOOKUP(F238,Steuerung!$A$17:$H$500,8,FALSE)</f>
        <v>23</v>
      </c>
      <c r="M238" s="260">
        <f t="shared" si="42"/>
        <v>52.166666666666657</v>
      </c>
      <c r="N238" s="130">
        <f t="shared" si="43"/>
        <v>588.96166666666647</v>
      </c>
      <c r="O238" s="130">
        <f t="shared" si="44"/>
        <v>329.29166666666652</v>
      </c>
      <c r="P238" s="130">
        <f t="shared" si="45"/>
        <v>259.66999999999996</v>
      </c>
      <c r="Q238" s="64">
        <f>VLOOKUP(E238,Steuerung!$A$17:$B$500,2,FALSE)</f>
        <v>0</v>
      </c>
      <c r="R238" s="64">
        <f>VLOOKUP(F238,Steuerung!$A$17:$B$500,2,FALSE)</f>
        <v>0</v>
      </c>
      <c r="S238" s="164">
        <f t="shared" si="40"/>
        <v>0</v>
      </c>
      <c r="T238" s="164">
        <f t="shared" si="41"/>
        <v>0</v>
      </c>
      <c r="U238" s="175" t="e">
        <f t="shared" si="47"/>
        <v>#DIV/0!</v>
      </c>
      <c r="V238" s="175" t="e">
        <f t="shared" si="48"/>
        <v>#DIV/0!</v>
      </c>
      <c r="W238" s="175" t="e">
        <f t="shared" si="46"/>
        <v>#DIV/0!</v>
      </c>
    </row>
    <row r="239" spans="1:23" ht="12.75" customHeight="1" x14ac:dyDescent="0.2">
      <c r="A239" s="139" t="s">
        <v>1470</v>
      </c>
      <c r="B239" s="7" t="s">
        <v>864</v>
      </c>
      <c r="C239" s="7"/>
      <c r="D239" s="7" t="s">
        <v>766</v>
      </c>
      <c r="E239" s="7" t="s">
        <v>209</v>
      </c>
      <c r="F239" s="7" t="s">
        <v>209</v>
      </c>
      <c r="G239" s="7" t="s">
        <v>756</v>
      </c>
      <c r="H239" s="129">
        <v>17.14</v>
      </c>
      <c r="I239" s="7">
        <f>VLOOKUP(E239,Steuerung!$A$17:$E$500,5,FALSE)</f>
        <v>1</v>
      </c>
      <c r="J239" s="7">
        <f>VLOOKUP(E239,Steuerung!$A$17:$F$500,6,FALSE)</f>
        <v>29.166666666666657</v>
      </c>
      <c r="K239" s="7">
        <f>VLOOKUP(F239,Steuerung!$A$17:$G$500,7,FALSE)</f>
        <v>1</v>
      </c>
      <c r="L239" s="7">
        <f>VLOOKUP(F239,Steuerung!$A$17:$H$500,8,FALSE)</f>
        <v>23</v>
      </c>
      <c r="M239" s="260">
        <f t="shared" si="42"/>
        <v>52.166666666666657</v>
      </c>
      <c r="N239" s="130">
        <f t="shared" si="43"/>
        <v>894.13666666666654</v>
      </c>
      <c r="O239" s="130">
        <f t="shared" si="44"/>
        <v>499.91666666666652</v>
      </c>
      <c r="P239" s="130">
        <f t="shared" si="45"/>
        <v>394.22</v>
      </c>
      <c r="Q239" s="64">
        <f>VLOOKUP(E239,Steuerung!$A$17:$B$500,2,FALSE)</f>
        <v>0</v>
      </c>
      <c r="R239" s="64">
        <f>VLOOKUP(F239,Steuerung!$A$17:$B$500,2,FALSE)</f>
        <v>0</v>
      </c>
      <c r="S239" s="164">
        <f t="shared" si="40"/>
        <v>0</v>
      </c>
      <c r="T239" s="164">
        <f t="shared" si="41"/>
        <v>0</v>
      </c>
      <c r="U239" s="175" t="e">
        <f t="shared" si="47"/>
        <v>#DIV/0!</v>
      </c>
      <c r="V239" s="175" t="e">
        <f t="shared" si="48"/>
        <v>#DIV/0!</v>
      </c>
      <c r="W239" s="175" t="e">
        <f t="shared" si="46"/>
        <v>#DIV/0!</v>
      </c>
    </row>
    <row r="240" spans="1:23" ht="12.75" customHeight="1" x14ac:dyDescent="0.2">
      <c r="A240" s="139" t="s">
        <v>2498</v>
      </c>
      <c r="B240" s="7" t="s">
        <v>864</v>
      </c>
      <c r="C240" s="7"/>
      <c r="D240" s="7" t="s">
        <v>766</v>
      </c>
      <c r="E240" s="7" t="s">
        <v>209</v>
      </c>
      <c r="F240" s="7" t="s">
        <v>209</v>
      </c>
      <c r="G240" s="7" t="s">
        <v>756</v>
      </c>
      <c r="H240" s="129">
        <v>11.29</v>
      </c>
      <c r="I240" s="7">
        <f>VLOOKUP(E240,Steuerung!$A$17:$E$500,5,FALSE)</f>
        <v>1</v>
      </c>
      <c r="J240" s="7">
        <f>VLOOKUP(E240,Steuerung!$A$17:$F$500,6,FALSE)</f>
        <v>29.166666666666657</v>
      </c>
      <c r="K240" s="7">
        <f>VLOOKUP(F240,Steuerung!$A$17:$G$500,7,FALSE)</f>
        <v>1</v>
      </c>
      <c r="L240" s="7">
        <f>VLOOKUP(F240,Steuerung!$A$17:$H$500,8,FALSE)</f>
        <v>23</v>
      </c>
      <c r="M240" s="260">
        <f t="shared" si="42"/>
        <v>52.166666666666657</v>
      </c>
      <c r="N240" s="130">
        <f t="shared" si="43"/>
        <v>588.96166666666647</v>
      </c>
      <c r="O240" s="130">
        <f t="shared" si="44"/>
        <v>329.29166666666652</v>
      </c>
      <c r="P240" s="130">
        <f t="shared" si="45"/>
        <v>259.66999999999996</v>
      </c>
      <c r="Q240" s="64">
        <f>VLOOKUP(E240,Steuerung!$A$17:$B$500,2,FALSE)</f>
        <v>0</v>
      </c>
      <c r="R240" s="64">
        <f>VLOOKUP(F240,Steuerung!$A$17:$B$500,2,FALSE)</f>
        <v>0</v>
      </c>
      <c r="S240" s="164">
        <f t="shared" si="40"/>
        <v>0</v>
      </c>
      <c r="T240" s="164">
        <f t="shared" si="41"/>
        <v>0</v>
      </c>
      <c r="U240" s="175" t="e">
        <f t="shared" si="47"/>
        <v>#DIV/0!</v>
      </c>
      <c r="V240" s="175" t="e">
        <f t="shared" si="48"/>
        <v>#DIV/0!</v>
      </c>
      <c r="W240" s="175" t="e">
        <f t="shared" si="46"/>
        <v>#DIV/0!</v>
      </c>
    </row>
    <row r="241" spans="1:23" ht="12.75" customHeight="1" x14ac:dyDescent="0.2">
      <c r="A241" s="139" t="s">
        <v>2499</v>
      </c>
      <c r="B241" s="7" t="s">
        <v>864</v>
      </c>
      <c r="C241" s="7"/>
      <c r="D241" s="7" t="s">
        <v>766</v>
      </c>
      <c r="E241" s="7" t="s">
        <v>209</v>
      </c>
      <c r="F241" s="7" t="s">
        <v>209</v>
      </c>
      <c r="G241" s="7" t="s">
        <v>756</v>
      </c>
      <c r="H241" s="129">
        <v>16.07</v>
      </c>
      <c r="I241" s="7">
        <f>VLOOKUP(E241,Steuerung!$A$17:$E$500,5,FALSE)</f>
        <v>1</v>
      </c>
      <c r="J241" s="7">
        <f>VLOOKUP(E241,Steuerung!$A$17:$F$500,6,FALSE)</f>
        <v>29.166666666666657</v>
      </c>
      <c r="K241" s="7">
        <f>VLOOKUP(F241,Steuerung!$A$17:$G$500,7,FALSE)</f>
        <v>1</v>
      </c>
      <c r="L241" s="7">
        <f>VLOOKUP(F241,Steuerung!$A$17:$H$500,8,FALSE)</f>
        <v>23</v>
      </c>
      <c r="M241" s="260">
        <f>J241+L241</f>
        <v>52.166666666666657</v>
      </c>
      <c r="N241" s="130">
        <f>H241*M241</f>
        <v>838.31833333333316</v>
      </c>
      <c r="O241" s="130">
        <f>H241*J241</f>
        <v>468.7083333333332</v>
      </c>
      <c r="P241" s="130">
        <f>H241*L241</f>
        <v>369.61</v>
      </c>
      <c r="Q241" s="64">
        <f>VLOOKUP(E241,Steuerung!$A$17:$B$500,2,FALSE)</f>
        <v>0</v>
      </c>
      <c r="R241" s="64">
        <f>VLOOKUP(F241,Steuerung!$A$17:$B$500,2,FALSE)</f>
        <v>0</v>
      </c>
      <c r="S241" s="164">
        <f t="shared" si="40"/>
        <v>0</v>
      </c>
      <c r="T241" s="164">
        <f t="shared" si="41"/>
        <v>0</v>
      </c>
      <c r="U241" s="175" t="e">
        <f t="shared" si="47"/>
        <v>#DIV/0!</v>
      </c>
      <c r="V241" s="175" t="e">
        <f t="shared" si="48"/>
        <v>#DIV/0!</v>
      </c>
      <c r="W241" s="175" t="e">
        <f>U241+V241</f>
        <v>#DIV/0!</v>
      </c>
    </row>
    <row r="242" spans="1:23" ht="12.75" customHeight="1" x14ac:dyDescent="0.2">
      <c r="A242" s="139" t="s">
        <v>1471</v>
      </c>
      <c r="B242" s="7" t="s">
        <v>864</v>
      </c>
      <c r="C242" s="7"/>
      <c r="D242" s="7" t="s">
        <v>766</v>
      </c>
      <c r="E242" s="7" t="s">
        <v>209</v>
      </c>
      <c r="F242" s="7" t="s">
        <v>209</v>
      </c>
      <c r="G242" s="7" t="s">
        <v>756</v>
      </c>
      <c r="H242" s="129">
        <v>11.29</v>
      </c>
      <c r="I242" s="7">
        <f>VLOOKUP(E242,Steuerung!$A$17:$E$500,5,FALSE)</f>
        <v>1</v>
      </c>
      <c r="J242" s="7">
        <f>VLOOKUP(E242,Steuerung!$A$17:$F$500,6,FALSE)</f>
        <v>29.166666666666657</v>
      </c>
      <c r="K242" s="7">
        <f>VLOOKUP(F242,Steuerung!$A$17:$G$500,7,FALSE)</f>
        <v>1</v>
      </c>
      <c r="L242" s="7">
        <f>VLOOKUP(F242,Steuerung!$A$17:$H$500,8,FALSE)</f>
        <v>23</v>
      </c>
      <c r="M242" s="260">
        <f t="shared" si="42"/>
        <v>52.166666666666657</v>
      </c>
      <c r="N242" s="130">
        <f t="shared" si="43"/>
        <v>588.96166666666647</v>
      </c>
      <c r="O242" s="130">
        <f t="shared" si="44"/>
        <v>329.29166666666652</v>
      </c>
      <c r="P242" s="130">
        <f t="shared" si="45"/>
        <v>259.66999999999996</v>
      </c>
      <c r="Q242" s="64">
        <f>VLOOKUP(E242,Steuerung!$A$17:$B$500,2,FALSE)</f>
        <v>0</v>
      </c>
      <c r="R242" s="64">
        <f>VLOOKUP(F242,Steuerung!$A$17:$B$500,2,FALSE)</f>
        <v>0</v>
      </c>
      <c r="S242" s="164">
        <f t="shared" si="40"/>
        <v>0</v>
      </c>
      <c r="T242" s="164">
        <f t="shared" si="41"/>
        <v>0</v>
      </c>
      <c r="U242" s="175" t="e">
        <f t="shared" si="47"/>
        <v>#DIV/0!</v>
      </c>
      <c r="V242" s="175" t="e">
        <f t="shared" si="48"/>
        <v>#DIV/0!</v>
      </c>
      <c r="W242" s="175" t="e">
        <f t="shared" si="46"/>
        <v>#DIV/0!</v>
      </c>
    </row>
    <row r="243" spans="1:23" ht="12.75" customHeight="1" x14ac:dyDescent="0.2">
      <c r="A243" s="139" t="s">
        <v>1472</v>
      </c>
      <c r="B243" s="7" t="s">
        <v>864</v>
      </c>
      <c r="C243" s="7"/>
      <c r="D243" s="7" t="s">
        <v>766</v>
      </c>
      <c r="E243" s="7" t="s">
        <v>209</v>
      </c>
      <c r="F243" s="7" t="s">
        <v>209</v>
      </c>
      <c r="G243" s="7" t="s">
        <v>756</v>
      </c>
      <c r="H243" s="129">
        <v>15.23</v>
      </c>
      <c r="I243" s="7">
        <f>VLOOKUP(E243,Steuerung!$A$17:$E$500,5,FALSE)</f>
        <v>1</v>
      </c>
      <c r="J243" s="7">
        <f>VLOOKUP(E243,Steuerung!$A$17:$F$500,6,FALSE)</f>
        <v>29.166666666666657</v>
      </c>
      <c r="K243" s="7">
        <f>VLOOKUP(F243,Steuerung!$A$17:$G$500,7,FALSE)</f>
        <v>1</v>
      </c>
      <c r="L243" s="7">
        <f>VLOOKUP(F243,Steuerung!$A$17:$H$500,8,FALSE)</f>
        <v>23</v>
      </c>
      <c r="M243" s="260">
        <f t="shared" si="42"/>
        <v>52.166666666666657</v>
      </c>
      <c r="N243" s="130">
        <f t="shared" si="43"/>
        <v>794.49833333333322</v>
      </c>
      <c r="O243" s="130">
        <f t="shared" si="44"/>
        <v>444.2083333333332</v>
      </c>
      <c r="P243" s="130">
        <f t="shared" si="45"/>
        <v>350.29</v>
      </c>
      <c r="Q243" s="64">
        <f>VLOOKUP(E243,Steuerung!$A$17:$B$500,2,FALSE)</f>
        <v>0</v>
      </c>
      <c r="R243" s="64">
        <f>VLOOKUP(F243,Steuerung!$A$17:$B$500,2,FALSE)</f>
        <v>0</v>
      </c>
      <c r="S243" s="164">
        <f t="shared" si="40"/>
        <v>0</v>
      </c>
      <c r="T243" s="164">
        <f t="shared" si="41"/>
        <v>0</v>
      </c>
      <c r="U243" s="175" t="e">
        <f t="shared" si="47"/>
        <v>#DIV/0!</v>
      </c>
      <c r="V243" s="175" t="e">
        <f t="shared" si="48"/>
        <v>#DIV/0!</v>
      </c>
      <c r="W243" s="175" t="e">
        <f t="shared" si="46"/>
        <v>#DIV/0!</v>
      </c>
    </row>
    <row r="244" spans="1:23" ht="12.75" customHeight="1" x14ac:dyDescent="0.2">
      <c r="A244" s="139" t="s">
        <v>2500</v>
      </c>
      <c r="B244" s="7" t="s">
        <v>864</v>
      </c>
      <c r="C244" s="7"/>
      <c r="D244" s="7" t="s">
        <v>766</v>
      </c>
      <c r="E244" s="7" t="s">
        <v>209</v>
      </c>
      <c r="F244" s="7" t="s">
        <v>209</v>
      </c>
      <c r="G244" s="7" t="s">
        <v>756</v>
      </c>
      <c r="H244" s="129">
        <v>11.29</v>
      </c>
      <c r="I244" s="7">
        <f>VLOOKUP(E244,Steuerung!$A$17:$E$500,5,FALSE)</f>
        <v>1</v>
      </c>
      <c r="J244" s="7">
        <f>VLOOKUP(E244,Steuerung!$A$17:$F$500,6,FALSE)</f>
        <v>29.166666666666657</v>
      </c>
      <c r="K244" s="7">
        <f>VLOOKUP(F244,Steuerung!$A$17:$G$500,7,FALSE)</f>
        <v>1</v>
      </c>
      <c r="L244" s="7">
        <f>VLOOKUP(F244,Steuerung!$A$17:$H$500,8,FALSE)</f>
        <v>23</v>
      </c>
      <c r="M244" s="260">
        <f t="shared" si="42"/>
        <v>52.166666666666657</v>
      </c>
      <c r="N244" s="130">
        <f t="shared" si="43"/>
        <v>588.96166666666647</v>
      </c>
      <c r="O244" s="130">
        <f t="shared" si="44"/>
        <v>329.29166666666652</v>
      </c>
      <c r="P244" s="130">
        <f t="shared" si="45"/>
        <v>259.66999999999996</v>
      </c>
      <c r="Q244" s="64">
        <f>VLOOKUP(E244,Steuerung!$A$17:$B$500,2,FALSE)</f>
        <v>0</v>
      </c>
      <c r="R244" s="64">
        <f>VLOOKUP(F244,Steuerung!$A$17:$B$500,2,FALSE)</f>
        <v>0</v>
      </c>
      <c r="S244" s="164">
        <f t="shared" si="40"/>
        <v>0</v>
      </c>
      <c r="T244" s="164">
        <f t="shared" si="41"/>
        <v>0</v>
      </c>
      <c r="U244" s="175" t="e">
        <f t="shared" si="47"/>
        <v>#DIV/0!</v>
      </c>
      <c r="V244" s="175" t="e">
        <f t="shared" si="48"/>
        <v>#DIV/0!</v>
      </c>
      <c r="W244" s="175" t="e">
        <f t="shared" si="46"/>
        <v>#DIV/0!</v>
      </c>
    </row>
    <row r="245" spans="1:23" ht="12.75" customHeight="1" x14ac:dyDescent="0.2">
      <c r="A245" s="139" t="s">
        <v>1473</v>
      </c>
      <c r="B245" s="7" t="s">
        <v>864</v>
      </c>
      <c r="C245" s="7"/>
      <c r="D245" s="7" t="s">
        <v>766</v>
      </c>
      <c r="E245" s="7" t="s">
        <v>211</v>
      </c>
      <c r="F245" s="7" t="s">
        <v>209</v>
      </c>
      <c r="G245" s="7" t="s">
        <v>756</v>
      </c>
      <c r="H245" s="129">
        <v>13.63</v>
      </c>
      <c r="I245" s="7">
        <f>VLOOKUP(E245,Steuerung!$A$17:$E$500,5,FALSE)</f>
        <v>2</v>
      </c>
      <c r="J245" s="7">
        <f>VLOOKUP(E245,Steuerung!$A$17:$F$500,6,FALSE)</f>
        <v>58.333333333333329</v>
      </c>
      <c r="K245" s="7">
        <f>VLOOKUP(F245,Steuerung!$A$17:$G$500,7,FALSE)</f>
        <v>1</v>
      </c>
      <c r="L245" s="7">
        <f>VLOOKUP(F245,Steuerung!$A$17:$H$500,8,FALSE)</f>
        <v>23</v>
      </c>
      <c r="M245" s="260">
        <f t="shared" si="42"/>
        <v>81.333333333333329</v>
      </c>
      <c r="N245" s="130">
        <f t="shared" si="43"/>
        <v>1108.5733333333333</v>
      </c>
      <c r="O245" s="130">
        <f t="shared" si="44"/>
        <v>795.08333333333326</v>
      </c>
      <c r="P245" s="130">
        <f t="shared" si="45"/>
        <v>313.49</v>
      </c>
      <c r="Q245" s="64">
        <f>VLOOKUP(E245,Steuerung!$A$17:$B$500,2,FALSE)</f>
        <v>0</v>
      </c>
      <c r="R245" s="64">
        <f>VLOOKUP(F245,Steuerung!$A$17:$B$500,2,FALSE)</f>
        <v>0</v>
      </c>
      <c r="S245" s="164">
        <f t="shared" si="40"/>
        <v>0</v>
      </c>
      <c r="T245" s="164">
        <f t="shared" si="41"/>
        <v>0</v>
      </c>
      <c r="U245" s="175" t="e">
        <f t="shared" si="47"/>
        <v>#DIV/0!</v>
      </c>
      <c r="V245" s="175" t="e">
        <f t="shared" si="48"/>
        <v>#DIV/0!</v>
      </c>
      <c r="W245" s="175" t="e">
        <f t="shared" si="46"/>
        <v>#DIV/0!</v>
      </c>
    </row>
    <row r="246" spans="1:23" ht="12.75" customHeight="1" x14ac:dyDescent="0.2">
      <c r="A246" s="139" t="s">
        <v>1474</v>
      </c>
      <c r="B246" s="7" t="s">
        <v>864</v>
      </c>
      <c r="C246" s="7"/>
      <c r="D246" s="7" t="s">
        <v>766</v>
      </c>
      <c r="E246" s="7" t="s">
        <v>209</v>
      </c>
      <c r="F246" s="7" t="s">
        <v>209</v>
      </c>
      <c r="G246" s="7" t="s">
        <v>756</v>
      </c>
      <c r="H246" s="129">
        <v>11.29</v>
      </c>
      <c r="I246" s="7">
        <f>VLOOKUP(E246,Steuerung!$A$17:$E$500,5,FALSE)</f>
        <v>1</v>
      </c>
      <c r="J246" s="7">
        <f>VLOOKUP(E246,Steuerung!$A$17:$F$500,6,FALSE)</f>
        <v>29.166666666666657</v>
      </c>
      <c r="K246" s="7">
        <f>VLOOKUP(F246,Steuerung!$A$17:$G$500,7,FALSE)</f>
        <v>1</v>
      </c>
      <c r="L246" s="7">
        <f>VLOOKUP(F246,Steuerung!$A$17:$H$500,8,FALSE)</f>
        <v>23</v>
      </c>
      <c r="M246" s="260">
        <f t="shared" si="42"/>
        <v>52.166666666666657</v>
      </c>
      <c r="N246" s="130">
        <f t="shared" si="43"/>
        <v>588.96166666666647</v>
      </c>
      <c r="O246" s="130">
        <f t="shared" si="44"/>
        <v>329.29166666666652</v>
      </c>
      <c r="P246" s="130">
        <f t="shared" si="45"/>
        <v>259.66999999999996</v>
      </c>
      <c r="Q246" s="64">
        <f>VLOOKUP(E246,Steuerung!$A$17:$B$500,2,FALSE)</f>
        <v>0</v>
      </c>
      <c r="R246" s="64">
        <f>VLOOKUP(F246,Steuerung!$A$17:$B$500,2,FALSE)</f>
        <v>0</v>
      </c>
      <c r="S246" s="164">
        <f t="shared" si="40"/>
        <v>0</v>
      </c>
      <c r="T246" s="164">
        <f t="shared" si="41"/>
        <v>0</v>
      </c>
      <c r="U246" s="175" t="e">
        <f t="shared" si="47"/>
        <v>#DIV/0!</v>
      </c>
      <c r="V246" s="175" t="e">
        <f t="shared" si="48"/>
        <v>#DIV/0!</v>
      </c>
      <c r="W246" s="175" t="e">
        <f t="shared" si="46"/>
        <v>#DIV/0!</v>
      </c>
    </row>
    <row r="247" spans="1:23" ht="12.75" customHeight="1" x14ac:dyDescent="0.2">
      <c r="A247" s="139" t="s">
        <v>2501</v>
      </c>
      <c r="B247" s="7" t="s">
        <v>864</v>
      </c>
      <c r="C247" s="7"/>
      <c r="D247" s="7" t="s">
        <v>766</v>
      </c>
      <c r="E247" s="7" t="s">
        <v>211</v>
      </c>
      <c r="F247" s="7" t="s">
        <v>209</v>
      </c>
      <c r="G247" s="7" t="s">
        <v>756</v>
      </c>
      <c r="H247" s="129">
        <v>13.63</v>
      </c>
      <c r="I247" s="7">
        <f>VLOOKUP(E247,Steuerung!$A$17:$E$500,5,FALSE)</f>
        <v>2</v>
      </c>
      <c r="J247" s="7">
        <f>VLOOKUP(E247,Steuerung!$A$17:$F$500,6,FALSE)</f>
        <v>58.333333333333329</v>
      </c>
      <c r="K247" s="7">
        <f>VLOOKUP(F247,Steuerung!$A$17:$G$500,7,FALSE)</f>
        <v>1</v>
      </c>
      <c r="L247" s="7">
        <f>VLOOKUP(F247,Steuerung!$A$17:$H$500,8,FALSE)</f>
        <v>23</v>
      </c>
      <c r="M247" s="260">
        <f t="shared" si="42"/>
        <v>81.333333333333329</v>
      </c>
      <c r="N247" s="130">
        <f t="shared" si="43"/>
        <v>1108.5733333333333</v>
      </c>
      <c r="O247" s="130">
        <f t="shared" si="44"/>
        <v>795.08333333333326</v>
      </c>
      <c r="P247" s="130">
        <f t="shared" si="45"/>
        <v>313.49</v>
      </c>
      <c r="Q247" s="64">
        <f>VLOOKUP(E247,Steuerung!$A$17:$B$500,2,FALSE)</f>
        <v>0</v>
      </c>
      <c r="R247" s="64">
        <f>VLOOKUP(F247,Steuerung!$A$17:$B$500,2,FALSE)</f>
        <v>0</v>
      </c>
      <c r="S247" s="164">
        <f t="shared" si="40"/>
        <v>0</v>
      </c>
      <c r="T247" s="164">
        <f t="shared" si="41"/>
        <v>0</v>
      </c>
      <c r="U247" s="175" t="e">
        <f t="shared" si="47"/>
        <v>#DIV/0!</v>
      </c>
      <c r="V247" s="175" t="e">
        <f t="shared" si="48"/>
        <v>#DIV/0!</v>
      </c>
      <c r="W247" s="175" t="e">
        <f t="shared" si="46"/>
        <v>#DIV/0!</v>
      </c>
    </row>
    <row r="248" spans="1:23" ht="12.75" customHeight="1" x14ac:dyDescent="0.2">
      <c r="A248" s="139" t="s">
        <v>1475</v>
      </c>
      <c r="B248" s="7" t="s">
        <v>864</v>
      </c>
      <c r="C248" s="7"/>
      <c r="D248" s="7" t="s">
        <v>766</v>
      </c>
      <c r="E248" s="7" t="s">
        <v>209</v>
      </c>
      <c r="F248" s="7" t="s">
        <v>209</v>
      </c>
      <c r="G248" s="7" t="s">
        <v>756</v>
      </c>
      <c r="H248" s="129">
        <v>11.29</v>
      </c>
      <c r="I248" s="7">
        <f>VLOOKUP(E248,Steuerung!$A$17:$E$500,5,FALSE)</f>
        <v>1</v>
      </c>
      <c r="J248" s="7">
        <f>VLOOKUP(E248,Steuerung!$A$17:$F$500,6,FALSE)</f>
        <v>29.166666666666657</v>
      </c>
      <c r="K248" s="7">
        <f>VLOOKUP(F248,Steuerung!$A$17:$G$500,7,FALSE)</f>
        <v>1</v>
      </c>
      <c r="L248" s="7">
        <f>VLOOKUP(F248,Steuerung!$A$17:$H$500,8,FALSE)</f>
        <v>23</v>
      </c>
      <c r="M248" s="260">
        <f t="shared" si="42"/>
        <v>52.166666666666657</v>
      </c>
      <c r="N248" s="130">
        <f t="shared" si="43"/>
        <v>588.96166666666647</v>
      </c>
      <c r="O248" s="130">
        <f t="shared" si="44"/>
        <v>329.29166666666652</v>
      </c>
      <c r="P248" s="130">
        <f t="shared" si="45"/>
        <v>259.66999999999996</v>
      </c>
      <c r="Q248" s="64">
        <f>VLOOKUP(E248,Steuerung!$A$17:$B$500,2,FALSE)</f>
        <v>0</v>
      </c>
      <c r="R248" s="64">
        <f>VLOOKUP(F248,Steuerung!$A$17:$B$500,2,FALSE)</f>
        <v>0</v>
      </c>
      <c r="S248" s="164">
        <f t="shared" si="40"/>
        <v>0</v>
      </c>
      <c r="T248" s="164">
        <f t="shared" si="41"/>
        <v>0</v>
      </c>
      <c r="U248" s="175" t="e">
        <f t="shared" si="47"/>
        <v>#DIV/0!</v>
      </c>
      <c r="V248" s="175" t="e">
        <f t="shared" si="48"/>
        <v>#DIV/0!</v>
      </c>
      <c r="W248" s="175" t="e">
        <f t="shared" si="46"/>
        <v>#DIV/0!</v>
      </c>
    </row>
    <row r="249" spans="1:23" ht="12.75" customHeight="1" x14ac:dyDescent="0.2">
      <c r="A249" s="139" t="s">
        <v>1476</v>
      </c>
      <c r="B249" s="7" t="s">
        <v>864</v>
      </c>
      <c r="C249" s="7"/>
      <c r="D249" s="7" t="s">
        <v>766</v>
      </c>
      <c r="E249" s="7" t="s">
        <v>209</v>
      </c>
      <c r="F249" s="7" t="s">
        <v>209</v>
      </c>
      <c r="G249" s="7" t="s">
        <v>756</v>
      </c>
      <c r="H249" s="129">
        <v>16.489999999999998</v>
      </c>
      <c r="I249" s="7">
        <f>VLOOKUP(E249,Steuerung!$A$17:$E$500,5,FALSE)</f>
        <v>1</v>
      </c>
      <c r="J249" s="7">
        <f>VLOOKUP(E249,Steuerung!$A$17:$F$500,6,FALSE)</f>
        <v>29.166666666666657</v>
      </c>
      <c r="K249" s="7">
        <f>VLOOKUP(F249,Steuerung!$A$17:$G$500,7,FALSE)</f>
        <v>1</v>
      </c>
      <c r="L249" s="7">
        <f>VLOOKUP(F249,Steuerung!$A$17:$H$500,8,FALSE)</f>
        <v>23</v>
      </c>
      <c r="M249" s="260">
        <f t="shared" si="42"/>
        <v>52.166666666666657</v>
      </c>
      <c r="N249" s="130">
        <f t="shared" si="43"/>
        <v>860.22833333333313</v>
      </c>
      <c r="O249" s="130">
        <f t="shared" si="44"/>
        <v>480.95833333333314</v>
      </c>
      <c r="P249" s="130">
        <f t="shared" si="45"/>
        <v>379.27</v>
      </c>
      <c r="Q249" s="64">
        <f>VLOOKUP(E249,Steuerung!$A$17:$B$500,2,FALSE)</f>
        <v>0</v>
      </c>
      <c r="R249" s="64">
        <f>VLOOKUP(F249,Steuerung!$A$17:$B$500,2,FALSE)</f>
        <v>0</v>
      </c>
      <c r="S249" s="164">
        <f t="shared" si="40"/>
        <v>0</v>
      </c>
      <c r="T249" s="164">
        <f t="shared" si="41"/>
        <v>0</v>
      </c>
      <c r="U249" s="175" t="e">
        <f t="shared" si="47"/>
        <v>#DIV/0!</v>
      </c>
      <c r="V249" s="175" t="e">
        <f t="shared" si="48"/>
        <v>#DIV/0!</v>
      </c>
      <c r="W249" s="175" t="e">
        <f t="shared" si="46"/>
        <v>#DIV/0!</v>
      </c>
    </row>
    <row r="250" spans="1:23" ht="12.75" customHeight="1" x14ac:dyDescent="0.2">
      <c r="A250" s="139" t="s">
        <v>2502</v>
      </c>
      <c r="B250" s="7" t="s">
        <v>864</v>
      </c>
      <c r="C250" s="7"/>
      <c r="D250" s="7" t="s">
        <v>766</v>
      </c>
      <c r="E250" s="7" t="s">
        <v>209</v>
      </c>
      <c r="F250" s="7" t="s">
        <v>209</v>
      </c>
      <c r="G250" s="7" t="s">
        <v>756</v>
      </c>
      <c r="H250" s="129">
        <v>11.29</v>
      </c>
      <c r="I250" s="7">
        <f>VLOOKUP(E250,Steuerung!$A$17:$E$500,5,FALSE)</f>
        <v>1</v>
      </c>
      <c r="J250" s="7">
        <f>VLOOKUP(E250,Steuerung!$A$17:$F$500,6,FALSE)</f>
        <v>29.166666666666657</v>
      </c>
      <c r="K250" s="7">
        <f>VLOOKUP(F250,Steuerung!$A$17:$G$500,7,FALSE)</f>
        <v>1</v>
      </c>
      <c r="L250" s="7">
        <f>VLOOKUP(F250,Steuerung!$A$17:$H$500,8,FALSE)</f>
        <v>23</v>
      </c>
      <c r="M250" s="260">
        <f t="shared" si="42"/>
        <v>52.166666666666657</v>
      </c>
      <c r="N250" s="130">
        <f t="shared" si="43"/>
        <v>588.96166666666647</v>
      </c>
      <c r="O250" s="130">
        <f t="shared" si="44"/>
        <v>329.29166666666652</v>
      </c>
      <c r="P250" s="130">
        <f t="shared" si="45"/>
        <v>259.66999999999996</v>
      </c>
      <c r="Q250" s="64">
        <f>VLOOKUP(E250,Steuerung!$A$17:$B$500,2,FALSE)</f>
        <v>0</v>
      </c>
      <c r="R250" s="64">
        <f>VLOOKUP(F250,Steuerung!$A$17:$B$500,2,FALSE)</f>
        <v>0</v>
      </c>
      <c r="S250" s="164">
        <f t="shared" si="40"/>
        <v>0</v>
      </c>
      <c r="T250" s="164">
        <f t="shared" si="41"/>
        <v>0</v>
      </c>
      <c r="U250" s="175" t="e">
        <f t="shared" si="47"/>
        <v>#DIV/0!</v>
      </c>
      <c r="V250" s="175" t="e">
        <f t="shared" si="48"/>
        <v>#DIV/0!</v>
      </c>
      <c r="W250" s="175" t="e">
        <f t="shared" si="46"/>
        <v>#DIV/0!</v>
      </c>
    </row>
    <row r="251" spans="1:23" ht="12.75" customHeight="1" x14ac:dyDescent="0.2">
      <c r="A251" s="139" t="s">
        <v>1477</v>
      </c>
      <c r="B251" s="7" t="s">
        <v>864</v>
      </c>
      <c r="C251" s="7"/>
      <c r="D251" s="7" t="s">
        <v>766</v>
      </c>
      <c r="E251" s="7" t="s">
        <v>209</v>
      </c>
      <c r="F251" s="7" t="s">
        <v>209</v>
      </c>
      <c r="G251" s="7" t="s">
        <v>756</v>
      </c>
      <c r="H251" s="129">
        <v>16.489999999999998</v>
      </c>
      <c r="I251" s="7">
        <f>VLOOKUP(E251,Steuerung!$A$17:$E$500,5,FALSE)</f>
        <v>1</v>
      </c>
      <c r="J251" s="7">
        <f>VLOOKUP(E251,Steuerung!$A$17:$F$500,6,FALSE)</f>
        <v>29.166666666666657</v>
      </c>
      <c r="K251" s="7">
        <f>VLOOKUP(F251,Steuerung!$A$17:$G$500,7,FALSE)</f>
        <v>1</v>
      </c>
      <c r="L251" s="7">
        <f>VLOOKUP(F251,Steuerung!$A$17:$H$500,8,FALSE)</f>
        <v>23</v>
      </c>
      <c r="M251" s="260">
        <f t="shared" si="42"/>
        <v>52.166666666666657</v>
      </c>
      <c r="N251" s="130">
        <f t="shared" si="43"/>
        <v>860.22833333333313</v>
      </c>
      <c r="O251" s="130">
        <f t="shared" si="44"/>
        <v>480.95833333333314</v>
      </c>
      <c r="P251" s="130">
        <f t="shared" si="45"/>
        <v>379.27</v>
      </c>
      <c r="Q251" s="64">
        <f>VLOOKUP(E251,Steuerung!$A$17:$B$500,2,FALSE)</f>
        <v>0</v>
      </c>
      <c r="R251" s="64">
        <f>VLOOKUP(F251,Steuerung!$A$17:$B$500,2,FALSE)</f>
        <v>0</v>
      </c>
      <c r="S251" s="164">
        <f t="shared" si="40"/>
        <v>0</v>
      </c>
      <c r="T251" s="164">
        <f t="shared" si="41"/>
        <v>0</v>
      </c>
      <c r="U251" s="175" t="e">
        <f t="shared" si="47"/>
        <v>#DIV/0!</v>
      </c>
      <c r="V251" s="175" t="e">
        <f t="shared" si="48"/>
        <v>#DIV/0!</v>
      </c>
      <c r="W251" s="175" t="e">
        <f t="shared" si="46"/>
        <v>#DIV/0!</v>
      </c>
    </row>
    <row r="252" spans="1:23" ht="12.75" customHeight="1" x14ac:dyDescent="0.2">
      <c r="A252" s="139" t="s">
        <v>1478</v>
      </c>
      <c r="B252" s="7" t="s">
        <v>864</v>
      </c>
      <c r="C252" s="7"/>
      <c r="D252" s="7" t="s">
        <v>766</v>
      </c>
      <c r="E252" s="7" t="s">
        <v>209</v>
      </c>
      <c r="F252" s="7" t="s">
        <v>209</v>
      </c>
      <c r="G252" s="7" t="s">
        <v>756</v>
      </c>
      <c r="H252" s="129">
        <v>11.16</v>
      </c>
      <c r="I252" s="7">
        <f>VLOOKUP(E252,Steuerung!$A$17:$E$500,5,FALSE)</f>
        <v>1</v>
      </c>
      <c r="J252" s="7">
        <f>VLOOKUP(E252,Steuerung!$A$17:$F$500,6,FALSE)</f>
        <v>29.166666666666657</v>
      </c>
      <c r="K252" s="7">
        <f>VLOOKUP(F252,Steuerung!$A$17:$G$500,7,FALSE)</f>
        <v>1</v>
      </c>
      <c r="L252" s="7">
        <f>VLOOKUP(F252,Steuerung!$A$17:$H$500,8,FALSE)</f>
        <v>23</v>
      </c>
      <c r="M252" s="260">
        <f t="shared" si="42"/>
        <v>52.166666666666657</v>
      </c>
      <c r="N252" s="130">
        <f t="shared" si="43"/>
        <v>582.17999999999995</v>
      </c>
      <c r="O252" s="130">
        <f t="shared" si="44"/>
        <v>325.49999999999989</v>
      </c>
      <c r="P252" s="130">
        <f t="shared" si="45"/>
        <v>256.68</v>
      </c>
      <c r="Q252" s="64">
        <f>VLOOKUP(E252,Steuerung!$A$17:$B$500,2,FALSE)</f>
        <v>0</v>
      </c>
      <c r="R252" s="64">
        <f>VLOOKUP(F252,Steuerung!$A$17:$B$500,2,FALSE)</f>
        <v>0</v>
      </c>
      <c r="S252" s="164">
        <f t="shared" si="40"/>
        <v>0</v>
      </c>
      <c r="T252" s="164">
        <f t="shared" si="41"/>
        <v>0</v>
      </c>
      <c r="U252" s="175" t="e">
        <f t="shared" si="47"/>
        <v>#DIV/0!</v>
      </c>
      <c r="V252" s="175" t="e">
        <f t="shared" si="48"/>
        <v>#DIV/0!</v>
      </c>
      <c r="W252" s="175" t="e">
        <f t="shared" si="46"/>
        <v>#DIV/0!</v>
      </c>
    </row>
    <row r="253" spans="1:23" ht="12.75" customHeight="1" x14ac:dyDescent="0.2">
      <c r="A253" s="139" t="s">
        <v>1479</v>
      </c>
      <c r="B253" s="7" t="s">
        <v>864</v>
      </c>
      <c r="C253" s="7"/>
      <c r="D253" s="7" t="s">
        <v>766</v>
      </c>
      <c r="E253" s="7" t="s">
        <v>211</v>
      </c>
      <c r="F253" s="7" t="s">
        <v>209</v>
      </c>
      <c r="G253" s="7" t="s">
        <v>756</v>
      </c>
      <c r="H253" s="129">
        <v>13.63</v>
      </c>
      <c r="I253" s="7">
        <f>VLOOKUP(E253,Steuerung!$A$17:$E$500,5,FALSE)</f>
        <v>2</v>
      </c>
      <c r="J253" s="7">
        <f>VLOOKUP(E253,Steuerung!$A$17:$F$500,6,FALSE)</f>
        <v>58.333333333333329</v>
      </c>
      <c r="K253" s="7">
        <f>VLOOKUP(F253,Steuerung!$A$17:$G$500,7,FALSE)</f>
        <v>1</v>
      </c>
      <c r="L253" s="7">
        <f>VLOOKUP(F253,Steuerung!$A$17:$H$500,8,FALSE)</f>
        <v>23</v>
      </c>
      <c r="M253" s="260">
        <f t="shared" si="42"/>
        <v>81.333333333333329</v>
      </c>
      <c r="N253" s="130">
        <f t="shared" si="43"/>
        <v>1108.5733333333333</v>
      </c>
      <c r="O253" s="130">
        <f t="shared" si="44"/>
        <v>795.08333333333326</v>
      </c>
      <c r="P253" s="130">
        <f t="shared" si="45"/>
        <v>313.49</v>
      </c>
      <c r="Q253" s="64">
        <f>VLOOKUP(E253,Steuerung!$A$17:$B$500,2,FALSE)</f>
        <v>0</v>
      </c>
      <c r="R253" s="64">
        <f>VLOOKUP(F253,Steuerung!$A$17:$B$500,2,FALSE)</f>
        <v>0</v>
      </c>
      <c r="S253" s="164">
        <f t="shared" si="40"/>
        <v>0</v>
      </c>
      <c r="T253" s="164">
        <f t="shared" si="41"/>
        <v>0</v>
      </c>
      <c r="U253" s="175" t="e">
        <f t="shared" si="47"/>
        <v>#DIV/0!</v>
      </c>
      <c r="V253" s="175" t="e">
        <f t="shared" si="48"/>
        <v>#DIV/0!</v>
      </c>
      <c r="W253" s="175" t="e">
        <f t="shared" si="46"/>
        <v>#DIV/0!</v>
      </c>
    </row>
    <row r="254" spans="1:23" ht="12.75" customHeight="1" x14ac:dyDescent="0.2">
      <c r="A254" s="139" t="s">
        <v>2503</v>
      </c>
      <c r="B254" s="7" t="s">
        <v>864</v>
      </c>
      <c r="C254" s="7"/>
      <c r="D254" s="7" t="s">
        <v>766</v>
      </c>
      <c r="E254" s="7" t="s">
        <v>209</v>
      </c>
      <c r="F254" s="7" t="s">
        <v>209</v>
      </c>
      <c r="G254" s="7" t="s">
        <v>756</v>
      </c>
      <c r="H254" s="129">
        <v>11.16</v>
      </c>
      <c r="I254" s="7">
        <f>VLOOKUP(E254,Steuerung!$A$17:$E$500,5,FALSE)</f>
        <v>1</v>
      </c>
      <c r="J254" s="7">
        <f>VLOOKUP(E254,Steuerung!$A$17:$F$500,6,FALSE)</f>
        <v>29.166666666666657</v>
      </c>
      <c r="K254" s="7">
        <f>VLOOKUP(F254,Steuerung!$A$17:$G$500,7,FALSE)</f>
        <v>1</v>
      </c>
      <c r="L254" s="7">
        <f>VLOOKUP(F254,Steuerung!$A$17:$H$500,8,FALSE)</f>
        <v>23</v>
      </c>
      <c r="M254" s="260">
        <f t="shared" si="42"/>
        <v>52.166666666666657</v>
      </c>
      <c r="N254" s="130">
        <f t="shared" si="43"/>
        <v>582.17999999999995</v>
      </c>
      <c r="O254" s="130">
        <f t="shared" si="44"/>
        <v>325.49999999999989</v>
      </c>
      <c r="P254" s="130">
        <f t="shared" si="45"/>
        <v>256.68</v>
      </c>
      <c r="Q254" s="64">
        <f>VLOOKUP(E254,Steuerung!$A$17:$B$500,2,FALSE)</f>
        <v>0</v>
      </c>
      <c r="R254" s="64">
        <f>VLOOKUP(F254,Steuerung!$A$17:$B$500,2,FALSE)</f>
        <v>0</v>
      </c>
      <c r="S254" s="164">
        <f t="shared" si="40"/>
        <v>0</v>
      </c>
      <c r="T254" s="164">
        <f t="shared" si="41"/>
        <v>0</v>
      </c>
      <c r="U254" s="175" t="e">
        <f t="shared" si="47"/>
        <v>#DIV/0!</v>
      </c>
      <c r="V254" s="175" t="e">
        <f t="shared" si="48"/>
        <v>#DIV/0!</v>
      </c>
      <c r="W254" s="175" t="e">
        <f t="shared" si="46"/>
        <v>#DIV/0!</v>
      </c>
    </row>
    <row r="255" spans="1:23" ht="12.75" customHeight="1" x14ac:dyDescent="0.2">
      <c r="A255" s="139" t="s">
        <v>2504</v>
      </c>
      <c r="B255" s="7" t="s">
        <v>864</v>
      </c>
      <c r="C255" s="7"/>
      <c r="D255" s="7" t="s">
        <v>766</v>
      </c>
      <c r="E255" s="7" t="s">
        <v>211</v>
      </c>
      <c r="F255" s="7" t="s">
        <v>209</v>
      </c>
      <c r="G255" s="7" t="s">
        <v>756</v>
      </c>
      <c r="H255" s="129">
        <v>13.63</v>
      </c>
      <c r="I255" s="7">
        <f>VLOOKUP(E255,Steuerung!$A$17:$E$500,5,FALSE)</f>
        <v>2</v>
      </c>
      <c r="J255" s="7">
        <f>VLOOKUP(E255,Steuerung!$A$17:$F$500,6,FALSE)</f>
        <v>58.333333333333329</v>
      </c>
      <c r="K255" s="7">
        <f>VLOOKUP(F255,Steuerung!$A$17:$G$500,7,FALSE)</f>
        <v>1</v>
      </c>
      <c r="L255" s="7">
        <f>VLOOKUP(F255,Steuerung!$A$17:$H$500,8,FALSE)</f>
        <v>23</v>
      </c>
      <c r="M255" s="260">
        <f t="shared" si="42"/>
        <v>81.333333333333329</v>
      </c>
      <c r="N255" s="130">
        <f t="shared" si="43"/>
        <v>1108.5733333333333</v>
      </c>
      <c r="O255" s="130">
        <f t="shared" si="44"/>
        <v>795.08333333333326</v>
      </c>
      <c r="P255" s="130">
        <f t="shared" si="45"/>
        <v>313.49</v>
      </c>
      <c r="Q255" s="64">
        <f>VLOOKUP(E255,Steuerung!$A$17:$B$500,2,FALSE)</f>
        <v>0</v>
      </c>
      <c r="R255" s="64">
        <f>VLOOKUP(F255,Steuerung!$A$17:$B$500,2,FALSE)</f>
        <v>0</v>
      </c>
      <c r="S255" s="164">
        <f t="shared" si="40"/>
        <v>0</v>
      </c>
      <c r="T255" s="164">
        <f t="shared" si="41"/>
        <v>0</v>
      </c>
      <c r="U255" s="175" t="e">
        <f t="shared" si="47"/>
        <v>#DIV/0!</v>
      </c>
      <c r="V255" s="175" t="e">
        <f t="shared" si="48"/>
        <v>#DIV/0!</v>
      </c>
      <c r="W255" s="175" t="e">
        <f t="shared" si="46"/>
        <v>#DIV/0!</v>
      </c>
    </row>
    <row r="256" spans="1:23" ht="12.75" customHeight="1" x14ac:dyDescent="0.2">
      <c r="A256" s="139" t="s">
        <v>1480</v>
      </c>
      <c r="B256" s="7" t="s">
        <v>864</v>
      </c>
      <c r="C256" s="7"/>
      <c r="D256" s="7" t="s">
        <v>766</v>
      </c>
      <c r="E256" s="7" t="s">
        <v>209</v>
      </c>
      <c r="F256" s="7" t="s">
        <v>209</v>
      </c>
      <c r="G256" s="7" t="s">
        <v>756</v>
      </c>
      <c r="H256" s="129">
        <v>11.29</v>
      </c>
      <c r="I256" s="7">
        <f>VLOOKUP(E256,Steuerung!$A$17:$E$500,5,FALSE)</f>
        <v>1</v>
      </c>
      <c r="J256" s="7">
        <f>VLOOKUP(E256,Steuerung!$A$17:$F$500,6,FALSE)</f>
        <v>29.166666666666657</v>
      </c>
      <c r="K256" s="7">
        <f>VLOOKUP(F256,Steuerung!$A$17:$G$500,7,FALSE)</f>
        <v>1</v>
      </c>
      <c r="L256" s="7">
        <f>VLOOKUP(F256,Steuerung!$A$17:$H$500,8,FALSE)</f>
        <v>23</v>
      </c>
      <c r="M256" s="260">
        <f t="shared" si="42"/>
        <v>52.166666666666657</v>
      </c>
      <c r="N256" s="130">
        <f t="shared" si="43"/>
        <v>588.96166666666647</v>
      </c>
      <c r="O256" s="130">
        <f t="shared" si="44"/>
        <v>329.29166666666652</v>
      </c>
      <c r="P256" s="130">
        <f t="shared" si="45"/>
        <v>259.66999999999996</v>
      </c>
      <c r="Q256" s="64">
        <f>VLOOKUP(E256,Steuerung!$A$17:$B$500,2,FALSE)</f>
        <v>0</v>
      </c>
      <c r="R256" s="64">
        <f>VLOOKUP(F256,Steuerung!$A$17:$B$500,2,FALSE)</f>
        <v>0</v>
      </c>
      <c r="S256" s="164">
        <f t="shared" si="40"/>
        <v>0</v>
      </c>
      <c r="T256" s="164">
        <f t="shared" si="41"/>
        <v>0</v>
      </c>
      <c r="U256" s="175" t="e">
        <f t="shared" si="47"/>
        <v>#DIV/0!</v>
      </c>
      <c r="V256" s="175" t="e">
        <f t="shared" si="48"/>
        <v>#DIV/0!</v>
      </c>
      <c r="W256" s="175" t="e">
        <f t="shared" si="46"/>
        <v>#DIV/0!</v>
      </c>
    </row>
    <row r="257" spans="1:23" ht="12.75" customHeight="1" x14ac:dyDescent="0.2">
      <c r="A257" s="139" t="s">
        <v>2505</v>
      </c>
      <c r="B257" s="7" t="s">
        <v>864</v>
      </c>
      <c r="C257" s="7"/>
      <c r="D257" s="7" t="s">
        <v>766</v>
      </c>
      <c r="E257" s="7" t="s">
        <v>209</v>
      </c>
      <c r="F257" s="7" t="s">
        <v>209</v>
      </c>
      <c r="G257" s="7" t="s">
        <v>756</v>
      </c>
      <c r="H257" s="129">
        <v>16.489999999999998</v>
      </c>
      <c r="I257" s="7">
        <f>VLOOKUP(E257,Steuerung!$A$17:$E$500,5,FALSE)</f>
        <v>1</v>
      </c>
      <c r="J257" s="7">
        <f>VLOOKUP(E257,Steuerung!$A$17:$F$500,6,FALSE)</f>
        <v>29.166666666666657</v>
      </c>
      <c r="K257" s="7">
        <f>VLOOKUP(F257,Steuerung!$A$17:$G$500,7,FALSE)</f>
        <v>1</v>
      </c>
      <c r="L257" s="7">
        <f>VLOOKUP(F257,Steuerung!$A$17:$H$500,8,FALSE)</f>
        <v>23</v>
      </c>
      <c r="M257" s="260">
        <f t="shared" si="42"/>
        <v>52.166666666666657</v>
      </c>
      <c r="N257" s="130">
        <f t="shared" si="43"/>
        <v>860.22833333333313</v>
      </c>
      <c r="O257" s="130">
        <f t="shared" si="44"/>
        <v>480.95833333333314</v>
      </c>
      <c r="P257" s="130">
        <f t="shared" si="45"/>
        <v>379.27</v>
      </c>
      <c r="Q257" s="64">
        <f>VLOOKUP(E257,Steuerung!$A$17:$B$500,2,FALSE)</f>
        <v>0</v>
      </c>
      <c r="R257" s="64">
        <f>VLOOKUP(F257,Steuerung!$A$17:$B$500,2,FALSE)</f>
        <v>0</v>
      </c>
      <c r="S257" s="164">
        <f t="shared" si="40"/>
        <v>0</v>
      </c>
      <c r="T257" s="164">
        <f t="shared" si="41"/>
        <v>0</v>
      </c>
      <c r="U257" s="175" t="e">
        <f t="shared" si="47"/>
        <v>#DIV/0!</v>
      </c>
      <c r="V257" s="175" t="e">
        <f t="shared" si="48"/>
        <v>#DIV/0!</v>
      </c>
      <c r="W257" s="175" t="e">
        <f t="shared" si="46"/>
        <v>#DIV/0!</v>
      </c>
    </row>
    <row r="258" spans="1:23" ht="12.75" customHeight="1" x14ac:dyDescent="0.2">
      <c r="A258" s="139" t="s">
        <v>2506</v>
      </c>
      <c r="B258" s="7" t="s">
        <v>864</v>
      </c>
      <c r="C258" s="7"/>
      <c r="D258" s="7" t="s">
        <v>766</v>
      </c>
      <c r="E258" s="7" t="s">
        <v>209</v>
      </c>
      <c r="F258" s="7" t="s">
        <v>209</v>
      </c>
      <c r="G258" s="7" t="s">
        <v>756</v>
      </c>
      <c r="H258" s="129">
        <v>11.29</v>
      </c>
      <c r="I258" s="7">
        <f>VLOOKUP(E258,Steuerung!$A$17:$E$500,5,FALSE)</f>
        <v>1</v>
      </c>
      <c r="J258" s="7">
        <f>VLOOKUP(E258,Steuerung!$A$17:$F$500,6,FALSE)</f>
        <v>29.166666666666657</v>
      </c>
      <c r="K258" s="7">
        <f>VLOOKUP(F258,Steuerung!$A$17:$G$500,7,FALSE)</f>
        <v>1</v>
      </c>
      <c r="L258" s="7">
        <f>VLOOKUP(F258,Steuerung!$A$17:$H$500,8,FALSE)</f>
        <v>23</v>
      </c>
      <c r="M258" s="260">
        <f t="shared" si="42"/>
        <v>52.166666666666657</v>
      </c>
      <c r="N258" s="130">
        <f t="shared" si="43"/>
        <v>588.96166666666647</v>
      </c>
      <c r="O258" s="130">
        <f t="shared" si="44"/>
        <v>329.29166666666652</v>
      </c>
      <c r="P258" s="130">
        <f t="shared" si="45"/>
        <v>259.66999999999996</v>
      </c>
      <c r="Q258" s="64">
        <f>VLOOKUP(E258,Steuerung!$A$17:$B$500,2,FALSE)</f>
        <v>0</v>
      </c>
      <c r="R258" s="64">
        <f>VLOOKUP(F258,Steuerung!$A$17:$B$500,2,FALSE)</f>
        <v>0</v>
      </c>
      <c r="S258" s="164">
        <f t="shared" si="40"/>
        <v>0</v>
      </c>
      <c r="T258" s="164">
        <f t="shared" si="41"/>
        <v>0</v>
      </c>
      <c r="U258" s="175" t="e">
        <f t="shared" si="47"/>
        <v>#DIV/0!</v>
      </c>
      <c r="V258" s="175" t="e">
        <f t="shared" si="48"/>
        <v>#DIV/0!</v>
      </c>
      <c r="W258" s="175" t="e">
        <f t="shared" si="46"/>
        <v>#DIV/0!</v>
      </c>
    </row>
    <row r="259" spans="1:23" ht="12.75" customHeight="1" x14ac:dyDescent="0.2">
      <c r="A259" s="139" t="s">
        <v>1481</v>
      </c>
      <c r="B259" s="7" t="s">
        <v>864</v>
      </c>
      <c r="C259" s="7"/>
      <c r="D259" s="7" t="s">
        <v>766</v>
      </c>
      <c r="E259" s="7" t="s">
        <v>209</v>
      </c>
      <c r="F259" s="7" t="s">
        <v>209</v>
      </c>
      <c r="G259" s="7" t="s">
        <v>756</v>
      </c>
      <c r="H259" s="129">
        <v>11.29</v>
      </c>
      <c r="I259" s="7">
        <f>VLOOKUP(E259,Steuerung!$A$17:$E$500,5,FALSE)</f>
        <v>1</v>
      </c>
      <c r="J259" s="7">
        <f>VLOOKUP(E259,Steuerung!$A$17:$F$500,6,FALSE)</f>
        <v>29.166666666666657</v>
      </c>
      <c r="K259" s="7">
        <f>VLOOKUP(F259,Steuerung!$A$17:$G$500,7,FALSE)</f>
        <v>1</v>
      </c>
      <c r="L259" s="7">
        <f>VLOOKUP(F259,Steuerung!$A$17:$H$500,8,FALSE)</f>
        <v>23</v>
      </c>
      <c r="M259" s="260">
        <f t="shared" si="42"/>
        <v>52.166666666666657</v>
      </c>
      <c r="N259" s="130">
        <f t="shared" si="43"/>
        <v>588.96166666666647</v>
      </c>
      <c r="O259" s="130">
        <f t="shared" si="44"/>
        <v>329.29166666666652</v>
      </c>
      <c r="P259" s="130">
        <f t="shared" si="45"/>
        <v>259.66999999999996</v>
      </c>
      <c r="Q259" s="64">
        <f>VLOOKUP(E259,Steuerung!$A$17:$B$500,2,FALSE)</f>
        <v>0</v>
      </c>
      <c r="R259" s="64">
        <f>VLOOKUP(F259,Steuerung!$A$17:$B$500,2,FALSE)</f>
        <v>0</v>
      </c>
      <c r="S259" s="164">
        <f t="shared" si="40"/>
        <v>0</v>
      </c>
      <c r="T259" s="164">
        <f t="shared" si="41"/>
        <v>0</v>
      </c>
      <c r="U259" s="175" t="e">
        <f t="shared" ref="U259:U267" si="49">IF(J259&gt;0,O259/Q259*SVS_UHR,0)</f>
        <v>#DIV/0!</v>
      </c>
      <c r="V259" s="175" t="e">
        <f t="shared" ref="V259:V267" si="50">IF(L259&gt;0,P259/R259*SVS_UHR,0)</f>
        <v>#DIV/0!</v>
      </c>
      <c r="W259" s="175" t="e">
        <f t="shared" si="46"/>
        <v>#DIV/0!</v>
      </c>
    </row>
    <row r="260" spans="1:23" ht="12.75" customHeight="1" x14ac:dyDescent="0.2">
      <c r="A260" s="139" t="s">
        <v>2507</v>
      </c>
      <c r="B260" s="7" t="s">
        <v>864</v>
      </c>
      <c r="C260" s="7"/>
      <c r="D260" s="7" t="s">
        <v>766</v>
      </c>
      <c r="E260" s="7" t="s">
        <v>209</v>
      </c>
      <c r="F260" s="7" t="s">
        <v>209</v>
      </c>
      <c r="G260" s="7" t="s">
        <v>756</v>
      </c>
      <c r="H260" s="129">
        <v>11.29</v>
      </c>
      <c r="I260" s="7">
        <f>VLOOKUP(E260,Steuerung!$A$17:$E$500,5,FALSE)</f>
        <v>1</v>
      </c>
      <c r="J260" s="7">
        <f>VLOOKUP(E260,Steuerung!$A$17:$F$500,6,FALSE)</f>
        <v>29.166666666666657</v>
      </c>
      <c r="K260" s="7">
        <f>VLOOKUP(F260,Steuerung!$A$17:$G$500,7,FALSE)</f>
        <v>1</v>
      </c>
      <c r="L260" s="7">
        <f>VLOOKUP(F260,Steuerung!$A$17:$H$500,8,FALSE)</f>
        <v>23</v>
      </c>
      <c r="M260" s="260">
        <f t="shared" si="42"/>
        <v>52.166666666666657</v>
      </c>
      <c r="N260" s="130">
        <f t="shared" si="43"/>
        <v>588.96166666666647</v>
      </c>
      <c r="O260" s="130">
        <f t="shared" si="44"/>
        <v>329.29166666666652</v>
      </c>
      <c r="P260" s="130">
        <f t="shared" si="45"/>
        <v>259.66999999999996</v>
      </c>
      <c r="Q260" s="64">
        <f>VLOOKUP(E260,Steuerung!$A$17:$B$500,2,FALSE)</f>
        <v>0</v>
      </c>
      <c r="R260" s="64">
        <f>VLOOKUP(F260,Steuerung!$A$17:$B$500,2,FALSE)</f>
        <v>0</v>
      </c>
      <c r="S260" s="164">
        <f t="shared" si="40"/>
        <v>0</v>
      </c>
      <c r="T260" s="164">
        <f t="shared" si="41"/>
        <v>0</v>
      </c>
      <c r="U260" s="175" t="e">
        <f t="shared" si="49"/>
        <v>#DIV/0!</v>
      </c>
      <c r="V260" s="175" t="e">
        <f t="shared" si="50"/>
        <v>#DIV/0!</v>
      </c>
      <c r="W260" s="175" t="e">
        <f t="shared" si="46"/>
        <v>#DIV/0!</v>
      </c>
    </row>
    <row r="261" spans="1:23" ht="12.75" customHeight="1" x14ac:dyDescent="0.2">
      <c r="A261" s="139" t="s">
        <v>2508</v>
      </c>
      <c r="B261" s="7" t="s">
        <v>864</v>
      </c>
      <c r="C261" s="7"/>
      <c r="D261" s="7" t="s">
        <v>766</v>
      </c>
      <c r="E261" s="7" t="s">
        <v>209</v>
      </c>
      <c r="F261" s="7" t="s">
        <v>209</v>
      </c>
      <c r="G261" s="7" t="s">
        <v>756</v>
      </c>
      <c r="H261" s="129">
        <v>11.29</v>
      </c>
      <c r="I261" s="7">
        <f>VLOOKUP(E261,Steuerung!$A$17:$E$500,5,FALSE)</f>
        <v>1</v>
      </c>
      <c r="J261" s="7">
        <f>VLOOKUP(E261,Steuerung!$A$17:$F$500,6,FALSE)</f>
        <v>29.166666666666657</v>
      </c>
      <c r="K261" s="7">
        <f>VLOOKUP(F261,Steuerung!$A$17:$G$500,7,FALSE)</f>
        <v>1</v>
      </c>
      <c r="L261" s="7">
        <f>VLOOKUP(F261,Steuerung!$A$17:$H$500,8,FALSE)</f>
        <v>23</v>
      </c>
      <c r="M261" s="260">
        <f t="shared" si="42"/>
        <v>52.166666666666657</v>
      </c>
      <c r="N261" s="130">
        <f t="shared" si="43"/>
        <v>588.96166666666647</v>
      </c>
      <c r="O261" s="130">
        <f t="shared" si="44"/>
        <v>329.29166666666652</v>
      </c>
      <c r="P261" s="130">
        <f t="shared" si="45"/>
        <v>259.66999999999996</v>
      </c>
      <c r="Q261" s="64">
        <f>VLOOKUP(E261,Steuerung!$A$17:$B$500,2,FALSE)</f>
        <v>0</v>
      </c>
      <c r="R261" s="64">
        <f>VLOOKUP(F261,Steuerung!$A$17:$B$500,2,FALSE)</f>
        <v>0</v>
      </c>
      <c r="S261" s="164">
        <f t="shared" si="40"/>
        <v>0</v>
      </c>
      <c r="T261" s="164">
        <f t="shared" si="41"/>
        <v>0</v>
      </c>
      <c r="U261" s="175" t="e">
        <f t="shared" si="49"/>
        <v>#DIV/0!</v>
      </c>
      <c r="V261" s="175" t="e">
        <f t="shared" si="50"/>
        <v>#DIV/0!</v>
      </c>
      <c r="W261" s="175" t="e">
        <f t="shared" si="46"/>
        <v>#DIV/0!</v>
      </c>
    </row>
    <row r="262" spans="1:23" ht="12.75" customHeight="1" x14ac:dyDescent="0.2">
      <c r="A262" s="139" t="s">
        <v>2509</v>
      </c>
      <c r="B262" s="7" t="s">
        <v>864</v>
      </c>
      <c r="C262" s="7"/>
      <c r="D262" s="7" t="s">
        <v>766</v>
      </c>
      <c r="E262" s="7" t="s">
        <v>209</v>
      </c>
      <c r="F262" s="7" t="s">
        <v>209</v>
      </c>
      <c r="G262" s="7" t="s">
        <v>756</v>
      </c>
      <c r="H262" s="129">
        <v>11.29</v>
      </c>
      <c r="I262" s="7">
        <f>VLOOKUP(E262,Steuerung!$A$17:$E$500,5,FALSE)</f>
        <v>1</v>
      </c>
      <c r="J262" s="7">
        <f>VLOOKUP(E262,Steuerung!$A$17:$F$500,6,FALSE)</f>
        <v>29.166666666666657</v>
      </c>
      <c r="K262" s="7">
        <f>VLOOKUP(F262,Steuerung!$A$17:$G$500,7,FALSE)</f>
        <v>1</v>
      </c>
      <c r="L262" s="7">
        <f>VLOOKUP(F262,Steuerung!$A$17:$H$500,8,FALSE)</f>
        <v>23</v>
      </c>
      <c r="M262" s="260">
        <f t="shared" si="42"/>
        <v>52.166666666666657</v>
      </c>
      <c r="N262" s="130">
        <f t="shared" si="43"/>
        <v>588.96166666666647</v>
      </c>
      <c r="O262" s="130">
        <f t="shared" si="44"/>
        <v>329.29166666666652</v>
      </c>
      <c r="P262" s="130">
        <f t="shared" si="45"/>
        <v>259.66999999999996</v>
      </c>
      <c r="Q262" s="64">
        <f>VLOOKUP(E262,Steuerung!$A$17:$B$500,2,FALSE)</f>
        <v>0</v>
      </c>
      <c r="R262" s="64">
        <f>VLOOKUP(F262,Steuerung!$A$17:$B$500,2,FALSE)</f>
        <v>0</v>
      </c>
      <c r="S262" s="164">
        <f t="shared" si="40"/>
        <v>0</v>
      </c>
      <c r="T262" s="164">
        <f t="shared" si="41"/>
        <v>0</v>
      </c>
      <c r="U262" s="175" t="e">
        <f t="shared" si="49"/>
        <v>#DIV/0!</v>
      </c>
      <c r="V262" s="175" t="e">
        <f t="shared" si="50"/>
        <v>#DIV/0!</v>
      </c>
      <c r="W262" s="175" t="e">
        <f t="shared" si="46"/>
        <v>#DIV/0!</v>
      </c>
    </row>
    <row r="263" spans="1:23" ht="12.75" customHeight="1" x14ac:dyDescent="0.2">
      <c r="A263" s="139" t="s">
        <v>2510</v>
      </c>
      <c r="B263" s="7" t="s">
        <v>864</v>
      </c>
      <c r="C263" s="7"/>
      <c r="D263" s="7" t="s">
        <v>766</v>
      </c>
      <c r="E263" s="7" t="s">
        <v>209</v>
      </c>
      <c r="F263" s="7" t="s">
        <v>209</v>
      </c>
      <c r="G263" s="7" t="s">
        <v>756</v>
      </c>
      <c r="H263" s="129">
        <v>11.29</v>
      </c>
      <c r="I263" s="7">
        <f>VLOOKUP(E263,Steuerung!$A$17:$E$500,5,FALSE)</f>
        <v>1</v>
      </c>
      <c r="J263" s="7">
        <f>VLOOKUP(E263,Steuerung!$A$17:$F$500,6,FALSE)</f>
        <v>29.166666666666657</v>
      </c>
      <c r="K263" s="7">
        <f>VLOOKUP(F263,Steuerung!$A$17:$G$500,7,FALSE)</f>
        <v>1</v>
      </c>
      <c r="L263" s="7">
        <f>VLOOKUP(F263,Steuerung!$A$17:$H$500,8,FALSE)</f>
        <v>23</v>
      </c>
      <c r="M263" s="260">
        <f t="shared" si="42"/>
        <v>52.166666666666657</v>
      </c>
      <c r="N263" s="130">
        <f t="shared" si="43"/>
        <v>588.96166666666647</v>
      </c>
      <c r="O263" s="130">
        <f t="shared" si="44"/>
        <v>329.29166666666652</v>
      </c>
      <c r="P263" s="130">
        <f t="shared" si="45"/>
        <v>259.66999999999996</v>
      </c>
      <c r="Q263" s="64">
        <f>VLOOKUP(E263,Steuerung!$A$17:$B$500,2,FALSE)</f>
        <v>0</v>
      </c>
      <c r="R263" s="64">
        <f>VLOOKUP(F263,Steuerung!$A$17:$B$500,2,FALSE)</f>
        <v>0</v>
      </c>
      <c r="S263" s="164">
        <f t="shared" si="40"/>
        <v>0</v>
      </c>
      <c r="T263" s="164">
        <f t="shared" si="41"/>
        <v>0</v>
      </c>
      <c r="U263" s="175" t="e">
        <f t="shared" si="49"/>
        <v>#DIV/0!</v>
      </c>
      <c r="V263" s="175" t="e">
        <f t="shared" si="50"/>
        <v>#DIV/0!</v>
      </c>
      <c r="W263" s="175" t="e">
        <f t="shared" si="46"/>
        <v>#DIV/0!</v>
      </c>
    </row>
    <row r="264" spans="1:23" ht="12.75" customHeight="1" x14ac:dyDescent="0.2">
      <c r="A264" s="139" t="s">
        <v>2511</v>
      </c>
      <c r="B264" s="7" t="s">
        <v>864</v>
      </c>
      <c r="C264" s="7"/>
      <c r="D264" s="7" t="s">
        <v>766</v>
      </c>
      <c r="E264" s="7" t="s">
        <v>209</v>
      </c>
      <c r="F264" s="7" t="s">
        <v>209</v>
      </c>
      <c r="G264" s="7" t="s">
        <v>756</v>
      </c>
      <c r="H264" s="129">
        <v>11.29</v>
      </c>
      <c r="I264" s="7">
        <f>VLOOKUP(E264,Steuerung!$A$17:$E$500,5,FALSE)</f>
        <v>1</v>
      </c>
      <c r="J264" s="7">
        <f>VLOOKUP(E264,Steuerung!$A$17:$F$500,6,FALSE)</f>
        <v>29.166666666666657</v>
      </c>
      <c r="K264" s="7">
        <f>VLOOKUP(F264,Steuerung!$A$17:$G$500,7,FALSE)</f>
        <v>1</v>
      </c>
      <c r="L264" s="7">
        <f>VLOOKUP(F264,Steuerung!$A$17:$H$500,8,FALSE)</f>
        <v>23</v>
      </c>
      <c r="M264" s="260">
        <f t="shared" si="42"/>
        <v>52.166666666666657</v>
      </c>
      <c r="N264" s="130">
        <f t="shared" si="43"/>
        <v>588.96166666666647</v>
      </c>
      <c r="O264" s="130">
        <f t="shared" si="44"/>
        <v>329.29166666666652</v>
      </c>
      <c r="P264" s="130">
        <f t="shared" si="45"/>
        <v>259.66999999999996</v>
      </c>
      <c r="Q264" s="64">
        <f>VLOOKUP(E264,Steuerung!$A$17:$B$500,2,FALSE)</f>
        <v>0</v>
      </c>
      <c r="R264" s="64">
        <f>VLOOKUP(F264,Steuerung!$A$17:$B$500,2,FALSE)</f>
        <v>0</v>
      </c>
      <c r="S264" s="164">
        <f t="shared" si="40"/>
        <v>0</v>
      </c>
      <c r="T264" s="164">
        <f t="shared" si="41"/>
        <v>0</v>
      </c>
      <c r="U264" s="175" t="e">
        <f t="shared" si="49"/>
        <v>#DIV/0!</v>
      </c>
      <c r="V264" s="175" t="e">
        <f t="shared" si="50"/>
        <v>#DIV/0!</v>
      </c>
      <c r="W264" s="175" t="e">
        <f t="shared" si="46"/>
        <v>#DIV/0!</v>
      </c>
    </row>
    <row r="265" spans="1:23" ht="12.75" customHeight="1" x14ac:dyDescent="0.2">
      <c r="A265" s="139" t="s">
        <v>2512</v>
      </c>
      <c r="B265" s="7" t="s">
        <v>864</v>
      </c>
      <c r="C265" s="7"/>
      <c r="D265" s="7" t="s">
        <v>766</v>
      </c>
      <c r="E265" s="7" t="s">
        <v>209</v>
      </c>
      <c r="F265" s="7" t="s">
        <v>209</v>
      </c>
      <c r="G265" s="7" t="s">
        <v>756</v>
      </c>
      <c r="H265" s="129">
        <v>11.29</v>
      </c>
      <c r="I265" s="7">
        <f>VLOOKUP(E265,Steuerung!$A$17:$E$500,5,FALSE)</f>
        <v>1</v>
      </c>
      <c r="J265" s="7">
        <f>VLOOKUP(E265,Steuerung!$A$17:$F$500,6,FALSE)</f>
        <v>29.166666666666657</v>
      </c>
      <c r="K265" s="7">
        <f>VLOOKUP(F265,Steuerung!$A$17:$G$500,7,FALSE)</f>
        <v>1</v>
      </c>
      <c r="L265" s="7">
        <f>VLOOKUP(F265,Steuerung!$A$17:$H$500,8,FALSE)</f>
        <v>23</v>
      </c>
      <c r="M265" s="260">
        <f t="shared" si="42"/>
        <v>52.166666666666657</v>
      </c>
      <c r="N265" s="130">
        <f t="shared" si="43"/>
        <v>588.96166666666647</v>
      </c>
      <c r="O265" s="130">
        <f t="shared" si="44"/>
        <v>329.29166666666652</v>
      </c>
      <c r="P265" s="130">
        <f t="shared" si="45"/>
        <v>259.66999999999996</v>
      </c>
      <c r="Q265" s="64">
        <f>VLOOKUP(E265,Steuerung!$A$17:$B$500,2,FALSE)</f>
        <v>0</v>
      </c>
      <c r="R265" s="64">
        <f>VLOOKUP(F265,Steuerung!$A$17:$B$500,2,FALSE)</f>
        <v>0</v>
      </c>
      <c r="S265" s="164">
        <f t="shared" si="40"/>
        <v>0</v>
      </c>
      <c r="T265" s="164">
        <f t="shared" si="41"/>
        <v>0</v>
      </c>
      <c r="U265" s="175" t="e">
        <f t="shared" si="49"/>
        <v>#DIV/0!</v>
      </c>
      <c r="V265" s="175" t="e">
        <f t="shared" si="50"/>
        <v>#DIV/0!</v>
      </c>
      <c r="W265" s="175" t="e">
        <f t="shared" si="46"/>
        <v>#DIV/0!</v>
      </c>
    </row>
    <row r="266" spans="1:23" ht="12.75" customHeight="1" x14ac:dyDescent="0.2">
      <c r="A266" s="139" t="s">
        <v>2513</v>
      </c>
      <c r="B266" s="7" t="s">
        <v>864</v>
      </c>
      <c r="C266" s="7"/>
      <c r="D266" s="7" t="s">
        <v>766</v>
      </c>
      <c r="E266" s="7" t="s">
        <v>209</v>
      </c>
      <c r="F266" s="7" t="s">
        <v>209</v>
      </c>
      <c r="G266" s="7" t="s">
        <v>756</v>
      </c>
      <c r="H266" s="129">
        <v>11.29</v>
      </c>
      <c r="I266" s="7">
        <f>VLOOKUP(E266,Steuerung!$A$17:$E$500,5,FALSE)</f>
        <v>1</v>
      </c>
      <c r="J266" s="7">
        <f>VLOOKUP(E266,Steuerung!$A$17:$F$500,6,FALSE)</f>
        <v>29.166666666666657</v>
      </c>
      <c r="K266" s="7">
        <f>VLOOKUP(F266,Steuerung!$A$17:$G$500,7,FALSE)</f>
        <v>1</v>
      </c>
      <c r="L266" s="7">
        <f>VLOOKUP(F266,Steuerung!$A$17:$H$500,8,FALSE)</f>
        <v>23</v>
      </c>
      <c r="M266" s="260">
        <f t="shared" si="42"/>
        <v>52.166666666666657</v>
      </c>
      <c r="N266" s="130">
        <f t="shared" si="43"/>
        <v>588.96166666666647</v>
      </c>
      <c r="O266" s="130">
        <f t="shared" si="44"/>
        <v>329.29166666666652</v>
      </c>
      <c r="P266" s="130">
        <f t="shared" si="45"/>
        <v>259.66999999999996</v>
      </c>
      <c r="Q266" s="64">
        <f>VLOOKUP(E266,Steuerung!$A$17:$B$500,2,FALSE)</f>
        <v>0</v>
      </c>
      <c r="R266" s="64">
        <f>VLOOKUP(F266,Steuerung!$A$17:$B$500,2,FALSE)</f>
        <v>0</v>
      </c>
      <c r="S266" s="164">
        <f t="shared" si="40"/>
        <v>0</v>
      </c>
      <c r="T266" s="164">
        <f t="shared" si="41"/>
        <v>0</v>
      </c>
      <c r="U266" s="175" t="e">
        <f t="shared" si="49"/>
        <v>#DIV/0!</v>
      </c>
      <c r="V266" s="175" t="e">
        <f t="shared" si="50"/>
        <v>#DIV/0!</v>
      </c>
      <c r="W266" s="175" t="e">
        <f t="shared" si="46"/>
        <v>#DIV/0!</v>
      </c>
    </row>
    <row r="267" spans="1:23" ht="12.75" customHeight="1" x14ac:dyDescent="0.2">
      <c r="A267" s="139" t="s">
        <v>2514</v>
      </c>
      <c r="B267" s="7" t="s">
        <v>864</v>
      </c>
      <c r="C267" s="7"/>
      <c r="D267" s="7" t="s">
        <v>766</v>
      </c>
      <c r="E267" s="7" t="s">
        <v>209</v>
      </c>
      <c r="F267" s="7" t="s">
        <v>209</v>
      </c>
      <c r="G267" s="7" t="s">
        <v>756</v>
      </c>
      <c r="H267" s="129">
        <v>11.29</v>
      </c>
      <c r="I267" s="7">
        <f>VLOOKUP(E267,Steuerung!$A$17:$E$500,5,FALSE)</f>
        <v>1</v>
      </c>
      <c r="J267" s="7">
        <f>VLOOKUP(E267,Steuerung!$A$17:$F$500,6,FALSE)</f>
        <v>29.166666666666657</v>
      </c>
      <c r="K267" s="7">
        <f>VLOOKUP(F267,Steuerung!$A$17:$G$500,7,FALSE)</f>
        <v>1</v>
      </c>
      <c r="L267" s="7">
        <f>VLOOKUP(F267,Steuerung!$A$17:$H$500,8,FALSE)</f>
        <v>23</v>
      </c>
      <c r="M267" s="260">
        <f t="shared" si="42"/>
        <v>52.166666666666657</v>
      </c>
      <c r="N267" s="130">
        <f t="shared" si="43"/>
        <v>588.96166666666647</v>
      </c>
      <c r="O267" s="130">
        <f t="shared" si="44"/>
        <v>329.29166666666652</v>
      </c>
      <c r="P267" s="130">
        <f t="shared" si="45"/>
        <v>259.66999999999996</v>
      </c>
      <c r="Q267" s="64">
        <f>VLOOKUP(E267,Steuerung!$A$17:$B$500,2,FALSE)</f>
        <v>0</v>
      </c>
      <c r="R267" s="64">
        <f>VLOOKUP(F267,Steuerung!$A$17:$B$500,2,FALSE)</f>
        <v>0</v>
      </c>
      <c r="S267" s="164">
        <f t="shared" si="40"/>
        <v>0</v>
      </c>
      <c r="T267" s="164">
        <f t="shared" si="41"/>
        <v>0</v>
      </c>
      <c r="U267" s="175" t="e">
        <f t="shared" si="49"/>
        <v>#DIV/0!</v>
      </c>
      <c r="V267" s="175" t="e">
        <f t="shared" si="50"/>
        <v>#DIV/0!</v>
      </c>
      <c r="W267" s="175" t="e">
        <f t="shared" si="46"/>
        <v>#DIV/0!</v>
      </c>
    </row>
    <row r="268" spans="1:23" ht="12.75" customHeight="1" x14ac:dyDescent="0.2">
      <c r="A268" s="145" t="s">
        <v>2515</v>
      </c>
      <c r="B268" s="7"/>
      <c r="C268" s="7"/>
      <c r="D268" s="7"/>
      <c r="E268" s="7"/>
      <c r="F268" s="7"/>
      <c r="G268" s="7"/>
      <c r="H268" s="129"/>
      <c r="I268" s="49"/>
      <c r="J268" s="49"/>
      <c r="K268" s="49"/>
      <c r="L268" s="49"/>
      <c r="M268" s="4"/>
      <c r="N268" s="49"/>
      <c r="O268" s="49"/>
      <c r="P268" s="49"/>
      <c r="Q268" s="49"/>
      <c r="R268" s="49"/>
      <c r="S268" s="164"/>
      <c r="T268" s="164"/>
      <c r="U268" s="49"/>
      <c r="V268" s="49"/>
      <c r="W268" s="49"/>
    </row>
    <row r="269" spans="1:23" ht="12.75" customHeight="1" x14ac:dyDescent="0.2">
      <c r="A269" s="139" t="s">
        <v>1556</v>
      </c>
      <c r="B269" s="7" t="s">
        <v>812</v>
      </c>
      <c r="C269" s="7"/>
      <c r="D269" s="7" t="s">
        <v>749</v>
      </c>
      <c r="E269" s="7" t="s">
        <v>119</v>
      </c>
      <c r="F269" s="7" t="s">
        <v>119</v>
      </c>
      <c r="G269" s="7" t="s">
        <v>756</v>
      </c>
      <c r="H269" s="129">
        <v>8.1</v>
      </c>
      <c r="I269" s="7">
        <f>VLOOKUP(E269,Steuerung!$A$17:$E$500,5,FALSE)</f>
        <v>2</v>
      </c>
      <c r="J269" s="7">
        <f>VLOOKUP(E269,Steuerung!$A$17:$F$500,6,FALSE)</f>
        <v>58.333333333333329</v>
      </c>
      <c r="K269" s="7">
        <f>VLOOKUP(F269,Steuerung!$A$17:$G$500,7,FALSE)</f>
        <v>2</v>
      </c>
      <c r="L269" s="7">
        <f>VLOOKUP(F269,Steuerung!$A$17:$H$500,8,FALSE)</f>
        <v>46</v>
      </c>
      <c r="M269" s="260">
        <f t="shared" si="42"/>
        <v>104.33333333333333</v>
      </c>
      <c r="N269" s="130">
        <f t="shared" si="43"/>
        <v>845.09999999999991</v>
      </c>
      <c r="O269" s="130">
        <f t="shared" si="44"/>
        <v>472.49999999999994</v>
      </c>
      <c r="P269" s="130">
        <f t="shared" si="45"/>
        <v>372.59999999999997</v>
      </c>
      <c r="Q269" s="64">
        <f>VLOOKUP(E269,Steuerung!$A$17:$B$500,2,FALSE)</f>
        <v>0</v>
      </c>
      <c r="R269" s="64">
        <f>VLOOKUP(F269,Steuerung!$A$17:$B$500,2,FALSE)</f>
        <v>0</v>
      </c>
      <c r="S269" s="164">
        <f t="shared" ref="S269:S331" si="51">IFERROR(O269/Q269,0)</f>
        <v>0</v>
      </c>
      <c r="T269" s="164">
        <f t="shared" ref="T269:T331" si="52">IFERROR(P269/R269,0)</f>
        <v>0</v>
      </c>
      <c r="U269" s="175" t="e">
        <f t="shared" ref="U269:U300" si="53">IF(J269&gt;0,O269/Q269*SVS_UHR,0)</f>
        <v>#DIV/0!</v>
      </c>
      <c r="V269" s="175" t="e">
        <f t="shared" ref="V269:V300" si="54">IF(L269&gt;0,P269/R269*SVS_UHR,0)</f>
        <v>#DIV/0!</v>
      </c>
      <c r="W269" s="175" t="e">
        <f t="shared" si="46"/>
        <v>#DIV/0!</v>
      </c>
    </row>
    <row r="270" spans="1:23" ht="12.75" customHeight="1" x14ac:dyDescent="0.2">
      <c r="A270" s="139" t="s">
        <v>1206</v>
      </c>
      <c r="B270" s="7" t="s">
        <v>812</v>
      </c>
      <c r="C270" s="7"/>
      <c r="D270" s="7" t="s">
        <v>749</v>
      </c>
      <c r="E270" s="7" t="s">
        <v>119</v>
      </c>
      <c r="F270" s="7" t="s">
        <v>119</v>
      </c>
      <c r="G270" s="7" t="s">
        <v>750</v>
      </c>
      <c r="H270" s="129">
        <v>4.1399999999999997</v>
      </c>
      <c r="I270" s="7">
        <f>VLOOKUP(E270,Steuerung!$A$17:$E$500,5,FALSE)</f>
        <v>2</v>
      </c>
      <c r="J270" s="7">
        <f>VLOOKUP(E270,Steuerung!$A$17:$F$500,6,FALSE)</f>
        <v>58.333333333333329</v>
      </c>
      <c r="K270" s="7">
        <f>VLOOKUP(F270,Steuerung!$A$17:$G$500,7,FALSE)</f>
        <v>2</v>
      </c>
      <c r="L270" s="7">
        <f>VLOOKUP(F270,Steuerung!$A$17:$H$500,8,FALSE)</f>
        <v>46</v>
      </c>
      <c r="M270" s="260">
        <f t="shared" si="42"/>
        <v>104.33333333333333</v>
      </c>
      <c r="N270" s="130">
        <f t="shared" si="43"/>
        <v>431.93999999999994</v>
      </c>
      <c r="O270" s="130">
        <f t="shared" si="44"/>
        <v>241.49999999999997</v>
      </c>
      <c r="P270" s="130">
        <f t="shared" si="45"/>
        <v>190.44</v>
      </c>
      <c r="Q270" s="64">
        <f>VLOOKUP(E270,Steuerung!$A$17:$B$500,2,FALSE)</f>
        <v>0</v>
      </c>
      <c r="R270" s="64">
        <f>VLOOKUP(F270,Steuerung!$A$17:$B$500,2,FALSE)</f>
        <v>0</v>
      </c>
      <c r="S270" s="164">
        <f t="shared" si="51"/>
        <v>0</v>
      </c>
      <c r="T270" s="164">
        <f t="shared" si="52"/>
        <v>0</v>
      </c>
      <c r="U270" s="175" t="e">
        <f t="shared" si="53"/>
        <v>#DIV/0!</v>
      </c>
      <c r="V270" s="175" t="e">
        <f t="shared" si="54"/>
        <v>#DIV/0!</v>
      </c>
      <c r="W270" s="175" t="e">
        <f t="shared" si="46"/>
        <v>#DIV/0!</v>
      </c>
    </row>
    <row r="271" spans="1:23" ht="12.75" customHeight="1" x14ac:dyDescent="0.2">
      <c r="A271" s="139" t="s">
        <v>1561</v>
      </c>
      <c r="B271" s="7" t="s">
        <v>2455</v>
      </c>
      <c r="C271" s="7"/>
      <c r="D271" s="7" t="s">
        <v>749</v>
      </c>
      <c r="E271" s="7" t="s">
        <v>139</v>
      </c>
      <c r="F271" s="7" t="s">
        <v>139</v>
      </c>
      <c r="G271" s="7" t="s">
        <v>756</v>
      </c>
      <c r="H271" s="129">
        <v>38.4</v>
      </c>
      <c r="I271" s="7">
        <f>VLOOKUP(E271,Steuerung!$A$17:$E$500,5,FALSE)</f>
        <v>2</v>
      </c>
      <c r="J271" s="7">
        <f>VLOOKUP(E271,Steuerung!$A$17:$F$500,6,FALSE)</f>
        <v>58.333333333333329</v>
      </c>
      <c r="K271" s="7">
        <f>VLOOKUP(F271,Steuerung!$A$17:$G$500,7,FALSE)</f>
        <v>2</v>
      </c>
      <c r="L271" s="7">
        <f>VLOOKUP(F271,Steuerung!$A$17:$H$500,8,FALSE)</f>
        <v>46</v>
      </c>
      <c r="M271" s="260">
        <f t="shared" si="42"/>
        <v>104.33333333333333</v>
      </c>
      <c r="N271" s="130">
        <f t="shared" si="43"/>
        <v>4006.3999999999996</v>
      </c>
      <c r="O271" s="130">
        <f t="shared" si="44"/>
        <v>2239.9999999999995</v>
      </c>
      <c r="P271" s="130">
        <f t="shared" si="45"/>
        <v>1766.3999999999999</v>
      </c>
      <c r="Q271" s="64">
        <f>VLOOKUP(E271,Steuerung!$A$17:$B$500,2,FALSE)</f>
        <v>0</v>
      </c>
      <c r="R271" s="64">
        <f>VLOOKUP(F271,Steuerung!$A$17:$B$500,2,FALSE)</f>
        <v>0</v>
      </c>
      <c r="S271" s="164">
        <f t="shared" si="51"/>
        <v>0</v>
      </c>
      <c r="T271" s="164">
        <f t="shared" si="52"/>
        <v>0</v>
      </c>
      <c r="U271" s="175" t="e">
        <f t="shared" si="53"/>
        <v>#DIV/0!</v>
      </c>
      <c r="V271" s="175" t="e">
        <f t="shared" si="54"/>
        <v>#DIV/0!</v>
      </c>
      <c r="W271" s="175" t="e">
        <f t="shared" si="46"/>
        <v>#DIV/0!</v>
      </c>
    </row>
    <row r="272" spans="1:23" ht="12.75" customHeight="1" x14ac:dyDescent="0.2">
      <c r="A272" s="139"/>
      <c r="B272" s="7" t="s">
        <v>2516</v>
      </c>
      <c r="C272" s="7"/>
      <c r="D272" s="7" t="s">
        <v>749</v>
      </c>
      <c r="E272" s="7" t="s">
        <v>139</v>
      </c>
      <c r="F272" s="7" t="s">
        <v>139</v>
      </c>
      <c r="G272" s="7" t="s">
        <v>756</v>
      </c>
      <c r="H272" s="129">
        <v>47.28</v>
      </c>
      <c r="I272" s="7">
        <f>VLOOKUP(E272,Steuerung!$A$17:$E$500,5,FALSE)</f>
        <v>2</v>
      </c>
      <c r="J272" s="7">
        <f>VLOOKUP(E272,Steuerung!$A$17:$F$500,6,FALSE)</f>
        <v>58.333333333333329</v>
      </c>
      <c r="K272" s="7">
        <f>VLOOKUP(F272,Steuerung!$A$17:$G$500,7,FALSE)</f>
        <v>2</v>
      </c>
      <c r="L272" s="7">
        <f>VLOOKUP(F272,Steuerung!$A$17:$H$500,8,FALSE)</f>
        <v>46</v>
      </c>
      <c r="M272" s="260">
        <f t="shared" si="42"/>
        <v>104.33333333333333</v>
      </c>
      <c r="N272" s="130">
        <f t="shared" si="43"/>
        <v>4932.88</v>
      </c>
      <c r="O272" s="130">
        <f t="shared" si="44"/>
        <v>2758</v>
      </c>
      <c r="P272" s="130">
        <f t="shared" si="45"/>
        <v>2174.88</v>
      </c>
      <c r="Q272" s="64">
        <f>VLOOKUP(E272,Steuerung!$A$17:$B$500,2,FALSE)</f>
        <v>0</v>
      </c>
      <c r="R272" s="64">
        <f>VLOOKUP(F272,Steuerung!$A$17:$B$500,2,FALSE)</f>
        <v>0</v>
      </c>
      <c r="S272" s="164">
        <f t="shared" si="51"/>
        <v>0</v>
      </c>
      <c r="T272" s="164">
        <f t="shared" si="52"/>
        <v>0</v>
      </c>
      <c r="U272" s="175" t="e">
        <f t="shared" si="53"/>
        <v>#DIV/0!</v>
      </c>
      <c r="V272" s="175" t="e">
        <f t="shared" si="54"/>
        <v>#DIV/0!</v>
      </c>
      <c r="W272" s="175" t="e">
        <f t="shared" si="46"/>
        <v>#DIV/0!</v>
      </c>
    </row>
    <row r="273" spans="1:23" ht="12.75" customHeight="1" x14ac:dyDescent="0.2">
      <c r="A273" s="139" t="s">
        <v>2517</v>
      </c>
      <c r="B273" s="7" t="s">
        <v>836</v>
      </c>
      <c r="C273" s="7"/>
      <c r="D273" s="7" t="s">
        <v>782</v>
      </c>
      <c r="E273" s="7" t="s">
        <v>174</v>
      </c>
      <c r="F273" s="7" t="s">
        <v>174</v>
      </c>
      <c r="G273" s="7" t="s">
        <v>783</v>
      </c>
      <c r="H273" s="129">
        <v>3.4</v>
      </c>
      <c r="I273" s="7">
        <f>VLOOKUP(E273,Steuerung!$A$17:$E$500,5,FALSE)</f>
        <v>5</v>
      </c>
      <c r="J273" s="7">
        <f>VLOOKUP(E273,Steuerung!$A$17:$F$500,6,FALSE)</f>
        <v>137.33333333333334</v>
      </c>
      <c r="K273" s="7">
        <f>VLOOKUP(F273,Steuerung!$A$17:$G$500,7,FALSE)</f>
        <v>5</v>
      </c>
      <c r="L273" s="7">
        <f>VLOOKUP(F273,Steuerung!$A$17:$H$500,8,FALSE)</f>
        <v>113</v>
      </c>
      <c r="M273" s="260">
        <f t="shared" si="42"/>
        <v>250.33333333333334</v>
      </c>
      <c r="N273" s="130">
        <f t="shared" si="43"/>
        <v>851.13333333333333</v>
      </c>
      <c r="O273" s="130">
        <f t="shared" si="44"/>
        <v>466.93333333333334</v>
      </c>
      <c r="P273" s="130">
        <f t="shared" si="45"/>
        <v>384.2</v>
      </c>
      <c r="Q273" s="64">
        <f>VLOOKUP(E273,Steuerung!$A$17:$B$500,2,FALSE)</f>
        <v>0</v>
      </c>
      <c r="R273" s="64">
        <f>VLOOKUP(F273,Steuerung!$A$17:$B$500,2,FALSE)</f>
        <v>0</v>
      </c>
      <c r="S273" s="164">
        <f t="shared" si="51"/>
        <v>0</v>
      </c>
      <c r="T273" s="164">
        <f t="shared" si="52"/>
        <v>0</v>
      </c>
      <c r="U273" s="175" t="e">
        <f t="shared" si="53"/>
        <v>#DIV/0!</v>
      </c>
      <c r="V273" s="175" t="e">
        <f t="shared" si="54"/>
        <v>#DIV/0!</v>
      </c>
      <c r="W273" s="175" t="e">
        <f t="shared" si="46"/>
        <v>#DIV/0!</v>
      </c>
    </row>
    <row r="274" spans="1:23" ht="12.75" customHeight="1" x14ac:dyDescent="0.2">
      <c r="A274" s="139" t="s">
        <v>2518</v>
      </c>
      <c r="B274" s="7" t="s">
        <v>788</v>
      </c>
      <c r="C274" s="7"/>
      <c r="D274" s="7" t="s">
        <v>782</v>
      </c>
      <c r="E274" s="7" t="s">
        <v>174</v>
      </c>
      <c r="F274" s="7" t="s">
        <v>174</v>
      </c>
      <c r="G274" s="7" t="s">
        <v>783</v>
      </c>
      <c r="H274" s="129">
        <v>10.84</v>
      </c>
      <c r="I274" s="7">
        <f>VLOOKUP(E274,Steuerung!$A$17:$E$500,5,FALSE)</f>
        <v>5</v>
      </c>
      <c r="J274" s="7">
        <f>VLOOKUP(E274,Steuerung!$A$17:$F$500,6,FALSE)</f>
        <v>137.33333333333334</v>
      </c>
      <c r="K274" s="7">
        <f>VLOOKUP(F274,Steuerung!$A$17:$G$500,7,FALSE)</f>
        <v>5</v>
      </c>
      <c r="L274" s="7">
        <f>VLOOKUP(F274,Steuerung!$A$17:$H$500,8,FALSE)</f>
        <v>113</v>
      </c>
      <c r="M274" s="260">
        <f t="shared" si="42"/>
        <v>250.33333333333334</v>
      </c>
      <c r="N274" s="130">
        <f t="shared" si="43"/>
        <v>2713.6133333333332</v>
      </c>
      <c r="O274" s="130">
        <f t="shared" si="44"/>
        <v>1488.6933333333334</v>
      </c>
      <c r="P274" s="130">
        <f t="shared" si="45"/>
        <v>1224.92</v>
      </c>
      <c r="Q274" s="64">
        <f>VLOOKUP(E274,Steuerung!$A$17:$B$500,2,FALSE)</f>
        <v>0</v>
      </c>
      <c r="R274" s="64">
        <f>VLOOKUP(F274,Steuerung!$A$17:$B$500,2,FALSE)</f>
        <v>0</v>
      </c>
      <c r="S274" s="164">
        <f t="shared" si="51"/>
        <v>0</v>
      </c>
      <c r="T274" s="164">
        <f t="shared" si="52"/>
        <v>0</v>
      </c>
      <c r="U274" s="175" t="e">
        <f t="shared" si="53"/>
        <v>#DIV/0!</v>
      </c>
      <c r="V274" s="175" t="e">
        <f t="shared" si="54"/>
        <v>#DIV/0!</v>
      </c>
      <c r="W274" s="175" t="e">
        <f t="shared" si="46"/>
        <v>#DIV/0!</v>
      </c>
    </row>
    <row r="275" spans="1:23" ht="12.75" customHeight="1" x14ac:dyDescent="0.2">
      <c r="A275" s="139" t="s">
        <v>2519</v>
      </c>
      <c r="B275" s="7" t="s">
        <v>784</v>
      </c>
      <c r="C275" s="7"/>
      <c r="D275" s="7" t="s">
        <v>782</v>
      </c>
      <c r="E275" s="7" t="s">
        <v>174</v>
      </c>
      <c r="F275" s="7" t="s">
        <v>174</v>
      </c>
      <c r="G275" s="7" t="s">
        <v>783</v>
      </c>
      <c r="H275" s="129">
        <v>8.31</v>
      </c>
      <c r="I275" s="7">
        <f>VLOOKUP(E275,Steuerung!$A$17:$E$500,5,FALSE)</f>
        <v>5</v>
      </c>
      <c r="J275" s="7">
        <f>VLOOKUP(E275,Steuerung!$A$17:$F$500,6,FALSE)</f>
        <v>137.33333333333334</v>
      </c>
      <c r="K275" s="7">
        <f>VLOOKUP(F275,Steuerung!$A$17:$G$500,7,FALSE)</f>
        <v>5</v>
      </c>
      <c r="L275" s="7">
        <f>VLOOKUP(F275,Steuerung!$A$17:$H$500,8,FALSE)</f>
        <v>113</v>
      </c>
      <c r="M275" s="260">
        <f t="shared" si="42"/>
        <v>250.33333333333334</v>
      </c>
      <c r="N275" s="130">
        <f t="shared" si="43"/>
        <v>2080.27</v>
      </c>
      <c r="O275" s="130">
        <f t="shared" si="44"/>
        <v>1141.2400000000002</v>
      </c>
      <c r="P275" s="130">
        <f t="shared" si="45"/>
        <v>939.03000000000009</v>
      </c>
      <c r="Q275" s="64">
        <f>VLOOKUP(E275,Steuerung!$A$17:$B$500,2,FALSE)</f>
        <v>0</v>
      </c>
      <c r="R275" s="64">
        <f>VLOOKUP(F275,Steuerung!$A$17:$B$500,2,FALSE)</f>
        <v>0</v>
      </c>
      <c r="S275" s="164">
        <f t="shared" si="51"/>
        <v>0</v>
      </c>
      <c r="T275" s="164">
        <f t="shared" si="52"/>
        <v>0</v>
      </c>
      <c r="U275" s="175" t="e">
        <f t="shared" si="53"/>
        <v>#DIV/0!</v>
      </c>
      <c r="V275" s="175" t="e">
        <f t="shared" si="54"/>
        <v>#DIV/0!</v>
      </c>
      <c r="W275" s="175" t="e">
        <f t="shared" si="46"/>
        <v>#DIV/0!</v>
      </c>
    </row>
    <row r="276" spans="1:23" ht="12.75" customHeight="1" x14ac:dyDescent="0.2">
      <c r="A276" s="139" t="s">
        <v>2520</v>
      </c>
      <c r="B276" s="7" t="s">
        <v>834</v>
      </c>
      <c r="C276" s="7"/>
      <c r="D276" s="7" t="s">
        <v>783</v>
      </c>
      <c r="E276" s="7" t="s">
        <v>235</v>
      </c>
      <c r="F276" s="7" t="s">
        <v>235</v>
      </c>
      <c r="G276" s="7" t="s">
        <v>756</v>
      </c>
      <c r="H276" s="129">
        <v>7.13</v>
      </c>
      <c r="I276" s="7">
        <f>VLOOKUP(E276,Steuerung!$A$17:$E$500,5,FALSE)</f>
        <v>5</v>
      </c>
      <c r="J276" s="7">
        <f>VLOOKUP(E276,Steuerung!$A$17:$F$500,6,FALSE)</f>
        <v>137.33333333333334</v>
      </c>
      <c r="K276" s="7">
        <f>VLOOKUP(F276,Steuerung!$A$17:$G$500,7,FALSE)</f>
        <v>5</v>
      </c>
      <c r="L276" s="7">
        <f>VLOOKUP(F276,Steuerung!$A$17:$H$500,8,FALSE)</f>
        <v>113</v>
      </c>
      <c r="M276" s="260">
        <f t="shared" ref="M276:M339" si="55">J276+L276</f>
        <v>250.33333333333334</v>
      </c>
      <c r="N276" s="130">
        <f t="shared" ref="N276:N339" si="56">H276*M276</f>
        <v>1784.8766666666668</v>
      </c>
      <c r="O276" s="130">
        <f t="shared" ref="O276:O339" si="57">H276*J276</f>
        <v>979.18666666666672</v>
      </c>
      <c r="P276" s="130">
        <f t="shared" ref="P276:P339" si="58">H276*L276</f>
        <v>805.68999999999994</v>
      </c>
      <c r="Q276" s="64">
        <f>VLOOKUP(E276,Steuerung!$A$17:$B$500,2,FALSE)</f>
        <v>0</v>
      </c>
      <c r="R276" s="64">
        <f>VLOOKUP(F276,Steuerung!$A$17:$B$500,2,FALSE)</f>
        <v>0</v>
      </c>
      <c r="S276" s="164">
        <f t="shared" si="51"/>
        <v>0</v>
      </c>
      <c r="T276" s="164">
        <f t="shared" si="52"/>
        <v>0</v>
      </c>
      <c r="U276" s="175" t="e">
        <f t="shared" si="53"/>
        <v>#DIV/0!</v>
      </c>
      <c r="V276" s="175" t="e">
        <f t="shared" si="54"/>
        <v>#DIV/0!</v>
      </c>
      <c r="W276" s="175" t="e">
        <f t="shared" ref="W276:W339" si="59">U276+V276</f>
        <v>#DIV/0!</v>
      </c>
    </row>
    <row r="277" spans="1:23" ht="12.75" customHeight="1" x14ac:dyDescent="0.2">
      <c r="A277" s="139" t="s">
        <v>2521</v>
      </c>
      <c r="B277" s="7" t="s">
        <v>864</v>
      </c>
      <c r="C277" s="7"/>
      <c r="D277" s="7" t="s">
        <v>766</v>
      </c>
      <c r="E277" s="7" t="s">
        <v>209</v>
      </c>
      <c r="F277" s="7" t="s">
        <v>209</v>
      </c>
      <c r="G277" s="7" t="s">
        <v>756</v>
      </c>
      <c r="H277" s="129">
        <v>14.84</v>
      </c>
      <c r="I277" s="7">
        <f>VLOOKUP(E277,Steuerung!$A$17:$E$500,5,FALSE)</f>
        <v>1</v>
      </c>
      <c r="J277" s="7">
        <f>VLOOKUP(E277,Steuerung!$A$17:$F$500,6,FALSE)</f>
        <v>29.166666666666657</v>
      </c>
      <c r="K277" s="7">
        <f>VLOOKUP(F277,Steuerung!$A$17:$G$500,7,FALSE)</f>
        <v>1</v>
      </c>
      <c r="L277" s="7">
        <f>VLOOKUP(F277,Steuerung!$A$17:$H$500,8,FALSE)</f>
        <v>23</v>
      </c>
      <c r="M277" s="260">
        <f t="shared" si="55"/>
        <v>52.166666666666657</v>
      </c>
      <c r="N277" s="130">
        <f t="shared" si="56"/>
        <v>774.15333333333319</v>
      </c>
      <c r="O277" s="130">
        <f t="shared" si="57"/>
        <v>432.8333333333332</v>
      </c>
      <c r="P277" s="130">
        <f t="shared" si="58"/>
        <v>341.32</v>
      </c>
      <c r="Q277" s="64">
        <f>VLOOKUP(E277,Steuerung!$A$17:$B$500,2,FALSE)</f>
        <v>0</v>
      </c>
      <c r="R277" s="64">
        <f>VLOOKUP(F277,Steuerung!$A$17:$B$500,2,FALSE)</f>
        <v>0</v>
      </c>
      <c r="S277" s="164">
        <f t="shared" si="51"/>
        <v>0</v>
      </c>
      <c r="T277" s="164">
        <f t="shared" si="52"/>
        <v>0</v>
      </c>
      <c r="U277" s="175" t="e">
        <f t="shared" si="53"/>
        <v>#DIV/0!</v>
      </c>
      <c r="V277" s="175" t="e">
        <f t="shared" si="54"/>
        <v>#DIV/0!</v>
      </c>
      <c r="W277" s="175" t="e">
        <f t="shared" si="59"/>
        <v>#DIV/0!</v>
      </c>
    </row>
    <row r="278" spans="1:23" ht="12.75" customHeight="1" x14ac:dyDescent="0.2">
      <c r="A278" s="139" t="s">
        <v>2522</v>
      </c>
      <c r="B278" s="7" t="s">
        <v>864</v>
      </c>
      <c r="C278" s="7"/>
      <c r="D278" s="7" t="s">
        <v>766</v>
      </c>
      <c r="E278" s="7" t="s">
        <v>210</v>
      </c>
      <c r="F278" s="7" t="s">
        <v>210</v>
      </c>
      <c r="G278" s="7" t="s">
        <v>872</v>
      </c>
      <c r="H278" s="129">
        <v>16.510000000000002</v>
      </c>
      <c r="I278" s="7">
        <f>VLOOKUP(E278,Steuerung!$A$17:$E$500,5,FALSE)</f>
        <v>1</v>
      </c>
      <c r="J278" s="7">
        <f>VLOOKUP(E278,Steuerung!$A$17:$F$500,6,FALSE)</f>
        <v>29.166666666666657</v>
      </c>
      <c r="K278" s="7">
        <f>VLOOKUP(F278,Steuerung!$A$17:$G$500,7,FALSE)</f>
        <v>1</v>
      </c>
      <c r="L278" s="7">
        <f>VLOOKUP(F278,Steuerung!$A$17:$H$500,8,FALSE)</f>
        <v>23</v>
      </c>
      <c r="M278" s="260">
        <f t="shared" si="55"/>
        <v>52.166666666666657</v>
      </c>
      <c r="N278" s="130">
        <f t="shared" si="56"/>
        <v>861.27166666666665</v>
      </c>
      <c r="O278" s="130">
        <f t="shared" si="57"/>
        <v>481.54166666666657</v>
      </c>
      <c r="P278" s="130">
        <f t="shared" si="58"/>
        <v>379.73</v>
      </c>
      <c r="Q278" s="64">
        <f>VLOOKUP(E278,Steuerung!$A$17:$B$500,2,FALSE)</f>
        <v>0</v>
      </c>
      <c r="R278" s="64">
        <f>VLOOKUP(F278,Steuerung!$A$17:$B$500,2,FALSE)</f>
        <v>0</v>
      </c>
      <c r="S278" s="164">
        <f t="shared" si="51"/>
        <v>0</v>
      </c>
      <c r="T278" s="164">
        <f t="shared" si="52"/>
        <v>0</v>
      </c>
      <c r="U278" s="175" t="e">
        <f t="shared" si="53"/>
        <v>#DIV/0!</v>
      </c>
      <c r="V278" s="175" t="e">
        <f t="shared" si="54"/>
        <v>#DIV/0!</v>
      </c>
      <c r="W278" s="175" t="e">
        <f t="shared" si="59"/>
        <v>#DIV/0!</v>
      </c>
    </row>
    <row r="279" spans="1:23" ht="12.75" customHeight="1" x14ac:dyDescent="0.2">
      <c r="A279" s="139" t="s">
        <v>2523</v>
      </c>
      <c r="B279" s="7" t="s">
        <v>864</v>
      </c>
      <c r="C279" s="7"/>
      <c r="D279" s="7" t="s">
        <v>766</v>
      </c>
      <c r="E279" s="7" t="s">
        <v>209</v>
      </c>
      <c r="F279" s="7" t="s">
        <v>209</v>
      </c>
      <c r="G279" s="7" t="s">
        <v>756</v>
      </c>
      <c r="H279" s="129">
        <v>12.6</v>
      </c>
      <c r="I279" s="7">
        <f>VLOOKUP(E279,Steuerung!$A$17:$E$500,5,FALSE)</f>
        <v>1</v>
      </c>
      <c r="J279" s="7">
        <f>VLOOKUP(E279,Steuerung!$A$17:$F$500,6,FALSE)</f>
        <v>29.166666666666657</v>
      </c>
      <c r="K279" s="7">
        <f>VLOOKUP(F279,Steuerung!$A$17:$G$500,7,FALSE)</f>
        <v>1</v>
      </c>
      <c r="L279" s="7">
        <f>VLOOKUP(F279,Steuerung!$A$17:$H$500,8,FALSE)</f>
        <v>23</v>
      </c>
      <c r="M279" s="260">
        <f t="shared" si="55"/>
        <v>52.166666666666657</v>
      </c>
      <c r="N279" s="130">
        <f t="shared" si="56"/>
        <v>657.29999999999984</v>
      </c>
      <c r="O279" s="130">
        <f t="shared" si="57"/>
        <v>367.49999999999989</v>
      </c>
      <c r="P279" s="130">
        <f t="shared" si="58"/>
        <v>289.8</v>
      </c>
      <c r="Q279" s="64">
        <f>VLOOKUP(E279,Steuerung!$A$17:$B$500,2,FALSE)</f>
        <v>0</v>
      </c>
      <c r="R279" s="64">
        <f>VLOOKUP(F279,Steuerung!$A$17:$B$500,2,FALSE)</f>
        <v>0</v>
      </c>
      <c r="S279" s="164">
        <f t="shared" si="51"/>
        <v>0</v>
      </c>
      <c r="T279" s="164">
        <f t="shared" si="52"/>
        <v>0</v>
      </c>
      <c r="U279" s="175" t="e">
        <f t="shared" si="53"/>
        <v>#DIV/0!</v>
      </c>
      <c r="V279" s="175" t="e">
        <f t="shared" si="54"/>
        <v>#DIV/0!</v>
      </c>
      <c r="W279" s="175" t="e">
        <f t="shared" si="59"/>
        <v>#DIV/0!</v>
      </c>
    </row>
    <row r="280" spans="1:23" ht="12.75" customHeight="1" x14ac:dyDescent="0.2">
      <c r="A280" s="139" t="s">
        <v>2524</v>
      </c>
      <c r="B280" s="7" t="s">
        <v>864</v>
      </c>
      <c r="C280" s="7"/>
      <c r="D280" s="7" t="s">
        <v>766</v>
      </c>
      <c r="E280" s="7" t="s">
        <v>212</v>
      </c>
      <c r="F280" s="7" t="s">
        <v>210</v>
      </c>
      <c r="G280" s="7" t="s">
        <v>872</v>
      </c>
      <c r="H280" s="129">
        <v>16.84</v>
      </c>
      <c r="I280" s="7">
        <f>VLOOKUP(E280,Steuerung!$A$17:$E$500,5,FALSE)</f>
        <v>2</v>
      </c>
      <c r="J280" s="7">
        <f>VLOOKUP(E280,Steuerung!$A$17:$F$500,6,FALSE)</f>
        <v>58.333333333333329</v>
      </c>
      <c r="K280" s="7">
        <f>VLOOKUP(F280,Steuerung!$A$17:$G$500,7,FALSE)</f>
        <v>1</v>
      </c>
      <c r="L280" s="7">
        <f>VLOOKUP(F280,Steuerung!$A$17:$H$500,8,FALSE)</f>
        <v>23</v>
      </c>
      <c r="M280" s="260">
        <f t="shared" si="55"/>
        <v>81.333333333333329</v>
      </c>
      <c r="N280" s="130">
        <f t="shared" si="56"/>
        <v>1369.6533333333332</v>
      </c>
      <c r="O280" s="130">
        <f t="shared" si="57"/>
        <v>982.33333333333326</v>
      </c>
      <c r="P280" s="130">
        <f t="shared" si="58"/>
        <v>387.32</v>
      </c>
      <c r="Q280" s="64">
        <f>VLOOKUP(E280,Steuerung!$A$17:$B$500,2,FALSE)</f>
        <v>0</v>
      </c>
      <c r="R280" s="64">
        <f>VLOOKUP(F280,Steuerung!$A$17:$B$500,2,FALSE)</f>
        <v>0</v>
      </c>
      <c r="S280" s="164">
        <f t="shared" si="51"/>
        <v>0</v>
      </c>
      <c r="T280" s="164">
        <f t="shared" si="52"/>
        <v>0</v>
      </c>
      <c r="U280" s="175" t="e">
        <f t="shared" si="53"/>
        <v>#DIV/0!</v>
      </c>
      <c r="V280" s="175" t="e">
        <f t="shared" si="54"/>
        <v>#DIV/0!</v>
      </c>
      <c r="W280" s="175" t="e">
        <f t="shared" si="59"/>
        <v>#DIV/0!</v>
      </c>
    </row>
    <row r="281" spans="1:23" ht="12.75" customHeight="1" x14ac:dyDescent="0.2">
      <c r="A281" s="139" t="s">
        <v>2525</v>
      </c>
      <c r="B281" s="7" t="s">
        <v>864</v>
      </c>
      <c r="C281" s="7"/>
      <c r="D281" s="7" t="s">
        <v>766</v>
      </c>
      <c r="E281" s="7" t="s">
        <v>212</v>
      </c>
      <c r="F281" s="7" t="s">
        <v>210</v>
      </c>
      <c r="G281" s="7" t="s">
        <v>872</v>
      </c>
      <c r="H281" s="129">
        <v>16.84</v>
      </c>
      <c r="I281" s="7">
        <f>VLOOKUP(E281,Steuerung!$A$17:$E$500,5,FALSE)</f>
        <v>2</v>
      </c>
      <c r="J281" s="7">
        <f>VLOOKUP(E281,Steuerung!$A$17:$F$500,6,FALSE)</f>
        <v>58.333333333333329</v>
      </c>
      <c r="K281" s="7">
        <f>VLOOKUP(F281,Steuerung!$A$17:$G$500,7,FALSE)</f>
        <v>1</v>
      </c>
      <c r="L281" s="7">
        <f>VLOOKUP(F281,Steuerung!$A$17:$H$500,8,FALSE)</f>
        <v>23</v>
      </c>
      <c r="M281" s="260">
        <f t="shared" si="55"/>
        <v>81.333333333333329</v>
      </c>
      <c r="N281" s="130">
        <f t="shared" si="56"/>
        <v>1369.6533333333332</v>
      </c>
      <c r="O281" s="130">
        <f t="shared" si="57"/>
        <v>982.33333333333326</v>
      </c>
      <c r="P281" s="130">
        <f t="shared" si="58"/>
        <v>387.32</v>
      </c>
      <c r="Q281" s="64">
        <f>VLOOKUP(E281,Steuerung!$A$17:$B$500,2,FALSE)</f>
        <v>0</v>
      </c>
      <c r="R281" s="64">
        <f>VLOOKUP(F281,Steuerung!$A$17:$B$500,2,FALSE)</f>
        <v>0</v>
      </c>
      <c r="S281" s="164">
        <f t="shared" si="51"/>
        <v>0</v>
      </c>
      <c r="T281" s="164">
        <f t="shared" si="52"/>
        <v>0</v>
      </c>
      <c r="U281" s="175" t="e">
        <f t="shared" si="53"/>
        <v>#DIV/0!</v>
      </c>
      <c r="V281" s="175" t="e">
        <f t="shared" si="54"/>
        <v>#DIV/0!</v>
      </c>
      <c r="W281" s="175" t="e">
        <f t="shared" si="59"/>
        <v>#DIV/0!</v>
      </c>
    </row>
    <row r="282" spans="1:23" ht="12.75" customHeight="1" x14ac:dyDescent="0.2">
      <c r="A282" s="139" t="s">
        <v>2526</v>
      </c>
      <c r="B282" s="7" t="s">
        <v>864</v>
      </c>
      <c r="C282" s="7"/>
      <c r="D282" s="7" t="s">
        <v>766</v>
      </c>
      <c r="E282" s="7" t="s">
        <v>211</v>
      </c>
      <c r="F282" s="7" t="s">
        <v>211</v>
      </c>
      <c r="G282" s="7" t="s">
        <v>756</v>
      </c>
      <c r="H282" s="129">
        <v>21.23</v>
      </c>
      <c r="I282" s="7">
        <f>VLOOKUP(E282,Steuerung!$A$17:$E$500,5,FALSE)</f>
        <v>2</v>
      </c>
      <c r="J282" s="7">
        <f>VLOOKUP(E282,Steuerung!$A$17:$F$500,6,FALSE)</f>
        <v>58.333333333333329</v>
      </c>
      <c r="K282" s="7">
        <f>VLOOKUP(F282,Steuerung!$A$17:$G$500,7,FALSE)</f>
        <v>2</v>
      </c>
      <c r="L282" s="7">
        <f>VLOOKUP(F282,Steuerung!$A$17:$H$500,8,FALSE)</f>
        <v>46</v>
      </c>
      <c r="M282" s="260">
        <f t="shared" si="55"/>
        <v>104.33333333333333</v>
      </c>
      <c r="N282" s="130">
        <f t="shared" si="56"/>
        <v>2214.9966666666664</v>
      </c>
      <c r="O282" s="130">
        <f t="shared" si="57"/>
        <v>1238.4166666666665</v>
      </c>
      <c r="P282" s="130">
        <f t="shared" si="58"/>
        <v>976.58</v>
      </c>
      <c r="Q282" s="64">
        <f>VLOOKUP(E282,Steuerung!$A$17:$B$500,2,FALSE)</f>
        <v>0</v>
      </c>
      <c r="R282" s="64">
        <f>VLOOKUP(F282,Steuerung!$A$17:$B$500,2,FALSE)</f>
        <v>0</v>
      </c>
      <c r="S282" s="164">
        <f t="shared" si="51"/>
        <v>0</v>
      </c>
      <c r="T282" s="164">
        <f t="shared" si="52"/>
        <v>0</v>
      </c>
      <c r="U282" s="175" t="e">
        <f t="shared" si="53"/>
        <v>#DIV/0!</v>
      </c>
      <c r="V282" s="175" t="e">
        <f t="shared" si="54"/>
        <v>#DIV/0!</v>
      </c>
      <c r="W282" s="175" t="e">
        <f t="shared" si="59"/>
        <v>#DIV/0!</v>
      </c>
    </row>
    <row r="283" spans="1:23" ht="12.75" customHeight="1" x14ac:dyDescent="0.2">
      <c r="A283" s="139" t="s">
        <v>2527</v>
      </c>
      <c r="B283" s="7" t="s">
        <v>1664</v>
      </c>
      <c r="C283" s="7"/>
      <c r="D283" s="7" t="s">
        <v>806</v>
      </c>
      <c r="E283" s="7" t="s">
        <v>159</v>
      </c>
      <c r="F283" s="7" t="s">
        <v>159</v>
      </c>
      <c r="G283" s="7" t="s">
        <v>756</v>
      </c>
      <c r="H283" s="129">
        <v>25.55</v>
      </c>
      <c r="I283" s="7">
        <f>VLOOKUP(E283,Steuerung!$A$17:$E$500,5,FALSE)</f>
        <v>2</v>
      </c>
      <c r="J283" s="7">
        <f>VLOOKUP(E283,Steuerung!$A$17:$F$500,6,FALSE)</f>
        <v>58.333333333333329</v>
      </c>
      <c r="K283" s="7">
        <f>VLOOKUP(F283,Steuerung!$A$17:$G$500,7,FALSE)</f>
        <v>2</v>
      </c>
      <c r="L283" s="7">
        <f>VLOOKUP(F283,Steuerung!$A$17:$H$500,8,FALSE)</f>
        <v>46</v>
      </c>
      <c r="M283" s="260">
        <f t="shared" si="55"/>
        <v>104.33333333333333</v>
      </c>
      <c r="N283" s="130">
        <f t="shared" si="56"/>
        <v>2665.7166666666667</v>
      </c>
      <c r="O283" s="130">
        <f t="shared" si="57"/>
        <v>1490.4166666666665</v>
      </c>
      <c r="P283" s="130">
        <f t="shared" si="58"/>
        <v>1175.3</v>
      </c>
      <c r="Q283" s="64">
        <f>VLOOKUP(E283,Steuerung!$A$17:$B$500,2,FALSE)</f>
        <v>0</v>
      </c>
      <c r="R283" s="64">
        <f>VLOOKUP(F283,Steuerung!$A$17:$B$500,2,FALSE)</f>
        <v>0</v>
      </c>
      <c r="S283" s="164">
        <f t="shared" si="51"/>
        <v>0</v>
      </c>
      <c r="T283" s="164">
        <f t="shared" si="52"/>
        <v>0</v>
      </c>
      <c r="U283" s="175" t="e">
        <f t="shared" si="53"/>
        <v>#DIV/0!</v>
      </c>
      <c r="V283" s="175" t="e">
        <f t="shared" si="54"/>
        <v>#DIV/0!</v>
      </c>
      <c r="W283" s="175" t="e">
        <f t="shared" si="59"/>
        <v>#DIV/0!</v>
      </c>
    </row>
    <row r="284" spans="1:23" ht="12.75" customHeight="1" x14ac:dyDescent="0.2">
      <c r="A284" s="139" t="s">
        <v>2528</v>
      </c>
      <c r="B284" s="7" t="s">
        <v>864</v>
      </c>
      <c r="C284" s="7"/>
      <c r="D284" s="7" t="s">
        <v>766</v>
      </c>
      <c r="E284" s="7" t="s">
        <v>210</v>
      </c>
      <c r="F284" s="7" t="s">
        <v>210</v>
      </c>
      <c r="G284" s="7" t="s">
        <v>872</v>
      </c>
      <c r="H284" s="129">
        <v>25.02</v>
      </c>
      <c r="I284" s="7">
        <f>VLOOKUP(E284,Steuerung!$A$17:$E$500,5,FALSE)</f>
        <v>1</v>
      </c>
      <c r="J284" s="7">
        <f>VLOOKUP(E284,Steuerung!$A$17:$F$500,6,FALSE)</f>
        <v>29.166666666666657</v>
      </c>
      <c r="K284" s="7">
        <f>VLOOKUP(F284,Steuerung!$A$17:$G$500,7,FALSE)</f>
        <v>1</v>
      </c>
      <c r="L284" s="7">
        <f>VLOOKUP(F284,Steuerung!$A$17:$H$500,8,FALSE)</f>
        <v>23</v>
      </c>
      <c r="M284" s="260">
        <f t="shared" si="55"/>
        <v>52.166666666666657</v>
      </c>
      <c r="N284" s="130">
        <f t="shared" si="56"/>
        <v>1305.2099999999998</v>
      </c>
      <c r="O284" s="130">
        <f t="shared" si="57"/>
        <v>729.74999999999977</v>
      </c>
      <c r="P284" s="130">
        <f t="shared" si="58"/>
        <v>575.46</v>
      </c>
      <c r="Q284" s="64">
        <f>VLOOKUP(E284,Steuerung!$A$17:$B$500,2,FALSE)</f>
        <v>0</v>
      </c>
      <c r="R284" s="64">
        <f>VLOOKUP(F284,Steuerung!$A$17:$B$500,2,FALSE)</f>
        <v>0</v>
      </c>
      <c r="S284" s="164">
        <f t="shared" si="51"/>
        <v>0</v>
      </c>
      <c r="T284" s="164">
        <f t="shared" si="52"/>
        <v>0</v>
      </c>
      <c r="U284" s="175" t="e">
        <f t="shared" si="53"/>
        <v>#DIV/0!</v>
      </c>
      <c r="V284" s="175" t="e">
        <f t="shared" si="54"/>
        <v>#DIV/0!</v>
      </c>
      <c r="W284" s="175" t="e">
        <f t="shared" si="59"/>
        <v>#DIV/0!</v>
      </c>
    </row>
    <row r="285" spans="1:23" ht="12.75" customHeight="1" x14ac:dyDescent="0.2">
      <c r="A285" s="139" t="s">
        <v>2529</v>
      </c>
      <c r="B285" s="7" t="s">
        <v>2530</v>
      </c>
      <c r="C285" s="7"/>
      <c r="D285" s="7" t="s">
        <v>783</v>
      </c>
      <c r="E285" s="7" t="s">
        <v>231</v>
      </c>
      <c r="F285" s="7" t="s">
        <v>231</v>
      </c>
      <c r="G285" s="7" t="s">
        <v>756</v>
      </c>
      <c r="H285" s="129">
        <v>7.17</v>
      </c>
      <c r="I285" s="7">
        <f>VLOOKUP(E285,Steuerung!$A$17:$E$500,5,FALSE)</f>
        <v>2</v>
      </c>
      <c r="J285" s="7">
        <f>VLOOKUP(E285,Steuerung!$A$17:$F$500,6,FALSE)</f>
        <v>58.333333333333329</v>
      </c>
      <c r="K285" s="7">
        <f>VLOOKUP(F285,Steuerung!$A$17:$G$500,7,FALSE)</f>
        <v>2</v>
      </c>
      <c r="L285" s="7">
        <f>VLOOKUP(F285,Steuerung!$A$17:$H$500,8,FALSE)</f>
        <v>46</v>
      </c>
      <c r="M285" s="260">
        <f t="shared" si="55"/>
        <v>104.33333333333333</v>
      </c>
      <c r="N285" s="130">
        <f t="shared" si="56"/>
        <v>748.06999999999994</v>
      </c>
      <c r="O285" s="130">
        <f t="shared" si="57"/>
        <v>418.24999999999994</v>
      </c>
      <c r="P285" s="130">
        <f t="shared" si="58"/>
        <v>329.82</v>
      </c>
      <c r="Q285" s="64">
        <f>VLOOKUP(E285,Steuerung!$A$17:$B$500,2,FALSE)</f>
        <v>0</v>
      </c>
      <c r="R285" s="64">
        <f>VLOOKUP(F285,Steuerung!$A$17:$B$500,2,FALSE)</f>
        <v>0</v>
      </c>
      <c r="S285" s="164">
        <f t="shared" si="51"/>
        <v>0</v>
      </c>
      <c r="T285" s="164">
        <f t="shared" si="52"/>
        <v>0</v>
      </c>
      <c r="U285" s="175" t="e">
        <f t="shared" si="53"/>
        <v>#DIV/0!</v>
      </c>
      <c r="V285" s="175" t="e">
        <f t="shared" si="54"/>
        <v>#DIV/0!</v>
      </c>
      <c r="W285" s="175" t="e">
        <f t="shared" si="59"/>
        <v>#DIV/0!</v>
      </c>
    </row>
    <row r="286" spans="1:23" ht="12.75" customHeight="1" x14ac:dyDescent="0.2">
      <c r="A286" s="139" t="s">
        <v>2531</v>
      </c>
      <c r="B286" s="7" t="s">
        <v>864</v>
      </c>
      <c r="C286" s="7"/>
      <c r="D286" s="7" t="s">
        <v>766</v>
      </c>
      <c r="E286" s="7" t="s">
        <v>210</v>
      </c>
      <c r="F286" s="7" t="s">
        <v>210</v>
      </c>
      <c r="G286" s="7" t="s">
        <v>872</v>
      </c>
      <c r="H286" s="129">
        <v>12.44</v>
      </c>
      <c r="I286" s="7">
        <f>VLOOKUP(E286,Steuerung!$A$17:$E$500,5,FALSE)</f>
        <v>1</v>
      </c>
      <c r="J286" s="7">
        <f>VLOOKUP(E286,Steuerung!$A$17:$F$500,6,FALSE)</f>
        <v>29.166666666666657</v>
      </c>
      <c r="K286" s="7">
        <f>VLOOKUP(F286,Steuerung!$A$17:$G$500,7,FALSE)</f>
        <v>1</v>
      </c>
      <c r="L286" s="7">
        <f>VLOOKUP(F286,Steuerung!$A$17:$H$500,8,FALSE)</f>
        <v>23</v>
      </c>
      <c r="M286" s="260">
        <f t="shared" si="55"/>
        <v>52.166666666666657</v>
      </c>
      <c r="N286" s="130">
        <f t="shared" si="56"/>
        <v>648.95333333333315</v>
      </c>
      <c r="O286" s="130">
        <f t="shared" si="57"/>
        <v>362.8333333333332</v>
      </c>
      <c r="P286" s="130">
        <f t="shared" si="58"/>
        <v>286.12</v>
      </c>
      <c r="Q286" s="64">
        <f>VLOOKUP(E286,Steuerung!$A$17:$B$500,2,FALSE)</f>
        <v>0</v>
      </c>
      <c r="R286" s="64">
        <f>VLOOKUP(F286,Steuerung!$A$17:$B$500,2,FALSE)</f>
        <v>0</v>
      </c>
      <c r="S286" s="164">
        <f t="shared" si="51"/>
        <v>0</v>
      </c>
      <c r="T286" s="164">
        <f t="shared" si="52"/>
        <v>0</v>
      </c>
      <c r="U286" s="175" t="e">
        <f t="shared" si="53"/>
        <v>#DIV/0!</v>
      </c>
      <c r="V286" s="175" t="e">
        <f t="shared" si="54"/>
        <v>#DIV/0!</v>
      </c>
      <c r="W286" s="175" t="e">
        <f t="shared" si="59"/>
        <v>#DIV/0!</v>
      </c>
    </row>
    <row r="287" spans="1:23" ht="12.75" customHeight="1" x14ac:dyDescent="0.2">
      <c r="A287" s="139" t="s">
        <v>2532</v>
      </c>
      <c r="B287" s="7" t="s">
        <v>2533</v>
      </c>
      <c r="C287" s="7"/>
      <c r="D287" s="7" t="s">
        <v>806</v>
      </c>
      <c r="E287" s="7" t="s">
        <v>162</v>
      </c>
      <c r="F287" s="7" t="s">
        <v>162</v>
      </c>
      <c r="G287" s="7" t="s">
        <v>872</v>
      </c>
      <c r="H287" s="129">
        <v>134.07</v>
      </c>
      <c r="I287" s="7">
        <f>VLOOKUP(E287,Steuerung!$A$17:$E$500,5,FALSE)</f>
        <v>3</v>
      </c>
      <c r="J287" s="7">
        <f>VLOOKUP(E287,Steuerung!$A$17:$F$500,6,FALSE)</f>
        <v>82.4</v>
      </c>
      <c r="K287" s="7">
        <f>VLOOKUP(F287,Steuerung!$A$17:$G$500,7,FALSE)</f>
        <v>3</v>
      </c>
      <c r="L287" s="7">
        <f>VLOOKUP(F287,Steuerung!$A$17:$H$500,8,FALSE)</f>
        <v>67.800000000000011</v>
      </c>
      <c r="M287" s="260">
        <f t="shared" si="55"/>
        <v>150.20000000000002</v>
      </c>
      <c r="N287" s="130">
        <f t="shared" si="56"/>
        <v>20137.314000000002</v>
      </c>
      <c r="O287" s="130">
        <f t="shared" si="57"/>
        <v>11047.368</v>
      </c>
      <c r="P287" s="130">
        <f t="shared" si="58"/>
        <v>9089.9460000000017</v>
      </c>
      <c r="Q287" s="64">
        <f>VLOOKUP(E287,Steuerung!$A$17:$B$500,2,FALSE)</f>
        <v>0</v>
      </c>
      <c r="R287" s="64">
        <f>VLOOKUP(F287,Steuerung!$A$17:$B$500,2,FALSE)</f>
        <v>0</v>
      </c>
      <c r="S287" s="164">
        <f t="shared" si="51"/>
        <v>0</v>
      </c>
      <c r="T287" s="164">
        <f t="shared" si="52"/>
        <v>0</v>
      </c>
      <c r="U287" s="175" t="e">
        <f t="shared" si="53"/>
        <v>#DIV/0!</v>
      </c>
      <c r="V287" s="175" t="e">
        <f t="shared" si="54"/>
        <v>#DIV/0!</v>
      </c>
      <c r="W287" s="175" t="e">
        <f t="shared" si="59"/>
        <v>#DIV/0!</v>
      </c>
    </row>
    <row r="288" spans="1:23" ht="12.75" customHeight="1" x14ac:dyDescent="0.2">
      <c r="A288" s="139" t="s">
        <v>1562</v>
      </c>
      <c r="B288" s="7" t="s">
        <v>2452</v>
      </c>
      <c r="C288" s="7"/>
      <c r="D288" s="7" t="s">
        <v>749</v>
      </c>
      <c r="E288" s="7" t="s">
        <v>139</v>
      </c>
      <c r="F288" s="7" t="s">
        <v>139</v>
      </c>
      <c r="G288" s="7" t="s">
        <v>756</v>
      </c>
      <c r="H288" s="129">
        <v>41.74</v>
      </c>
      <c r="I288" s="7">
        <f>VLOOKUP(E288,Steuerung!$A$17:$E$500,5,FALSE)</f>
        <v>2</v>
      </c>
      <c r="J288" s="7">
        <f>VLOOKUP(E288,Steuerung!$A$17:$F$500,6,FALSE)</f>
        <v>58.333333333333329</v>
      </c>
      <c r="K288" s="7">
        <f>VLOOKUP(F288,Steuerung!$A$17:$G$500,7,FALSE)</f>
        <v>2</v>
      </c>
      <c r="L288" s="7">
        <f>VLOOKUP(F288,Steuerung!$A$17:$H$500,8,FALSE)</f>
        <v>46</v>
      </c>
      <c r="M288" s="260">
        <f t="shared" si="55"/>
        <v>104.33333333333333</v>
      </c>
      <c r="N288" s="130">
        <f t="shared" si="56"/>
        <v>4354.873333333333</v>
      </c>
      <c r="O288" s="130">
        <f t="shared" si="57"/>
        <v>2434.833333333333</v>
      </c>
      <c r="P288" s="130">
        <f t="shared" si="58"/>
        <v>1920.0400000000002</v>
      </c>
      <c r="Q288" s="64">
        <f>VLOOKUP(E288,Steuerung!$A$17:$B$500,2,FALSE)</f>
        <v>0</v>
      </c>
      <c r="R288" s="64">
        <f>VLOOKUP(F288,Steuerung!$A$17:$B$500,2,FALSE)</f>
        <v>0</v>
      </c>
      <c r="S288" s="164">
        <f t="shared" si="51"/>
        <v>0</v>
      </c>
      <c r="T288" s="164">
        <f t="shared" si="52"/>
        <v>0</v>
      </c>
      <c r="U288" s="175" t="e">
        <f t="shared" si="53"/>
        <v>#DIV/0!</v>
      </c>
      <c r="V288" s="175" t="e">
        <f t="shared" si="54"/>
        <v>#DIV/0!</v>
      </c>
      <c r="W288" s="175" t="e">
        <f t="shared" si="59"/>
        <v>#DIV/0!</v>
      </c>
    </row>
    <row r="289" spans="1:23" ht="12.75" customHeight="1" x14ac:dyDescent="0.2">
      <c r="A289" s="139" t="s">
        <v>389</v>
      </c>
      <c r="B289" s="7" t="s">
        <v>2453</v>
      </c>
      <c r="C289" s="7"/>
      <c r="D289" s="7" t="s">
        <v>749</v>
      </c>
      <c r="E289" s="7" t="s">
        <v>139</v>
      </c>
      <c r="F289" s="7" t="s">
        <v>139</v>
      </c>
      <c r="G289" s="7" t="s">
        <v>756</v>
      </c>
      <c r="H289" s="129">
        <v>47.53</v>
      </c>
      <c r="I289" s="7">
        <f>VLOOKUP(E289,Steuerung!$A$17:$E$500,5,FALSE)</f>
        <v>2</v>
      </c>
      <c r="J289" s="7">
        <f>VLOOKUP(E289,Steuerung!$A$17:$F$500,6,FALSE)</f>
        <v>58.333333333333329</v>
      </c>
      <c r="K289" s="7">
        <f>VLOOKUP(F289,Steuerung!$A$17:$G$500,7,FALSE)</f>
        <v>2</v>
      </c>
      <c r="L289" s="7">
        <f>VLOOKUP(F289,Steuerung!$A$17:$H$500,8,FALSE)</f>
        <v>46</v>
      </c>
      <c r="M289" s="260">
        <f t="shared" si="55"/>
        <v>104.33333333333333</v>
      </c>
      <c r="N289" s="130">
        <f t="shared" si="56"/>
        <v>4958.9633333333331</v>
      </c>
      <c r="O289" s="130">
        <f t="shared" si="57"/>
        <v>2772.583333333333</v>
      </c>
      <c r="P289" s="130">
        <f t="shared" si="58"/>
        <v>2186.38</v>
      </c>
      <c r="Q289" s="64">
        <f>VLOOKUP(E289,Steuerung!$A$17:$B$500,2,FALSE)</f>
        <v>0</v>
      </c>
      <c r="R289" s="64">
        <f>VLOOKUP(F289,Steuerung!$A$17:$B$500,2,FALSE)</f>
        <v>0</v>
      </c>
      <c r="S289" s="164">
        <f t="shared" si="51"/>
        <v>0</v>
      </c>
      <c r="T289" s="164">
        <f t="shared" si="52"/>
        <v>0</v>
      </c>
      <c r="U289" s="175" t="e">
        <f t="shared" si="53"/>
        <v>#DIV/0!</v>
      </c>
      <c r="V289" s="175" t="e">
        <f t="shared" si="54"/>
        <v>#DIV/0!</v>
      </c>
      <c r="W289" s="175" t="e">
        <f t="shared" si="59"/>
        <v>#DIV/0!</v>
      </c>
    </row>
    <row r="290" spans="1:23" ht="12.75" customHeight="1" x14ac:dyDescent="0.2">
      <c r="A290" s="139"/>
      <c r="B290" s="7" t="s">
        <v>2454</v>
      </c>
      <c r="C290" s="7"/>
      <c r="D290" s="7" t="s">
        <v>749</v>
      </c>
      <c r="E290" s="7" t="s">
        <v>139</v>
      </c>
      <c r="F290" s="7" t="s">
        <v>139</v>
      </c>
      <c r="G290" s="7" t="s">
        <v>756</v>
      </c>
      <c r="H290" s="129">
        <v>20.14</v>
      </c>
      <c r="I290" s="7">
        <f>VLOOKUP(E290,Steuerung!$A$17:$E$500,5,FALSE)</f>
        <v>2</v>
      </c>
      <c r="J290" s="7">
        <f>VLOOKUP(E290,Steuerung!$A$17:$F$500,6,FALSE)</f>
        <v>58.333333333333329</v>
      </c>
      <c r="K290" s="7">
        <f>VLOOKUP(F290,Steuerung!$A$17:$G$500,7,FALSE)</f>
        <v>2</v>
      </c>
      <c r="L290" s="7">
        <f>VLOOKUP(F290,Steuerung!$A$17:$H$500,8,FALSE)</f>
        <v>46</v>
      </c>
      <c r="M290" s="260">
        <f t="shared" si="55"/>
        <v>104.33333333333333</v>
      </c>
      <c r="N290" s="130">
        <f t="shared" si="56"/>
        <v>2101.2733333333331</v>
      </c>
      <c r="O290" s="130">
        <f t="shared" si="57"/>
        <v>1174.8333333333333</v>
      </c>
      <c r="P290" s="130">
        <f t="shared" si="58"/>
        <v>926.44</v>
      </c>
      <c r="Q290" s="64">
        <f>VLOOKUP(E290,Steuerung!$A$17:$B$500,2,FALSE)</f>
        <v>0</v>
      </c>
      <c r="R290" s="64">
        <f>VLOOKUP(F290,Steuerung!$A$17:$B$500,2,FALSE)</f>
        <v>0</v>
      </c>
      <c r="S290" s="164">
        <f t="shared" si="51"/>
        <v>0</v>
      </c>
      <c r="T290" s="164">
        <f t="shared" si="52"/>
        <v>0</v>
      </c>
      <c r="U290" s="175" t="e">
        <f t="shared" si="53"/>
        <v>#DIV/0!</v>
      </c>
      <c r="V290" s="175" t="e">
        <f t="shared" si="54"/>
        <v>#DIV/0!</v>
      </c>
      <c r="W290" s="175" t="e">
        <f t="shared" si="59"/>
        <v>#DIV/0!</v>
      </c>
    </row>
    <row r="291" spans="1:23" ht="12.75" customHeight="1" x14ac:dyDescent="0.2">
      <c r="A291" s="139" t="s">
        <v>1567</v>
      </c>
      <c r="B291" s="7" t="s">
        <v>864</v>
      </c>
      <c r="C291" s="7"/>
      <c r="D291" s="7" t="s">
        <v>766</v>
      </c>
      <c r="E291" s="7" t="s">
        <v>209</v>
      </c>
      <c r="F291" s="7" t="s">
        <v>209</v>
      </c>
      <c r="G291" s="7" t="s">
        <v>756</v>
      </c>
      <c r="H291" s="129">
        <v>8.52</v>
      </c>
      <c r="I291" s="7">
        <f>VLOOKUP(E291,Steuerung!$A$17:$E$500,5,FALSE)</f>
        <v>1</v>
      </c>
      <c r="J291" s="7">
        <f>VLOOKUP(E291,Steuerung!$A$17:$F$500,6,FALSE)</f>
        <v>29.166666666666657</v>
      </c>
      <c r="K291" s="7">
        <f>VLOOKUP(F291,Steuerung!$A$17:$G$500,7,FALSE)</f>
        <v>1</v>
      </c>
      <c r="L291" s="7">
        <f>VLOOKUP(F291,Steuerung!$A$17:$H$500,8,FALSE)</f>
        <v>23</v>
      </c>
      <c r="M291" s="260">
        <f t="shared" si="55"/>
        <v>52.166666666666657</v>
      </c>
      <c r="N291" s="130">
        <f t="shared" si="56"/>
        <v>444.45999999999992</v>
      </c>
      <c r="O291" s="130">
        <f t="shared" si="57"/>
        <v>248.49999999999991</v>
      </c>
      <c r="P291" s="130">
        <f t="shared" si="58"/>
        <v>195.95999999999998</v>
      </c>
      <c r="Q291" s="64">
        <f>VLOOKUP(E291,Steuerung!$A$17:$B$500,2,FALSE)</f>
        <v>0</v>
      </c>
      <c r="R291" s="64">
        <f>VLOOKUP(F291,Steuerung!$A$17:$B$500,2,FALSE)</f>
        <v>0</v>
      </c>
      <c r="S291" s="164">
        <f t="shared" si="51"/>
        <v>0</v>
      </c>
      <c r="T291" s="164">
        <f t="shared" si="52"/>
        <v>0</v>
      </c>
      <c r="U291" s="175" t="e">
        <f t="shared" si="53"/>
        <v>#DIV/0!</v>
      </c>
      <c r="V291" s="175" t="e">
        <f t="shared" si="54"/>
        <v>#DIV/0!</v>
      </c>
      <c r="W291" s="175" t="e">
        <f t="shared" si="59"/>
        <v>#DIV/0!</v>
      </c>
    </row>
    <row r="292" spans="1:23" ht="12.75" customHeight="1" x14ac:dyDescent="0.2">
      <c r="A292" s="139" t="s">
        <v>2534</v>
      </c>
      <c r="B292" s="7" t="s">
        <v>2491</v>
      </c>
      <c r="C292" s="7"/>
      <c r="D292" s="7" t="s">
        <v>766</v>
      </c>
      <c r="E292" s="7" t="s">
        <v>211</v>
      </c>
      <c r="F292" s="7" t="s">
        <v>211</v>
      </c>
      <c r="G292" s="7" t="s">
        <v>756</v>
      </c>
      <c r="H292" s="129">
        <v>10.32</v>
      </c>
      <c r="I292" s="7">
        <f>VLOOKUP(E292,Steuerung!$A$17:$E$500,5,FALSE)</f>
        <v>2</v>
      </c>
      <c r="J292" s="7">
        <f>VLOOKUP(E292,Steuerung!$A$17:$F$500,6,FALSE)</f>
        <v>58.333333333333329</v>
      </c>
      <c r="K292" s="7">
        <f>VLOOKUP(F292,Steuerung!$A$17:$G$500,7,FALSE)</f>
        <v>2</v>
      </c>
      <c r="L292" s="7">
        <f>VLOOKUP(F292,Steuerung!$A$17:$H$500,8,FALSE)</f>
        <v>46</v>
      </c>
      <c r="M292" s="260">
        <f t="shared" si="55"/>
        <v>104.33333333333333</v>
      </c>
      <c r="N292" s="130">
        <f t="shared" si="56"/>
        <v>1076.72</v>
      </c>
      <c r="O292" s="130">
        <f t="shared" si="57"/>
        <v>602</v>
      </c>
      <c r="P292" s="130">
        <f t="shared" si="58"/>
        <v>474.72</v>
      </c>
      <c r="Q292" s="64">
        <f>VLOOKUP(E292,Steuerung!$A$17:$B$500,2,FALSE)</f>
        <v>0</v>
      </c>
      <c r="R292" s="64">
        <f>VLOOKUP(F292,Steuerung!$A$17:$B$500,2,FALSE)</f>
        <v>0</v>
      </c>
      <c r="S292" s="164">
        <f t="shared" si="51"/>
        <v>0</v>
      </c>
      <c r="T292" s="164">
        <f t="shared" si="52"/>
        <v>0</v>
      </c>
      <c r="U292" s="175" t="e">
        <f t="shared" si="53"/>
        <v>#DIV/0!</v>
      </c>
      <c r="V292" s="175" t="e">
        <f t="shared" si="54"/>
        <v>#DIV/0!</v>
      </c>
      <c r="W292" s="175" t="e">
        <f t="shared" si="59"/>
        <v>#DIV/0!</v>
      </c>
    </row>
    <row r="293" spans="1:23" ht="12.75" customHeight="1" x14ac:dyDescent="0.2">
      <c r="A293" s="139" t="s">
        <v>2535</v>
      </c>
      <c r="B293" s="7" t="s">
        <v>864</v>
      </c>
      <c r="C293" s="7"/>
      <c r="D293" s="7" t="s">
        <v>766</v>
      </c>
      <c r="E293" s="7" t="s">
        <v>209</v>
      </c>
      <c r="F293" s="7" t="s">
        <v>209</v>
      </c>
      <c r="G293" s="7" t="s">
        <v>756</v>
      </c>
      <c r="H293" s="129">
        <v>12.96</v>
      </c>
      <c r="I293" s="7">
        <f>VLOOKUP(E293,Steuerung!$A$17:$E$500,5,FALSE)</f>
        <v>1</v>
      </c>
      <c r="J293" s="7">
        <f>VLOOKUP(E293,Steuerung!$A$17:$F$500,6,FALSE)</f>
        <v>29.166666666666657</v>
      </c>
      <c r="K293" s="7">
        <f>VLOOKUP(F293,Steuerung!$A$17:$G$500,7,FALSE)</f>
        <v>1</v>
      </c>
      <c r="L293" s="7">
        <f>VLOOKUP(F293,Steuerung!$A$17:$H$500,8,FALSE)</f>
        <v>23</v>
      </c>
      <c r="M293" s="260">
        <f t="shared" si="55"/>
        <v>52.166666666666657</v>
      </c>
      <c r="N293" s="130">
        <f t="shared" si="56"/>
        <v>676.07999999999993</v>
      </c>
      <c r="O293" s="130">
        <f t="shared" si="57"/>
        <v>377.99999999999989</v>
      </c>
      <c r="P293" s="130">
        <f t="shared" si="58"/>
        <v>298.08000000000004</v>
      </c>
      <c r="Q293" s="64">
        <f>VLOOKUP(E293,Steuerung!$A$17:$B$500,2,FALSE)</f>
        <v>0</v>
      </c>
      <c r="R293" s="64">
        <f>VLOOKUP(F293,Steuerung!$A$17:$B$500,2,FALSE)</f>
        <v>0</v>
      </c>
      <c r="S293" s="164">
        <f t="shared" si="51"/>
        <v>0</v>
      </c>
      <c r="T293" s="164">
        <f t="shared" si="52"/>
        <v>0</v>
      </c>
      <c r="U293" s="175" t="e">
        <f t="shared" si="53"/>
        <v>#DIV/0!</v>
      </c>
      <c r="V293" s="175" t="e">
        <f t="shared" si="54"/>
        <v>#DIV/0!</v>
      </c>
      <c r="W293" s="175" t="e">
        <f t="shared" si="59"/>
        <v>#DIV/0!</v>
      </c>
    </row>
    <row r="294" spans="1:23" ht="12.75" customHeight="1" x14ac:dyDescent="0.2">
      <c r="A294" s="139" t="s">
        <v>1568</v>
      </c>
      <c r="B294" s="7" t="s">
        <v>864</v>
      </c>
      <c r="C294" s="7"/>
      <c r="D294" s="7" t="s">
        <v>766</v>
      </c>
      <c r="E294" s="7" t="s">
        <v>209</v>
      </c>
      <c r="F294" s="7" t="s">
        <v>209</v>
      </c>
      <c r="G294" s="7" t="s">
        <v>756</v>
      </c>
      <c r="H294" s="129">
        <v>12.25</v>
      </c>
      <c r="I294" s="7">
        <f>VLOOKUP(E294,Steuerung!$A$17:$E$500,5,FALSE)</f>
        <v>1</v>
      </c>
      <c r="J294" s="7">
        <f>VLOOKUP(E294,Steuerung!$A$17:$F$500,6,FALSE)</f>
        <v>29.166666666666657</v>
      </c>
      <c r="K294" s="7">
        <f>VLOOKUP(F294,Steuerung!$A$17:$G$500,7,FALSE)</f>
        <v>1</v>
      </c>
      <c r="L294" s="7">
        <f>VLOOKUP(F294,Steuerung!$A$17:$H$500,8,FALSE)</f>
        <v>23</v>
      </c>
      <c r="M294" s="260">
        <f t="shared" si="55"/>
        <v>52.166666666666657</v>
      </c>
      <c r="N294" s="130">
        <f t="shared" si="56"/>
        <v>639.04166666666652</v>
      </c>
      <c r="O294" s="130">
        <f t="shared" si="57"/>
        <v>357.29166666666657</v>
      </c>
      <c r="P294" s="130">
        <f t="shared" si="58"/>
        <v>281.75</v>
      </c>
      <c r="Q294" s="64">
        <f>VLOOKUP(E294,Steuerung!$A$17:$B$500,2,FALSE)</f>
        <v>0</v>
      </c>
      <c r="R294" s="64">
        <f>VLOOKUP(F294,Steuerung!$A$17:$B$500,2,FALSE)</f>
        <v>0</v>
      </c>
      <c r="S294" s="164">
        <f t="shared" si="51"/>
        <v>0</v>
      </c>
      <c r="T294" s="164">
        <f t="shared" si="52"/>
        <v>0</v>
      </c>
      <c r="U294" s="175" t="e">
        <f t="shared" si="53"/>
        <v>#DIV/0!</v>
      </c>
      <c r="V294" s="175" t="e">
        <f t="shared" si="54"/>
        <v>#DIV/0!</v>
      </c>
      <c r="W294" s="175" t="e">
        <f t="shared" si="59"/>
        <v>#DIV/0!</v>
      </c>
    </row>
    <row r="295" spans="1:23" ht="12.75" customHeight="1" x14ac:dyDescent="0.2">
      <c r="A295" s="139" t="s">
        <v>1569</v>
      </c>
      <c r="B295" s="7" t="s">
        <v>864</v>
      </c>
      <c r="C295" s="7"/>
      <c r="D295" s="7" t="s">
        <v>766</v>
      </c>
      <c r="E295" s="7" t="s">
        <v>211</v>
      </c>
      <c r="F295" s="7" t="s">
        <v>209</v>
      </c>
      <c r="G295" s="7" t="s">
        <v>756</v>
      </c>
      <c r="H295" s="129">
        <v>12.78</v>
      </c>
      <c r="I295" s="7">
        <f>VLOOKUP(E295,Steuerung!$A$17:$E$500,5,FALSE)</f>
        <v>2</v>
      </c>
      <c r="J295" s="7">
        <f>VLOOKUP(E295,Steuerung!$A$17:$F$500,6,FALSE)</f>
        <v>58.333333333333329</v>
      </c>
      <c r="K295" s="7">
        <f>VLOOKUP(F295,Steuerung!$A$17:$G$500,7,FALSE)</f>
        <v>1</v>
      </c>
      <c r="L295" s="7">
        <f>VLOOKUP(F295,Steuerung!$A$17:$H$500,8,FALSE)</f>
        <v>23</v>
      </c>
      <c r="M295" s="260">
        <f t="shared" si="55"/>
        <v>81.333333333333329</v>
      </c>
      <c r="N295" s="130">
        <f t="shared" si="56"/>
        <v>1039.4399999999998</v>
      </c>
      <c r="O295" s="130">
        <f t="shared" si="57"/>
        <v>745.49999999999989</v>
      </c>
      <c r="P295" s="130">
        <f t="shared" si="58"/>
        <v>293.94</v>
      </c>
      <c r="Q295" s="64">
        <f>VLOOKUP(E295,Steuerung!$A$17:$B$500,2,FALSE)</f>
        <v>0</v>
      </c>
      <c r="R295" s="64">
        <f>VLOOKUP(F295,Steuerung!$A$17:$B$500,2,FALSE)</f>
        <v>0</v>
      </c>
      <c r="S295" s="164">
        <f t="shared" si="51"/>
        <v>0</v>
      </c>
      <c r="T295" s="164">
        <f t="shared" si="52"/>
        <v>0</v>
      </c>
      <c r="U295" s="175" t="e">
        <f t="shared" si="53"/>
        <v>#DIV/0!</v>
      </c>
      <c r="V295" s="175" t="e">
        <f t="shared" si="54"/>
        <v>#DIV/0!</v>
      </c>
      <c r="W295" s="175" t="e">
        <f t="shared" si="59"/>
        <v>#DIV/0!</v>
      </c>
    </row>
    <row r="296" spans="1:23" ht="12.75" customHeight="1" x14ac:dyDescent="0.2">
      <c r="A296" s="139" t="s">
        <v>2536</v>
      </c>
      <c r="B296" s="7" t="s">
        <v>864</v>
      </c>
      <c r="C296" s="7"/>
      <c r="D296" s="7" t="s">
        <v>766</v>
      </c>
      <c r="E296" s="7" t="s">
        <v>209</v>
      </c>
      <c r="F296" s="7" t="s">
        <v>209</v>
      </c>
      <c r="G296" s="7" t="s">
        <v>756</v>
      </c>
      <c r="H296" s="129">
        <v>12.09</v>
      </c>
      <c r="I296" s="7">
        <f>VLOOKUP(E296,Steuerung!$A$17:$E$500,5,FALSE)</f>
        <v>1</v>
      </c>
      <c r="J296" s="7">
        <f>VLOOKUP(E296,Steuerung!$A$17:$F$500,6,FALSE)</f>
        <v>29.166666666666657</v>
      </c>
      <c r="K296" s="7">
        <f>VLOOKUP(F296,Steuerung!$A$17:$G$500,7,FALSE)</f>
        <v>1</v>
      </c>
      <c r="L296" s="7">
        <f>VLOOKUP(F296,Steuerung!$A$17:$H$500,8,FALSE)</f>
        <v>23</v>
      </c>
      <c r="M296" s="260">
        <f t="shared" si="55"/>
        <v>52.166666666666657</v>
      </c>
      <c r="N296" s="130">
        <f t="shared" si="56"/>
        <v>630.69499999999982</v>
      </c>
      <c r="O296" s="130">
        <f t="shared" si="57"/>
        <v>352.62499999999989</v>
      </c>
      <c r="P296" s="130">
        <f t="shared" si="58"/>
        <v>278.07</v>
      </c>
      <c r="Q296" s="64">
        <f>VLOOKUP(E296,Steuerung!$A$17:$B$500,2,FALSE)</f>
        <v>0</v>
      </c>
      <c r="R296" s="64">
        <f>VLOOKUP(F296,Steuerung!$A$17:$B$500,2,FALSE)</f>
        <v>0</v>
      </c>
      <c r="S296" s="164">
        <f t="shared" si="51"/>
        <v>0</v>
      </c>
      <c r="T296" s="164">
        <f t="shared" si="52"/>
        <v>0</v>
      </c>
      <c r="U296" s="175" t="e">
        <f t="shared" si="53"/>
        <v>#DIV/0!</v>
      </c>
      <c r="V296" s="175" t="e">
        <f t="shared" si="54"/>
        <v>#DIV/0!</v>
      </c>
      <c r="W296" s="175" t="e">
        <f t="shared" si="59"/>
        <v>#DIV/0!</v>
      </c>
    </row>
    <row r="297" spans="1:23" ht="12.75" customHeight="1" x14ac:dyDescent="0.2">
      <c r="A297" s="139" t="s">
        <v>1570</v>
      </c>
      <c r="B297" s="7" t="s">
        <v>864</v>
      </c>
      <c r="C297" s="7"/>
      <c r="D297" s="7" t="s">
        <v>766</v>
      </c>
      <c r="E297" s="7" t="s">
        <v>209</v>
      </c>
      <c r="F297" s="7" t="s">
        <v>209</v>
      </c>
      <c r="G297" s="7" t="s">
        <v>756</v>
      </c>
      <c r="H297" s="129">
        <v>12.09</v>
      </c>
      <c r="I297" s="7">
        <f>VLOOKUP(E297,Steuerung!$A$17:$E$500,5,FALSE)</f>
        <v>1</v>
      </c>
      <c r="J297" s="7">
        <f>VLOOKUP(E297,Steuerung!$A$17:$F$500,6,FALSE)</f>
        <v>29.166666666666657</v>
      </c>
      <c r="K297" s="7">
        <f>VLOOKUP(F297,Steuerung!$A$17:$G$500,7,FALSE)</f>
        <v>1</v>
      </c>
      <c r="L297" s="7">
        <f>VLOOKUP(F297,Steuerung!$A$17:$H$500,8,FALSE)</f>
        <v>23</v>
      </c>
      <c r="M297" s="260">
        <f t="shared" si="55"/>
        <v>52.166666666666657</v>
      </c>
      <c r="N297" s="130">
        <f t="shared" si="56"/>
        <v>630.69499999999982</v>
      </c>
      <c r="O297" s="130">
        <f t="shared" si="57"/>
        <v>352.62499999999989</v>
      </c>
      <c r="P297" s="130">
        <f t="shared" si="58"/>
        <v>278.07</v>
      </c>
      <c r="Q297" s="64">
        <f>VLOOKUP(E297,Steuerung!$A$17:$B$500,2,FALSE)</f>
        <v>0</v>
      </c>
      <c r="R297" s="64">
        <f>VLOOKUP(F297,Steuerung!$A$17:$B$500,2,FALSE)</f>
        <v>0</v>
      </c>
      <c r="S297" s="164">
        <f t="shared" si="51"/>
        <v>0</v>
      </c>
      <c r="T297" s="164">
        <f t="shared" si="52"/>
        <v>0</v>
      </c>
      <c r="U297" s="175" t="e">
        <f t="shared" si="53"/>
        <v>#DIV/0!</v>
      </c>
      <c r="V297" s="175" t="e">
        <f t="shared" si="54"/>
        <v>#DIV/0!</v>
      </c>
      <c r="W297" s="175" t="e">
        <f t="shared" si="59"/>
        <v>#DIV/0!</v>
      </c>
    </row>
    <row r="298" spans="1:23" ht="12.75" customHeight="1" x14ac:dyDescent="0.2">
      <c r="A298" s="139" t="s">
        <v>1571</v>
      </c>
      <c r="B298" s="7" t="s">
        <v>864</v>
      </c>
      <c r="C298" s="7"/>
      <c r="D298" s="7" t="s">
        <v>766</v>
      </c>
      <c r="E298" s="7" t="s">
        <v>209</v>
      </c>
      <c r="F298" s="7" t="s">
        <v>209</v>
      </c>
      <c r="G298" s="7" t="s">
        <v>756</v>
      </c>
      <c r="H298" s="129">
        <v>17.309999999999999</v>
      </c>
      <c r="I298" s="7">
        <f>VLOOKUP(E298,Steuerung!$A$17:$E$500,5,FALSE)</f>
        <v>1</v>
      </c>
      <c r="J298" s="7">
        <f>VLOOKUP(E298,Steuerung!$A$17:$F$500,6,FALSE)</f>
        <v>29.166666666666657</v>
      </c>
      <c r="K298" s="7">
        <f>VLOOKUP(F298,Steuerung!$A$17:$G$500,7,FALSE)</f>
        <v>1</v>
      </c>
      <c r="L298" s="7">
        <f>VLOOKUP(F298,Steuerung!$A$17:$H$500,8,FALSE)</f>
        <v>23</v>
      </c>
      <c r="M298" s="260">
        <f t="shared" si="55"/>
        <v>52.166666666666657</v>
      </c>
      <c r="N298" s="130">
        <f t="shared" si="56"/>
        <v>903.00499999999977</v>
      </c>
      <c r="O298" s="130">
        <f t="shared" si="57"/>
        <v>504.87499999999977</v>
      </c>
      <c r="P298" s="130">
        <f t="shared" si="58"/>
        <v>398.13</v>
      </c>
      <c r="Q298" s="64">
        <f>VLOOKUP(E298,Steuerung!$A$17:$B$500,2,FALSE)</f>
        <v>0</v>
      </c>
      <c r="R298" s="64">
        <f>VLOOKUP(F298,Steuerung!$A$17:$B$500,2,FALSE)</f>
        <v>0</v>
      </c>
      <c r="S298" s="164">
        <f t="shared" si="51"/>
        <v>0</v>
      </c>
      <c r="T298" s="164">
        <f t="shared" si="52"/>
        <v>0</v>
      </c>
      <c r="U298" s="175" t="e">
        <f t="shared" si="53"/>
        <v>#DIV/0!</v>
      </c>
      <c r="V298" s="175" t="e">
        <f t="shared" si="54"/>
        <v>#DIV/0!</v>
      </c>
      <c r="W298" s="175" t="e">
        <f t="shared" si="59"/>
        <v>#DIV/0!</v>
      </c>
    </row>
    <row r="299" spans="1:23" ht="12.75" customHeight="1" x14ac:dyDescent="0.2">
      <c r="A299" s="139" t="s">
        <v>2537</v>
      </c>
      <c r="B299" s="7" t="s">
        <v>864</v>
      </c>
      <c r="C299" s="7"/>
      <c r="D299" s="7" t="s">
        <v>766</v>
      </c>
      <c r="E299" s="7" t="s">
        <v>209</v>
      </c>
      <c r="F299" s="7" t="s">
        <v>209</v>
      </c>
      <c r="G299" s="7" t="s">
        <v>756</v>
      </c>
      <c r="H299" s="129">
        <v>12.25</v>
      </c>
      <c r="I299" s="7">
        <f>VLOOKUP(E299,Steuerung!$A$17:$E$500,5,FALSE)</f>
        <v>1</v>
      </c>
      <c r="J299" s="7">
        <f>VLOOKUP(E299,Steuerung!$A$17:$F$500,6,FALSE)</f>
        <v>29.166666666666657</v>
      </c>
      <c r="K299" s="7">
        <f>VLOOKUP(F299,Steuerung!$A$17:$G$500,7,FALSE)</f>
        <v>1</v>
      </c>
      <c r="L299" s="7">
        <f>VLOOKUP(F299,Steuerung!$A$17:$H$500,8,FALSE)</f>
        <v>23</v>
      </c>
      <c r="M299" s="260">
        <f t="shared" si="55"/>
        <v>52.166666666666657</v>
      </c>
      <c r="N299" s="130">
        <f t="shared" si="56"/>
        <v>639.04166666666652</v>
      </c>
      <c r="O299" s="130">
        <f t="shared" si="57"/>
        <v>357.29166666666657</v>
      </c>
      <c r="P299" s="130">
        <f t="shared" si="58"/>
        <v>281.75</v>
      </c>
      <c r="Q299" s="64">
        <f>VLOOKUP(E299,Steuerung!$A$17:$B$500,2,FALSE)</f>
        <v>0</v>
      </c>
      <c r="R299" s="64">
        <f>VLOOKUP(F299,Steuerung!$A$17:$B$500,2,FALSE)</f>
        <v>0</v>
      </c>
      <c r="S299" s="164">
        <f t="shared" si="51"/>
        <v>0</v>
      </c>
      <c r="T299" s="164">
        <f t="shared" si="52"/>
        <v>0</v>
      </c>
      <c r="U299" s="175" t="e">
        <f t="shared" si="53"/>
        <v>#DIV/0!</v>
      </c>
      <c r="V299" s="175" t="e">
        <f t="shared" si="54"/>
        <v>#DIV/0!</v>
      </c>
      <c r="W299" s="175" t="e">
        <f t="shared" si="59"/>
        <v>#DIV/0!</v>
      </c>
    </row>
    <row r="300" spans="1:23" ht="12.75" customHeight="1" x14ac:dyDescent="0.2">
      <c r="A300" s="139" t="s">
        <v>2538</v>
      </c>
      <c r="B300" s="7" t="s">
        <v>864</v>
      </c>
      <c r="C300" s="7"/>
      <c r="D300" s="7" t="s">
        <v>766</v>
      </c>
      <c r="E300" s="7" t="s">
        <v>211</v>
      </c>
      <c r="F300" s="7" t="s">
        <v>209</v>
      </c>
      <c r="G300" s="7" t="s">
        <v>756</v>
      </c>
      <c r="H300" s="129">
        <v>12.96</v>
      </c>
      <c r="I300" s="7">
        <f>VLOOKUP(E300,Steuerung!$A$17:$E$500,5,FALSE)</f>
        <v>2</v>
      </c>
      <c r="J300" s="7">
        <f>VLOOKUP(E300,Steuerung!$A$17:$F$500,6,FALSE)</f>
        <v>58.333333333333329</v>
      </c>
      <c r="K300" s="7">
        <f>VLOOKUP(F300,Steuerung!$A$17:$G$500,7,FALSE)</f>
        <v>1</v>
      </c>
      <c r="L300" s="7">
        <f>VLOOKUP(F300,Steuerung!$A$17:$H$500,8,FALSE)</f>
        <v>23</v>
      </c>
      <c r="M300" s="260">
        <f t="shared" si="55"/>
        <v>81.333333333333329</v>
      </c>
      <c r="N300" s="130">
        <f t="shared" si="56"/>
        <v>1054.08</v>
      </c>
      <c r="O300" s="130">
        <f t="shared" si="57"/>
        <v>756</v>
      </c>
      <c r="P300" s="130">
        <f t="shared" si="58"/>
        <v>298.08000000000004</v>
      </c>
      <c r="Q300" s="64">
        <f>VLOOKUP(E300,Steuerung!$A$17:$B$500,2,FALSE)</f>
        <v>0</v>
      </c>
      <c r="R300" s="64">
        <f>VLOOKUP(F300,Steuerung!$A$17:$B$500,2,FALSE)</f>
        <v>0</v>
      </c>
      <c r="S300" s="164">
        <f t="shared" si="51"/>
        <v>0</v>
      </c>
      <c r="T300" s="164">
        <f t="shared" si="52"/>
        <v>0</v>
      </c>
      <c r="U300" s="175" t="e">
        <f t="shared" si="53"/>
        <v>#DIV/0!</v>
      </c>
      <c r="V300" s="175" t="e">
        <f t="shared" si="54"/>
        <v>#DIV/0!</v>
      </c>
      <c r="W300" s="175" t="e">
        <f t="shared" si="59"/>
        <v>#DIV/0!</v>
      </c>
    </row>
    <row r="301" spans="1:23" ht="12.75" customHeight="1" x14ac:dyDescent="0.2">
      <c r="A301" s="139" t="s">
        <v>2380</v>
      </c>
      <c r="B301" s="7" t="s">
        <v>864</v>
      </c>
      <c r="C301" s="7"/>
      <c r="D301" s="7" t="s">
        <v>766</v>
      </c>
      <c r="E301" s="7" t="s">
        <v>209</v>
      </c>
      <c r="F301" s="7" t="s">
        <v>209</v>
      </c>
      <c r="G301" s="7" t="s">
        <v>756</v>
      </c>
      <c r="H301" s="129">
        <v>12.25</v>
      </c>
      <c r="I301" s="7">
        <f>VLOOKUP(E301,Steuerung!$A$17:$E$500,5,FALSE)</f>
        <v>1</v>
      </c>
      <c r="J301" s="7">
        <f>VLOOKUP(E301,Steuerung!$A$17:$F$500,6,FALSE)</f>
        <v>29.166666666666657</v>
      </c>
      <c r="K301" s="7">
        <f>VLOOKUP(F301,Steuerung!$A$17:$G$500,7,FALSE)</f>
        <v>1</v>
      </c>
      <c r="L301" s="7">
        <f>VLOOKUP(F301,Steuerung!$A$17:$H$500,8,FALSE)</f>
        <v>23</v>
      </c>
      <c r="M301" s="260">
        <f t="shared" si="55"/>
        <v>52.166666666666657</v>
      </c>
      <c r="N301" s="130">
        <f t="shared" si="56"/>
        <v>639.04166666666652</v>
      </c>
      <c r="O301" s="130">
        <f t="shared" si="57"/>
        <v>357.29166666666657</v>
      </c>
      <c r="P301" s="130">
        <f t="shared" si="58"/>
        <v>281.75</v>
      </c>
      <c r="Q301" s="64">
        <f>VLOOKUP(E301,Steuerung!$A$17:$B$500,2,FALSE)</f>
        <v>0</v>
      </c>
      <c r="R301" s="64">
        <f>VLOOKUP(F301,Steuerung!$A$17:$B$500,2,FALSE)</f>
        <v>0</v>
      </c>
      <c r="S301" s="164">
        <f t="shared" si="51"/>
        <v>0</v>
      </c>
      <c r="T301" s="164">
        <f t="shared" si="52"/>
        <v>0</v>
      </c>
      <c r="U301" s="175" t="e">
        <f t="shared" ref="U301:U319" si="60">IF(J301&gt;0,O301/Q301*SVS_UHR,0)</f>
        <v>#DIV/0!</v>
      </c>
      <c r="V301" s="175" t="e">
        <f t="shared" ref="V301:V319" si="61">IF(L301&gt;0,P301/R301*SVS_UHR,0)</f>
        <v>#DIV/0!</v>
      </c>
      <c r="W301" s="175" t="e">
        <f t="shared" si="59"/>
        <v>#DIV/0!</v>
      </c>
    </row>
    <row r="302" spans="1:23" ht="12.75" customHeight="1" x14ac:dyDescent="0.2">
      <c r="A302" s="139" t="s">
        <v>1573</v>
      </c>
      <c r="B302" s="7" t="s">
        <v>864</v>
      </c>
      <c r="C302" s="7"/>
      <c r="D302" s="7" t="s">
        <v>766</v>
      </c>
      <c r="E302" s="7" t="s">
        <v>209</v>
      </c>
      <c r="F302" s="7" t="s">
        <v>209</v>
      </c>
      <c r="G302" s="7" t="s">
        <v>756</v>
      </c>
      <c r="H302" s="129">
        <v>12.25</v>
      </c>
      <c r="I302" s="7">
        <f>VLOOKUP(E302,Steuerung!$A$17:$E$500,5,FALSE)</f>
        <v>1</v>
      </c>
      <c r="J302" s="7">
        <f>VLOOKUP(E302,Steuerung!$A$17:$F$500,6,FALSE)</f>
        <v>29.166666666666657</v>
      </c>
      <c r="K302" s="7">
        <f>VLOOKUP(F302,Steuerung!$A$17:$G$500,7,FALSE)</f>
        <v>1</v>
      </c>
      <c r="L302" s="7">
        <f>VLOOKUP(F302,Steuerung!$A$17:$H$500,8,FALSE)</f>
        <v>23</v>
      </c>
      <c r="M302" s="260">
        <f t="shared" si="55"/>
        <v>52.166666666666657</v>
      </c>
      <c r="N302" s="130">
        <f t="shared" si="56"/>
        <v>639.04166666666652</v>
      </c>
      <c r="O302" s="130">
        <f t="shared" si="57"/>
        <v>357.29166666666657</v>
      </c>
      <c r="P302" s="130">
        <f t="shared" si="58"/>
        <v>281.75</v>
      </c>
      <c r="Q302" s="64">
        <f>VLOOKUP(E302,Steuerung!$A$17:$B$500,2,FALSE)</f>
        <v>0</v>
      </c>
      <c r="R302" s="64">
        <f>VLOOKUP(F302,Steuerung!$A$17:$B$500,2,FALSE)</f>
        <v>0</v>
      </c>
      <c r="S302" s="164">
        <f t="shared" si="51"/>
        <v>0</v>
      </c>
      <c r="T302" s="164">
        <f t="shared" si="52"/>
        <v>0</v>
      </c>
      <c r="U302" s="175" t="e">
        <f t="shared" si="60"/>
        <v>#DIV/0!</v>
      </c>
      <c r="V302" s="175" t="e">
        <f t="shared" si="61"/>
        <v>#DIV/0!</v>
      </c>
      <c r="W302" s="175" t="e">
        <f t="shared" si="59"/>
        <v>#DIV/0!</v>
      </c>
    </row>
    <row r="303" spans="1:23" ht="12.75" customHeight="1" x14ac:dyDescent="0.2">
      <c r="A303" s="139" t="s">
        <v>2381</v>
      </c>
      <c r="B303" s="7" t="s">
        <v>864</v>
      </c>
      <c r="C303" s="7"/>
      <c r="D303" s="7" t="s">
        <v>766</v>
      </c>
      <c r="E303" s="7" t="s">
        <v>209</v>
      </c>
      <c r="F303" s="7" t="s">
        <v>209</v>
      </c>
      <c r="G303" s="7" t="s">
        <v>756</v>
      </c>
      <c r="H303" s="129">
        <v>17.489999999999998</v>
      </c>
      <c r="I303" s="7">
        <f>VLOOKUP(E303,Steuerung!$A$17:$E$500,5,FALSE)</f>
        <v>1</v>
      </c>
      <c r="J303" s="7">
        <f>VLOOKUP(E303,Steuerung!$A$17:$F$500,6,FALSE)</f>
        <v>29.166666666666657</v>
      </c>
      <c r="K303" s="7">
        <f>VLOOKUP(F303,Steuerung!$A$17:$G$500,7,FALSE)</f>
        <v>1</v>
      </c>
      <c r="L303" s="7">
        <f>VLOOKUP(F303,Steuerung!$A$17:$H$500,8,FALSE)</f>
        <v>23</v>
      </c>
      <c r="M303" s="260">
        <f t="shared" si="55"/>
        <v>52.166666666666657</v>
      </c>
      <c r="N303" s="130">
        <f t="shared" si="56"/>
        <v>912.39499999999975</v>
      </c>
      <c r="O303" s="130">
        <f t="shared" si="57"/>
        <v>510.12499999999977</v>
      </c>
      <c r="P303" s="130">
        <f t="shared" si="58"/>
        <v>402.27</v>
      </c>
      <c r="Q303" s="64">
        <f>VLOOKUP(E303,Steuerung!$A$17:$B$500,2,FALSE)</f>
        <v>0</v>
      </c>
      <c r="R303" s="64">
        <f>VLOOKUP(F303,Steuerung!$A$17:$B$500,2,FALSE)</f>
        <v>0</v>
      </c>
      <c r="S303" s="164">
        <f t="shared" si="51"/>
        <v>0</v>
      </c>
      <c r="T303" s="164">
        <f t="shared" si="52"/>
        <v>0</v>
      </c>
      <c r="U303" s="175" t="e">
        <f t="shared" si="60"/>
        <v>#DIV/0!</v>
      </c>
      <c r="V303" s="175" t="e">
        <f t="shared" si="61"/>
        <v>#DIV/0!</v>
      </c>
      <c r="W303" s="175" t="e">
        <f t="shared" si="59"/>
        <v>#DIV/0!</v>
      </c>
    </row>
    <row r="304" spans="1:23" ht="12.75" customHeight="1" x14ac:dyDescent="0.2">
      <c r="A304" s="139" t="s">
        <v>2539</v>
      </c>
      <c r="B304" s="7" t="s">
        <v>864</v>
      </c>
      <c r="C304" s="7"/>
      <c r="D304" s="7" t="s">
        <v>766</v>
      </c>
      <c r="E304" s="7" t="s">
        <v>209</v>
      </c>
      <c r="F304" s="7" t="s">
        <v>209</v>
      </c>
      <c r="G304" s="7" t="s">
        <v>756</v>
      </c>
      <c r="H304" s="129">
        <v>12.25</v>
      </c>
      <c r="I304" s="7">
        <f>VLOOKUP(E304,Steuerung!$A$17:$E$500,5,FALSE)</f>
        <v>1</v>
      </c>
      <c r="J304" s="7">
        <f>VLOOKUP(E304,Steuerung!$A$17:$F$500,6,FALSE)</f>
        <v>29.166666666666657</v>
      </c>
      <c r="K304" s="7">
        <f>VLOOKUP(F304,Steuerung!$A$17:$G$500,7,FALSE)</f>
        <v>1</v>
      </c>
      <c r="L304" s="7">
        <f>VLOOKUP(F304,Steuerung!$A$17:$H$500,8,FALSE)</f>
        <v>23</v>
      </c>
      <c r="M304" s="260">
        <f t="shared" si="55"/>
        <v>52.166666666666657</v>
      </c>
      <c r="N304" s="130">
        <f t="shared" si="56"/>
        <v>639.04166666666652</v>
      </c>
      <c r="O304" s="130">
        <f t="shared" si="57"/>
        <v>357.29166666666657</v>
      </c>
      <c r="P304" s="130">
        <f t="shared" si="58"/>
        <v>281.75</v>
      </c>
      <c r="Q304" s="64">
        <f>VLOOKUP(E304,Steuerung!$A$17:$B$500,2,FALSE)</f>
        <v>0</v>
      </c>
      <c r="R304" s="64">
        <f>VLOOKUP(F304,Steuerung!$A$17:$B$500,2,FALSE)</f>
        <v>0</v>
      </c>
      <c r="S304" s="164">
        <f t="shared" si="51"/>
        <v>0</v>
      </c>
      <c r="T304" s="164">
        <f t="shared" si="52"/>
        <v>0</v>
      </c>
      <c r="U304" s="175" t="e">
        <f t="shared" si="60"/>
        <v>#DIV/0!</v>
      </c>
      <c r="V304" s="175" t="e">
        <f t="shared" si="61"/>
        <v>#DIV/0!</v>
      </c>
      <c r="W304" s="175" t="e">
        <f t="shared" si="59"/>
        <v>#DIV/0!</v>
      </c>
    </row>
    <row r="305" spans="1:23" ht="12.75" customHeight="1" x14ac:dyDescent="0.2">
      <c r="A305" s="139" t="s">
        <v>1574</v>
      </c>
      <c r="B305" s="7" t="s">
        <v>864</v>
      </c>
      <c r="C305" s="7"/>
      <c r="D305" s="7" t="s">
        <v>766</v>
      </c>
      <c r="E305" s="7" t="s">
        <v>211</v>
      </c>
      <c r="F305" s="7" t="s">
        <v>209</v>
      </c>
      <c r="G305" s="7" t="s">
        <v>756</v>
      </c>
      <c r="H305" s="129">
        <v>12.96</v>
      </c>
      <c r="I305" s="7">
        <f>VLOOKUP(E305,Steuerung!$A$17:$E$500,5,FALSE)</f>
        <v>2</v>
      </c>
      <c r="J305" s="7">
        <f>VLOOKUP(E305,Steuerung!$A$17:$F$500,6,FALSE)</f>
        <v>58.333333333333329</v>
      </c>
      <c r="K305" s="7">
        <f>VLOOKUP(F305,Steuerung!$A$17:$G$500,7,FALSE)</f>
        <v>1</v>
      </c>
      <c r="L305" s="7">
        <f>VLOOKUP(F305,Steuerung!$A$17:$H$500,8,FALSE)</f>
        <v>23</v>
      </c>
      <c r="M305" s="260">
        <f t="shared" si="55"/>
        <v>81.333333333333329</v>
      </c>
      <c r="N305" s="130">
        <f t="shared" si="56"/>
        <v>1054.08</v>
      </c>
      <c r="O305" s="130">
        <f t="shared" si="57"/>
        <v>756</v>
      </c>
      <c r="P305" s="130">
        <f t="shared" si="58"/>
        <v>298.08000000000004</v>
      </c>
      <c r="Q305" s="64">
        <f>VLOOKUP(E305,Steuerung!$A$17:$B$500,2,FALSE)</f>
        <v>0</v>
      </c>
      <c r="R305" s="64">
        <f>VLOOKUP(F305,Steuerung!$A$17:$B$500,2,FALSE)</f>
        <v>0</v>
      </c>
      <c r="S305" s="164">
        <f t="shared" si="51"/>
        <v>0</v>
      </c>
      <c r="T305" s="164">
        <f t="shared" si="52"/>
        <v>0</v>
      </c>
      <c r="U305" s="175" t="e">
        <f t="shared" si="60"/>
        <v>#DIV/0!</v>
      </c>
      <c r="V305" s="175" t="e">
        <f t="shared" si="61"/>
        <v>#DIV/0!</v>
      </c>
      <c r="W305" s="175" t="e">
        <f t="shared" si="59"/>
        <v>#DIV/0!</v>
      </c>
    </row>
    <row r="306" spans="1:23" ht="12.75" customHeight="1" x14ac:dyDescent="0.2">
      <c r="A306" s="139" t="s">
        <v>2382</v>
      </c>
      <c r="B306" s="7" t="s">
        <v>864</v>
      </c>
      <c r="C306" s="7"/>
      <c r="D306" s="7" t="s">
        <v>766</v>
      </c>
      <c r="E306" s="7" t="s">
        <v>209</v>
      </c>
      <c r="F306" s="7" t="s">
        <v>209</v>
      </c>
      <c r="G306" s="7" t="s">
        <v>756</v>
      </c>
      <c r="H306" s="129">
        <v>12.25</v>
      </c>
      <c r="I306" s="7">
        <f>VLOOKUP(E306,Steuerung!$A$17:$E$500,5,FALSE)</f>
        <v>1</v>
      </c>
      <c r="J306" s="7">
        <f>VLOOKUP(E306,Steuerung!$A$17:$F$500,6,FALSE)</f>
        <v>29.166666666666657</v>
      </c>
      <c r="K306" s="7">
        <f>VLOOKUP(F306,Steuerung!$A$17:$G$500,7,FALSE)</f>
        <v>1</v>
      </c>
      <c r="L306" s="7">
        <f>VLOOKUP(F306,Steuerung!$A$17:$H$500,8,FALSE)</f>
        <v>23</v>
      </c>
      <c r="M306" s="260">
        <f t="shared" si="55"/>
        <v>52.166666666666657</v>
      </c>
      <c r="N306" s="130">
        <f t="shared" si="56"/>
        <v>639.04166666666652</v>
      </c>
      <c r="O306" s="130">
        <f t="shared" si="57"/>
        <v>357.29166666666657</v>
      </c>
      <c r="P306" s="130">
        <f t="shared" si="58"/>
        <v>281.75</v>
      </c>
      <c r="Q306" s="64">
        <f>VLOOKUP(E306,Steuerung!$A$17:$B$500,2,FALSE)</f>
        <v>0</v>
      </c>
      <c r="R306" s="64">
        <f>VLOOKUP(F306,Steuerung!$A$17:$B$500,2,FALSE)</f>
        <v>0</v>
      </c>
      <c r="S306" s="164">
        <f t="shared" si="51"/>
        <v>0</v>
      </c>
      <c r="T306" s="164">
        <f t="shared" si="52"/>
        <v>0</v>
      </c>
      <c r="U306" s="175" t="e">
        <f t="shared" si="60"/>
        <v>#DIV/0!</v>
      </c>
      <c r="V306" s="175" t="e">
        <f t="shared" si="61"/>
        <v>#DIV/0!</v>
      </c>
      <c r="W306" s="175" t="e">
        <f t="shared" si="59"/>
        <v>#DIV/0!</v>
      </c>
    </row>
    <row r="307" spans="1:23" ht="12.75" customHeight="1" x14ac:dyDescent="0.2">
      <c r="A307" s="139" t="s">
        <v>2383</v>
      </c>
      <c r="B307" s="7" t="s">
        <v>864</v>
      </c>
      <c r="C307" s="7"/>
      <c r="D307" s="7" t="s">
        <v>766</v>
      </c>
      <c r="E307" s="7" t="s">
        <v>209</v>
      </c>
      <c r="F307" s="7" t="s">
        <v>209</v>
      </c>
      <c r="G307" s="7" t="s">
        <v>756</v>
      </c>
      <c r="H307" s="129">
        <v>17.489999999999998</v>
      </c>
      <c r="I307" s="7">
        <f>VLOOKUP(E307,Steuerung!$A$17:$E$500,5,FALSE)</f>
        <v>1</v>
      </c>
      <c r="J307" s="7">
        <f>VLOOKUP(E307,Steuerung!$A$17:$F$500,6,FALSE)</f>
        <v>29.166666666666657</v>
      </c>
      <c r="K307" s="7">
        <f>VLOOKUP(F307,Steuerung!$A$17:$G$500,7,FALSE)</f>
        <v>1</v>
      </c>
      <c r="L307" s="7">
        <f>VLOOKUP(F307,Steuerung!$A$17:$H$500,8,FALSE)</f>
        <v>23</v>
      </c>
      <c r="M307" s="260">
        <f t="shared" si="55"/>
        <v>52.166666666666657</v>
      </c>
      <c r="N307" s="130">
        <f t="shared" si="56"/>
        <v>912.39499999999975</v>
      </c>
      <c r="O307" s="130">
        <f t="shared" si="57"/>
        <v>510.12499999999977</v>
      </c>
      <c r="P307" s="130">
        <f t="shared" si="58"/>
        <v>402.27</v>
      </c>
      <c r="Q307" s="64">
        <f>VLOOKUP(E307,Steuerung!$A$17:$B$500,2,FALSE)</f>
        <v>0</v>
      </c>
      <c r="R307" s="64">
        <f>VLOOKUP(F307,Steuerung!$A$17:$B$500,2,FALSE)</f>
        <v>0</v>
      </c>
      <c r="S307" s="164">
        <f t="shared" si="51"/>
        <v>0</v>
      </c>
      <c r="T307" s="164">
        <f t="shared" si="52"/>
        <v>0</v>
      </c>
      <c r="U307" s="175" t="e">
        <f t="shared" si="60"/>
        <v>#DIV/0!</v>
      </c>
      <c r="V307" s="175" t="e">
        <f t="shared" si="61"/>
        <v>#DIV/0!</v>
      </c>
      <c r="W307" s="175" t="e">
        <f t="shared" si="59"/>
        <v>#DIV/0!</v>
      </c>
    </row>
    <row r="308" spans="1:23" ht="12.75" customHeight="1" x14ac:dyDescent="0.2">
      <c r="A308" s="139" t="s">
        <v>1575</v>
      </c>
      <c r="B308" s="7" t="s">
        <v>864</v>
      </c>
      <c r="C308" s="7"/>
      <c r="D308" s="7" t="s">
        <v>766</v>
      </c>
      <c r="E308" s="7" t="s">
        <v>209</v>
      </c>
      <c r="F308" s="7" t="s">
        <v>209</v>
      </c>
      <c r="G308" s="7" t="s">
        <v>756</v>
      </c>
      <c r="H308" s="129">
        <v>12.25</v>
      </c>
      <c r="I308" s="7">
        <f>VLOOKUP(E308,Steuerung!$A$17:$E$500,5,FALSE)</f>
        <v>1</v>
      </c>
      <c r="J308" s="7">
        <f>VLOOKUP(E308,Steuerung!$A$17:$F$500,6,FALSE)</f>
        <v>29.166666666666657</v>
      </c>
      <c r="K308" s="7">
        <f>VLOOKUP(F308,Steuerung!$A$17:$G$500,7,FALSE)</f>
        <v>1</v>
      </c>
      <c r="L308" s="7">
        <f>VLOOKUP(F308,Steuerung!$A$17:$H$500,8,FALSE)</f>
        <v>23</v>
      </c>
      <c r="M308" s="260">
        <f t="shared" si="55"/>
        <v>52.166666666666657</v>
      </c>
      <c r="N308" s="130">
        <f t="shared" si="56"/>
        <v>639.04166666666652</v>
      </c>
      <c r="O308" s="130">
        <f t="shared" si="57"/>
        <v>357.29166666666657</v>
      </c>
      <c r="P308" s="130">
        <f t="shared" si="58"/>
        <v>281.75</v>
      </c>
      <c r="Q308" s="64">
        <f>VLOOKUP(E308,Steuerung!$A$17:$B$500,2,FALSE)</f>
        <v>0</v>
      </c>
      <c r="R308" s="64">
        <f>VLOOKUP(F308,Steuerung!$A$17:$B$500,2,FALSE)</f>
        <v>0</v>
      </c>
      <c r="S308" s="164">
        <f t="shared" si="51"/>
        <v>0</v>
      </c>
      <c r="T308" s="164">
        <f t="shared" si="52"/>
        <v>0</v>
      </c>
      <c r="U308" s="175" t="e">
        <f t="shared" si="60"/>
        <v>#DIV/0!</v>
      </c>
      <c r="V308" s="175" t="e">
        <f t="shared" si="61"/>
        <v>#DIV/0!</v>
      </c>
      <c r="W308" s="175" t="e">
        <f t="shared" si="59"/>
        <v>#DIV/0!</v>
      </c>
    </row>
    <row r="309" spans="1:23" ht="12.75" customHeight="1" x14ac:dyDescent="0.2">
      <c r="A309" s="139" t="s">
        <v>1576</v>
      </c>
      <c r="B309" s="7" t="s">
        <v>864</v>
      </c>
      <c r="C309" s="7"/>
      <c r="D309" s="7" t="s">
        <v>766</v>
      </c>
      <c r="E309" s="7" t="s">
        <v>210</v>
      </c>
      <c r="F309" s="7" t="s">
        <v>210</v>
      </c>
      <c r="G309" s="7" t="s">
        <v>872</v>
      </c>
      <c r="H309" s="129">
        <v>12.96</v>
      </c>
      <c r="I309" s="7">
        <f>VLOOKUP(E309,Steuerung!$A$17:$E$500,5,FALSE)</f>
        <v>1</v>
      </c>
      <c r="J309" s="7">
        <f>VLOOKUP(E309,Steuerung!$A$17:$F$500,6,FALSE)</f>
        <v>29.166666666666657</v>
      </c>
      <c r="K309" s="7">
        <f>VLOOKUP(F309,Steuerung!$A$17:$G$500,7,FALSE)</f>
        <v>1</v>
      </c>
      <c r="L309" s="7">
        <f>VLOOKUP(F309,Steuerung!$A$17:$H$500,8,FALSE)</f>
        <v>23</v>
      </c>
      <c r="M309" s="260">
        <f t="shared" si="55"/>
        <v>52.166666666666657</v>
      </c>
      <c r="N309" s="130">
        <f t="shared" si="56"/>
        <v>676.07999999999993</v>
      </c>
      <c r="O309" s="130">
        <f t="shared" si="57"/>
        <v>377.99999999999989</v>
      </c>
      <c r="P309" s="130">
        <f t="shared" si="58"/>
        <v>298.08000000000004</v>
      </c>
      <c r="Q309" s="64">
        <f>VLOOKUP(E309,Steuerung!$A$17:$B$500,2,FALSE)</f>
        <v>0</v>
      </c>
      <c r="R309" s="64">
        <f>VLOOKUP(F309,Steuerung!$A$17:$B$500,2,FALSE)</f>
        <v>0</v>
      </c>
      <c r="S309" s="164">
        <f t="shared" si="51"/>
        <v>0</v>
      </c>
      <c r="T309" s="164">
        <f t="shared" si="52"/>
        <v>0</v>
      </c>
      <c r="U309" s="175" t="e">
        <f t="shared" si="60"/>
        <v>#DIV/0!</v>
      </c>
      <c r="V309" s="175" t="e">
        <f t="shared" si="61"/>
        <v>#DIV/0!</v>
      </c>
      <c r="W309" s="175" t="e">
        <f t="shared" si="59"/>
        <v>#DIV/0!</v>
      </c>
    </row>
    <row r="310" spans="1:23" ht="12.75" customHeight="1" x14ac:dyDescent="0.2">
      <c r="A310" s="139" t="s">
        <v>2384</v>
      </c>
      <c r="B310" s="7" t="s">
        <v>864</v>
      </c>
      <c r="C310" s="7"/>
      <c r="D310" s="7" t="s">
        <v>766</v>
      </c>
      <c r="E310" s="7" t="s">
        <v>210</v>
      </c>
      <c r="F310" s="7" t="s">
        <v>210</v>
      </c>
      <c r="G310" s="7" t="s">
        <v>872</v>
      </c>
      <c r="H310" s="129">
        <v>12.25</v>
      </c>
      <c r="I310" s="7">
        <f>VLOOKUP(E310,Steuerung!$A$17:$E$500,5,FALSE)</f>
        <v>1</v>
      </c>
      <c r="J310" s="7">
        <f>VLOOKUP(E310,Steuerung!$A$17:$F$500,6,FALSE)</f>
        <v>29.166666666666657</v>
      </c>
      <c r="K310" s="7">
        <f>VLOOKUP(F310,Steuerung!$A$17:$G$500,7,FALSE)</f>
        <v>1</v>
      </c>
      <c r="L310" s="7">
        <f>VLOOKUP(F310,Steuerung!$A$17:$H$500,8,FALSE)</f>
        <v>23</v>
      </c>
      <c r="M310" s="260">
        <f t="shared" si="55"/>
        <v>52.166666666666657</v>
      </c>
      <c r="N310" s="130">
        <f t="shared" si="56"/>
        <v>639.04166666666652</v>
      </c>
      <c r="O310" s="130">
        <f t="shared" si="57"/>
        <v>357.29166666666657</v>
      </c>
      <c r="P310" s="130">
        <f t="shared" si="58"/>
        <v>281.75</v>
      </c>
      <c r="Q310" s="64">
        <f>VLOOKUP(E310,Steuerung!$A$17:$B$500,2,FALSE)</f>
        <v>0</v>
      </c>
      <c r="R310" s="64">
        <f>VLOOKUP(F310,Steuerung!$A$17:$B$500,2,FALSE)</f>
        <v>0</v>
      </c>
      <c r="S310" s="164">
        <f t="shared" si="51"/>
        <v>0</v>
      </c>
      <c r="T310" s="164">
        <f t="shared" si="52"/>
        <v>0</v>
      </c>
      <c r="U310" s="175" t="e">
        <f t="shared" si="60"/>
        <v>#DIV/0!</v>
      </c>
      <c r="V310" s="175" t="e">
        <f t="shared" si="61"/>
        <v>#DIV/0!</v>
      </c>
      <c r="W310" s="175" t="e">
        <f t="shared" si="59"/>
        <v>#DIV/0!</v>
      </c>
    </row>
    <row r="311" spans="1:23" ht="12.75" customHeight="1" x14ac:dyDescent="0.2">
      <c r="A311" s="139" t="s">
        <v>1578</v>
      </c>
      <c r="B311" s="7" t="s">
        <v>864</v>
      </c>
      <c r="C311" s="7"/>
      <c r="D311" s="7" t="s">
        <v>766</v>
      </c>
      <c r="E311" s="7" t="s">
        <v>210</v>
      </c>
      <c r="F311" s="7" t="s">
        <v>210</v>
      </c>
      <c r="G311" s="7" t="s">
        <v>872</v>
      </c>
      <c r="H311" s="129">
        <v>12.25</v>
      </c>
      <c r="I311" s="7">
        <f>VLOOKUP(E311,Steuerung!$A$17:$E$500,5,FALSE)</f>
        <v>1</v>
      </c>
      <c r="J311" s="7">
        <f>VLOOKUP(E311,Steuerung!$A$17:$F$500,6,FALSE)</f>
        <v>29.166666666666657</v>
      </c>
      <c r="K311" s="7">
        <f>VLOOKUP(F311,Steuerung!$A$17:$G$500,7,FALSE)</f>
        <v>1</v>
      </c>
      <c r="L311" s="7">
        <f>VLOOKUP(F311,Steuerung!$A$17:$H$500,8,FALSE)</f>
        <v>23</v>
      </c>
      <c r="M311" s="260">
        <f t="shared" si="55"/>
        <v>52.166666666666657</v>
      </c>
      <c r="N311" s="130">
        <f t="shared" si="56"/>
        <v>639.04166666666652</v>
      </c>
      <c r="O311" s="130">
        <f t="shared" si="57"/>
        <v>357.29166666666657</v>
      </c>
      <c r="P311" s="130">
        <f t="shared" si="58"/>
        <v>281.75</v>
      </c>
      <c r="Q311" s="64">
        <f>VLOOKUP(E311,Steuerung!$A$17:$B$500,2,FALSE)</f>
        <v>0</v>
      </c>
      <c r="R311" s="64">
        <f>VLOOKUP(F311,Steuerung!$A$17:$B$500,2,FALSE)</f>
        <v>0</v>
      </c>
      <c r="S311" s="164">
        <f t="shared" si="51"/>
        <v>0</v>
      </c>
      <c r="T311" s="164">
        <f t="shared" si="52"/>
        <v>0</v>
      </c>
      <c r="U311" s="175" t="e">
        <f t="shared" si="60"/>
        <v>#DIV/0!</v>
      </c>
      <c r="V311" s="175" t="e">
        <f t="shared" si="61"/>
        <v>#DIV/0!</v>
      </c>
      <c r="W311" s="175" t="e">
        <f t="shared" si="59"/>
        <v>#DIV/0!</v>
      </c>
    </row>
    <row r="312" spans="1:23" ht="12.75" customHeight="1" x14ac:dyDescent="0.2">
      <c r="A312" s="139" t="s">
        <v>2385</v>
      </c>
      <c r="B312" s="7" t="s">
        <v>864</v>
      </c>
      <c r="C312" s="7"/>
      <c r="D312" s="7" t="s">
        <v>766</v>
      </c>
      <c r="E312" s="7" t="s">
        <v>210</v>
      </c>
      <c r="F312" s="7" t="s">
        <v>210</v>
      </c>
      <c r="G312" s="7" t="s">
        <v>872</v>
      </c>
      <c r="H312" s="129">
        <v>17.489999999999998</v>
      </c>
      <c r="I312" s="7">
        <f>VLOOKUP(E312,Steuerung!$A$17:$E$500,5,FALSE)</f>
        <v>1</v>
      </c>
      <c r="J312" s="7">
        <f>VLOOKUP(E312,Steuerung!$A$17:$F$500,6,FALSE)</f>
        <v>29.166666666666657</v>
      </c>
      <c r="K312" s="7">
        <f>VLOOKUP(F312,Steuerung!$A$17:$G$500,7,FALSE)</f>
        <v>1</v>
      </c>
      <c r="L312" s="7">
        <f>VLOOKUP(F312,Steuerung!$A$17:$H$500,8,FALSE)</f>
        <v>23</v>
      </c>
      <c r="M312" s="260">
        <f t="shared" si="55"/>
        <v>52.166666666666657</v>
      </c>
      <c r="N312" s="130">
        <f t="shared" si="56"/>
        <v>912.39499999999975</v>
      </c>
      <c r="O312" s="130">
        <f t="shared" si="57"/>
        <v>510.12499999999977</v>
      </c>
      <c r="P312" s="130">
        <f t="shared" si="58"/>
        <v>402.27</v>
      </c>
      <c r="Q312" s="64">
        <f>VLOOKUP(E312,Steuerung!$A$17:$B$500,2,FALSE)</f>
        <v>0</v>
      </c>
      <c r="R312" s="64">
        <f>VLOOKUP(F312,Steuerung!$A$17:$B$500,2,FALSE)</f>
        <v>0</v>
      </c>
      <c r="S312" s="164">
        <f t="shared" si="51"/>
        <v>0</v>
      </c>
      <c r="T312" s="164">
        <f t="shared" si="52"/>
        <v>0</v>
      </c>
      <c r="U312" s="175" t="e">
        <f t="shared" si="60"/>
        <v>#DIV/0!</v>
      </c>
      <c r="V312" s="175" t="e">
        <f t="shared" si="61"/>
        <v>#DIV/0!</v>
      </c>
      <c r="W312" s="175" t="e">
        <f t="shared" si="59"/>
        <v>#DIV/0!</v>
      </c>
    </row>
    <row r="313" spans="1:23" ht="12.75" customHeight="1" x14ac:dyDescent="0.2">
      <c r="A313" s="139" t="s">
        <v>2386</v>
      </c>
      <c r="B313" s="7" t="s">
        <v>864</v>
      </c>
      <c r="C313" s="7"/>
      <c r="D313" s="7" t="s">
        <v>766</v>
      </c>
      <c r="E313" s="7" t="s">
        <v>209</v>
      </c>
      <c r="F313" s="7" t="s">
        <v>209</v>
      </c>
      <c r="G313" s="7" t="s">
        <v>756</v>
      </c>
      <c r="H313" s="129">
        <v>12.25</v>
      </c>
      <c r="I313" s="7">
        <f>VLOOKUP(E313,Steuerung!$A$17:$E$500,5,FALSE)</f>
        <v>1</v>
      </c>
      <c r="J313" s="7">
        <f>VLOOKUP(E313,Steuerung!$A$17:$F$500,6,FALSE)</f>
        <v>29.166666666666657</v>
      </c>
      <c r="K313" s="7">
        <f>VLOOKUP(F313,Steuerung!$A$17:$G$500,7,FALSE)</f>
        <v>1</v>
      </c>
      <c r="L313" s="7">
        <f>VLOOKUP(F313,Steuerung!$A$17:$H$500,8,FALSE)</f>
        <v>23</v>
      </c>
      <c r="M313" s="260">
        <f t="shared" si="55"/>
        <v>52.166666666666657</v>
      </c>
      <c r="N313" s="130">
        <f t="shared" si="56"/>
        <v>639.04166666666652</v>
      </c>
      <c r="O313" s="130">
        <f t="shared" si="57"/>
        <v>357.29166666666657</v>
      </c>
      <c r="P313" s="130">
        <f t="shared" si="58"/>
        <v>281.75</v>
      </c>
      <c r="Q313" s="64">
        <f>VLOOKUP(E313,Steuerung!$A$17:$B$500,2,FALSE)</f>
        <v>0</v>
      </c>
      <c r="R313" s="64">
        <f>VLOOKUP(F313,Steuerung!$A$17:$B$500,2,FALSE)</f>
        <v>0</v>
      </c>
      <c r="S313" s="164">
        <f t="shared" si="51"/>
        <v>0</v>
      </c>
      <c r="T313" s="164">
        <f t="shared" si="52"/>
        <v>0</v>
      </c>
      <c r="U313" s="175" t="e">
        <f t="shared" si="60"/>
        <v>#DIV/0!</v>
      </c>
      <c r="V313" s="175" t="e">
        <f t="shared" si="61"/>
        <v>#DIV/0!</v>
      </c>
      <c r="W313" s="175" t="e">
        <f t="shared" si="59"/>
        <v>#DIV/0!</v>
      </c>
    </row>
    <row r="314" spans="1:23" ht="12.75" customHeight="1" x14ac:dyDescent="0.2">
      <c r="A314" s="139" t="s">
        <v>1579</v>
      </c>
      <c r="B314" s="7" t="s">
        <v>864</v>
      </c>
      <c r="C314" s="7"/>
      <c r="D314" s="7" t="s">
        <v>766</v>
      </c>
      <c r="E314" s="7" t="s">
        <v>211</v>
      </c>
      <c r="F314" s="7" t="s">
        <v>209</v>
      </c>
      <c r="G314" s="7" t="s">
        <v>756</v>
      </c>
      <c r="H314" s="129">
        <v>12.96</v>
      </c>
      <c r="I314" s="7">
        <f>VLOOKUP(E314,Steuerung!$A$17:$E$500,5,FALSE)</f>
        <v>2</v>
      </c>
      <c r="J314" s="7">
        <f>VLOOKUP(E314,Steuerung!$A$17:$F$500,6,FALSE)</f>
        <v>58.333333333333329</v>
      </c>
      <c r="K314" s="7">
        <f>VLOOKUP(F314,Steuerung!$A$17:$G$500,7,FALSE)</f>
        <v>1</v>
      </c>
      <c r="L314" s="7">
        <f>VLOOKUP(F314,Steuerung!$A$17:$H$500,8,FALSE)</f>
        <v>23</v>
      </c>
      <c r="M314" s="260">
        <f t="shared" si="55"/>
        <v>81.333333333333329</v>
      </c>
      <c r="N314" s="130">
        <f t="shared" si="56"/>
        <v>1054.08</v>
      </c>
      <c r="O314" s="130">
        <f t="shared" si="57"/>
        <v>756</v>
      </c>
      <c r="P314" s="130">
        <f t="shared" si="58"/>
        <v>298.08000000000004</v>
      </c>
      <c r="Q314" s="64">
        <f>VLOOKUP(E314,Steuerung!$A$17:$B$500,2,FALSE)</f>
        <v>0</v>
      </c>
      <c r="R314" s="64">
        <f>VLOOKUP(F314,Steuerung!$A$17:$B$500,2,FALSE)</f>
        <v>0</v>
      </c>
      <c r="S314" s="164">
        <f t="shared" si="51"/>
        <v>0</v>
      </c>
      <c r="T314" s="164">
        <f t="shared" si="52"/>
        <v>0</v>
      </c>
      <c r="U314" s="175" t="e">
        <f t="shared" si="60"/>
        <v>#DIV/0!</v>
      </c>
      <c r="V314" s="175" t="e">
        <f t="shared" si="61"/>
        <v>#DIV/0!</v>
      </c>
      <c r="W314" s="175" t="e">
        <f t="shared" si="59"/>
        <v>#DIV/0!</v>
      </c>
    </row>
    <row r="315" spans="1:23" ht="12.75" customHeight="1" x14ac:dyDescent="0.2">
      <c r="A315" s="139" t="s">
        <v>1580</v>
      </c>
      <c r="B315" s="7" t="s">
        <v>864</v>
      </c>
      <c r="C315" s="7"/>
      <c r="D315" s="7" t="s">
        <v>766</v>
      </c>
      <c r="E315" s="7" t="s">
        <v>209</v>
      </c>
      <c r="F315" s="7" t="s">
        <v>209</v>
      </c>
      <c r="G315" s="7" t="s">
        <v>756</v>
      </c>
      <c r="H315" s="129">
        <v>12.25</v>
      </c>
      <c r="I315" s="7">
        <f>VLOOKUP(E315,Steuerung!$A$17:$E$500,5,FALSE)</f>
        <v>1</v>
      </c>
      <c r="J315" s="7">
        <f>VLOOKUP(E315,Steuerung!$A$17:$F$500,6,FALSE)</f>
        <v>29.166666666666657</v>
      </c>
      <c r="K315" s="7">
        <f>VLOOKUP(F315,Steuerung!$A$17:$G$500,7,FALSE)</f>
        <v>1</v>
      </c>
      <c r="L315" s="7">
        <f>VLOOKUP(F315,Steuerung!$A$17:$H$500,8,FALSE)</f>
        <v>23</v>
      </c>
      <c r="M315" s="260">
        <f t="shared" si="55"/>
        <v>52.166666666666657</v>
      </c>
      <c r="N315" s="130">
        <f t="shared" si="56"/>
        <v>639.04166666666652</v>
      </c>
      <c r="O315" s="130">
        <f t="shared" si="57"/>
        <v>357.29166666666657</v>
      </c>
      <c r="P315" s="130">
        <f t="shared" si="58"/>
        <v>281.75</v>
      </c>
      <c r="Q315" s="64">
        <f>VLOOKUP(E315,Steuerung!$A$17:$B$500,2,FALSE)</f>
        <v>0</v>
      </c>
      <c r="R315" s="64">
        <f>VLOOKUP(F315,Steuerung!$A$17:$B$500,2,FALSE)</f>
        <v>0</v>
      </c>
      <c r="S315" s="164">
        <f t="shared" si="51"/>
        <v>0</v>
      </c>
      <c r="T315" s="164">
        <f t="shared" si="52"/>
        <v>0</v>
      </c>
      <c r="U315" s="175" t="e">
        <f t="shared" si="60"/>
        <v>#DIV/0!</v>
      </c>
      <c r="V315" s="175" t="e">
        <f t="shared" si="61"/>
        <v>#DIV/0!</v>
      </c>
      <c r="W315" s="175" t="e">
        <f t="shared" si="59"/>
        <v>#DIV/0!</v>
      </c>
    </row>
    <row r="316" spans="1:23" ht="12.75" customHeight="1" x14ac:dyDescent="0.2">
      <c r="A316" s="139" t="s">
        <v>2540</v>
      </c>
      <c r="B316" s="7" t="s">
        <v>864</v>
      </c>
      <c r="C316" s="7"/>
      <c r="D316" s="7" t="s">
        <v>766</v>
      </c>
      <c r="E316" s="7" t="s">
        <v>209</v>
      </c>
      <c r="F316" s="7" t="s">
        <v>209</v>
      </c>
      <c r="G316" s="7" t="s">
        <v>756</v>
      </c>
      <c r="H316" s="129">
        <v>12.25</v>
      </c>
      <c r="I316" s="7">
        <f>VLOOKUP(E316,Steuerung!$A$17:$E$500,5,FALSE)</f>
        <v>1</v>
      </c>
      <c r="J316" s="7">
        <f>VLOOKUP(E316,Steuerung!$A$17:$F$500,6,FALSE)</f>
        <v>29.166666666666657</v>
      </c>
      <c r="K316" s="7">
        <f>VLOOKUP(F316,Steuerung!$A$17:$G$500,7,FALSE)</f>
        <v>1</v>
      </c>
      <c r="L316" s="7">
        <f>VLOOKUP(F316,Steuerung!$A$17:$H$500,8,FALSE)</f>
        <v>23</v>
      </c>
      <c r="M316" s="260">
        <f t="shared" si="55"/>
        <v>52.166666666666657</v>
      </c>
      <c r="N316" s="130">
        <f t="shared" si="56"/>
        <v>639.04166666666652</v>
      </c>
      <c r="O316" s="130">
        <f t="shared" si="57"/>
        <v>357.29166666666657</v>
      </c>
      <c r="P316" s="130">
        <f t="shared" si="58"/>
        <v>281.75</v>
      </c>
      <c r="Q316" s="64">
        <f>VLOOKUP(E316,Steuerung!$A$17:$B$500,2,FALSE)</f>
        <v>0</v>
      </c>
      <c r="R316" s="64">
        <f>VLOOKUP(F316,Steuerung!$A$17:$B$500,2,FALSE)</f>
        <v>0</v>
      </c>
      <c r="S316" s="164">
        <f t="shared" si="51"/>
        <v>0</v>
      </c>
      <c r="T316" s="164">
        <f t="shared" si="52"/>
        <v>0</v>
      </c>
      <c r="U316" s="175" t="e">
        <f t="shared" si="60"/>
        <v>#DIV/0!</v>
      </c>
      <c r="V316" s="175" t="e">
        <f t="shared" si="61"/>
        <v>#DIV/0!</v>
      </c>
      <c r="W316" s="175" t="e">
        <f t="shared" si="59"/>
        <v>#DIV/0!</v>
      </c>
    </row>
    <row r="317" spans="1:23" ht="12.75" customHeight="1" x14ac:dyDescent="0.2">
      <c r="A317" s="139" t="s">
        <v>1581</v>
      </c>
      <c r="B317" s="7" t="s">
        <v>864</v>
      </c>
      <c r="C317" s="7"/>
      <c r="D317" s="7" t="s">
        <v>766</v>
      </c>
      <c r="E317" s="7" t="s">
        <v>209</v>
      </c>
      <c r="F317" s="7" t="s">
        <v>209</v>
      </c>
      <c r="G317" s="7" t="s">
        <v>756</v>
      </c>
      <c r="H317" s="129">
        <v>17.489999999999998</v>
      </c>
      <c r="I317" s="7">
        <f>VLOOKUP(E317,Steuerung!$A$17:$E$500,5,FALSE)</f>
        <v>1</v>
      </c>
      <c r="J317" s="7">
        <f>VLOOKUP(E317,Steuerung!$A$17:$F$500,6,FALSE)</f>
        <v>29.166666666666657</v>
      </c>
      <c r="K317" s="7">
        <f>VLOOKUP(F317,Steuerung!$A$17:$G$500,7,FALSE)</f>
        <v>1</v>
      </c>
      <c r="L317" s="7">
        <f>VLOOKUP(F317,Steuerung!$A$17:$H$500,8,FALSE)</f>
        <v>23</v>
      </c>
      <c r="M317" s="260">
        <f t="shared" si="55"/>
        <v>52.166666666666657</v>
      </c>
      <c r="N317" s="130">
        <f t="shared" si="56"/>
        <v>912.39499999999975</v>
      </c>
      <c r="O317" s="130">
        <f t="shared" si="57"/>
        <v>510.12499999999977</v>
      </c>
      <c r="P317" s="130">
        <f t="shared" si="58"/>
        <v>402.27</v>
      </c>
      <c r="Q317" s="64">
        <f>VLOOKUP(E317,Steuerung!$A$17:$B$500,2,FALSE)</f>
        <v>0</v>
      </c>
      <c r="R317" s="64">
        <f>VLOOKUP(F317,Steuerung!$A$17:$B$500,2,FALSE)</f>
        <v>0</v>
      </c>
      <c r="S317" s="164">
        <f t="shared" si="51"/>
        <v>0</v>
      </c>
      <c r="T317" s="164">
        <f t="shared" si="52"/>
        <v>0</v>
      </c>
      <c r="U317" s="175" t="e">
        <f t="shared" si="60"/>
        <v>#DIV/0!</v>
      </c>
      <c r="V317" s="175" t="e">
        <f t="shared" si="61"/>
        <v>#DIV/0!</v>
      </c>
      <c r="W317" s="175" t="e">
        <f t="shared" si="59"/>
        <v>#DIV/0!</v>
      </c>
    </row>
    <row r="318" spans="1:23" ht="12.75" customHeight="1" x14ac:dyDescent="0.2">
      <c r="A318" s="139" t="s">
        <v>1583</v>
      </c>
      <c r="B318" s="7" t="s">
        <v>864</v>
      </c>
      <c r="C318" s="7"/>
      <c r="D318" s="7" t="s">
        <v>766</v>
      </c>
      <c r="E318" s="7" t="s">
        <v>211</v>
      </c>
      <c r="F318" s="7" t="s">
        <v>209</v>
      </c>
      <c r="G318" s="7" t="s">
        <v>756</v>
      </c>
      <c r="H318" s="129">
        <v>12.96</v>
      </c>
      <c r="I318" s="7">
        <f>VLOOKUP(E318,Steuerung!$A$17:$E$500,5,FALSE)</f>
        <v>2</v>
      </c>
      <c r="J318" s="7">
        <f>VLOOKUP(E318,Steuerung!$A$17:$F$500,6,FALSE)</f>
        <v>58.333333333333329</v>
      </c>
      <c r="K318" s="7">
        <f>VLOOKUP(F318,Steuerung!$A$17:$G$500,7,FALSE)</f>
        <v>1</v>
      </c>
      <c r="L318" s="7">
        <f>VLOOKUP(F318,Steuerung!$A$17:$H$500,8,FALSE)</f>
        <v>23</v>
      </c>
      <c r="M318" s="260">
        <f t="shared" si="55"/>
        <v>81.333333333333329</v>
      </c>
      <c r="N318" s="130">
        <f t="shared" si="56"/>
        <v>1054.08</v>
      </c>
      <c r="O318" s="130">
        <f t="shared" si="57"/>
        <v>756</v>
      </c>
      <c r="P318" s="130">
        <f t="shared" si="58"/>
        <v>298.08000000000004</v>
      </c>
      <c r="Q318" s="64">
        <f>VLOOKUP(E318,Steuerung!$A$17:$B$500,2,FALSE)</f>
        <v>0</v>
      </c>
      <c r="R318" s="64">
        <f>VLOOKUP(F318,Steuerung!$A$17:$B$500,2,FALSE)</f>
        <v>0</v>
      </c>
      <c r="S318" s="164">
        <f t="shared" si="51"/>
        <v>0</v>
      </c>
      <c r="T318" s="164">
        <f t="shared" si="52"/>
        <v>0</v>
      </c>
      <c r="U318" s="175" t="e">
        <f t="shared" si="60"/>
        <v>#DIV/0!</v>
      </c>
      <c r="V318" s="175" t="e">
        <f t="shared" si="61"/>
        <v>#DIV/0!</v>
      </c>
      <c r="W318" s="175" t="e">
        <f t="shared" si="59"/>
        <v>#DIV/0!</v>
      </c>
    </row>
    <row r="319" spans="1:23" ht="12.75" customHeight="1" x14ac:dyDescent="0.2">
      <c r="A319" s="139" t="s">
        <v>2541</v>
      </c>
      <c r="B319" s="7" t="s">
        <v>864</v>
      </c>
      <c r="C319" s="7"/>
      <c r="D319" s="7" t="s">
        <v>766</v>
      </c>
      <c r="E319" s="7" t="s">
        <v>209</v>
      </c>
      <c r="F319" s="7" t="s">
        <v>209</v>
      </c>
      <c r="G319" s="147" t="s">
        <v>756</v>
      </c>
      <c r="H319" s="129">
        <v>17.14</v>
      </c>
      <c r="I319" s="7">
        <f>VLOOKUP(E319,Steuerung!$A$17:$E$500,5,FALSE)</f>
        <v>1</v>
      </c>
      <c r="J319" s="7">
        <f>VLOOKUP(E319,Steuerung!$A$17:$F$500,6,FALSE)</f>
        <v>29.166666666666657</v>
      </c>
      <c r="K319" s="7">
        <f>VLOOKUP(F319,Steuerung!$A$17:$G$500,7,FALSE)</f>
        <v>1</v>
      </c>
      <c r="L319" s="7">
        <f>VLOOKUP(F319,Steuerung!$A$17:$H$500,8,FALSE)</f>
        <v>23</v>
      </c>
      <c r="M319" s="260">
        <f t="shared" si="55"/>
        <v>52.166666666666657</v>
      </c>
      <c r="N319" s="130">
        <f t="shared" si="56"/>
        <v>894.13666666666654</v>
      </c>
      <c r="O319" s="130">
        <f t="shared" si="57"/>
        <v>499.91666666666652</v>
      </c>
      <c r="P319" s="130">
        <f t="shared" si="58"/>
        <v>394.22</v>
      </c>
      <c r="Q319" s="64">
        <f>VLOOKUP(E319,Steuerung!$A$17:$B$500,2,FALSE)</f>
        <v>0</v>
      </c>
      <c r="R319" s="64">
        <f>VLOOKUP(F319,Steuerung!$A$17:$B$500,2,FALSE)</f>
        <v>0</v>
      </c>
      <c r="S319" s="164">
        <f t="shared" si="51"/>
        <v>0</v>
      </c>
      <c r="T319" s="164">
        <f t="shared" si="52"/>
        <v>0</v>
      </c>
      <c r="U319" s="175" t="e">
        <f t="shared" si="60"/>
        <v>#DIV/0!</v>
      </c>
      <c r="V319" s="175" t="e">
        <f t="shared" si="61"/>
        <v>#DIV/0!</v>
      </c>
      <c r="W319" s="175" t="e">
        <f t="shared" si="59"/>
        <v>#DIV/0!</v>
      </c>
    </row>
    <row r="320" spans="1:23" ht="12.75" customHeight="1" x14ac:dyDescent="0.2">
      <c r="A320" s="127" t="s">
        <v>2542</v>
      </c>
      <c r="B320" s="7"/>
      <c r="C320" s="7"/>
      <c r="D320" s="7"/>
      <c r="E320" s="7"/>
      <c r="F320" s="7"/>
      <c r="G320" s="7"/>
      <c r="H320" s="129"/>
      <c r="I320" s="49"/>
      <c r="J320" s="49"/>
      <c r="K320" s="49"/>
      <c r="L320" s="49"/>
      <c r="M320" s="4"/>
      <c r="N320" s="49"/>
      <c r="O320" s="49"/>
      <c r="P320" s="49"/>
      <c r="Q320" s="49"/>
      <c r="R320" s="49"/>
      <c r="S320" s="164"/>
      <c r="T320" s="164"/>
      <c r="U320" s="49"/>
      <c r="V320" s="49"/>
      <c r="W320" s="49"/>
    </row>
    <row r="321" spans="1:23" ht="12.75" customHeight="1" x14ac:dyDescent="0.2">
      <c r="A321" s="145" t="s">
        <v>2391</v>
      </c>
      <c r="B321" s="7"/>
      <c r="C321" s="7"/>
      <c r="D321" s="7"/>
      <c r="E321" s="7"/>
      <c r="F321" s="7"/>
      <c r="G321" s="7"/>
      <c r="H321" s="129"/>
      <c r="I321" s="49"/>
      <c r="J321" s="49"/>
      <c r="K321" s="49"/>
      <c r="L321" s="49"/>
      <c r="M321" s="4"/>
      <c r="N321" s="49"/>
      <c r="O321" s="49"/>
      <c r="P321" s="49"/>
      <c r="Q321" s="49"/>
      <c r="R321" s="49"/>
      <c r="S321" s="164"/>
      <c r="T321" s="164"/>
      <c r="U321" s="49"/>
      <c r="V321" s="49"/>
      <c r="W321" s="49"/>
    </row>
    <row r="322" spans="1:23" ht="12.75" customHeight="1" x14ac:dyDescent="0.2">
      <c r="A322" s="139" t="s">
        <v>1020</v>
      </c>
      <c r="B322" s="7" t="s">
        <v>812</v>
      </c>
      <c r="C322" s="7"/>
      <c r="D322" s="7" t="s">
        <v>749</v>
      </c>
      <c r="E322" s="7" t="s">
        <v>115</v>
      </c>
      <c r="F322" s="7" t="s">
        <v>115</v>
      </c>
      <c r="G322" s="7" t="s">
        <v>750</v>
      </c>
      <c r="H322" s="129">
        <v>26.77</v>
      </c>
      <c r="I322" s="7" t="str">
        <f>VLOOKUP(E322,Steuerung!$A$17:$E$500,5,FALSE)</f>
        <v>m</v>
      </c>
      <c r="J322" s="7">
        <f>VLOOKUP(E322,Steuerung!$A$17:$F$500,6,FALSE)</f>
        <v>6.7</v>
      </c>
      <c r="K322" s="7" t="str">
        <f>VLOOKUP(F322,Steuerung!$A$17:$G$500,7,FALSE)</f>
        <v>m</v>
      </c>
      <c r="L322" s="7">
        <f>VLOOKUP(F322,Steuerung!$A$17:$H$500,8,FALSE)</f>
        <v>5.3</v>
      </c>
      <c r="M322" s="260">
        <f t="shared" si="55"/>
        <v>12</v>
      </c>
      <c r="N322" s="130">
        <f t="shared" si="56"/>
        <v>321.24</v>
      </c>
      <c r="O322" s="130">
        <f t="shared" si="57"/>
        <v>179.35900000000001</v>
      </c>
      <c r="P322" s="130">
        <f t="shared" si="58"/>
        <v>141.881</v>
      </c>
      <c r="Q322" s="64">
        <f>VLOOKUP(E322,Steuerung!$A$17:$B$500,2,FALSE)</f>
        <v>0</v>
      </c>
      <c r="R322" s="64">
        <f>VLOOKUP(F322,Steuerung!$A$17:$B$500,2,FALSE)</f>
        <v>0</v>
      </c>
      <c r="S322" s="164">
        <f t="shared" si="51"/>
        <v>0</v>
      </c>
      <c r="T322" s="164">
        <f t="shared" si="52"/>
        <v>0</v>
      </c>
      <c r="U322" s="175" t="e">
        <f>IF(J322&gt;0,O322/Q322*SVS_UHR,0)</f>
        <v>#DIV/0!</v>
      </c>
      <c r="V322" s="175" t="e">
        <f>IF(L322&gt;0,P322/R322*SVS_UHR,0)</f>
        <v>#DIV/0!</v>
      </c>
      <c r="W322" s="175" t="e">
        <f t="shared" si="59"/>
        <v>#DIV/0!</v>
      </c>
    </row>
    <row r="323" spans="1:23" ht="12.75" customHeight="1" x14ac:dyDescent="0.2">
      <c r="A323" s="139" t="s">
        <v>1251</v>
      </c>
      <c r="B323" s="7" t="s">
        <v>2543</v>
      </c>
      <c r="C323" s="7"/>
      <c r="D323" s="7" t="s">
        <v>770</v>
      </c>
      <c r="E323" s="7" t="s">
        <v>186</v>
      </c>
      <c r="F323" s="7" t="s">
        <v>186</v>
      </c>
      <c r="G323" s="7" t="s">
        <v>756</v>
      </c>
      <c r="H323" s="129">
        <v>42.3</v>
      </c>
      <c r="I323" s="7" t="str">
        <f>VLOOKUP(E323,Steuerung!$A$17:$E$500,5,FALSE)</f>
        <v>m</v>
      </c>
      <c r="J323" s="7">
        <f>VLOOKUP(E323,Steuerung!$A$17:$F$500,6,FALSE)</f>
        <v>6.7</v>
      </c>
      <c r="K323" s="7" t="str">
        <f>VLOOKUP(F323,Steuerung!$A$17:$G$500,7,FALSE)</f>
        <v>m</v>
      </c>
      <c r="L323" s="7">
        <f>VLOOKUP(F323,Steuerung!$A$17:$H$500,8,FALSE)</f>
        <v>5.3</v>
      </c>
      <c r="M323" s="260">
        <f t="shared" si="55"/>
        <v>12</v>
      </c>
      <c r="N323" s="130">
        <f t="shared" si="56"/>
        <v>507.59999999999997</v>
      </c>
      <c r="O323" s="130">
        <f t="shared" si="57"/>
        <v>283.40999999999997</v>
      </c>
      <c r="P323" s="130">
        <f t="shared" si="58"/>
        <v>224.18999999999997</v>
      </c>
      <c r="Q323" s="64">
        <f>VLOOKUP(E323,Steuerung!$A$17:$B$500,2,FALSE)</f>
        <v>0</v>
      </c>
      <c r="R323" s="64">
        <f>VLOOKUP(F323,Steuerung!$A$17:$B$500,2,FALSE)</f>
        <v>0</v>
      </c>
      <c r="S323" s="164">
        <f t="shared" si="51"/>
        <v>0</v>
      </c>
      <c r="T323" s="164">
        <f t="shared" si="52"/>
        <v>0</v>
      </c>
      <c r="U323" s="175" t="e">
        <f>IF(J323&gt;0,O323/Q323*SVS_UHR,0)</f>
        <v>#DIV/0!</v>
      </c>
      <c r="V323" s="175" t="e">
        <f>IF(L323&gt;0,P323/R323*SVS_UHR,0)</f>
        <v>#DIV/0!</v>
      </c>
      <c r="W323" s="175" t="e">
        <f t="shared" si="59"/>
        <v>#DIV/0!</v>
      </c>
    </row>
    <row r="324" spans="1:23" ht="12.75" customHeight="1" x14ac:dyDescent="0.2">
      <c r="A324" s="139" t="s">
        <v>1254</v>
      </c>
      <c r="B324" s="7" t="s">
        <v>780</v>
      </c>
      <c r="C324" s="7"/>
      <c r="D324" s="7" t="s">
        <v>770</v>
      </c>
      <c r="E324" s="7" t="s">
        <v>186</v>
      </c>
      <c r="F324" s="7" t="s">
        <v>186</v>
      </c>
      <c r="G324" s="7" t="s">
        <v>756</v>
      </c>
      <c r="H324" s="129">
        <v>177.09</v>
      </c>
      <c r="I324" s="7" t="str">
        <f>VLOOKUP(E324,Steuerung!$A$17:$E$500,5,FALSE)</f>
        <v>m</v>
      </c>
      <c r="J324" s="7">
        <f>VLOOKUP(E324,Steuerung!$A$17:$F$500,6,FALSE)</f>
        <v>6.7</v>
      </c>
      <c r="K324" s="7" t="str">
        <f>VLOOKUP(F324,Steuerung!$A$17:$G$500,7,FALSE)</f>
        <v>m</v>
      </c>
      <c r="L324" s="7">
        <f>VLOOKUP(F324,Steuerung!$A$17:$H$500,8,FALSE)</f>
        <v>5.3</v>
      </c>
      <c r="M324" s="260">
        <f t="shared" si="55"/>
        <v>12</v>
      </c>
      <c r="N324" s="130">
        <f t="shared" si="56"/>
        <v>2125.08</v>
      </c>
      <c r="O324" s="130">
        <f t="shared" si="57"/>
        <v>1186.5030000000002</v>
      </c>
      <c r="P324" s="130">
        <f t="shared" si="58"/>
        <v>938.577</v>
      </c>
      <c r="Q324" s="64">
        <f>VLOOKUP(E324,Steuerung!$A$17:$B$500,2,FALSE)</f>
        <v>0</v>
      </c>
      <c r="R324" s="64">
        <f>VLOOKUP(F324,Steuerung!$A$17:$B$500,2,FALSE)</f>
        <v>0</v>
      </c>
      <c r="S324" s="164">
        <f t="shared" si="51"/>
        <v>0</v>
      </c>
      <c r="T324" s="164">
        <f t="shared" si="52"/>
        <v>0</v>
      </c>
      <c r="U324" s="175" t="e">
        <f>IF(J324&gt;0,O324/Q324*SVS_UHR,0)</f>
        <v>#DIV/0!</v>
      </c>
      <c r="V324" s="175" t="e">
        <f>IF(L324&gt;0,P324/R324*SVS_UHR,0)</f>
        <v>#DIV/0!</v>
      </c>
      <c r="W324" s="175" t="e">
        <f t="shared" si="59"/>
        <v>#DIV/0!</v>
      </c>
    </row>
    <row r="325" spans="1:23" ht="12.75" customHeight="1" x14ac:dyDescent="0.2">
      <c r="A325" s="145" t="s">
        <v>2396</v>
      </c>
      <c r="B325" s="7"/>
      <c r="C325" s="7"/>
      <c r="D325" s="7"/>
      <c r="E325" s="7"/>
      <c r="F325" s="7"/>
      <c r="G325" s="7"/>
      <c r="H325" s="129"/>
      <c r="I325" s="49"/>
      <c r="J325" s="49"/>
      <c r="K325" s="49"/>
      <c r="L325" s="49"/>
      <c r="M325" s="4"/>
      <c r="N325" s="49"/>
      <c r="O325" s="49"/>
      <c r="P325" s="49"/>
      <c r="Q325" s="49"/>
      <c r="R325" s="49"/>
      <c r="S325" s="164"/>
      <c r="T325" s="164"/>
      <c r="U325" s="49"/>
      <c r="V325" s="49"/>
      <c r="W325" s="49"/>
    </row>
    <row r="326" spans="1:23" ht="12.75" customHeight="1" x14ac:dyDescent="0.2">
      <c r="A326" s="139" t="s">
        <v>811</v>
      </c>
      <c r="B326" s="7" t="s">
        <v>812</v>
      </c>
      <c r="C326" s="7"/>
      <c r="D326" s="7" t="s">
        <v>749</v>
      </c>
      <c r="E326" s="7" t="s">
        <v>119</v>
      </c>
      <c r="F326" s="7" t="s">
        <v>119</v>
      </c>
      <c r="G326" s="7" t="s">
        <v>750</v>
      </c>
      <c r="H326" s="129">
        <v>26.77</v>
      </c>
      <c r="I326" s="7">
        <f>VLOOKUP(E326,Steuerung!$A$17:$E$500,5,FALSE)</f>
        <v>2</v>
      </c>
      <c r="J326" s="7">
        <f>VLOOKUP(E326,Steuerung!$A$17:$F$500,6,FALSE)</f>
        <v>58.333333333333329</v>
      </c>
      <c r="K326" s="7">
        <f>VLOOKUP(F326,Steuerung!$A$17:$G$500,7,FALSE)</f>
        <v>2</v>
      </c>
      <c r="L326" s="7">
        <f>VLOOKUP(F326,Steuerung!$A$17:$H$500,8,FALSE)</f>
        <v>46</v>
      </c>
      <c r="M326" s="260">
        <f t="shared" si="55"/>
        <v>104.33333333333333</v>
      </c>
      <c r="N326" s="130">
        <f t="shared" si="56"/>
        <v>2793.0033333333331</v>
      </c>
      <c r="O326" s="130">
        <f t="shared" si="57"/>
        <v>1561.5833333333333</v>
      </c>
      <c r="P326" s="130">
        <f t="shared" si="58"/>
        <v>1231.42</v>
      </c>
      <c r="Q326" s="64">
        <f>VLOOKUP(E326,Steuerung!$A$17:$B$500,2,FALSE)</f>
        <v>0</v>
      </c>
      <c r="R326" s="64">
        <f>VLOOKUP(F326,Steuerung!$A$17:$B$500,2,FALSE)</f>
        <v>0</v>
      </c>
      <c r="S326" s="164">
        <f t="shared" si="51"/>
        <v>0</v>
      </c>
      <c r="T326" s="164">
        <f t="shared" si="52"/>
        <v>0</v>
      </c>
      <c r="U326" s="175" t="e">
        <f t="shared" ref="U326:U337" si="62">IF(J326&gt;0,O326/Q326*SVS_UHR,0)</f>
        <v>#DIV/0!</v>
      </c>
      <c r="V326" s="175" t="e">
        <f t="shared" ref="V326:V337" si="63">IF(L326&gt;0,P326/R326*SVS_UHR,0)</f>
        <v>#DIV/0!</v>
      </c>
      <c r="W326" s="175" t="e">
        <f t="shared" si="59"/>
        <v>#DIV/0!</v>
      </c>
    </row>
    <row r="327" spans="1:23" ht="12.75" customHeight="1" x14ac:dyDescent="0.2">
      <c r="A327" s="139" t="s">
        <v>814</v>
      </c>
      <c r="B327" s="7" t="s">
        <v>812</v>
      </c>
      <c r="C327" s="7"/>
      <c r="D327" s="7" t="s">
        <v>749</v>
      </c>
      <c r="E327" s="7" t="s">
        <v>119</v>
      </c>
      <c r="F327" s="7" t="s">
        <v>119</v>
      </c>
      <c r="G327" s="7" t="s">
        <v>750</v>
      </c>
      <c r="H327" s="129">
        <v>26.77</v>
      </c>
      <c r="I327" s="7">
        <f>VLOOKUP(E327,Steuerung!$A$17:$E$500,5,FALSE)</f>
        <v>2</v>
      </c>
      <c r="J327" s="7">
        <f>VLOOKUP(E327,Steuerung!$A$17:$F$500,6,FALSE)</f>
        <v>58.333333333333329</v>
      </c>
      <c r="K327" s="7">
        <f>VLOOKUP(F327,Steuerung!$A$17:$G$500,7,FALSE)</f>
        <v>2</v>
      </c>
      <c r="L327" s="7">
        <f>VLOOKUP(F327,Steuerung!$A$17:$H$500,8,FALSE)</f>
        <v>46</v>
      </c>
      <c r="M327" s="260">
        <f t="shared" si="55"/>
        <v>104.33333333333333</v>
      </c>
      <c r="N327" s="130">
        <f t="shared" si="56"/>
        <v>2793.0033333333331</v>
      </c>
      <c r="O327" s="130">
        <f t="shared" si="57"/>
        <v>1561.5833333333333</v>
      </c>
      <c r="P327" s="130">
        <f t="shared" si="58"/>
        <v>1231.42</v>
      </c>
      <c r="Q327" s="64">
        <f>VLOOKUP(E327,Steuerung!$A$17:$B$500,2,FALSE)</f>
        <v>0</v>
      </c>
      <c r="R327" s="64">
        <f>VLOOKUP(F327,Steuerung!$A$17:$B$500,2,FALSE)</f>
        <v>0</v>
      </c>
      <c r="S327" s="164">
        <f t="shared" si="51"/>
        <v>0</v>
      </c>
      <c r="T327" s="164">
        <f t="shared" si="52"/>
        <v>0</v>
      </c>
      <c r="U327" s="175" t="e">
        <f t="shared" si="62"/>
        <v>#DIV/0!</v>
      </c>
      <c r="V327" s="175" t="e">
        <f t="shared" si="63"/>
        <v>#DIV/0!</v>
      </c>
      <c r="W327" s="175" t="e">
        <f t="shared" si="59"/>
        <v>#DIV/0!</v>
      </c>
    </row>
    <row r="328" spans="1:23" ht="12.75" customHeight="1" x14ac:dyDescent="0.2">
      <c r="A328" s="139" t="s">
        <v>1290</v>
      </c>
      <c r="B328" s="7" t="s">
        <v>812</v>
      </c>
      <c r="C328" s="7"/>
      <c r="D328" s="7" t="s">
        <v>749</v>
      </c>
      <c r="E328" s="7" t="s">
        <v>119</v>
      </c>
      <c r="F328" s="7" t="s">
        <v>119</v>
      </c>
      <c r="G328" s="7" t="s">
        <v>750</v>
      </c>
      <c r="H328" s="129">
        <v>26.77</v>
      </c>
      <c r="I328" s="7">
        <f>VLOOKUP(E328,Steuerung!$A$17:$E$500,5,FALSE)</f>
        <v>2</v>
      </c>
      <c r="J328" s="7">
        <f>VLOOKUP(E328,Steuerung!$A$17:$F$500,6,FALSE)</f>
        <v>58.333333333333329</v>
      </c>
      <c r="K328" s="7">
        <f>VLOOKUP(F328,Steuerung!$A$17:$G$500,7,FALSE)</f>
        <v>2</v>
      </c>
      <c r="L328" s="7">
        <f>VLOOKUP(F328,Steuerung!$A$17:$H$500,8,FALSE)</f>
        <v>46</v>
      </c>
      <c r="M328" s="260">
        <f t="shared" si="55"/>
        <v>104.33333333333333</v>
      </c>
      <c r="N328" s="130">
        <f t="shared" si="56"/>
        <v>2793.0033333333331</v>
      </c>
      <c r="O328" s="130">
        <f t="shared" si="57"/>
        <v>1561.5833333333333</v>
      </c>
      <c r="P328" s="130">
        <f t="shared" si="58"/>
        <v>1231.42</v>
      </c>
      <c r="Q328" s="64">
        <f>VLOOKUP(E328,Steuerung!$A$17:$B$500,2,FALSE)</f>
        <v>0</v>
      </c>
      <c r="R328" s="64">
        <f>VLOOKUP(F328,Steuerung!$A$17:$B$500,2,FALSE)</f>
        <v>0</v>
      </c>
      <c r="S328" s="164">
        <f t="shared" si="51"/>
        <v>0</v>
      </c>
      <c r="T328" s="164">
        <f t="shared" si="52"/>
        <v>0</v>
      </c>
      <c r="U328" s="175" t="e">
        <f t="shared" si="62"/>
        <v>#DIV/0!</v>
      </c>
      <c r="V328" s="175" t="e">
        <f t="shared" si="63"/>
        <v>#DIV/0!</v>
      </c>
      <c r="W328" s="175" t="e">
        <f t="shared" si="59"/>
        <v>#DIV/0!</v>
      </c>
    </row>
    <row r="329" spans="1:23" ht="12.75" customHeight="1" x14ac:dyDescent="0.2">
      <c r="A329" s="139" t="s">
        <v>1881</v>
      </c>
      <c r="B329" s="7" t="s">
        <v>2491</v>
      </c>
      <c r="C329" s="7"/>
      <c r="D329" s="7" t="s">
        <v>766</v>
      </c>
      <c r="E329" s="7" t="s">
        <v>211</v>
      </c>
      <c r="F329" s="7" t="s">
        <v>211</v>
      </c>
      <c r="G329" s="7" t="s">
        <v>756</v>
      </c>
      <c r="H329" s="129">
        <v>7.52</v>
      </c>
      <c r="I329" s="7">
        <f>VLOOKUP(E329,Steuerung!$A$17:$E$500,5,FALSE)</f>
        <v>2</v>
      </c>
      <c r="J329" s="7">
        <f>VLOOKUP(E329,Steuerung!$A$17:$F$500,6,FALSE)</f>
        <v>58.333333333333329</v>
      </c>
      <c r="K329" s="7">
        <f>VLOOKUP(F329,Steuerung!$A$17:$G$500,7,FALSE)</f>
        <v>2</v>
      </c>
      <c r="L329" s="7">
        <f>VLOOKUP(F329,Steuerung!$A$17:$H$500,8,FALSE)</f>
        <v>46</v>
      </c>
      <c r="M329" s="260">
        <f t="shared" si="55"/>
        <v>104.33333333333333</v>
      </c>
      <c r="N329" s="130">
        <f t="shared" si="56"/>
        <v>784.58666666666659</v>
      </c>
      <c r="O329" s="130">
        <f t="shared" si="57"/>
        <v>438.66666666666663</v>
      </c>
      <c r="P329" s="130">
        <f t="shared" si="58"/>
        <v>345.91999999999996</v>
      </c>
      <c r="Q329" s="64">
        <f>VLOOKUP(E329,Steuerung!$A$17:$B$500,2,FALSE)</f>
        <v>0</v>
      </c>
      <c r="R329" s="64">
        <f>VLOOKUP(F329,Steuerung!$A$17:$B$500,2,FALSE)</f>
        <v>0</v>
      </c>
      <c r="S329" s="164">
        <f t="shared" si="51"/>
        <v>0</v>
      </c>
      <c r="T329" s="164">
        <f t="shared" si="52"/>
        <v>0</v>
      </c>
      <c r="U329" s="175" t="e">
        <f t="shared" si="62"/>
        <v>#DIV/0!</v>
      </c>
      <c r="V329" s="175" t="e">
        <f t="shared" si="63"/>
        <v>#DIV/0!</v>
      </c>
      <c r="W329" s="175" t="e">
        <f t="shared" si="59"/>
        <v>#DIV/0!</v>
      </c>
    </row>
    <row r="330" spans="1:23" ht="12.75" customHeight="1" x14ac:dyDescent="0.2">
      <c r="A330" s="139" t="s">
        <v>2544</v>
      </c>
      <c r="B330" s="7" t="s">
        <v>1327</v>
      </c>
      <c r="C330" s="7"/>
      <c r="D330" s="7" t="s">
        <v>766</v>
      </c>
      <c r="E330" s="7" t="s">
        <v>211</v>
      </c>
      <c r="F330" s="7" t="s">
        <v>211</v>
      </c>
      <c r="G330" s="7" t="s">
        <v>756</v>
      </c>
      <c r="H330" s="129">
        <v>14.58</v>
      </c>
      <c r="I330" s="7">
        <f>VLOOKUP(E330,Steuerung!$A$17:$E$500,5,FALSE)</f>
        <v>2</v>
      </c>
      <c r="J330" s="7">
        <f>VLOOKUP(E330,Steuerung!$A$17:$F$500,6,FALSE)</f>
        <v>58.333333333333329</v>
      </c>
      <c r="K330" s="7">
        <f>VLOOKUP(F330,Steuerung!$A$17:$G$500,7,FALSE)</f>
        <v>2</v>
      </c>
      <c r="L330" s="7">
        <f>VLOOKUP(F330,Steuerung!$A$17:$H$500,8,FALSE)</f>
        <v>46</v>
      </c>
      <c r="M330" s="260">
        <f t="shared" si="55"/>
        <v>104.33333333333333</v>
      </c>
      <c r="N330" s="130">
        <f t="shared" si="56"/>
        <v>1521.1799999999998</v>
      </c>
      <c r="O330" s="130">
        <f t="shared" si="57"/>
        <v>850.49999999999989</v>
      </c>
      <c r="P330" s="130">
        <f t="shared" si="58"/>
        <v>670.68</v>
      </c>
      <c r="Q330" s="64">
        <f>VLOOKUP(E330,Steuerung!$A$17:$B$500,2,FALSE)</f>
        <v>0</v>
      </c>
      <c r="R330" s="64">
        <f>VLOOKUP(F330,Steuerung!$A$17:$B$500,2,FALSE)</f>
        <v>0</v>
      </c>
      <c r="S330" s="164">
        <f t="shared" si="51"/>
        <v>0</v>
      </c>
      <c r="T330" s="164">
        <f t="shared" si="52"/>
        <v>0</v>
      </c>
      <c r="U330" s="175" t="e">
        <f t="shared" si="62"/>
        <v>#DIV/0!</v>
      </c>
      <c r="V330" s="175" t="e">
        <f t="shared" si="63"/>
        <v>#DIV/0!</v>
      </c>
      <c r="W330" s="175" t="e">
        <f t="shared" si="59"/>
        <v>#DIV/0!</v>
      </c>
    </row>
    <row r="331" spans="1:23" ht="12.75" customHeight="1" x14ac:dyDescent="0.2">
      <c r="A331" s="139" t="s">
        <v>2545</v>
      </c>
      <c r="B331" s="7" t="s">
        <v>784</v>
      </c>
      <c r="C331" s="7"/>
      <c r="D331" s="7" t="s">
        <v>782</v>
      </c>
      <c r="E331" s="7" t="s">
        <v>179</v>
      </c>
      <c r="F331" s="7" t="s">
        <v>176</v>
      </c>
      <c r="G331" s="7" t="s">
        <v>783</v>
      </c>
      <c r="H331" s="129">
        <v>11.74</v>
      </c>
      <c r="I331" s="7">
        <f>VLOOKUP(E331,Steuerung!$A$17:$E$500,5,FALSE)</f>
        <v>14</v>
      </c>
      <c r="J331" s="7">
        <f>VLOOKUP(E331,Steuerung!$A$17:$F$500,6,FALSE)</f>
        <v>405</v>
      </c>
      <c r="K331" s="7">
        <f>VLOOKUP(F331,Steuerung!$A$17:$G$500,7,FALSE)</f>
        <v>7</v>
      </c>
      <c r="L331" s="7">
        <f>VLOOKUP(F331,Steuerung!$A$17:$H$500,8,FALSE)</f>
        <v>162.5</v>
      </c>
      <c r="M331" s="260">
        <f t="shared" si="55"/>
        <v>567.5</v>
      </c>
      <c r="N331" s="130">
        <f t="shared" si="56"/>
        <v>6662.45</v>
      </c>
      <c r="O331" s="130">
        <f t="shared" si="57"/>
        <v>4754.7</v>
      </c>
      <c r="P331" s="130">
        <f t="shared" si="58"/>
        <v>1907.75</v>
      </c>
      <c r="Q331" s="64">
        <f>VLOOKUP(E331,Steuerung!$A$17:$B$500,2,FALSE)</f>
        <v>0</v>
      </c>
      <c r="R331" s="64">
        <f>VLOOKUP(F331,Steuerung!$A$17:$B$500,2,FALSE)</f>
        <v>0</v>
      </c>
      <c r="S331" s="164">
        <f t="shared" si="51"/>
        <v>0</v>
      </c>
      <c r="T331" s="164">
        <f t="shared" si="52"/>
        <v>0</v>
      </c>
      <c r="U331" s="175" t="e">
        <f t="shared" si="62"/>
        <v>#DIV/0!</v>
      </c>
      <c r="V331" s="175" t="e">
        <f t="shared" si="63"/>
        <v>#DIV/0!</v>
      </c>
      <c r="W331" s="175" t="e">
        <f t="shared" si="59"/>
        <v>#DIV/0!</v>
      </c>
    </row>
    <row r="332" spans="1:23" ht="12.75" customHeight="1" x14ac:dyDescent="0.2">
      <c r="A332" s="139" t="s">
        <v>2546</v>
      </c>
      <c r="B332" s="7" t="s">
        <v>836</v>
      </c>
      <c r="C332" s="7"/>
      <c r="D332" s="7" t="s">
        <v>782</v>
      </c>
      <c r="E332" s="7" t="s">
        <v>176</v>
      </c>
      <c r="F332" s="7" t="s">
        <v>176</v>
      </c>
      <c r="G332" s="7" t="s">
        <v>783</v>
      </c>
      <c r="H332" s="129">
        <v>3.92</v>
      </c>
      <c r="I332" s="7">
        <f>VLOOKUP(E332,Steuerung!$A$17:$E$500,5,FALSE)</f>
        <v>7</v>
      </c>
      <c r="J332" s="7">
        <f>VLOOKUP(E332,Steuerung!$A$17:$F$500,6,FALSE)</f>
        <v>202.5</v>
      </c>
      <c r="K332" s="7">
        <f>VLOOKUP(F332,Steuerung!$A$17:$G$500,7,FALSE)</f>
        <v>7</v>
      </c>
      <c r="L332" s="7">
        <f>VLOOKUP(F332,Steuerung!$A$17:$H$500,8,FALSE)</f>
        <v>162.5</v>
      </c>
      <c r="M332" s="260">
        <f t="shared" si="55"/>
        <v>365</v>
      </c>
      <c r="N332" s="130">
        <f t="shared" si="56"/>
        <v>1430.8</v>
      </c>
      <c r="O332" s="130">
        <f t="shared" si="57"/>
        <v>793.8</v>
      </c>
      <c r="P332" s="130">
        <f t="shared" si="58"/>
        <v>637</v>
      </c>
      <c r="Q332" s="64">
        <f>VLOOKUP(E332,Steuerung!$A$17:$B$500,2,FALSE)</f>
        <v>0</v>
      </c>
      <c r="R332" s="64">
        <f>VLOOKUP(F332,Steuerung!$A$17:$B$500,2,FALSE)</f>
        <v>0</v>
      </c>
      <c r="S332" s="164">
        <f t="shared" ref="S332:S395" si="64">IFERROR(O332/Q332,0)</f>
        <v>0</v>
      </c>
      <c r="T332" s="164">
        <f t="shared" ref="T332:T395" si="65">IFERROR(P332/R332,0)</f>
        <v>0</v>
      </c>
      <c r="U332" s="175" t="e">
        <f t="shared" si="62"/>
        <v>#DIV/0!</v>
      </c>
      <c r="V332" s="175" t="e">
        <f t="shared" si="63"/>
        <v>#DIV/0!</v>
      </c>
      <c r="W332" s="175" t="e">
        <f t="shared" si="59"/>
        <v>#DIV/0!</v>
      </c>
    </row>
    <row r="333" spans="1:23" ht="12.75" customHeight="1" x14ac:dyDescent="0.2">
      <c r="A333" s="139" t="s">
        <v>2547</v>
      </c>
      <c r="B333" s="7" t="s">
        <v>788</v>
      </c>
      <c r="C333" s="7"/>
      <c r="D333" s="7" t="s">
        <v>782</v>
      </c>
      <c r="E333" s="7" t="s">
        <v>179</v>
      </c>
      <c r="F333" s="7" t="s">
        <v>176</v>
      </c>
      <c r="G333" s="7" t="s">
        <v>783</v>
      </c>
      <c r="H333" s="129">
        <v>11.73</v>
      </c>
      <c r="I333" s="7">
        <f>VLOOKUP(E333,Steuerung!$A$17:$E$500,5,FALSE)</f>
        <v>14</v>
      </c>
      <c r="J333" s="7">
        <f>VLOOKUP(E333,Steuerung!$A$17:$F$500,6,FALSE)</f>
        <v>405</v>
      </c>
      <c r="K333" s="7">
        <f>VLOOKUP(F333,Steuerung!$A$17:$G$500,7,FALSE)</f>
        <v>7</v>
      </c>
      <c r="L333" s="7">
        <f>VLOOKUP(F333,Steuerung!$A$17:$H$500,8,FALSE)</f>
        <v>162.5</v>
      </c>
      <c r="M333" s="260">
        <f t="shared" si="55"/>
        <v>567.5</v>
      </c>
      <c r="N333" s="130">
        <f t="shared" si="56"/>
        <v>6656.7750000000005</v>
      </c>
      <c r="O333" s="130">
        <f t="shared" si="57"/>
        <v>4750.6500000000005</v>
      </c>
      <c r="P333" s="130">
        <f t="shared" si="58"/>
        <v>1906.125</v>
      </c>
      <c r="Q333" s="64">
        <f>VLOOKUP(E333,Steuerung!$A$17:$B$500,2,FALSE)</f>
        <v>0</v>
      </c>
      <c r="R333" s="64">
        <f>VLOOKUP(F333,Steuerung!$A$17:$B$500,2,FALSE)</f>
        <v>0</v>
      </c>
      <c r="S333" s="164">
        <f t="shared" si="64"/>
        <v>0</v>
      </c>
      <c r="T333" s="164">
        <f t="shared" si="65"/>
        <v>0</v>
      </c>
      <c r="U333" s="175" t="e">
        <f t="shared" si="62"/>
        <v>#DIV/0!</v>
      </c>
      <c r="V333" s="175" t="e">
        <f t="shared" si="63"/>
        <v>#DIV/0!</v>
      </c>
      <c r="W333" s="175" t="e">
        <f t="shared" si="59"/>
        <v>#DIV/0!</v>
      </c>
    </row>
    <row r="334" spans="1:23" ht="12.75" customHeight="1" x14ac:dyDescent="0.2">
      <c r="A334" s="139" t="s">
        <v>877</v>
      </c>
      <c r="B334" s="7" t="s">
        <v>2491</v>
      </c>
      <c r="C334" s="7"/>
      <c r="D334" s="7" t="s">
        <v>766</v>
      </c>
      <c r="E334" s="7" t="s">
        <v>211</v>
      </c>
      <c r="F334" s="7" t="s">
        <v>211</v>
      </c>
      <c r="G334" s="7" t="s">
        <v>756</v>
      </c>
      <c r="H334" s="129">
        <v>9.19</v>
      </c>
      <c r="I334" s="7">
        <f>VLOOKUP(E334,Steuerung!$A$17:$E$500,5,FALSE)</f>
        <v>2</v>
      </c>
      <c r="J334" s="7">
        <f>VLOOKUP(E334,Steuerung!$A$17:$F$500,6,FALSE)</f>
        <v>58.333333333333329</v>
      </c>
      <c r="K334" s="7">
        <f>VLOOKUP(F334,Steuerung!$A$17:$G$500,7,FALSE)</f>
        <v>2</v>
      </c>
      <c r="L334" s="7">
        <f>VLOOKUP(F334,Steuerung!$A$17:$H$500,8,FALSE)</f>
        <v>46</v>
      </c>
      <c r="M334" s="260">
        <f t="shared" si="55"/>
        <v>104.33333333333333</v>
      </c>
      <c r="N334" s="130">
        <f t="shared" si="56"/>
        <v>958.82333333333327</v>
      </c>
      <c r="O334" s="130">
        <f t="shared" si="57"/>
        <v>536.08333333333326</v>
      </c>
      <c r="P334" s="130">
        <f t="shared" si="58"/>
        <v>422.73999999999995</v>
      </c>
      <c r="Q334" s="64">
        <f>VLOOKUP(E334,Steuerung!$A$17:$B$500,2,FALSE)</f>
        <v>0</v>
      </c>
      <c r="R334" s="64">
        <f>VLOOKUP(F334,Steuerung!$A$17:$B$500,2,FALSE)</f>
        <v>0</v>
      </c>
      <c r="S334" s="164">
        <f t="shared" si="64"/>
        <v>0</v>
      </c>
      <c r="T334" s="164">
        <f t="shared" si="65"/>
        <v>0</v>
      </c>
      <c r="U334" s="175" t="e">
        <f t="shared" si="62"/>
        <v>#DIV/0!</v>
      </c>
      <c r="V334" s="175" t="e">
        <f t="shared" si="63"/>
        <v>#DIV/0!</v>
      </c>
      <c r="W334" s="175" t="e">
        <f t="shared" si="59"/>
        <v>#DIV/0!</v>
      </c>
    </row>
    <row r="335" spans="1:23" ht="12.75" customHeight="1" x14ac:dyDescent="0.2">
      <c r="A335" s="139" t="s">
        <v>2548</v>
      </c>
      <c r="B335" s="7" t="s">
        <v>2491</v>
      </c>
      <c r="C335" s="7"/>
      <c r="D335" s="7" t="s">
        <v>766</v>
      </c>
      <c r="E335" s="7" t="s">
        <v>211</v>
      </c>
      <c r="F335" s="7" t="s">
        <v>211</v>
      </c>
      <c r="G335" s="7" t="s">
        <v>756</v>
      </c>
      <c r="H335" s="129">
        <v>9.19</v>
      </c>
      <c r="I335" s="7">
        <f>VLOOKUP(E335,Steuerung!$A$17:$E$500,5,FALSE)</f>
        <v>2</v>
      </c>
      <c r="J335" s="7">
        <f>VLOOKUP(E335,Steuerung!$A$17:$F$500,6,FALSE)</f>
        <v>58.333333333333329</v>
      </c>
      <c r="K335" s="7">
        <f>VLOOKUP(F335,Steuerung!$A$17:$G$500,7,FALSE)</f>
        <v>2</v>
      </c>
      <c r="L335" s="7">
        <f>VLOOKUP(F335,Steuerung!$A$17:$H$500,8,FALSE)</f>
        <v>46</v>
      </c>
      <c r="M335" s="260">
        <f t="shared" si="55"/>
        <v>104.33333333333333</v>
      </c>
      <c r="N335" s="130">
        <f t="shared" si="56"/>
        <v>958.82333333333327</v>
      </c>
      <c r="O335" s="130">
        <f t="shared" si="57"/>
        <v>536.08333333333326</v>
      </c>
      <c r="P335" s="130">
        <f t="shared" si="58"/>
        <v>422.73999999999995</v>
      </c>
      <c r="Q335" s="64">
        <f>VLOOKUP(E335,Steuerung!$A$17:$B$500,2,FALSE)</f>
        <v>0</v>
      </c>
      <c r="R335" s="64">
        <f>VLOOKUP(F335,Steuerung!$A$17:$B$500,2,FALSE)</f>
        <v>0</v>
      </c>
      <c r="S335" s="164">
        <f t="shared" si="64"/>
        <v>0</v>
      </c>
      <c r="T335" s="164">
        <f t="shared" si="65"/>
        <v>0</v>
      </c>
      <c r="U335" s="175" t="e">
        <f t="shared" si="62"/>
        <v>#DIV/0!</v>
      </c>
      <c r="V335" s="175" t="e">
        <f t="shared" si="63"/>
        <v>#DIV/0!</v>
      </c>
      <c r="W335" s="175" t="e">
        <f t="shared" si="59"/>
        <v>#DIV/0!</v>
      </c>
    </row>
    <row r="336" spans="1:23" ht="12.75" customHeight="1" x14ac:dyDescent="0.2">
      <c r="A336" s="139" t="s">
        <v>2549</v>
      </c>
      <c r="B336" s="7" t="s">
        <v>784</v>
      </c>
      <c r="C336" s="7"/>
      <c r="D336" s="7" t="s">
        <v>782</v>
      </c>
      <c r="E336" s="7" t="s">
        <v>179</v>
      </c>
      <c r="F336" s="7" t="s">
        <v>176</v>
      </c>
      <c r="G336" s="7" t="s">
        <v>783</v>
      </c>
      <c r="H336" s="129">
        <v>11.73</v>
      </c>
      <c r="I336" s="7">
        <f>VLOOKUP(E336,Steuerung!$A$17:$E$500,5,FALSE)</f>
        <v>14</v>
      </c>
      <c r="J336" s="7">
        <f>VLOOKUP(E336,Steuerung!$A$17:$F$500,6,FALSE)</f>
        <v>405</v>
      </c>
      <c r="K336" s="7">
        <f>VLOOKUP(F336,Steuerung!$A$17:$G$500,7,FALSE)</f>
        <v>7</v>
      </c>
      <c r="L336" s="7">
        <f>VLOOKUP(F336,Steuerung!$A$17:$H$500,8,FALSE)</f>
        <v>162.5</v>
      </c>
      <c r="M336" s="260">
        <f t="shared" si="55"/>
        <v>567.5</v>
      </c>
      <c r="N336" s="130">
        <f t="shared" si="56"/>
        <v>6656.7750000000005</v>
      </c>
      <c r="O336" s="130">
        <f t="shared" si="57"/>
        <v>4750.6500000000005</v>
      </c>
      <c r="P336" s="130">
        <f t="shared" si="58"/>
        <v>1906.125</v>
      </c>
      <c r="Q336" s="64">
        <f>VLOOKUP(E336,Steuerung!$A$17:$B$500,2,FALSE)</f>
        <v>0</v>
      </c>
      <c r="R336" s="64">
        <f>VLOOKUP(F336,Steuerung!$A$17:$B$500,2,FALSE)</f>
        <v>0</v>
      </c>
      <c r="S336" s="164">
        <f t="shared" si="64"/>
        <v>0</v>
      </c>
      <c r="T336" s="164">
        <f t="shared" si="65"/>
        <v>0</v>
      </c>
      <c r="U336" s="175" t="e">
        <f t="shared" si="62"/>
        <v>#DIV/0!</v>
      </c>
      <c r="V336" s="175" t="e">
        <f t="shared" si="63"/>
        <v>#DIV/0!</v>
      </c>
      <c r="W336" s="175" t="e">
        <f t="shared" si="59"/>
        <v>#DIV/0!</v>
      </c>
    </row>
    <row r="337" spans="1:23" ht="12.75" customHeight="1" x14ac:dyDescent="0.2">
      <c r="A337" s="139" t="s">
        <v>2550</v>
      </c>
      <c r="B337" s="7" t="s">
        <v>788</v>
      </c>
      <c r="C337" s="7"/>
      <c r="D337" s="7" t="s">
        <v>782</v>
      </c>
      <c r="E337" s="7" t="s">
        <v>179</v>
      </c>
      <c r="F337" s="7" t="s">
        <v>176</v>
      </c>
      <c r="G337" s="7" t="s">
        <v>783</v>
      </c>
      <c r="H337" s="129">
        <v>11.73</v>
      </c>
      <c r="I337" s="7">
        <f>VLOOKUP(E337,Steuerung!$A$17:$E$500,5,FALSE)</f>
        <v>14</v>
      </c>
      <c r="J337" s="7">
        <f>VLOOKUP(E337,Steuerung!$A$17:$F$500,6,FALSE)</f>
        <v>405</v>
      </c>
      <c r="K337" s="7">
        <f>VLOOKUP(F337,Steuerung!$A$17:$G$500,7,FALSE)</f>
        <v>7</v>
      </c>
      <c r="L337" s="7">
        <f>VLOOKUP(F337,Steuerung!$A$17:$H$500,8,FALSE)</f>
        <v>162.5</v>
      </c>
      <c r="M337" s="260">
        <f t="shared" si="55"/>
        <v>567.5</v>
      </c>
      <c r="N337" s="130">
        <f t="shared" si="56"/>
        <v>6656.7750000000005</v>
      </c>
      <c r="O337" s="130">
        <f t="shared" si="57"/>
        <v>4750.6500000000005</v>
      </c>
      <c r="P337" s="130">
        <f t="shared" si="58"/>
        <v>1906.125</v>
      </c>
      <c r="Q337" s="64">
        <f>VLOOKUP(E337,Steuerung!$A$17:$B$500,2,FALSE)</f>
        <v>0</v>
      </c>
      <c r="R337" s="64">
        <f>VLOOKUP(F337,Steuerung!$A$17:$B$500,2,FALSE)</f>
        <v>0</v>
      </c>
      <c r="S337" s="164">
        <f t="shared" si="64"/>
        <v>0</v>
      </c>
      <c r="T337" s="164">
        <f t="shared" si="65"/>
        <v>0</v>
      </c>
      <c r="U337" s="175" t="e">
        <f t="shared" si="62"/>
        <v>#DIV/0!</v>
      </c>
      <c r="V337" s="175" t="e">
        <f t="shared" si="63"/>
        <v>#DIV/0!</v>
      </c>
      <c r="W337" s="175" t="e">
        <f t="shared" si="59"/>
        <v>#DIV/0!</v>
      </c>
    </row>
    <row r="338" spans="1:23" ht="12.75" customHeight="1" x14ac:dyDescent="0.2">
      <c r="A338" s="127" t="s">
        <v>2551</v>
      </c>
      <c r="B338" s="7"/>
      <c r="C338" s="7"/>
      <c r="D338" s="7"/>
      <c r="E338" s="7"/>
      <c r="F338" s="7"/>
      <c r="G338" s="7"/>
      <c r="H338" s="129"/>
      <c r="I338" s="49"/>
      <c r="J338" s="49"/>
      <c r="K338" s="49"/>
      <c r="L338" s="49"/>
      <c r="M338" s="4"/>
      <c r="N338" s="49"/>
      <c r="O338" s="49"/>
      <c r="P338" s="49"/>
      <c r="Q338" s="49"/>
      <c r="R338" s="49"/>
      <c r="S338" s="164"/>
      <c r="T338" s="164"/>
      <c r="U338" s="49"/>
      <c r="V338" s="49"/>
      <c r="W338" s="49"/>
    </row>
    <row r="339" spans="1:23" ht="12.75" customHeight="1" x14ac:dyDescent="0.2">
      <c r="A339" s="139" t="s">
        <v>389</v>
      </c>
      <c r="B339" s="7" t="s">
        <v>2452</v>
      </c>
      <c r="C339" s="7"/>
      <c r="D339" s="7" t="s">
        <v>749</v>
      </c>
      <c r="E339" s="7" t="s">
        <v>140</v>
      </c>
      <c r="F339" s="7" t="s">
        <v>140</v>
      </c>
      <c r="G339" s="7" t="s">
        <v>872</v>
      </c>
      <c r="H339" s="129">
        <v>58.53</v>
      </c>
      <c r="I339" s="7">
        <f>VLOOKUP(E339,Steuerung!$A$17:$E$500,5,FALSE)</f>
        <v>2</v>
      </c>
      <c r="J339" s="7">
        <f>VLOOKUP(E339,Steuerung!$A$17:$F$500,6,FALSE)</f>
        <v>58.333333333333329</v>
      </c>
      <c r="K339" s="7">
        <f>VLOOKUP(F339,Steuerung!$A$17:$G$500,7,FALSE)</f>
        <v>2</v>
      </c>
      <c r="L339" s="7">
        <f>VLOOKUP(F339,Steuerung!$A$17:$H$500,8,FALSE)</f>
        <v>46</v>
      </c>
      <c r="M339" s="260">
        <f t="shared" si="55"/>
        <v>104.33333333333333</v>
      </c>
      <c r="N339" s="130">
        <f t="shared" si="56"/>
        <v>6106.63</v>
      </c>
      <c r="O339" s="130">
        <f t="shared" si="57"/>
        <v>3414.25</v>
      </c>
      <c r="P339" s="130">
        <f t="shared" si="58"/>
        <v>2692.38</v>
      </c>
      <c r="Q339" s="64">
        <f>VLOOKUP(E339,Steuerung!$A$17:$B$500,2,FALSE)</f>
        <v>0</v>
      </c>
      <c r="R339" s="64">
        <f>VLOOKUP(F339,Steuerung!$A$17:$B$500,2,FALSE)</f>
        <v>0</v>
      </c>
      <c r="S339" s="164">
        <f t="shared" si="64"/>
        <v>0</v>
      </c>
      <c r="T339" s="164">
        <f t="shared" si="65"/>
        <v>0</v>
      </c>
      <c r="U339" s="175" t="e">
        <f t="shared" ref="U339:U358" si="66">IF(J339&gt;0,O339/Q339*SVS_UHR,0)</f>
        <v>#DIV/0!</v>
      </c>
      <c r="V339" s="175" t="e">
        <f t="shared" ref="V339:V358" si="67">IF(L339&gt;0,P339/R339*SVS_UHR,0)</f>
        <v>#DIV/0!</v>
      </c>
      <c r="W339" s="175" t="e">
        <f t="shared" si="59"/>
        <v>#DIV/0!</v>
      </c>
    </row>
    <row r="340" spans="1:23" ht="12.75" customHeight="1" x14ac:dyDescent="0.2">
      <c r="A340" s="139"/>
      <c r="B340" s="7" t="s">
        <v>2453</v>
      </c>
      <c r="C340" s="7"/>
      <c r="D340" s="7" t="s">
        <v>749</v>
      </c>
      <c r="E340" s="7" t="s">
        <v>140</v>
      </c>
      <c r="F340" s="7" t="s">
        <v>140</v>
      </c>
      <c r="G340" s="7" t="s">
        <v>872</v>
      </c>
      <c r="H340" s="129">
        <v>13.33</v>
      </c>
      <c r="I340" s="7">
        <f>VLOOKUP(E340,Steuerung!$A$17:$E$500,5,FALSE)</f>
        <v>2</v>
      </c>
      <c r="J340" s="7">
        <f>VLOOKUP(E340,Steuerung!$A$17:$F$500,6,FALSE)</f>
        <v>58.333333333333329</v>
      </c>
      <c r="K340" s="7">
        <f>VLOOKUP(F340,Steuerung!$A$17:$G$500,7,FALSE)</f>
        <v>2</v>
      </c>
      <c r="L340" s="7">
        <f>VLOOKUP(F340,Steuerung!$A$17:$H$500,8,FALSE)</f>
        <v>46</v>
      </c>
      <c r="M340" s="260">
        <f t="shared" ref="M340:M403" si="68">J340+L340</f>
        <v>104.33333333333333</v>
      </c>
      <c r="N340" s="130">
        <f t="shared" ref="N340:N403" si="69">H340*M340</f>
        <v>1390.7633333333333</v>
      </c>
      <c r="O340" s="130">
        <f t="shared" ref="O340:O403" si="70">H340*J340</f>
        <v>777.58333333333326</v>
      </c>
      <c r="P340" s="130">
        <f t="shared" ref="P340:P403" si="71">H340*L340</f>
        <v>613.17999999999995</v>
      </c>
      <c r="Q340" s="64">
        <f>VLOOKUP(E340,Steuerung!$A$17:$B$500,2,FALSE)</f>
        <v>0</v>
      </c>
      <c r="R340" s="64">
        <f>VLOOKUP(F340,Steuerung!$A$17:$B$500,2,FALSE)</f>
        <v>0</v>
      </c>
      <c r="S340" s="164">
        <f t="shared" si="64"/>
        <v>0</v>
      </c>
      <c r="T340" s="164">
        <f t="shared" si="65"/>
        <v>0</v>
      </c>
      <c r="U340" s="175" t="e">
        <f t="shared" si="66"/>
        <v>#DIV/0!</v>
      </c>
      <c r="V340" s="175" t="e">
        <f t="shared" si="67"/>
        <v>#DIV/0!</v>
      </c>
      <c r="W340" s="175" t="e">
        <f t="shared" ref="W340:W403" si="72">U340+V340</f>
        <v>#DIV/0!</v>
      </c>
    </row>
    <row r="341" spans="1:23" ht="12.75" customHeight="1" x14ac:dyDescent="0.2">
      <c r="A341" s="139"/>
      <c r="B341" s="7" t="s">
        <v>2454</v>
      </c>
      <c r="C341" s="7"/>
      <c r="D341" s="7" t="s">
        <v>749</v>
      </c>
      <c r="E341" s="7" t="s">
        <v>140</v>
      </c>
      <c r="F341" s="7" t="s">
        <v>140</v>
      </c>
      <c r="G341" s="7" t="s">
        <v>872</v>
      </c>
      <c r="H341" s="129">
        <v>101.32</v>
      </c>
      <c r="I341" s="7">
        <f>VLOOKUP(E341,Steuerung!$A$17:$E$500,5,FALSE)</f>
        <v>2</v>
      </c>
      <c r="J341" s="7">
        <f>VLOOKUP(E341,Steuerung!$A$17:$F$500,6,FALSE)</f>
        <v>58.333333333333329</v>
      </c>
      <c r="K341" s="7">
        <f>VLOOKUP(F341,Steuerung!$A$17:$G$500,7,FALSE)</f>
        <v>2</v>
      </c>
      <c r="L341" s="7">
        <f>VLOOKUP(F341,Steuerung!$A$17:$H$500,8,FALSE)</f>
        <v>46</v>
      </c>
      <c r="M341" s="260">
        <f t="shared" si="68"/>
        <v>104.33333333333333</v>
      </c>
      <c r="N341" s="130">
        <f t="shared" si="69"/>
        <v>10571.053333333331</v>
      </c>
      <c r="O341" s="130">
        <f t="shared" si="70"/>
        <v>5910.3333333333321</v>
      </c>
      <c r="P341" s="130">
        <f t="shared" si="71"/>
        <v>4660.7199999999993</v>
      </c>
      <c r="Q341" s="64">
        <f>VLOOKUP(E341,Steuerung!$A$17:$B$500,2,FALSE)</f>
        <v>0</v>
      </c>
      <c r="R341" s="64">
        <f>VLOOKUP(F341,Steuerung!$A$17:$B$500,2,FALSE)</f>
        <v>0</v>
      </c>
      <c r="S341" s="164">
        <f t="shared" si="64"/>
        <v>0</v>
      </c>
      <c r="T341" s="164">
        <f t="shared" si="65"/>
        <v>0</v>
      </c>
      <c r="U341" s="175" t="e">
        <f t="shared" si="66"/>
        <v>#DIV/0!</v>
      </c>
      <c r="V341" s="175" t="e">
        <f t="shared" si="67"/>
        <v>#DIV/0!</v>
      </c>
      <c r="W341" s="175" t="e">
        <f t="shared" si="72"/>
        <v>#DIV/0!</v>
      </c>
    </row>
    <row r="342" spans="1:23" ht="12.75" customHeight="1" x14ac:dyDescent="0.2">
      <c r="A342" s="139" t="s">
        <v>389</v>
      </c>
      <c r="B342" s="7" t="s">
        <v>2552</v>
      </c>
      <c r="C342" s="7"/>
      <c r="D342" s="7" t="s">
        <v>806</v>
      </c>
      <c r="E342" s="7" t="s">
        <v>160</v>
      </c>
      <c r="F342" s="7" t="s">
        <v>160</v>
      </c>
      <c r="G342" s="7" t="s">
        <v>872</v>
      </c>
      <c r="H342" s="129">
        <v>91.04</v>
      </c>
      <c r="I342" s="7">
        <f>VLOOKUP(E342,Steuerung!$A$17:$E$500,5,FALSE)</f>
        <v>2</v>
      </c>
      <c r="J342" s="7">
        <f>VLOOKUP(E342,Steuerung!$A$17:$F$500,6,FALSE)</f>
        <v>58.333333333333329</v>
      </c>
      <c r="K342" s="7">
        <f>VLOOKUP(F342,Steuerung!$A$17:$G$500,7,FALSE)</f>
        <v>2</v>
      </c>
      <c r="L342" s="7">
        <f>VLOOKUP(F342,Steuerung!$A$17:$H$500,8,FALSE)</f>
        <v>46</v>
      </c>
      <c r="M342" s="260">
        <f t="shared" si="68"/>
        <v>104.33333333333333</v>
      </c>
      <c r="N342" s="130">
        <f t="shared" si="69"/>
        <v>9498.5066666666662</v>
      </c>
      <c r="O342" s="130">
        <f t="shared" si="70"/>
        <v>5310.666666666667</v>
      </c>
      <c r="P342" s="130">
        <f t="shared" si="71"/>
        <v>4187.84</v>
      </c>
      <c r="Q342" s="64">
        <f>VLOOKUP(E342,Steuerung!$A$17:$B$500,2,FALSE)</f>
        <v>0</v>
      </c>
      <c r="R342" s="64">
        <f>VLOOKUP(F342,Steuerung!$A$17:$B$500,2,FALSE)</f>
        <v>0</v>
      </c>
      <c r="S342" s="164">
        <f t="shared" si="64"/>
        <v>0</v>
      </c>
      <c r="T342" s="164">
        <f t="shared" si="65"/>
        <v>0</v>
      </c>
      <c r="U342" s="175" t="e">
        <f t="shared" si="66"/>
        <v>#DIV/0!</v>
      </c>
      <c r="V342" s="175" t="e">
        <f t="shared" si="67"/>
        <v>#DIV/0!</v>
      </c>
      <c r="W342" s="175" t="e">
        <f t="shared" si="72"/>
        <v>#DIV/0!</v>
      </c>
    </row>
    <row r="343" spans="1:23" ht="12.75" customHeight="1" x14ac:dyDescent="0.2">
      <c r="A343" s="139" t="s">
        <v>2553</v>
      </c>
      <c r="B343" s="7" t="s">
        <v>2554</v>
      </c>
      <c r="C343" s="7"/>
      <c r="D343" s="7" t="s">
        <v>806</v>
      </c>
      <c r="E343" s="7" t="s">
        <v>160</v>
      </c>
      <c r="F343" s="7" t="s">
        <v>160</v>
      </c>
      <c r="G343" s="7" t="s">
        <v>872</v>
      </c>
      <c r="H343" s="129">
        <v>12.52</v>
      </c>
      <c r="I343" s="7">
        <f>VLOOKUP(E343,Steuerung!$A$17:$E$500,5,FALSE)</f>
        <v>2</v>
      </c>
      <c r="J343" s="7">
        <f>VLOOKUP(E343,Steuerung!$A$17:$F$500,6,FALSE)</f>
        <v>58.333333333333329</v>
      </c>
      <c r="K343" s="7">
        <f>VLOOKUP(F343,Steuerung!$A$17:$G$500,7,FALSE)</f>
        <v>2</v>
      </c>
      <c r="L343" s="7">
        <f>VLOOKUP(F343,Steuerung!$A$17:$H$500,8,FALSE)</f>
        <v>46</v>
      </c>
      <c r="M343" s="260">
        <f t="shared" si="68"/>
        <v>104.33333333333333</v>
      </c>
      <c r="N343" s="130">
        <f t="shared" si="69"/>
        <v>1306.2533333333333</v>
      </c>
      <c r="O343" s="130">
        <f t="shared" si="70"/>
        <v>730.33333333333326</v>
      </c>
      <c r="P343" s="130">
        <f t="shared" si="71"/>
        <v>575.91999999999996</v>
      </c>
      <c r="Q343" s="64">
        <f>VLOOKUP(E343,Steuerung!$A$17:$B$500,2,FALSE)</f>
        <v>0</v>
      </c>
      <c r="R343" s="64">
        <f>VLOOKUP(F343,Steuerung!$A$17:$B$500,2,FALSE)</f>
        <v>0</v>
      </c>
      <c r="S343" s="164">
        <f t="shared" si="64"/>
        <v>0</v>
      </c>
      <c r="T343" s="164">
        <f t="shared" si="65"/>
        <v>0</v>
      </c>
      <c r="U343" s="175" t="e">
        <f t="shared" si="66"/>
        <v>#DIV/0!</v>
      </c>
      <c r="V343" s="175" t="e">
        <f t="shared" si="67"/>
        <v>#DIV/0!</v>
      </c>
      <c r="W343" s="175" t="e">
        <f t="shared" si="72"/>
        <v>#DIV/0!</v>
      </c>
    </row>
    <row r="344" spans="1:23" ht="12.75" customHeight="1" x14ac:dyDescent="0.2">
      <c r="A344" s="139" t="s">
        <v>2555</v>
      </c>
      <c r="B344" s="7" t="s">
        <v>2556</v>
      </c>
      <c r="C344" s="7"/>
      <c r="D344" s="7" t="s">
        <v>806</v>
      </c>
      <c r="E344" s="7" t="s">
        <v>676</v>
      </c>
      <c r="F344" s="7" t="s">
        <v>676</v>
      </c>
      <c r="G344" s="7" t="s">
        <v>872</v>
      </c>
      <c r="H344" s="129">
        <v>509.38</v>
      </c>
      <c r="I344" s="7">
        <f>VLOOKUP(E344,Steuerung!$A$17:$E$500,5,FALSE)</f>
        <v>5</v>
      </c>
      <c r="J344" s="7">
        <f>VLOOKUP(E344,Steuerung!$A$17:$F$500,6,FALSE)</f>
        <v>137.33333333333334</v>
      </c>
      <c r="K344" s="7">
        <f>VLOOKUP(F344,Steuerung!$A$17:$G$500,7,FALSE)</f>
        <v>5</v>
      </c>
      <c r="L344" s="7">
        <f>VLOOKUP(F344,Steuerung!$A$17:$H$500,8,FALSE)</f>
        <v>113</v>
      </c>
      <c r="M344" s="260">
        <f t="shared" si="68"/>
        <v>250.33333333333334</v>
      </c>
      <c r="N344" s="130">
        <f t="shared" si="69"/>
        <v>127514.79333333333</v>
      </c>
      <c r="O344" s="130">
        <f t="shared" si="70"/>
        <v>69954.853333333333</v>
      </c>
      <c r="P344" s="130">
        <f t="shared" si="71"/>
        <v>57559.94</v>
      </c>
      <c r="Q344" s="64">
        <f>VLOOKUP(E344,Steuerung!$A$17:$B$500,2,FALSE)</f>
        <v>0</v>
      </c>
      <c r="R344" s="64">
        <f>VLOOKUP(F344,Steuerung!$A$17:$B$500,2,FALSE)</f>
        <v>0</v>
      </c>
      <c r="S344" s="164">
        <f t="shared" si="64"/>
        <v>0</v>
      </c>
      <c r="T344" s="164">
        <f t="shared" si="65"/>
        <v>0</v>
      </c>
      <c r="U344" s="175" t="e">
        <f t="shared" si="66"/>
        <v>#DIV/0!</v>
      </c>
      <c r="V344" s="175" t="e">
        <f t="shared" si="67"/>
        <v>#DIV/0!</v>
      </c>
      <c r="W344" s="175" t="e">
        <f t="shared" si="72"/>
        <v>#DIV/0!</v>
      </c>
    </row>
    <row r="345" spans="1:23" ht="12.75" customHeight="1" x14ac:dyDescent="0.2">
      <c r="A345" s="139"/>
      <c r="B345" s="7" t="s">
        <v>2452</v>
      </c>
      <c r="C345" s="7"/>
      <c r="D345" s="7" t="s">
        <v>749</v>
      </c>
      <c r="E345" s="7" t="s">
        <v>140</v>
      </c>
      <c r="F345" s="7" t="s">
        <v>140</v>
      </c>
      <c r="G345" s="7" t="s">
        <v>872</v>
      </c>
      <c r="H345" s="129">
        <v>57.7</v>
      </c>
      <c r="I345" s="7">
        <f>VLOOKUP(E345,Steuerung!$A$17:$E$500,5,FALSE)</f>
        <v>2</v>
      </c>
      <c r="J345" s="7">
        <f>VLOOKUP(E345,Steuerung!$A$17:$F$500,6,FALSE)</f>
        <v>58.333333333333329</v>
      </c>
      <c r="K345" s="7">
        <f>VLOOKUP(F345,Steuerung!$A$17:$G$500,7,FALSE)</f>
        <v>2</v>
      </c>
      <c r="L345" s="7">
        <f>VLOOKUP(F345,Steuerung!$A$17:$H$500,8,FALSE)</f>
        <v>46</v>
      </c>
      <c r="M345" s="260">
        <f t="shared" si="68"/>
        <v>104.33333333333333</v>
      </c>
      <c r="N345" s="130">
        <f t="shared" si="69"/>
        <v>6020.0333333333338</v>
      </c>
      <c r="O345" s="130">
        <f t="shared" si="70"/>
        <v>3365.833333333333</v>
      </c>
      <c r="P345" s="130">
        <f t="shared" si="71"/>
        <v>2654.2000000000003</v>
      </c>
      <c r="Q345" s="64">
        <f>VLOOKUP(E345,Steuerung!$A$17:$B$500,2,FALSE)</f>
        <v>0</v>
      </c>
      <c r="R345" s="64">
        <f>VLOOKUP(F345,Steuerung!$A$17:$B$500,2,FALSE)</f>
        <v>0</v>
      </c>
      <c r="S345" s="164">
        <f t="shared" si="64"/>
        <v>0</v>
      </c>
      <c r="T345" s="164">
        <f t="shared" si="65"/>
        <v>0</v>
      </c>
      <c r="U345" s="175" t="e">
        <f t="shared" si="66"/>
        <v>#DIV/0!</v>
      </c>
      <c r="V345" s="175" t="e">
        <f t="shared" si="67"/>
        <v>#DIV/0!</v>
      </c>
      <c r="W345" s="175" t="e">
        <f t="shared" si="72"/>
        <v>#DIV/0!</v>
      </c>
    </row>
    <row r="346" spans="1:23" ht="12.75" customHeight="1" x14ac:dyDescent="0.2">
      <c r="A346" s="139"/>
      <c r="B346" s="7" t="s">
        <v>2453</v>
      </c>
      <c r="C346" s="7"/>
      <c r="D346" s="7" t="s">
        <v>749</v>
      </c>
      <c r="E346" s="7" t="s">
        <v>140</v>
      </c>
      <c r="F346" s="7" t="s">
        <v>140</v>
      </c>
      <c r="G346" s="7" t="s">
        <v>872</v>
      </c>
      <c r="H346" s="129">
        <v>11.59</v>
      </c>
      <c r="I346" s="7">
        <f>VLOOKUP(E346,Steuerung!$A$17:$E$500,5,FALSE)</f>
        <v>2</v>
      </c>
      <c r="J346" s="7">
        <f>VLOOKUP(E346,Steuerung!$A$17:$F$500,6,FALSE)</f>
        <v>58.333333333333329</v>
      </c>
      <c r="K346" s="7">
        <f>VLOOKUP(F346,Steuerung!$A$17:$G$500,7,FALSE)</f>
        <v>2</v>
      </c>
      <c r="L346" s="7">
        <f>VLOOKUP(F346,Steuerung!$A$17:$H$500,8,FALSE)</f>
        <v>46</v>
      </c>
      <c r="M346" s="260">
        <f t="shared" si="68"/>
        <v>104.33333333333333</v>
      </c>
      <c r="N346" s="130">
        <f t="shared" si="69"/>
        <v>1209.2233333333334</v>
      </c>
      <c r="O346" s="130">
        <f t="shared" si="70"/>
        <v>676.08333333333326</v>
      </c>
      <c r="P346" s="130">
        <f t="shared" si="71"/>
        <v>533.14</v>
      </c>
      <c r="Q346" s="64">
        <f>VLOOKUP(E346,Steuerung!$A$17:$B$500,2,FALSE)</f>
        <v>0</v>
      </c>
      <c r="R346" s="64">
        <f>VLOOKUP(F346,Steuerung!$A$17:$B$500,2,FALSE)</f>
        <v>0</v>
      </c>
      <c r="S346" s="164">
        <f t="shared" si="64"/>
        <v>0</v>
      </c>
      <c r="T346" s="164">
        <f t="shared" si="65"/>
        <v>0</v>
      </c>
      <c r="U346" s="175" t="e">
        <f t="shared" si="66"/>
        <v>#DIV/0!</v>
      </c>
      <c r="V346" s="175" t="e">
        <f t="shared" si="67"/>
        <v>#DIV/0!</v>
      </c>
      <c r="W346" s="175" t="e">
        <f t="shared" si="72"/>
        <v>#DIV/0!</v>
      </c>
    </row>
    <row r="347" spans="1:23" ht="12.75" customHeight="1" x14ac:dyDescent="0.2">
      <c r="A347" s="139"/>
      <c r="B347" s="7" t="s">
        <v>2454</v>
      </c>
      <c r="C347" s="7"/>
      <c r="D347" s="7" t="s">
        <v>749</v>
      </c>
      <c r="E347" s="7" t="s">
        <v>140</v>
      </c>
      <c r="F347" s="7" t="s">
        <v>140</v>
      </c>
      <c r="G347" s="7" t="s">
        <v>872</v>
      </c>
      <c r="H347" s="129">
        <v>94.25</v>
      </c>
      <c r="I347" s="7">
        <f>VLOOKUP(E347,Steuerung!$A$17:$E$500,5,FALSE)</f>
        <v>2</v>
      </c>
      <c r="J347" s="7">
        <f>VLOOKUP(E347,Steuerung!$A$17:$F$500,6,FALSE)</f>
        <v>58.333333333333329</v>
      </c>
      <c r="K347" s="7">
        <f>VLOOKUP(F347,Steuerung!$A$17:$G$500,7,FALSE)</f>
        <v>2</v>
      </c>
      <c r="L347" s="7">
        <f>VLOOKUP(F347,Steuerung!$A$17:$H$500,8,FALSE)</f>
        <v>46</v>
      </c>
      <c r="M347" s="260">
        <f t="shared" si="68"/>
        <v>104.33333333333333</v>
      </c>
      <c r="N347" s="130">
        <f t="shared" si="69"/>
        <v>9833.4166666666661</v>
      </c>
      <c r="O347" s="130">
        <f t="shared" si="70"/>
        <v>5497.9166666666661</v>
      </c>
      <c r="P347" s="130">
        <f t="shared" si="71"/>
        <v>4335.5</v>
      </c>
      <c r="Q347" s="64">
        <f>VLOOKUP(E347,Steuerung!$A$17:$B$500,2,FALSE)</f>
        <v>0</v>
      </c>
      <c r="R347" s="64">
        <f>VLOOKUP(F347,Steuerung!$A$17:$B$500,2,FALSE)</f>
        <v>0</v>
      </c>
      <c r="S347" s="164">
        <f t="shared" si="64"/>
        <v>0</v>
      </c>
      <c r="T347" s="164">
        <f t="shared" si="65"/>
        <v>0</v>
      </c>
      <c r="U347" s="175" t="e">
        <f t="shared" si="66"/>
        <v>#DIV/0!</v>
      </c>
      <c r="V347" s="175" t="e">
        <f t="shared" si="67"/>
        <v>#DIV/0!</v>
      </c>
      <c r="W347" s="175" t="e">
        <f t="shared" si="72"/>
        <v>#DIV/0!</v>
      </c>
    </row>
    <row r="348" spans="1:23" ht="12.75" customHeight="1" x14ac:dyDescent="0.2">
      <c r="A348" s="139" t="s">
        <v>2557</v>
      </c>
      <c r="B348" s="7" t="s">
        <v>2558</v>
      </c>
      <c r="C348" s="7"/>
      <c r="D348" s="7" t="s">
        <v>806</v>
      </c>
      <c r="E348" s="7" t="s">
        <v>676</v>
      </c>
      <c r="F348" s="7" t="s">
        <v>676</v>
      </c>
      <c r="G348" s="7" t="s">
        <v>872</v>
      </c>
      <c r="H348" s="129">
        <v>147.32</v>
      </c>
      <c r="I348" s="7">
        <f>VLOOKUP(E348,Steuerung!$A$17:$E$500,5,FALSE)</f>
        <v>5</v>
      </c>
      <c r="J348" s="7">
        <f>VLOOKUP(E348,Steuerung!$A$17:$F$500,6,FALSE)</f>
        <v>137.33333333333334</v>
      </c>
      <c r="K348" s="7">
        <f>VLOOKUP(F348,Steuerung!$A$17:$G$500,7,FALSE)</f>
        <v>5</v>
      </c>
      <c r="L348" s="7">
        <f>VLOOKUP(F348,Steuerung!$A$17:$H$500,8,FALSE)</f>
        <v>113</v>
      </c>
      <c r="M348" s="260">
        <f t="shared" si="68"/>
        <v>250.33333333333334</v>
      </c>
      <c r="N348" s="130">
        <f t="shared" si="69"/>
        <v>36879.106666666667</v>
      </c>
      <c r="O348" s="130">
        <f t="shared" si="70"/>
        <v>20231.946666666667</v>
      </c>
      <c r="P348" s="130">
        <f t="shared" si="71"/>
        <v>16647.16</v>
      </c>
      <c r="Q348" s="64">
        <f>VLOOKUP(E348,Steuerung!$A$17:$B$500,2,FALSE)</f>
        <v>0</v>
      </c>
      <c r="R348" s="64">
        <f>VLOOKUP(F348,Steuerung!$A$17:$B$500,2,FALSE)</f>
        <v>0</v>
      </c>
      <c r="S348" s="164">
        <f t="shared" si="64"/>
        <v>0</v>
      </c>
      <c r="T348" s="164">
        <f t="shared" si="65"/>
        <v>0</v>
      </c>
      <c r="U348" s="175" t="e">
        <f t="shared" si="66"/>
        <v>#DIV/0!</v>
      </c>
      <c r="V348" s="175" t="e">
        <f t="shared" si="67"/>
        <v>#DIV/0!</v>
      </c>
      <c r="W348" s="175" t="e">
        <f t="shared" si="72"/>
        <v>#DIV/0!</v>
      </c>
    </row>
    <row r="349" spans="1:23" ht="12.75" customHeight="1" x14ac:dyDescent="0.2">
      <c r="A349" s="139"/>
      <c r="B349" s="7" t="s">
        <v>2554</v>
      </c>
      <c r="C349" s="7"/>
      <c r="D349" s="7" t="s">
        <v>806</v>
      </c>
      <c r="E349" s="7" t="s">
        <v>160</v>
      </c>
      <c r="F349" s="7" t="s">
        <v>160</v>
      </c>
      <c r="G349" s="7" t="s">
        <v>872</v>
      </c>
      <c r="H349" s="129">
        <v>11.64</v>
      </c>
      <c r="I349" s="7">
        <f>VLOOKUP(E349,Steuerung!$A$17:$E$500,5,FALSE)</f>
        <v>2</v>
      </c>
      <c r="J349" s="7">
        <f>VLOOKUP(E349,Steuerung!$A$17:$F$500,6,FALSE)</f>
        <v>58.333333333333329</v>
      </c>
      <c r="K349" s="7">
        <f>VLOOKUP(F349,Steuerung!$A$17:$G$500,7,FALSE)</f>
        <v>2</v>
      </c>
      <c r="L349" s="7">
        <f>VLOOKUP(F349,Steuerung!$A$17:$H$500,8,FALSE)</f>
        <v>46</v>
      </c>
      <c r="M349" s="260">
        <f t="shared" si="68"/>
        <v>104.33333333333333</v>
      </c>
      <c r="N349" s="130">
        <f t="shared" si="69"/>
        <v>1214.44</v>
      </c>
      <c r="O349" s="130">
        <f t="shared" si="70"/>
        <v>679</v>
      </c>
      <c r="P349" s="130">
        <f t="shared" si="71"/>
        <v>535.44000000000005</v>
      </c>
      <c r="Q349" s="64">
        <f>VLOOKUP(E349,Steuerung!$A$17:$B$500,2,FALSE)</f>
        <v>0</v>
      </c>
      <c r="R349" s="64">
        <f>VLOOKUP(F349,Steuerung!$A$17:$B$500,2,FALSE)</f>
        <v>0</v>
      </c>
      <c r="S349" s="164">
        <f t="shared" si="64"/>
        <v>0</v>
      </c>
      <c r="T349" s="164">
        <f t="shared" si="65"/>
        <v>0</v>
      </c>
      <c r="U349" s="175" t="e">
        <f t="shared" si="66"/>
        <v>#DIV/0!</v>
      </c>
      <c r="V349" s="175" t="e">
        <f t="shared" si="67"/>
        <v>#DIV/0!</v>
      </c>
      <c r="W349" s="175" t="e">
        <f t="shared" si="72"/>
        <v>#DIV/0!</v>
      </c>
    </row>
    <row r="350" spans="1:23" ht="12.75" customHeight="1" x14ac:dyDescent="0.2">
      <c r="A350" s="139"/>
      <c r="B350" s="7" t="s">
        <v>2554</v>
      </c>
      <c r="C350" s="7"/>
      <c r="D350" s="7" t="s">
        <v>806</v>
      </c>
      <c r="E350" s="7" t="s">
        <v>160</v>
      </c>
      <c r="F350" s="7" t="s">
        <v>160</v>
      </c>
      <c r="G350" s="7" t="s">
        <v>872</v>
      </c>
      <c r="H350" s="129">
        <v>11.64</v>
      </c>
      <c r="I350" s="7">
        <f>VLOOKUP(E350,Steuerung!$A$17:$E$500,5,FALSE)</f>
        <v>2</v>
      </c>
      <c r="J350" s="7">
        <f>VLOOKUP(E350,Steuerung!$A$17:$F$500,6,FALSE)</f>
        <v>58.333333333333329</v>
      </c>
      <c r="K350" s="7">
        <f>VLOOKUP(F350,Steuerung!$A$17:$G$500,7,FALSE)</f>
        <v>2</v>
      </c>
      <c r="L350" s="7">
        <f>VLOOKUP(F350,Steuerung!$A$17:$H$500,8,FALSE)</f>
        <v>46</v>
      </c>
      <c r="M350" s="260">
        <f t="shared" si="68"/>
        <v>104.33333333333333</v>
      </c>
      <c r="N350" s="130">
        <f t="shared" si="69"/>
        <v>1214.44</v>
      </c>
      <c r="O350" s="130">
        <f t="shared" si="70"/>
        <v>679</v>
      </c>
      <c r="P350" s="130">
        <f t="shared" si="71"/>
        <v>535.44000000000005</v>
      </c>
      <c r="Q350" s="64">
        <f>VLOOKUP(E350,Steuerung!$A$17:$B$500,2,FALSE)</f>
        <v>0</v>
      </c>
      <c r="R350" s="64">
        <f>VLOOKUP(F350,Steuerung!$A$17:$B$500,2,FALSE)</f>
        <v>0</v>
      </c>
      <c r="S350" s="164">
        <f t="shared" si="64"/>
        <v>0</v>
      </c>
      <c r="T350" s="164">
        <f t="shared" si="65"/>
        <v>0</v>
      </c>
      <c r="U350" s="175" t="e">
        <f t="shared" si="66"/>
        <v>#DIV/0!</v>
      </c>
      <c r="V350" s="175" t="e">
        <f t="shared" si="67"/>
        <v>#DIV/0!</v>
      </c>
      <c r="W350" s="175" t="e">
        <f t="shared" si="72"/>
        <v>#DIV/0!</v>
      </c>
    </row>
    <row r="351" spans="1:23" ht="12.75" customHeight="1" x14ac:dyDescent="0.2">
      <c r="A351" s="139" t="s">
        <v>2559</v>
      </c>
      <c r="B351" s="7" t="s">
        <v>2560</v>
      </c>
      <c r="C351" s="7"/>
      <c r="D351" s="7" t="s">
        <v>806</v>
      </c>
      <c r="E351" s="7" t="s">
        <v>676</v>
      </c>
      <c r="F351" s="7" t="s">
        <v>676</v>
      </c>
      <c r="G351" s="7" t="s">
        <v>872</v>
      </c>
      <c r="H351" s="129">
        <v>870.75</v>
      </c>
      <c r="I351" s="7">
        <f>VLOOKUP(E351,Steuerung!$A$17:$E$500,5,FALSE)</f>
        <v>5</v>
      </c>
      <c r="J351" s="7">
        <f>VLOOKUP(E351,Steuerung!$A$17:$F$500,6,FALSE)</f>
        <v>137.33333333333334</v>
      </c>
      <c r="K351" s="7">
        <f>VLOOKUP(F351,Steuerung!$A$17:$G$500,7,FALSE)</f>
        <v>5</v>
      </c>
      <c r="L351" s="7">
        <f>VLOOKUP(F351,Steuerung!$A$17:$H$500,8,FALSE)</f>
        <v>113</v>
      </c>
      <c r="M351" s="260">
        <f t="shared" si="68"/>
        <v>250.33333333333334</v>
      </c>
      <c r="N351" s="130">
        <f t="shared" si="69"/>
        <v>217977.75</v>
      </c>
      <c r="O351" s="130">
        <f t="shared" si="70"/>
        <v>119583.00000000001</v>
      </c>
      <c r="P351" s="130">
        <f t="shared" si="71"/>
        <v>98394.75</v>
      </c>
      <c r="Q351" s="64">
        <f>VLOOKUP(E351,Steuerung!$A$17:$B$500,2,FALSE)</f>
        <v>0</v>
      </c>
      <c r="R351" s="64">
        <f>VLOOKUP(F351,Steuerung!$A$17:$B$500,2,FALSE)</f>
        <v>0</v>
      </c>
      <c r="S351" s="164">
        <f t="shared" si="64"/>
        <v>0</v>
      </c>
      <c r="T351" s="164">
        <f t="shared" si="65"/>
        <v>0</v>
      </c>
      <c r="U351" s="175" t="e">
        <f t="shared" si="66"/>
        <v>#DIV/0!</v>
      </c>
      <c r="V351" s="175" t="e">
        <f t="shared" si="67"/>
        <v>#DIV/0!</v>
      </c>
      <c r="W351" s="175" t="e">
        <f t="shared" si="72"/>
        <v>#DIV/0!</v>
      </c>
    </row>
    <row r="352" spans="1:23" ht="12.75" customHeight="1" x14ac:dyDescent="0.2">
      <c r="A352" s="139"/>
      <c r="B352" s="7" t="s">
        <v>2452</v>
      </c>
      <c r="C352" s="7"/>
      <c r="D352" s="7" t="s">
        <v>749</v>
      </c>
      <c r="E352" s="7" t="s">
        <v>140</v>
      </c>
      <c r="F352" s="7" t="s">
        <v>140</v>
      </c>
      <c r="G352" s="7" t="s">
        <v>872</v>
      </c>
      <c r="H352" s="129">
        <v>32.380000000000003</v>
      </c>
      <c r="I352" s="7">
        <f>VLOOKUP(E352,Steuerung!$A$17:$E$500,5,FALSE)</f>
        <v>2</v>
      </c>
      <c r="J352" s="7">
        <f>VLOOKUP(E352,Steuerung!$A$17:$F$500,6,FALSE)</f>
        <v>58.333333333333329</v>
      </c>
      <c r="K352" s="7">
        <f>VLOOKUP(F352,Steuerung!$A$17:$G$500,7,FALSE)</f>
        <v>2</v>
      </c>
      <c r="L352" s="7">
        <f>VLOOKUP(F352,Steuerung!$A$17:$H$500,8,FALSE)</f>
        <v>46</v>
      </c>
      <c r="M352" s="260">
        <f t="shared" si="68"/>
        <v>104.33333333333333</v>
      </c>
      <c r="N352" s="130">
        <f t="shared" si="69"/>
        <v>3378.3133333333335</v>
      </c>
      <c r="O352" s="130">
        <f t="shared" si="70"/>
        <v>1888.8333333333333</v>
      </c>
      <c r="P352" s="130">
        <f t="shared" si="71"/>
        <v>1489.48</v>
      </c>
      <c r="Q352" s="64">
        <f>VLOOKUP(E352,Steuerung!$A$17:$B$500,2,FALSE)</f>
        <v>0</v>
      </c>
      <c r="R352" s="64">
        <f>VLOOKUP(F352,Steuerung!$A$17:$B$500,2,FALSE)</f>
        <v>0</v>
      </c>
      <c r="S352" s="164">
        <f t="shared" si="64"/>
        <v>0</v>
      </c>
      <c r="T352" s="164">
        <f t="shared" si="65"/>
        <v>0</v>
      </c>
      <c r="U352" s="175" t="e">
        <f t="shared" si="66"/>
        <v>#DIV/0!</v>
      </c>
      <c r="V352" s="175" t="e">
        <f t="shared" si="67"/>
        <v>#DIV/0!</v>
      </c>
      <c r="W352" s="175" t="e">
        <f t="shared" si="72"/>
        <v>#DIV/0!</v>
      </c>
    </row>
    <row r="353" spans="1:23" ht="12.75" customHeight="1" x14ac:dyDescent="0.2">
      <c r="A353" s="139"/>
      <c r="B353" s="7" t="s">
        <v>2453</v>
      </c>
      <c r="C353" s="7"/>
      <c r="D353" s="7" t="s">
        <v>749</v>
      </c>
      <c r="E353" s="7" t="s">
        <v>140</v>
      </c>
      <c r="F353" s="7" t="s">
        <v>140</v>
      </c>
      <c r="G353" s="7" t="s">
        <v>872</v>
      </c>
      <c r="H353" s="129">
        <v>11.73</v>
      </c>
      <c r="I353" s="7">
        <f>VLOOKUP(E353,Steuerung!$A$17:$E$500,5,FALSE)</f>
        <v>2</v>
      </c>
      <c r="J353" s="7">
        <f>VLOOKUP(E353,Steuerung!$A$17:$F$500,6,FALSE)</f>
        <v>58.333333333333329</v>
      </c>
      <c r="K353" s="7">
        <f>VLOOKUP(F353,Steuerung!$A$17:$G$500,7,FALSE)</f>
        <v>2</v>
      </c>
      <c r="L353" s="7">
        <f>VLOOKUP(F353,Steuerung!$A$17:$H$500,8,FALSE)</f>
        <v>46</v>
      </c>
      <c r="M353" s="260">
        <f t="shared" si="68"/>
        <v>104.33333333333333</v>
      </c>
      <c r="N353" s="130">
        <f t="shared" si="69"/>
        <v>1223.83</v>
      </c>
      <c r="O353" s="130">
        <f t="shared" si="70"/>
        <v>684.25</v>
      </c>
      <c r="P353" s="130">
        <f t="shared" si="71"/>
        <v>539.58000000000004</v>
      </c>
      <c r="Q353" s="64">
        <f>VLOOKUP(E353,Steuerung!$A$17:$B$500,2,FALSE)</f>
        <v>0</v>
      </c>
      <c r="R353" s="64">
        <f>VLOOKUP(F353,Steuerung!$A$17:$B$500,2,FALSE)</f>
        <v>0</v>
      </c>
      <c r="S353" s="164">
        <f t="shared" si="64"/>
        <v>0</v>
      </c>
      <c r="T353" s="164">
        <f t="shared" si="65"/>
        <v>0</v>
      </c>
      <c r="U353" s="175" t="e">
        <f t="shared" si="66"/>
        <v>#DIV/0!</v>
      </c>
      <c r="V353" s="175" t="e">
        <f t="shared" si="67"/>
        <v>#DIV/0!</v>
      </c>
      <c r="W353" s="175" t="e">
        <f t="shared" si="72"/>
        <v>#DIV/0!</v>
      </c>
    </row>
    <row r="354" spans="1:23" ht="12.75" customHeight="1" x14ac:dyDescent="0.2">
      <c r="A354" s="139"/>
      <c r="B354" s="7" t="s">
        <v>2454</v>
      </c>
      <c r="C354" s="7"/>
      <c r="D354" s="7" t="s">
        <v>749</v>
      </c>
      <c r="E354" s="7" t="s">
        <v>140</v>
      </c>
      <c r="F354" s="7" t="s">
        <v>140</v>
      </c>
      <c r="G354" s="7" t="s">
        <v>872</v>
      </c>
      <c r="H354" s="129">
        <v>52.69</v>
      </c>
      <c r="I354" s="7">
        <f>VLOOKUP(E354,Steuerung!$A$17:$E$500,5,FALSE)</f>
        <v>2</v>
      </c>
      <c r="J354" s="7">
        <f>VLOOKUP(E354,Steuerung!$A$17:$F$500,6,FALSE)</f>
        <v>58.333333333333329</v>
      </c>
      <c r="K354" s="7">
        <f>VLOOKUP(F354,Steuerung!$A$17:$G$500,7,FALSE)</f>
        <v>2</v>
      </c>
      <c r="L354" s="7">
        <f>VLOOKUP(F354,Steuerung!$A$17:$H$500,8,FALSE)</f>
        <v>46</v>
      </c>
      <c r="M354" s="260">
        <f t="shared" si="68"/>
        <v>104.33333333333333</v>
      </c>
      <c r="N354" s="130">
        <f t="shared" si="69"/>
        <v>5497.3233333333328</v>
      </c>
      <c r="O354" s="130">
        <f t="shared" si="70"/>
        <v>3073.583333333333</v>
      </c>
      <c r="P354" s="130">
        <f t="shared" si="71"/>
        <v>2423.7399999999998</v>
      </c>
      <c r="Q354" s="64">
        <f>VLOOKUP(E354,Steuerung!$A$17:$B$500,2,FALSE)</f>
        <v>0</v>
      </c>
      <c r="R354" s="64">
        <f>VLOOKUP(F354,Steuerung!$A$17:$B$500,2,FALSE)</f>
        <v>0</v>
      </c>
      <c r="S354" s="164">
        <f t="shared" si="64"/>
        <v>0</v>
      </c>
      <c r="T354" s="164">
        <f t="shared" si="65"/>
        <v>0</v>
      </c>
      <c r="U354" s="175" t="e">
        <f t="shared" si="66"/>
        <v>#DIV/0!</v>
      </c>
      <c r="V354" s="175" t="e">
        <f t="shared" si="67"/>
        <v>#DIV/0!</v>
      </c>
      <c r="W354" s="175" t="e">
        <f t="shared" si="72"/>
        <v>#DIV/0!</v>
      </c>
    </row>
    <row r="355" spans="1:23" ht="12.75" customHeight="1" x14ac:dyDescent="0.2">
      <c r="A355" s="139"/>
      <c r="B355" s="7" t="s">
        <v>2554</v>
      </c>
      <c r="C355" s="7"/>
      <c r="D355" s="7" t="s">
        <v>806</v>
      </c>
      <c r="E355" s="7" t="s">
        <v>160</v>
      </c>
      <c r="F355" s="7" t="s">
        <v>160</v>
      </c>
      <c r="G355" s="7" t="s">
        <v>872</v>
      </c>
      <c r="H355" s="129">
        <v>11.64</v>
      </c>
      <c r="I355" s="7">
        <f>VLOOKUP(E355,Steuerung!$A$17:$E$500,5,FALSE)</f>
        <v>2</v>
      </c>
      <c r="J355" s="7">
        <f>VLOOKUP(E355,Steuerung!$A$17:$F$500,6,FALSE)</f>
        <v>58.333333333333329</v>
      </c>
      <c r="K355" s="7">
        <f>VLOOKUP(F355,Steuerung!$A$17:$G$500,7,FALSE)</f>
        <v>2</v>
      </c>
      <c r="L355" s="7">
        <f>VLOOKUP(F355,Steuerung!$A$17:$H$500,8,FALSE)</f>
        <v>46</v>
      </c>
      <c r="M355" s="260">
        <f t="shared" si="68"/>
        <v>104.33333333333333</v>
      </c>
      <c r="N355" s="130">
        <f t="shared" si="69"/>
        <v>1214.44</v>
      </c>
      <c r="O355" s="130">
        <f t="shared" si="70"/>
        <v>679</v>
      </c>
      <c r="P355" s="130">
        <f t="shared" si="71"/>
        <v>535.44000000000005</v>
      </c>
      <c r="Q355" s="64">
        <f>VLOOKUP(E355,Steuerung!$A$17:$B$500,2,FALSE)</f>
        <v>0</v>
      </c>
      <c r="R355" s="64">
        <f>VLOOKUP(F355,Steuerung!$A$17:$B$500,2,FALSE)</f>
        <v>0</v>
      </c>
      <c r="S355" s="164">
        <f t="shared" si="64"/>
        <v>0</v>
      </c>
      <c r="T355" s="164">
        <f t="shared" si="65"/>
        <v>0</v>
      </c>
      <c r="U355" s="175" t="e">
        <f t="shared" si="66"/>
        <v>#DIV/0!</v>
      </c>
      <c r="V355" s="175" t="e">
        <f t="shared" si="67"/>
        <v>#DIV/0!</v>
      </c>
      <c r="W355" s="175" t="e">
        <f t="shared" si="72"/>
        <v>#DIV/0!</v>
      </c>
    </row>
    <row r="356" spans="1:23" ht="12.75" customHeight="1" x14ac:dyDescent="0.2">
      <c r="A356" s="139"/>
      <c r="B356" s="7" t="s">
        <v>2554</v>
      </c>
      <c r="C356" s="7"/>
      <c r="D356" s="7" t="s">
        <v>806</v>
      </c>
      <c r="E356" s="7" t="s">
        <v>160</v>
      </c>
      <c r="F356" s="7" t="s">
        <v>160</v>
      </c>
      <c r="G356" s="7" t="s">
        <v>872</v>
      </c>
      <c r="H356" s="129">
        <v>11.64</v>
      </c>
      <c r="I356" s="7">
        <f>VLOOKUP(E356,Steuerung!$A$17:$E$500,5,FALSE)</f>
        <v>2</v>
      </c>
      <c r="J356" s="7">
        <f>VLOOKUP(E356,Steuerung!$A$17:$F$500,6,FALSE)</f>
        <v>58.333333333333329</v>
      </c>
      <c r="K356" s="7">
        <f>VLOOKUP(F356,Steuerung!$A$17:$G$500,7,FALSE)</f>
        <v>2</v>
      </c>
      <c r="L356" s="7">
        <f>VLOOKUP(F356,Steuerung!$A$17:$H$500,8,FALSE)</f>
        <v>46</v>
      </c>
      <c r="M356" s="260">
        <f t="shared" si="68"/>
        <v>104.33333333333333</v>
      </c>
      <c r="N356" s="130">
        <f t="shared" si="69"/>
        <v>1214.44</v>
      </c>
      <c r="O356" s="130">
        <f t="shared" si="70"/>
        <v>679</v>
      </c>
      <c r="P356" s="130">
        <f t="shared" si="71"/>
        <v>535.44000000000005</v>
      </c>
      <c r="Q356" s="64">
        <f>VLOOKUP(E356,Steuerung!$A$17:$B$500,2,FALSE)</f>
        <v>0</v>
      </c>
      <c r="R356" s="64">
        <f>VLOOKUP(F356,Steuerung!$A$17:$B$500,2,FALSE)</f>
        <v>0</v>
      </c>
      <c r="S356" s="164">
        <f t="shared" si="64"/>
        <v>0</v>
      </c>
      <c r="T356" s="164">
        <f t="shared" si="65"/>
        <v>0</v>
      </c>
      <c r="U356" s="175" t="e">
        <f t="shared" si="66"/>
        <v>#DIV/0!</v>
      </c>
      <c r="V356" s="175" t="e">
        <f t="shared" si="67"/>
        <v>#DIV/0!</v>
      </c>
      <c r="W356" s="175" t="e">
        <f t="shared" si="72"/>
        <v>#DIV/0!</v>
      </c>
    </row>
    <row r="357" spans="1:23" ht="12.75" customHeight="1" x14ac:dyDescent="0.2">
      <c r="A357" s="139" t="s">
        <v>2561</v>
      </c>
      <c r="B357" s="7" t="s">
        <v>2562</v>
      </c>
      <c r="C357" s="7"/>
      <c r="D357" s="7" t="s">
        <v>806</v>
      </c>
      <c r="E357" s="7" t="s">
        <v>676</v>
      </c>
      <c r="F357" s="7" t="s">
        <v>676</v>
      </c>
      <c r="G357" s="7" t="s">
        <v>872</v>
      </c>
      <c r="H357" s="129">
        <v>871.94</v>
      </c>
      <c r="I357" s="7">
        <f>VLOOKUP(E357,Steuerung!$A$17:$E$500,5,FALSE)</f>
        <v>5</v>
      </c>
      <c r="J357" s="7">
        <f>VLOOKUP(E357,Steuerung!$A$17:$F$500,6,FALSE)</f>
        <v>137.33333333333334</v>
      </c>
      <c r="K357" s="7">
        <f>VLOOKUP(F357,Steuerung!$A$17:$G$500,7,FALSE)</f>
        <v>5</v>
      </c>
      <c r="L357" s="7">
        <f>VLOOKUP(F357,Steuerung!$A$17:$H$500,8,FALSE)</f>
        <v>113</v>
      </c>
      <c r="M357" s="260">
        <f t="shared" si="68"/>
        <v>250.33333333333334</v>
      </c>
      <c r="N357" s="130">
        <f t="shared" si="69"/>
        <v>218275.6466666667</v>
      </c>
      <c r="O357" s="130">
        <f t="shared" si="70"/>
        <v>119746.42666666668</v>
      </c>
      <c r="P357" s="130">
        <f t="shared" si="71"/>
        <v>98529.22</v>
      </c>
      <c r="Q357" s="64">
        <f>VLOOKUP(E357,Steuerung!$A$17:$B$500,2,FALSE)</f>
        <v>0</v>
      </c>
      <c r="R357" s="64">
        <f>VLOOKUP(F357,Steuerung!$A$17:$B$500,2,FALSE)</f>
        <v>0</v>
      </c>
      <c r="S357" s="164">
        <f t="shared" si="64"/>
        <v>0</v>
      </c>
      <c r="T357" s="164">
        <f t="shared" si="65"/>
        <v>0</v>
      </c>
      <c r="U357" s="175" t="e">
        <f t="shared" si="66"/>
        <v>#DIV/0!</v>
      </c>
      <c r="V357" s="175" t="e">
        <f t="shared" si="67"/>
        <v>#DIV/0!</v>
      </c>
      <c r="W357" s="175" t="e">
        <f t="shared" si="72"/>
        <v>#DIV/0!</v>
      </c>
    </row>
    <row r="358" spans="1:23" ht="12.75" customHeight="1" x14ac:dyDescent="0.2">
      <c r="A358" s="139" t="s">
        <v>389</v>
      </c>
      <c r="B358" s="7" t="s">
        <v>2563</v>
      </c>
      <c r="C358" s="7"/>
      <c r="D358" s="7" t="s">
        <v>806</v>
      </c>
      <c r="E358" s="7" t="s">
        <v>160</v>
      </c>
      <c r="F358" s="7" t="s">
        <v>160</v>
      </c>
      <c r="G358" s="7" t="s">
        <v>872</v>
      </c>
      <c r="H358" s="129">
        <v>-473.2</v>
      </c>
      <c r="I358" s="7">
        <f>VLOOKUP(E358,Steuerung!$A$17:$E$500,5,FALSE)</f>
        <v>2</v>
      </c>
      <c r="J358" s="7">
        <f>VLOOKUP(E358,Steuerung!$A$17:$F$500,6,FALSE)</f>
        <v>58.333333333333329</v>
      </c>
      <c r="K358" s="7">
        <f>VLOOKUP(F358,Steuerung!$A$17:$G$500,7,FALSE)</f>
        <v>2</v>
      </c>
      <c r="L358" s="7">
        <f>VLOOKUP(F358,Steuerung!$A$17:$H$500,8,FALSE)</f>
        <v>46</v>
      </c>
      <c r="M358" s="260">
        <f t="shared" si="68"/>
        <v>104.33333333333333</v>
      </c>
      <c r="N358" s="130">
        <f t="shared" si="69"/>
        <v>-49370.533333333333</v>
      </c>
      <c r="O358" s="130">
        <f t="shared" si="70"/>
        <v>-27603.333333333332</v>
      </c>
      <c r="P358" s="130">
        <f t="shared" si="71"/>
        <v>-21767.200000000001</v>
      </c>
      <c r="Q358" s="64">
        <f>VLOOKUP(E358,Steuerung!$A$17:$B$500,2,FALSE)</f>
        <v>0</v>
      </c>
      <c r="R358" s="64">
        <f>VLOOKUP(F358,Steuerung!$A$17:$B$500,2,FALSE)</f>
        <v>0</v>
      </c>
      <c r="S358" s="164">
        <f t="shared" si="64"/>
        <v>0</v>
      </c>
      <c r="T358" s="164">
        <f t="shared" si="65"/>
        <v>0</v>
      </c>
      <c r="U358" s="175" t="e">
        <f t="shared" si="66"/>
        <v>#DIV/0!</v>
      </c>
      <c r="V358" s="175" t="e">
        <f t="shared" si="67"/>
        <v>#DIV/0!</v>
      </c>
      <c r="W358" s="175" t="e">
        <f t="shared" si="72"/>
        <v>#DIV/0!</v>
      </c>
    </row>
    <row r="359" spans="1:23" ht="12.75" customHeight="1" x14ac:dyDescent="0.2">
      <c r="A359" s="139"/>
      <c r="B359" s="7"/>
      <c r="C359" s="7"/>
      <c r="D359" s="7"/>
      <c r="E359" s="7"/>
      <c r="F359" s="7"/>
      <c r="G359" s="7"/>
      <c r="H359" s="129"/>
      <c r="I359" s="49"/>
      <c r="J359" s="49"/>
      <c r="K359" s="49"/>
      <c r="L359" s="49"/>
      <c r="M359" s="4"/>
      <c r="N359" s="49"/>
      <c r="O359" s="49"/>
      <c r="P359" s="49"/>
      <c r="Q359" s="49"/>
      <c r="R359" s="49"/>
      <c r="S359" s="164"/>
      <c r="T359" s="164"/>
      <c r="U359" s="49"/>
      <c r="V359" s="49"/>
      <c r="W359" s="49"/>
    </row>
    <row r="360" spans="1:23" ht="12.75" customHeight="1" x14ac:dyDescent="0.2">
      <c r="A360" s="139" t="s">
        <v>2564</v>
      </c>
      <c r="B360" s="7" t="s">
        <v>2491</v>
      </c>
      <c r="C360" s="7"/>
      <c r="D360" s="7" t="s">
        <v>766</v>
      </c>
      <c r="E360" s="7" t="s">
        <v>211</v>
      </c>
      <c r="F360" s="7" t="s">
        <v>211</v>
      </c>
      <c r="G360" s="7" t="s">
        <v>756</v>
      </c>
      <c r="H360" s="129">
        <v>7.52</v>
      </c>
      <c r="I360" s="7">
        <f>VLOOKUP(E360,Steuerung!$A$17:$E$500,5,FALSE)</f>
        <v>2</v>
      </c>
      <c r="J360" s="7">
        <f>VLOOKUP(E360,Steuerung!$A$17:$F$500,6,FALSE)</f>
        <v>58.333333333333329</v>
      </c>
      <c r="K360" s="7">
        <f>VLOOKUP(F360,Steuerung!$A$17:$G$500,7,FALSE)</f>
        <v>2</v>
      </c>
      <c r="L360" s="7">
        <f>VLOOKUP(F360,Steuerung!$A$17:$H$500,8,FALSE)</f>
        <v>46</v>
      </c>
      <c r="M360" s="260">
        <f t="shared" si="68"/>
        <v>104.33333333333333</v>
      </c>
      <c r="N360" s="130">
        <f t="shared" si="69"/>
        <v>784.58666666666659</v>
      </c>
      <c r="O360" s="130">
        <f t="shared" si="70"/>
        <v>438.66666666666663</v>
      </c>
      <c r="P360" s="130">
        <f t="shared" si="71"/>
        <v>345.91999999999996</v>
      </c>
      <c r="Q360" s="64">
        <f>VLOOKUP(E360,Steuerung!$A$17:$B$500,2,FALSE)</f>
        <v>0</v>
      </c>
      <c r="R360" s="64">
        <f>VLOOKUP(F360,Steuerung!$A$17:$B$500,2,FALSE)</f>
        <v>0</v>
      </c>
      <c r="S360" s="164">
        <f t="shared" si="64"/>
        <v>0</v>
      </c>
      <c r="T360" s="164">
        <f t="shared" si="65"/>
        <v>0</v>
      </c>
      <c r="U360" s="175" t="e">
        <f t="shared" ref="U360:U388" si="73">IF(J360&gt;0,O360/Q360*SVS_UHR,0)</f>
        <v>#DIV/0!</v>
      </c>
      <c r="V360" s="175" t="e">
        <f t="shared" ref="V360:V388" si="74">IF(L360&gt;0,P360/R360*SVS_UHR,0)</f>
        <v>#DIV/0!</v>
      </c>
      <c r="W360" s="175" t="e">
        <f t="shared" si="72"/>
        <v>#DIV/0!</v>
      </c>
    </row>
    <row r="361" spans="1:23" ht="12.75" customHeight="1" x14ac:dyDescent="0.2">
      <c r="A361" s="139" t="s">
        <v>2565</v>
      </c>
      <c r="B361" s="7" t="s">
        <v>1166</v>
      </c>
      <c r="C361" s="7"/>
      <c r="D361" s="7" t="s">
        <v>806</v>
      </c>
      <c r="E361" s="7" t="s">
        <v>159</v>
      </c>
      <c r="F361" s="7" t="s">
        <v>159</v>
      </c>
      <c r="G361" s="7" t="s">
        <v>756</v>
      </c>
      <c r="H361" s="129">
        <v>11.64</v>
      </c>
      <c r="I361" s="7">
        <f>VLOOKUP(E361,Steuerung!$A$17:$E$500,5,FALSE)</f>
        <v>2</v>
      </c>
      <c r="J361" s="7">
        <f>VLOOKUP(E361,Steuerung!$A$17:$F$500,6,FALSE)</f>
        <v>58.333333333333329</v>
      </c>
      <c r="K361" s="7">
        <f>VLOOKUP(F361,Steuerung!$A$17:$G$500,7,FALSE)</f>
        <v>2</v>
      </c>
      <c r="L361" s="7">
        <f>VLOOKUP(F361,Steuerung!$A$17:$H$500,8,FALSE)</f>
        <v>46</v>
      </c>
      <c r="M361" s="260">
        <f t="shared" si="68"/>
        <v>104.33333333333333</v>
      </c>
      <c r="N361" s="130">
        <f t="shared" si="69"/>
        <v>1214.44</v>
      </c>
      <c r="O361" s="130">
        <f t="shared" si="70"/>
        <v>679</v>
      </c>
      <c r="P361" s="130">
        <f t="shared" si="71"/>
        <v>535.44000000000005</v>
      </c>
      <c r="Q361" s="64">
        <f>VLOOKUP(E361,Steuerung!$A$17:$B$500,2,FALSE)</f>
        <v>0</v>
      </c>
      <c r="R361" s="64">
        <f>VLOOKUP(F361,Steuerung!$A$17:$B$500,2,FALSE)</f>
        <v>0</v>
      </c>
      <c r="S361" s="164">
        <f t="shared" si="64"/>
        <v>0</v>
      </c>
      <c r="T361" s="164">
        <f t="shared" si="65"/>
        <v>0</v>
      </c>
      <c r="U361" s="175" t="e">
        <f t="shared" si="73"/>
        <v>#DIV/0!</v>
      </c>
      <c r="V361" s="175" t="e">
        <f t="shared" si="74"/>
        <v>#DIV/0!</v>
      </c>
      <c r="W361" s="175" t="e">
        <f t="shared" si="72"/>
        <v>#DIV/0!</v>
      </c>
    </row>
    <row r="362" spans="1:23" ht="12.75" customHeight="1" x14ac:dyDescent="0.2">
      <c r="A362" s="139" t="s">
        <v>2566</v>
      </c>
      <c r="B362" s="7" t="s">
        <v>1166</v>
      </c>
      <c r="C362" s="7"/>
      <c r="D362" s="7" t="s">
        <v>806</v>
      </c>
      <c r="E362" s="7" t="s">
        <v>159</v>
      </c>
      <c r="F362" s="7" t="s">
        <v>159</v>
      </c>
      <c r="G362" s="7" t="s">
        <v>756</v>
      </c>
      <c r="H362" s="129">
        <v>11.64</v>
      </c>
      <c r="I362" s="7">
        <f>VLOOKUP(E362,Steuerung!$A$17:$E$500,5,FALSE)</f>
        <v>2</v>
      </c>
      <c r="J362" s="7">
        <f>VLOOKUP(E362,Steuerung!$A$17:$F$500,6,FALSE)</f>
        <v>58.333333333333329</v>
      </c>
      <c r="K362" s="7">
        <f>VLOOKUP(F362,Steuerung!$A$17:$G$500,7,FALSE)</f>
        <v>2</v>
      </c>
      <c r="L362" s="7">
        <f>VLOOKUP(F362,Steuerung!$A$17:$H$500,8,FALSE)</f>
        <v>46</v>
      </c>
      <c r="M362" s="260">
        <f t="shared" si="68"/>
        <v>104.33333333333333</v>
      </c>
      <c r="N362" s="130">
        <f t="shared" si="69"/>
        <v>1214.44</v>
      </c>
      <c r="O362" s="130">
        <f t="shared" si="70"/>
        <v>679</v>
      </c>
      <c r="P362" s="130">
        <f t="shared" si="71"/>
        <v>535.44000000000005</v>
      </c>
      <c r="Q362" s="64">
        <f>VLOOKUP(E362,Steuerung!$A$17:$B$500,2,FALSE)</f>
        <v>0</v>
      </c>
      <c r="R362" s="64">
        <f>VLOOKUP(F362,Steuerung!$A$17:$B$500,2,FALSE)</f>
        <v>0</v>
      </c>
      <c r="S362" s="164">
        <f t="shared" si="64"/>
        <v>0</v>
      </c>
      <c r="T362" s="164">
        <f t="shared" si="65"/>
        <v>0</v>
      </c>
      <c r="U362" s="175" t="e">
        <f t="shared" si="73"/>
        <v>#DIV/0!</v>
      </c>
      <c r="V362" s="175" t="e">
        <f t="shared" si="74"/>
        <v>#DIV/0!</v>
      </c>
      <c r="W362" s="175" t="e">
        <f t="shared" si="72"/>
        <v>#DIV/0!</v>
      </c>
    </row>
    <row r="363" spans="1:23" ht="12.75" customHeight="1" x14ac:dyDescent="0.2">
      <c r="A363" s="139" t="s">
        <v>1323</v>
      </c>
      <c r="B363" s="7" t="s">
        <v>1166</v>
      </c>
      <c r="C363" s="7"/>
      <c r="D363" s="7" t="s">
        <v>806</v>
      </c>
      <c r="E363" s="7" t="s">
        <v>159</v>
      </c>
      <c r="F363" s="7" t="s">
        <v>159</v>
      </c>
      <c r="G363" s="7" t="s">
        <v>756</v>
      </c>
      <c r="H363" s="129">
        <v>11.64</v>
      </c>
      <c r="I363" s="7">
        <f>VLOOKUP(E363,Steuerung!$A$17:$E$500,5,FALSE)</f>
        <v>2</v>
      </c>
      <c r="J363" s="7">
        <f>VLOOKUP(E363,Steuerung!$A$17:$F$500,6,FALSE)</f>
        <v>58.333333333333329</v>
      </c>
      <c r="K363" s="7">
        <f>VLOOKUP(F363,Steuerung!$A$17:$G$500,7,FALSE)</f>
        <v>2</v>
      </c>
      <c r="L363" s="7">
        <f>VLOOKUP(F363,Steuerung!$A$17:$H$500,8,FALSE)</f>
        <v>46</v>
      </c>
      <c r="M363" s="260">
        <f t="shared" si="68"/>
        <v>104.33333333333333</v>
      </c>
      <c r="N363" s="130">
        <f t="shared" si="69"/>
        <v>1214.44</v>
      </c>
      <c r="O363" s="130">
        <f t="shared" si="70"/>
        <v>679</v>
      </c>
      <c r="P363" s="130">
        <f t="shared" si="71"/>
        <v>535.44000000000005</v>
      </c>
      <c r="Q363" s="64">
        <f>VLOOKUP(E363,Steuerung!$A$17:$B$500,2,FALSE)</f>
        <v>0</v>
      </c>
      <c r="R363" s="64">
        <f>VLOOKUP(F363,Steuerung!$A$17:$B$500,2,FALSE)</f>
        <v>0</v>
      </c>
      <c r="S363" s="164">
        <f t="shared" si="64"/>
        <v>0</v>
      </c>
      <c r="T363" s="164">
        <f t="shared" si="65"/>
        <v>0</v>
      </c>
      <c r="U363" s="175" t="e">
        <f t="shared" si="73"/>
        <v>#DIV/0!</v>
      </c>
      <c r="V363" s="175" t="e">
        <f t="shared" si="74"/>
        <v>#DIV/0!</v>
      </c>
      <c r="W363" s="175" t="e">
        <f t="shared" si="72"/>
        <v>#DIV/0!</v>
      </c>
    </row>
    <row r="364" spans="1:23" ht="12.75" customHeight="1" x14ac:dyDescent="0.2">
      <c r="A364" s="139" t="s">
        <v>2567</v>
      </c>
      <c r="B364" s="7" t="s">
        <v>1166</v>
      </c>
      <c r="C364" s="7"/>
      <c r="D364" s="7" t="s">
        <v>806</v>
      </c>
      <c r="E364" s="7" t="s">
        <v>159</v>
      </c>
      <c r="F364" s="7" t="s">
        <v>159</v>
      </c>
      <c r="G364" s="7" t="s">
        <v>756</v>
      </c>
      <c r="H364" s="129">
        <v>11.64</v>
      </c>
      <c r="I364" s="7">
        <f>VLOOKUP(E364,Steuerung!$A$17:$E$500,5,FALSE)</f>
        <v>2</v>
      </c>
      <c r="J364" s="7">
        <f>VLOOKUP(E364,Steuerung!$A$17:$F$500,6,FALSE)</f>
        <v>58.333333333333329</v>
      </c>
      <c r="K364" s="7">
        <f>VLOOKUP(F364,Steuerung!$A$17:$G$500,7,FALSE)</f>
        <v>2</v>
      </c>
      <c r="L364" s="7">
        <f>VLOOKUP(F364,Steuerung!$A$17:$H$500,8,FALSE)</f>
        <v>46</v>
      </c>
      <c r="M364" s="260">
        <f t="shared" si="68"/>
        <v>104.33333333333333</v>
      </c>
      <c r="N364" s="130">
        <f t="shared" si="69"/>
        <v>1214.44</v>
      </c>
      <c r="O364" s="130">
        <f t="shared" si="70"/>
        <v>679</v>
      </c>
      <c r="P364" s="130">
        <f t="shared" si="71"/>
        <v>535.44000000000005</v>
      </c>
      <c r="Q364" s="64">
        <f>VLOOKUP(E364,Steuerung!$A$17:$B$500,2,FALSE)</f>
        <v>0</v>
      </c>
      <c r="R364" s="64">
        <f>VLOOKUP(F364,Steuerung!$A$17:$B$500,2,FALSE)</f>
        <v>0</v>
      </c>
      <c r="S364" s="164">
        <f t="shared" si="64"/>
        <v>0</v>
      </c>
      <c r="T364" s="164">
        <f t="shared" si="65"/>
        <v>0</v>
      </c>
      <c r="U364" s="175" t="e">
        <f t="shared" si="73"/>
        <v>#DIV/0!</v>
      </c>
      <c r="V364" s="175" t="e">
        <f t="shared" si="74"/>
        <v>#DIV/0!</v>
      </c>
      <c r="W364" s="175" t="e">
        <f t="shared" si="72"/>
        <v>#DIV/0!</v>
      </c>
    </row>
    <row r="365" spans="1:23" ht="12.75" customHeight="1" x14ac:dyDescent="0.2">
      <c r="A365" s="139" t="s">
        <v>2568</v>
      </c>
      <c r="B365" s="7" t="s">
        <v>864</v>
      </c>
      <c r="C365" s="7"/>
      <c r="D365" s="7" t="s">
        <v>766</v>
      </c>
      <c r="E365" s="7" t="s">
        <v>209</v>
      </c>
      <c r="F365" s="7" t="s">
        <v>209</v>
      </c>
      <c r="G365" s="7" t="s">
        <v>756</v>
      </c>
      <c r="H365" s="129">
        <v>11.64</v>
      </c>
      <c r="I365" s="7">
        <f>VLOOKUP(E365,Steuerung!$A$17:$E$500,5,FALSE)</f>
        <v>1</v>
      </c>
      <c r="J365" s="7">
        <f>VLOOKUP(E365,Steuerung!$A$17:$F$500,6,FALSE)</f>
        <v>29.166666666666657</v>
      </c>
      <c r="K365" s="7">
        <f>VLOOKUP(F365,Steuerung!$A$17:$G$500,7,FALSE)</f>
        <v>1</v>
      </c>
      <c r="L365" s="7">
        <f>VLOOKUP(F365,Steuerung!$A$17:$H$500,8,FALSE)</f>
        <v>23</v>
      </c>
      <c r="M365" s="260">
        <f t="shared" si="68"/>
        <v>52.166666666666657</v>
      </c>
      <c r="N365" s="130">
        <f t="shared" si="69"/>
        <v>607.21999999999991</v>
      </c>
      <c r="O365" s="130">
        <f t="shared" si="70"/>
        <v>339.49999999999989</v>
      </c>
      <c r="P365" s="130">
        <f t="shared" si="71"/>
        <v>267.72000000000003</v>
      </c>
      <c r="Q365" s="64">
        <f>VLOOKUP(E365,Steuerung!$A$17:$B$500,2,FALSE)</f>
        <v>0</v>
      </c>
      <c r="R365" s="64">
        <f>VLOOKUP(F365,Steuerung!$A$17:$B$500,2,FALSE)</f>
        <v>0</v>
      </c>
      <c r="S365" s="164">
        <f t="shared" si="64"/>
        <v>0</v>
      </c>
      <c r="T365" s="164">
        <f t="shared" si="65"/>
        <v>0</v>
      </c>
      <c r="U365" s="175" t="e">
        <f t="shared" si="73"/>
        <v>#DIV/0!</v>
      </c>
      <c r="V365" s="175" t="e">
        <f t="shared" si="74"/>
        <v>#DIV/0!</v>
      </c>
      <c r="W365" s="175" t="e">
        <f t="shared" si="72"/>
        <v>#DIV/0!</v>
      </c>
    </row>
    <row r="366" spans="1:23" ht="12.75" customHeight="1" x14ac:dyDescent="0.2">
      <c r="A366" s="139" t="s">
        <v>2569</v>
      </c>
      <c r="B366" s="7" t="s">
        <v>864</v>
      </c>
      <c r="C366" s="7"/>
      <c r="D366" s="7" t="s">
        <v>766</v>
      </c>
      <c r="E366" s="7" t="s">
        <v>209</v>
      </c>
      <c r="F366" s="7" t="s">
        <v>209</v>
      </c>
      <c r="G366" s="7" t="s">
        <v>756</v>
      </c>
      <c r="H366" s="129">
        <v>23.76</v>
      </c>
      <c r="I366" s="7">
        <f>VLOOKUP(E366,Steuerung!$A$17:$E$500,5,FALSE)</f>
        <v>1</v>
      </c>
      <c r="J366" s="7">
        <f>VLOOKUP(E366,Steuerung!$A$17:$F$500,6,FALSE)</f>
        <v>29.166666666666657</v>
      </c>
      <c r="K366" s="7">
        <f>VLOOKUP(F366,Steuerung!$A$17:$G$500,7,FALSE)</f>
        <v>1</v>
      </c>
      <c r="L366" s="7">
        <f>VLOOKUP(F366,Steuerung!$A$17:$H$500,8,FALSE)</f>
        <v>23</v>
      </c>
      <c r="M366" s="260">
        <f t="shared" si="68"/>
        <v>52.166666666666657</v>
      </c>
      <c r="N366" s="130">
        <f t="shared" si="69"/>
        <v>1239.4799999999998</v>
      </c>
      <c r="O366" s="130">
        <f t="shared" si="70"/>
        <v>692.99999999999977</v>
      </c>
      <c r="P366" s="130">
        <f t="shared" si="71"/>
        <v>546.48</v>
      </c>
      <c r="Q366" s="64">
        <f>VLOOKUP(E366,Steuerung!$A$17:$B$500,2,FALSE)</f>
        <v>0</v>
      </c>
      <c r="R366" s="64">
        <f>VLOOKUP(F366,Steuerung!$A$17:$B$500,2,FALSE)</f>
        <v>0</v>
      </c>
      <c r="S366" s="164">
        <f t="shared" si="64"/>
        <v>0</v>
      </c>
      <c r="T366" s="164">
        <f t="shared" si="65"/>
        <v>0</v>
      </c>
      <c r="U366" s="175" t="e">
        <f t="shared" si="73"/>
        <v>#DIV/0!</v>
      </c>
      <c r="V366" s="175" t="e">
        <f t="shared" si="74"/>
        <v>#DIV/0!</v>
      </c>
      <c r="W366" s="175" t="e">
        <f t="shared" si="72"/>
        <v>#DIV/0!</v>
      </c>
    </row>
    <row r="367" spans="1:23" ht="12.75" customHeight="1" x14ac:dyDescent="0.2">
      <c r="A367" s="139" t="s">
        <v>989</v>
      </c>
      <c r="B367" s="7" t="s">
        <v>864</v>
      </c>
      <c r="C367" s="7"/>
      <c r="D367" s="7" t="s">
        <v>766</v>
      </c>
      <c r="E367" s="7" t="s">
        <v>209</v>
      </c>
      <c r="F367" s="7" t="s">
        <v>209</v>
      </c>
      <c r="G367" s="7" t="s">
        <v>756</v>
      </c>
      <c r="H367" s="129">
        <v>11.64</v>
      </c>
      <c r="I367" s="7">
        <f>VLOOKUP(E367,Steuerung!$A$17:$E$500,5,FALSE)</f>
        <v>1</v>
      </c>
      <c r="J367" s="7">
        <f>VLOOKUP(E367,Steuerung!$A$17:$F$500,6,FALSE)</f>
        <v>29.166666666666657</v>
      </c>
      <c r="K367" s="7">
        <f>VLOOKUP(F367,Steuerung!$A$17:$G$500,7,FALSE)</f>
        <v>1</v>
      </c>
      <c r="L367" s="7">
        <f>VLOOKUP(F367,Steuerung!$A$17:$H$500,8,FALSE)</f>
        <v>23</v>
      </c>
      <c r="M367" s="260">
        <f t="shared" si="68"/>
        <v>52.166666666666657</v>
      </c>
      <c r="N367" s="130">
        <f t="shared" si="69"/>
        <v>607.21999999999991</v>
      </c>
      <c r="O367" s="130">
        <f t="shared" si="70"/>
        <v>339.49999999999989</v>
      </c>
      <c r="P367" s="130">
        <f t="shared" si="71"/>
        <v>267.72000000000003</v>
      </c>
      <c r="Q367" s="64">
        <f>VLOOKUP(E367,Steuerung!$A$17:$B$500,2,FALSE)</f>
        <v>0</v>
      </c>
      <c r="R367" s="64">
        <f>VLOOKUP(F367,Steuerung!$A$17:$B$500,2,FALSE)</f>
        <v>0</v>
      </c>
      <c r="S367" s="164">
        <f t="shared" si="64"/>
        <v>0</v>
      </c>
      <c r="T367" s="164">
        <f t="shared" si="65"/>
        <v>0</v>
      </c>
      <c r="U367" s="175" t="e">
        <f t="shared" si="73"/>
        <v>#DIV/0!</v>
      </c>
      <c r="V367" s="175" t="e">
        <f t="shared" si="74"/>
        <v>#DIV/0!</v>
      </c>
      <c r="W367" s="175" t="e">
        <f t="shared" si="72"/>
        <v>#DIV/0!</v>
      </c>
    </row>
    <row r="368" spans="1:23" ht="12.75" customHeight="1" x14ac:dyDescent="0.2">
      <c r="A368" s="139" t="s">
        <v>2570</v>
      </c>
      <c r="B368" s="7" t="s">
        <v>864</v>
      </c>
      <c r="C368" s="7"/>
      <c r="D368" s="7" t="s">
        <v>766</v>
      </c>
      <c r="E368" s="7" t="s">
        <v>209</v>
      </c>
      <c r="F368" s="7" t="s">
        <v>209</v>
      </c>
      <c r="G368" s="7" t="s">
        <v>756</v>
      </c>
      <c r="H368" s="129">
        <v>17.7</v>
      </c>
      <c r="I368" s="7">
        <f>VLOOKUP(E368,Steuerung!$A$17:$E$500,5,FALSE)</f>
        <v>1</v>
      </c>
      <c r="J368" s="7">
        <f>VLOOKUP(E368,Steuerung!$A$17:$F$500,6,FALSE)</f>
        <v>29.166666666666657</v>
      </c>
      <c r="K368" s="7">
        <f>VLOOKUP(F368,Steuerung!$A$17:$G$500,7,FALSE)</f>
        <v>1</v>
      </c>
      <c r="L368" s="7">
        <f>VLOOKUP(F368,Steuerung!$A$17:$H$500,8,FALSE)</f>
        <v>23</v>
      </c>
      <c r="M368" s="260">
        <f t="shared" si="68"/>
        <v>52.166666666666657</v>
      </c>
      <c r="N368" s="130">
        <f t="shared" si="69"/>
        <v>923.3499999999998</v>
      </c>
      <c r="O368" s="130">
        <f t="shared" si="70"/>
        <v>516.24999999999977</v>
      </c>
      <c r="P368" s="130">
        <f t="shared" si="71"/>
        <v>407.09999999999997</v>
      </c>
      <c r="Q368" s="64">
        <f>VLOOKUP(E368,Steuerung!$A$17:$B$500,2,FALSE)</f>
        <v>0</v>
      </c>
      <c r="R368" s="64">
        <f>VLOOKUP(F368,Steuerung!$A$17:$B$500,2,FALSE)</f>
        <v>0</v>
      </c>
      <c r="S368" s="164">
        <f t="shared" si="64"/>
        <v>0</v>
      </c>
      <c r="T368" s="164">
        <f t="shared" si="65"/>
        <v>0</v>
      </c>
      <c r="U368" s="175" t="e">
        <f t="shared" si="73"/>
        <v>#DIV/0!</v>
      </c>
      <c r="V368" s="175" t="e">
        <f t="shared" si="74"/>
        <v>#DIV/0!</v>
      </c>
      <c r="W368" s="175" t="e">
        <f t="shared" si="72"/>
        <v>#DIV/0!</v>
      </c>
    </row>
    <row r="369" spans="1:23" ht="12.75" customHeight="1" x14ac:dyDescent="0.2">
      <c r="A369" s="139" t="s">
        <v>2571</v>
      </c>
      <c r="B369" s="7" t="s">
        <v>864</v>
      </c>
      <c r="C369" s="7"/>
      <c r="D369" s="7" t="s">
        <v>766</v>
      </c>
      <c r="E369" s="7" t="s">
        <v>210</v>
      </c>
      <c r="F369" s="7" t="s">
        <v>210</v>
      </c>
      <c r="G369" s="7" t="s">
        <v>872</v>
      </c>
      <c r="H369" s="129">
        <v>17.7</v>
      </c>
      <c r="I369" s="7">
        <f>VLOOKUP(E369,Steuerung!$A$17:$E$500,5,FALSE)</f>
        <v>1</v>
      </c>
      <c r="J369" s="7">
        <f>VLOOKUP(E369,Steuerung!$A$17:$F$500,6,FALSE)</f>
        <v>29.166666666666657</v>
      </c>
      <c r="K369" s="7">
        <f>VLOOKUP(F369,Steuerung!$A$17:$G$500,7,FALSE)</f>
        <v>1</v>
      </c>
      <c r="L369" s="7">
        <f>VLOOKUP(F369,Steuerung!$A$17:$H$500,8,FALSE)</f>
        <v>23</v>
      </c>
      <c r="M369" s="260">
        <f t="shared" si="68"/>
        <v>52.166666666666657</v>
      </c>
      <c r="N369" s="130">
        <f t="shared" si="69"/>
        <v>923.3499999999998</v>
      </c>
      <c r="O369" s="130">
        <f t="shared" si="70"/>
        <v>516.24999999999977</v>
      </c>
      <c r="P369" s="130">
        <f t="shared" si="71"/>
        <v>407.09999999999997</v>
      </c>
      <c r="Q369" s="64">
        <f>VLOOKUP(E369,Steuerung!$A$17:$B$500,2,FALSE)</f>
        <v>0</v>
      </c>
      <c r="R369" s="64">
        <f>VLOOKUP(F369,Steuerung!$A$17:$B$500,2,FALSE)</f>
        <v>0</v>
      </c>
      <c r="S369" s="164">
        <f t="shared" si="64"/>
        <v>0</v>
      </c>
      <c r="T369" s="164">
        <f t="shared" si="65"/>
        <v>0</v>
      </c>
      <c r="U369" s="175" t="e">
        <f t="shared" si="73"/>
        <v>#DIV/0!</v>
      </c>
      <c r="V369" s="175" t="e">
        <f t="shared" si="74"/>
        <v>#DIV/0!</v>
      </c>
      <c r="W369" s="175" t="e">
        <f t="shared" si="72"/>
        <v>#DIV/0!</v>
      </c>
    </row>
    <row r="370" spans="1:23" ht="12.75" customHeight="1" x14ac:dyDescent="0.2">
      <c r="A370" s="139" t="s">
        <v>2572</v>
      </c>
      <c r="B370" s="7" t="s">
        <v>834</v>
      </c>
      <c r="C370" s="7"/>
      <c r="D370" s="7" t="s">
        <v>783</v>
      </c>
      <c r="E370" s="7" t="s">
        <v>235</v>
      </c>
      <c r="F370" s="7" t="s">
        <v>235</v>
      </c>
      <c r="G370" s="7" t="s">
        <v>756</v>
      </c>
      <c r="H370" s="129">
        <v>4.9400000000000004</v>
      </c>
      <c r="I370" s="7">
        <f>VLOOKUP(E370,Steuerung!$A$17:$E$500,5,FALSE)</f>
        <v>5</v>
      </c>
      <c r="J370" s="7">
        <f>VLOOKUP(E370,Steuerung!$A$17:$F$500,6,FALSE)</f>
        <v>137.33333333333334</v>
      </c>
      <c r="K370" s="7">
        <f>VLOOKUP(F370,Steuerung!$A$17:$G$500,7,FALSE)</f>
        <v>5</v>
      </c>
      <c r="L370" s="7">
        <f>VLOOKUP(F370,Steuerung!$A$17:$H$500,8,FALSE)</f>
        <v>113</v>
      </c>
      <c r="M370" s="260">
        <f t="shared" si="68"/>
        <v>250.33333333333334</v>
      </c>
      <c r="N370" s="130">
        <f t="shared" si="69"/>
        <v>1236.6466666666668</v>
      </c>
      <c r="O370" s="130">
        <f t="shared" si="70"/>
        <v>678.42666666666673</v>
      </c>
      <c r="P370" s="130">
        <f t="shared" si="71"/>
        <v>558.22</v>
      </c>
      <c r="Q370" s="64">
        <f>VLOOKUP(E370,Steuerung!$A$17:$B$500,2,FALSE)</f>
        <v>0</v>
      </c>
      <c r="R370" s="64">
        <f>VLOOKUP(F370,Steuerung!$A$17:$B$500,2,FALSE)</f>
        <v>0</v>
      </c>
      <c r="S370" s="164">
        <f t="shared" si="64"/>
        <v>0</v>
      </c>
      <c r="T370" s="164">
        <f t="shared" si="65"/>
        <v>0</v>
      </c>
      <c r="U370" s="175" t="e">
        <f t="shared" si="73"/>
        <v>#DIV/0!</v>
      </c>
      <c r="V370" s="175" t="e">
        <f t="shared" si="74"/>
        <v>#DIV/0!</v>
      </c>
      <c r="W370" s="175" t="e">
        <f t="shared" si="72"/>
        <v>#DIV/0!</v>
      </c>
    </row>
    <row r="371" spans="1:23" ht="12.75" customHeight="1" x14ac:dyDescent="0.2">
      <c r="A371" s="139" t="s">
        <v>2573</v>
      </c>
      <c r="B371" s="7" t="s">
        <v>2552</v>
      </c>
      <c r="C371" s="7"/>
      <c r="D371" s="7" t="s">
        <v>806</v>
      </c>
      <c r="E371" s="7" t="s">
        <v>158</v>
      </c>
      <c r="F371" s="7" t="s">
        <v>158</v>
      </c>
      <c r="G371" s="7" t="s">
        <v>872</v>
      </c>
      <c r="H371" s="129">
        <v>11.15</v>
      </c>
      <c r="I371" s="7">
        <f>VLOOKUP(E371,Steuerung!$A$17:$E$500,5,FALSE)</f>
        <v>1</v>
      </c>
      <c r="J371" s="7">
        <f>VLOOKUP(E371,Steuerung!$A$17:$F$500,6,FALSE)</f>
        <v>29.166666666666657</v>
      </c>
      <c r="K371" s="7">
        <f>VLOOKUP(F371,Steuerung!$A$17:$G$500,7,FALSE)</f>
        <v>1</v>
      </c>
      <c r="L371" s="7">
        <f>VLOOKUP(F371,Steuerung!$A$17:$H$500,8,FALSE)</f>
        <v>23</v>
      </c>
      <c r="M371" s="260">
        <f t="shared" si="68"/>
        <v>52.166666666666657</v>
      </c>
      <c r="N371" s="130">
        <f t="shared" si="69"/>
        <v>581.6583333333333</v>
      </c>
      <c r="O371" s="130">
        <f t="shared" si="70"/>
        <v>325.20833333333326</v>
      </c>
      <c r="P371" s="130">
        <f t="shared" si="71"/>
        <v>256.45</v>
      </c>
      <c r="Q371" s="64">
        <f>VLOOKUP(E371,Steuerung!$A$17:$B$500,2,FALSE)</f>
        <v>0</v>
      </c>
      <c r="R371" s="64">
        <f>VLOOKUP(F371,Steuerung!$A$17:$B$500,2,FALSE)</f>
        <v>0</v>
      </c>
      <c r="S371" s="164">
        <f t="shared" si="64"/>
        <v>0</v>
      </c>
      <c r="T371" s="164">
        <f t="shared" si="65"/>
        <v>0</v>
      </c>
      <c r="U371" s="175" t="e">
        <f t="shared" si="73"/>
        <v>#DIV/0!</v>
      </c>
      <c r="V371" s="175" t="e">
        <f t="shared" si="74"/>
        <v>#DIV/0!</v>
      </c>
      <c r="W371" s="175" t="e">
        <f t="shared" si="72"/>
        <v>#DIV/0!</v>
      </c>
    </row>
    <row r="372" spans="1:23" ht="12.75" customHeight="1" x14ac:dyDescent="0.2">
      <c r="A372" s="139" t="s">
        <v>2574</v>
      </c>
      <c r="B372" s="7" t="s">
        <v>864</v>
      </c>
      <c r="C372" s="7"/>
      <c r="D372" s="7" t="s">
        <v>766</v>
      </c>
      <c r="E372" s="7" t="s">
        <v>210</v>
      </c>
      <c r="F372" s="7" t="s">
        <v>210</v>
      </c>
      <c r="G372" s="7" t="s">
        <v>872</v>
      </c>
      <c r="H372" s="129">
        <v>11.64</v>
      </c>
      <c r="I372" s="7">
        <f>VLOOKUP(E372,Steuerung!$A$17:$E$500,5,FALSE)</f>
        <v>1</v>
      </c>
      <c r="J372" s="7">
        <f>VLOOKUP(E372,Steuerung!$A$17:$F$500,6,FALSE)</f>
        <v>29.166666666666657</v>
      </c>
      <c r="K372" s="7">
        <f>VLOOKUP(F372,Steuerung!$A$17:$G$500,7,FALSE)</f>
        <v>1</v>
      </c>
      <c r="L372" s="7">
        <f>VLOOKUP(F372,Steuerung!$A$17:$H$500,8,FALSE)</f>
        <v>23</v>
      </c>
      <c r="M372" s="260">
        <f t="shared" si="68"/>
        <v>52.166666666666657</v>
      </c>
      <c r="N372" s="130">
        <f t="shared" si="69"/>
        <v>607.21999999999991</v>
      </c>
      <c r="O372" s="130">
        <f t="shared" si="70"/>
        <v>339.49999999999989</v>
      </c>
      <c r="P372" s="130">
        <f t="shared" si="71"/>
        <v>267.72000000000003</v>
      </c>
      <c r="Q372" s="64">
        <f>VLOOKUP(E372,Steuerung!$A$17:$B$500,2,FALSE)</f>
        <v>0</v>
      </c>
      <c r="R372" s="64">
        <f>VLOOKUP(F372,Steuerung!$A$17:$B$500,2,FALSE)</f>
        <v>0</v>
      </c>
      <c r="S372" s="164">
        <f t="shared" si="64"/>
        <v>0</v>
      </c>
      <c r="T372" s="164">
        <f t="shared" si="65"/>
        <v>0</v>
      </c>
      <c r="U372" s="175" t="e">
        <f t="shared" si="73"/>
        <v>#DIV/0!</v>
      </c>
      <c r="V372" s="175" t="e">
        <f t="shared" si="74"/>
        <v>#DIV/0!</v>
      </c>
      <c r="W372" s="175" t="e">
        <f t="shared" si="72"/>
        <v>#DIV/0!</v>
      </c>
    </row>
    <row r="373" spans="1:23" ht="12.75" customHeight="1" x14ac:dyDescent="0.2">
      <c r="A373" s="139" t="s">
        <v>2575</v>
      </c>
      <c r="B373" s="7" t="s">
        <v>784</v>
      </c>
      <c r="C373" s="7"/>
      <c r="D373" s="7" t="s">
        <v>782</v>
      </c>
      <c r="E373" s="7" t="s">
        <v>174</v>
      </c>
      <c r="F373" s="7" t="s">
        <v>174</v>
      </c>
      <c r="G373" s="7" t="s">
        <v>783</v>
      </c>
      <c r="H373" s="129">
        <v>9.17</v>
      </c>
      <c r="I373" s="7">
        <f>VLOOKUP(E373,Steuerung!$A$17:$E$500,5,FALSE)</f>
        <v>5</v>
      </c>
      <c r="J373" s="7">
        <f>VLOOKUP(E373,Steuerung!$A$17:$F$500,6,FALSE)</f>
        <v>137.33333333333334</v>
      </c>
      <c r="K373" s="7">
        <f>VLOOKUP(F373,Steuerung!$A$17:$G$500,7,FALSE)</f>
        <v>5</v>
      </c>
      <c r="L373" s="7">
        <f>VLOOKUP(F373,Steuerung!$A$17:$H$500,8,FALSE)</f>
        <v>113</v>
      </c>
      <c r="M373" s="260">
        <f t="shared" si="68"/>
        <v>250.33333333333334</v>
      </c>
      <c r="N373" s="130">
        <f t="shared" si="69"/>
        <v>2295.5566666666668</v>
      </c>
      <c r="O373" s="130">
        <f t="shared" si="70"/>
        <v>1259.3466666666668</v>
      </c>
      <c r="P373" s="130">
        <f t="shared" si="71"/>
        <v>1036.21</v>
      </c>
      <c r="Q373" s="64">
        <f>VLOOKUP(E373,Steuerung!$A$17:$B$500,2,FALSE)</f>
        <v>0</v>
      </c>
      <c r="R373" s="64">
        <f>VLOOKUP(F373,Steuerung!$A$17:$B$500,2,FALSE)</f>
        <v>0</v>
      </c>
      <c r="S373" s="164">
        <f t="shared" si="64"/>
        <v>0</v>
      </c>
      <c r="T373" s="164">
        <f t="shared" si="65"/>
        <v>0</v>
      </c>
      <c r="U373" s="175" t="e">
        <f t="shared" si="73"/>
        <v>#DIV/0!</v>
      </c>
      <c r="V373" s="175" t="e">
        <f t="shared" si="74"/>
        <v>#DIV/0!</v>
      </c>
      <c r="W373" s="175" t="e">
        <f t="shared" si="72"/>
        <v>#DIV/0!</v>
      </c>
    </row>
    <row r="374" spans="1:23" ht="12.75" customHeight="1" x14ac:dyDescent="0.2">
      <c r="A374" s="139" t="s">
        <v>1325</v>
      </c>
      <c r="B374" s="7" t="s">
        <v>864</v>
      </c>
      <c r="C374" s="7"/>
      <c r="D374" s="7" t="s">
        <v>766</v>
      </c>
      <c r="E374" s="7" t="s">
        <v>209</v>
      </c>
      <c r="F374" s="7" t="s">
        <v>209</v>
      </c>
      <c r="G374" s="7" t="s">
        <v>756</v>
      </c>
      <c r="H374" s="129">
        <v>11.64</v>
      </c>
      <c r="I374" s="7">
        <f>VLOOKUP(E374,Steuerung!$A$17:$E$500,5,FALSE)</f>
        <v>1</v>
      </c>
      <c r="J374" s="7">
        <f>VLOOKUP(E374,Steuerung!$A$17:$F$500,6,FALSE)</f>
        <v>29.166666666666657</v>
      </c>
      <c r="K374" s="7">
        <f>VLOOKUP(F374,Steuerung!$A$17:$G$500,7,FALSE)</f>
        <v>1</v>
      </c>
      <c r="L374" s="7">
        <f>VLOOKUP(F374,Steuerung!$A$17:$H$500,8,FALSE)</f>
        <v>23</v>
      </c>
      <c r="M374" s="260">
        <f t="shared" si="68"/>
        <v>52.166666666666657</v>
      </c>
      <c r="N374" s="130">
        <f t="shared" si="69"/>
        <v>607.21999999999991</v>
      </c>
      <c r="O374" s="130">
        <f t="shared" si="70"/>
        <v>339.49999999999989</v>
      </c>
      <c r="P374" s="130">
        <f t="shared" si="71"/>
        <v>267.72000000000003</v>
      </c>
      <c r="Q374" s="64">
        <f>VLOOKUP(E374,Steuerung!$A$17:$B$500,2,FALSE)</f>
        <v>0</v>
      </c>
      <c r="R374" s="64">
        <f>VLOOKUP(F374,Steuerung!$A$17:$B$500,2,FALSE)</f>
        <v>0</v>
      </c>
      <c r="S374" s="164">
        <f t="shared" si="64"/>
        <v>0</v>
      </c>
      <c r="T374" s="164">
        <f t="shared" si="65"/>
        <v>0</v>
      </c>
      <c r="U374" s="175" t="e">
        <f t="shared" si="73"/>
        <v>#DIV/0!</v>
      </c>
      <c r="V374" s="175" t="e">
        <f t="shared" si="74"/>
        <v>#DIV/0!</v>
      </c>
      <c r="W374" s="175" t="e">
        <f t="shared" si="72"/>
        <v>#DIV/0!</v>
      </c>
    </row>
    <row r="375" spans="1:23" ht="12.75" customHeight="1" x14ac:dyDescent="0.2">
      <c r="A375" s="139" t="s">
        <v>2576</v>
      </c>
      <c r="B375" s="7" t="s">
        <v>864</v>
      </c>
      <c r="C375" s="7"/>
      <c r="D375" s="7" t="s">
        <v>766</v>
      </c>
      <c r="E375" s="7" t="s">
        <v>209</v>
      </c>
      <c r="F375" s="7" t="s">
        <v>209</v>
      </c>
      <c r="G375" s="7" t="s">
        <v>756</v>
      </c>
      <c r="H375" s="129">
        <v>11.64</v>
      </c>
      <c r="I375" s="7">
        <f>VLOOKUP(E375,Steuerung!$A$17:$E$500,5,FALSE)</f>
        <v>1</v>
      </c>
      <c r="J375" s="7">
        <f>VLOOKUP(E375,Steuerung!$A$17:$F$500,6,FALSE)</f>
        <v>29.166666666666657</v>
      </c>
      <c r="K375" s="7">
        <f>VLOOKUP(F375,Steuerung!$A$17:$G$500,7,FALSE)</f>
        <v>1</v>
      </c>
      <c r="L375" s="7">
        <f>VLOOKUP(F375,Steuerung!$A$17:$H$500,8,FALSE)</f>
        <v>23</v>
      </c>
      <c r="M375" s="260">
        <f t="shared" si="68"/>
        <v>52.166666666666657</v>
      </c>
      <c r="N375" s="130">
        <f t="shared" si="69"/>
        <v>607.21999999999991</v>
      </c>
      <c r="O375" s="130">
        <f t="shared" si="70"/>
        <v>339.49999999999989</v>
      </c>
      <c r="P375" s="130">
        <f t="shared" si="71"/>
        <v>267.72000000000003</v>
      </c>
      <c r="Q375" s="64">
        <f>VLOOKUP(E375,Steuerung!$A$17:$B$500,2,FALSE)</f>
        <v>0</v>
      </c>
      <c r="R375" s="64">
        <f>VLOOKUP(F375,Steuerung!$A$17:$B$500,2,FALSE)</f>
        <v>0</v>
      </c>
      <c r="S375" s="164">
        <f t="shared" si="64"/>
        <v>0</v>
      </c>
      <c r="T375" s="164">
        <f t="shared" si="65"/>
        <v>0</v>
      </c>
      <c r="U375" s="175" t="e">
        <f t="shared" si="73"/>
        <v>#DIV/0!</v>
      </c>
      <c r="V375" s="175" t="e">
        <f t="shared" si="74"/>
        <v>#DIV/0!</v>
      </c>
      <c r="W375" s="175" t="e">
        <f t="shared" si="72"/>
        <v>#DIV/0!</v>
      </c>
    </row>
    <row r="376" spans="1:23" ht="12.75" customHeight="1" x14ac:dyDescent="0.2">
      <c r="A376" s="139" t="s">
        <v>2577</v>
      </c>
      <c r="B376" s="7" t="s">
        <v>864</v>
      </c>
      <c r="C376" s="7"/>
      <c r="D376" s="7" t="s">
        <v>766</v>
      </c>
      <c r="E376" s="7" t="s">
        <v>209</v>
      </c>
      <c r="F376" s="7" t="s">
        <v>209</v>
      </c>
      <c r="G376" s="7" t="s">
        <v>756</v>
      </c>
      <c r="H376" s="129">
        <v>11.64</v>
      </c>
      <c r="I376" s="7">
        <f>VLOOKUP(E376,Steuerung!$A$17:$E$500,5,FALSE)</f>
        <v>1</v>
      </c>
      <c r="J376" s="7">
        <f>VLOOKUP(E376,Steuerung!$A$17:$F$500,6,FALSE)</f>
        <v>29.166666666666657</v>
      </c>
      <c r="K376" s="7">
        <f>VLOOKUP(F376,Steuerung!$A$17:$G$500,7,FALSE)</f>
        <v>1</v>
      </c>
      <c r="L376" s="7">
        <f>VLOOKUP(F376,Steuerung!$A$17:$H$500,8,FALSE)</f>
        <v>23</v>
      </c>
      <c r="M376" s="260">
        <f t="shared" si="68"/>
        <v>52.166666666666657</v>
      </c>
      <c r="N376" s="130">
        <f t="shared" si="69"/>
        <v>607.21999999999991</v>
      </c>
      <c r="O376" s="130">
        <f t="shared" si="70"/>
        <v>339.49999999999989</v>
      </c>
      <c r="P376" s="130">
        <f t="shared" si="71"/>
        <v>267.72000000000003</v>
      </c>
      <c r="Q376" s="64">
        <f>VLOOKUP(E376,Steuerung!$A$17:$B$500,2,FALSE)</f>
        <v>0</v>
      </c>
      <c r="R376" s="64">
        <f>VLOOKUP(F376,Steuerung!$A$17:$B$500,2,FALSE)</f>
        <v>0</v>
      </c>
      <c r="S376" s="164">
        <f t="shared" si="64"/>
        <v>0</v>
      </c>
      <c r="T376" s="164">
        <f t="shared" si="65"/>
        <v>0</v>
      </c>
      <c r="U376" s="175" t="e">
        <f t="shared" si="73"/>
        <v>#DIV/0!</v>
      </c>
      <c r="V376" s="175" t="e">
        <f t="shared" si="74"/>
        <v>#DIV/0!</v>
      </c>
      <c r="W376" s="175" t="e">
        <f t="shared" si="72"/>
        <v>#DIV/0!</v>
      </c>
    </row>
    <row r="377" spans="1:23" ht="12.75" customHeight="1" x14ac:dyDescent="0.2">
      <c r="A377" s="139" t="s">
        <v>2578</v>
      </c>
      <c r="B377" s="7" t="s">
        <v>2491</v>
      </c>
      <c r="C377" s="7"/>
      <c r="D377" s="7" t="s">
        <v>766</v>
      </c>
      <c r="E377" s="7" t="s">
        <v>211</v>
      </c>
      <c r="F377" s="7" t="s">
        <v>211</v>
      </c>
      <c r="G377" s="7" t="s">
        <v>756</v>
      </c>
      <c r="H377" s="129">
        <v>9.19</v>
      </c>
      <c r="I377" s="7">
        <f>VLOOKUP(E377,Steuerung!$A$17:$E$500,5,FALSE)</f>
        <v>2</v>
      </c>
      <c r="J377" s="7">
        <f>VLOOKUP(E377,Steuerung!$A$17:$F$500,6,FALSE)</f>
        <v>58.333333333333329</v>
      </c>
      <c r="K377" s="7">
        <f>VLOOKUP(F377,Steuerung!$A$17:$G$500,7,FALSE)</f>
        <v>2</v>
      </c>
      <c r="L377" s="7">
        <f>VLOOKUP(F377,Steuerung!$A$17:$H$500,8,FALSE)</f>
        <v>46</v>
      </c>
      <c r="M377" s="260">
        <f t="shared" si="68"/>
        <v>104.33333333333333</v>
      </c>
      <c r="N377" s="130">
        <f t="shared" si="69"/>
        <v>958.82333333333327</v>
      </c>
      <c r="O377" s="130">
        <f t="shared" si="70"/>
        <v>536.08333333333326</v>
      </c>
      <c r="P377" s="130">
        <f t="shared" si="71"/>
        <v>422.73999999999995</v>
      </c>
      <c r="Q377" s="64">
        <f>VLOOKUP(E377,Steuerung!$A$17:$B$500,2,FALSE)</f>
        <v>0</v>
      </c>
      <c r="R377" s="64">
        <f>VLOOKUP(F377,Steuerung!$A$17:$B$500,2,FALSE)</f>
        <v>0</v>
      </c>
      <c r="S377" s="164">
        <f t="shared" si="64"/>
        <v>0</v>
      </c>
      <c r="T377" s="164">
        <f t="shared" si="65"/>
        <v>0</v>
      </c>
      <c r="U377" s="175" t="e">
        <f t="shared" si="73"/>
        <v>#DIV/0!</v>
      </c>
      <c r="V377" s="175" t="e">
        <f t="shared" si="74"/>
        <v>#DIV/0!</v>
      </c>
      <c r="W377" s="175" t="e">
        <f t="shared" si="72"/>
        <v>#DIV/0!</v>
      </c>
    </row>
    <row r="378" spans="1:23" ht="12.75" customHeight="1" x14ac:dyDescent="0.2">
      <c r="A378" s="139" t="s">
        <v>2579</v>
      </c>
      <c r="B378" s="7" t="s">
        <v>864</v>
      </c>
      <c r="C378" s="7"/>
      <c r="D378" s="7" t="s">
        <v>766</v>
      </c>
      <c r="E378" s="7" t="s">
        <v>209</v>
      </c>
      <c r="F378" s="7" t="s">
        <v>209</v>
      </c>
      <c r="G378" s="7" t="s">
        <v>756</v>
      </c>
      <c r="H378" s="129">
        <v>11.64</v>
      </c>
      <c r="I378" s="7">
        <f>VLOOKUP(E378,Steuerung!$A$17:$E$500,5,FALSE)</f>
        <v>1</v>
      </c>
      <c r="J378" s="7">
        <f>VLOOKUP(E378,Steuerung!$A$17:$F$500,6,FALSE)</f>
        <v>29.166666666666657</v>
      </c>
      <c r="K378" s="7">
        <f>VLOOKUP(F378,Steuerung!$A$17:$G$500,7,FALSE)</f>
        <v>1</v>
      </c>
      <c r="L378" s="7">
        <f>VLOOKUP(F378,Steuerung!$A$17:$H$500,8,FALSE)</f>
        <v>23</v>
      </c>
      <c r="M378" s="260">
        <f t="shared" si="68"/>
        <v>52.166666666666657</v>
      </c>
      <c r="N378" s="130">
        <f t="shared" si="69"/>
        <v>607.21999999999991</v>
      </c>
      <c r="O378" s="130">
        <f t="shared" si="70"/>
        <v>339.49999999999989</v>
      </c>
      <c r="P378" s="130">
        <f t="shared" si="71"/>
        <v>267.72000000000003</v>
      </c>
      <c r="Q378" s="64">
        <f>VLOOKUP(E378,Steuerung!$A$17:$B$500,2,FALSE)</f>
        <v>0</v>
      </c>
      <c r="R378" s="64">
        <f>VLOOKUP(F378,Steuerung!$A$17:$B$500,2,FALSE)</f>
        <v>0</v>
      </c>
      <c r="S378" s="164">
        <f t="shared" si="64"/>
        <v>0</v>
      </c>
      <c r="T378" s="164">
        <f t="shared" si="65"/>
        <v>0</v>
      </c>
      <c r="U378" s="175" t="e">
        <f t="shared" si="73"/>
        <v>#DIV/0!</v>
      </c>
      <c r="V378" s="175" t="e">
        <f t="shared" si="74"/>
        <v>#DIV/0!</v>
      </c>
      <c r="W378" s="175" t="e">
        <f t="shared" si="72"/>
        <v>#DIV/0!</v>
      </c>
    </row>
    <row r="379" spans="1:23" ht="12.75" customHeight="1" x14ac:dyDescent="0.2">
      <c r="A379" s="139" t="s">
        <v>2580</v>
      </c>
      <c r="B379" s="7" t="s">
        <v>864</v>
      </c>
      <c r="C379" s="7"/>
      <c r="D379" s="7" t="s">
        <v>766</v>
      </c>
      <c r="E379" s="7" t="s">
        <v>209</v>
      </c>
      <c r="F379" s="7" t="s">
        <v>209</v>
      </c>
      <c r="G379" s="7" t="s">
        <v>756</v>
      </c>
      <c r="H379" s="129">
        <v>11.64</v>
      </c>
      <c r="I379" s="7">
        <f>VLOOKUP(E379,Steuerung!$A$17:$E$500,5,FALSE)</f>
        <v>1</v>
      </c>
      <c r="J379" s="7">
        <f>VLOOKUP(E379,Steuerung!$A$17:$F$500,6,FALSE)</f>
        <v>29.166666666666657</v>
      </c>
      <c r="K379" s="7">
        <f>VLOOKUP(F379,Steuerung!$A$17:$G$500,7,FALSE)</f>
        <v>1</v>
      </c>
      <c r="L379" s="7">
        <f>VLOOKUP(F379,Steuerung!$A$17:$H$500,8,FALSE)</f>
        <v>23</v>
      </c>
      <c r="M379" s="260">
        <f t="shared" si="68"/>
        <v>52.166666666666657</v>
      </c>
      <c r="N379" s="130">
        <f t="shared" si="69"/>
        <v>607.21999999999991</v>
      </c>
      <c r="O379" s="130">
        <f t="shared" si="70"/>
        <v>339.49999999999989</v>
      </c>
      <c r="P379" s="130">
        <f t="shared" si="71"/>
        <v>267.72000000000003</v>
      </c>
      <c r="Q379" s="64">
        <f>VLOOKUP(E379,Steuerung!$A$17:$B$500,2,FALSE)</f>
        <v>0</v>
      </c>
      <c r="R379" s="64">
        <f>VLOOKUP(F379,Steuerung!$A$17:$B$500,2,FALSE)</f>
        <v>0</v>
      </c>
      <c r="S379" s="164">
        <f t="shared" si="64"/>
        <v>0</v>
      </c>
      <c r="T379" s="164">
        <f t="shared" si="65"/>
        <v>0</v>
      </c>
      <c r="U379" s="175" t="e">
        <f t="shared" si="73"/>
        <v>#DIV/0!</v>
      </c>
      <c r="V379" s="175" t="e">
        <f t="shared" si="74"/>
        <v>#DIV/0!</v>
      </c>
      <c r="W379" s="175" t="e">
        <f t="shared" si="72"/>
        <v>#DIV/0!</v>
      </c>
    </row>
    <row r="380" spans="1:23" ht="12.75" customHeight="1" x14ac:dyDescent="0.2">
      <c r="A380" s="139" t="s">
        <v>2581</v>
      </c>
      <c r="B380" s="7" t="s">
        <v>795</v>
      </c>
      <c r="C380" s="7"/>
      <c r="D380" s="7" t="s">
        <v>806</v>
      </c>
      <c r="E380" s="7" t="s">
        <v>157</v>
      </c>
      <c r="F380" s="7" t="s">
        <v>157</v>
      </c>
      <c r="G380" s="7" t="s">
        <v>756</v>
      </c>
      <c r="H380" s="129">
        <v>11.64</v>
      </c>
      <c r="I380" s="7">
        <f>VLOOKUP(E380,Steuerung!$A$17:$E$500,5,FALSE)</f>
        <v>1</v>
      </c>
      <c r="J380" s="7">
        <f>VLOOKUP(E380,Steuerung!$A$17:$F$500,6,FALSE)</f>
        <v>29.166666666666657</v>
      </c>
      <c r="K380" s="7">
        <f>VLOOKUP(F380,Steuerung!$A$17:$G$500,7,FALSE)</f>
        <v>1</v>
      </c>
      <c r="L380" s="7">
        <f>VLOOKUP(F380,Steuerung!$A$17:$H$500,8,FALSE)</f>
        <v>23</v>
      </c>
      <c r="M380" s="260">
        <f t="shared" si="68"/>
        <v>52.166666666666657</v>
      </c>
      <c r="N380" s="130">
        <f t="shared" si="69"/>
        <v>607.21999999999991</v>
      </c>
      <c r="O380" s="130">
        <f t="shared" si="70"/>
        <v>339.49999999999989</v>
      </c>
      <c r="P380" s="130">
        <f t="shared" si="71"/>
        <v>267.72000000000003</v>
      </c>
      <c r="Q380" s="64">
        <f>VLOOKUP(E380,Steuerung!$A$17:$B$500,2,FALSE)</f>
        <v>0</v>
      </c>
      <c r="R380" s="64">
        <f>VLOOKUP(F380,Steuerung!$A$17:$B$500,2,FALSE)</f>
        <v>0</v>
      </c>
      <c r="S380" s="164">
        <f t="shared" si="64"/>
        <v>0</v>
      </c>
      <c r="T380" s="164">
        <f t="shared" si="65"/>
        <v>0</v>
      </c>
      <c r="U380" s="175" t="e">
        <f t="shared" si="73"/>
        <v>#DIV/0!</v>
      </c>
      <c r="V380" s="175" t="e">
        <f t="shared" si="74"/>
        <v>#DIV/0!</v>
      </c>
      <c r="W380" s="175" t="e">
        <f t="shared" si="72"/>
        <v>#DIV/0!</v>
      </c>
    </row>
    <row r="381" spans="1:23" ht="12.75" customHeight="1" x14ac:dyDescent="0.2">
      <c r="A381" s="139" t="s">
        <v>2582</v>
      </c>
      <c r="B381" s="7" t="s">
        <v>864</v>
      </c>
      <c r="C381" s="7"/>
      <c r="D381" s="7" t="s">
        <v>766</v>
      </c>
      <c r="E381" s="7" t="s">
        <v>210</v>
      </c>
      <c r="F381" s="7" t="s">
        <v>210</v>
      </c>
      <c r="G381" s="7" t="s">
        <v>872</v>
      </c>
      <c r="H381" s="129">
        <v>23.76</v>
      </c>
      <c r="I381" s="7">
        <f>VLOOKUP(E381,Steuerung!$A$17:$E$500,5,FALSE)</f>
        <v>1</v>
      </c>
      <c r="J381" s="7">
        <f>VLOOKUP(E381,Steuerung!$A$17:$F$500,6,FALSE)</f>
        <v>29.166666666666657</v>
      </c>
      <c r="K381" s="7">
        <f>VLOOKUP(F381,Steuerung!$A$17:$G$500,7,FALSE)</f>
        <v>1</v>
      </c>
      <c r="L381" s="7">
        <f>VLOOKUP(F381,Steuerung!$A$17:$H$500,8,FALSE)</f>
        <v>23</v>
      </c>
      <c r="M381" s="260">
        <f t="shared" si="68"/>
        <v>52.166666666666657</v>
      </c>
      <c r="N381" s="130">
        <f t="shared" si="69"/>
        <v>1239.4799999999998</v>
      </c>
      <c r="O381" s="130">
        <f t="shared" si="70"/>
        <v>692.99999999999977</v>
      </c>
      <c r="P381" s="130">
        <f t="shared" si="71"/>
        <v>546.48</v>
      </c>
      <c r="Q381" s="64">
        <f>VLOOKUP(E381,Steuerung!$A$17:$B$500,2,FALSE)</f>
        <v>0</v>
      </c>
      <c r="R381" s="64">
        <f>VLOOKUP(F381,Steuerung!$A$17:$B$500,2,FALSE)</f>
        <v>0</v>
      </c>
      <c r="S381" s="164">
        <f t="shared" si="64"/>
        <v>0</v>
      </c>
      <c r="T381" s="164">
        <f t="shared" si="65"/>
        <v>0</v>
      </c>
      <c r="U381" s="175" t="e">
        <f t="shared" si="73"/>
        <v>#DIV/0!</v>
      </c>
      <c r="V381" s="175" t="e">
        <f t="shared" si="74"/>
        <v>#DIV/0!</v>
      </c>
      <c r="W381" s="175" t="e">
        <f t="shared" si="72"/>
        <v>#DIV/0!</v>
      </c>
    </row>
    <row r="382" spans="1:23" ht="12.75" customHeight="1" x14ac:dyDescent="0.2">
      <c r="A382" s="139" t="s">
        <v>2583</v>
      </c>
      <c r="B382" s="7" t="s">
        <v>864</v>
      </c>
      <c r="C382" s="7"/>
      <c r="D382" s="7" t="s">
        <v>766</v>
      </c>
      <c r="E382" s="7" t="s">
        <v>209</v>
      </c>
      <c r="F382" s="7" t="s">
        <v>209</v>
      </c>
      <c r="G382" s="7" t="s">
        <v>756</v>
      </c>
      <c r="H382" s="129">
        <v>17.7</v>
      </c>
      <c r="I382" s="7">
        <f>VLOOKUP(E382,Steuerung!$A$17:$E$500,5,FALSE)</f>
        <v>1</v>
      </c>
      <c r="J382" s="7">
        <f>VLOOKUP(E382,Steuerung!$A$17:$F$500,6,FALSE)</f>
        <v>29.166666666666657</v>
      </c>
      <c r="K382" s="7">
        <f>VLOOKUP(F382,Steuerung!$A$17:$G$500,7,FALSE)</f>
        <v>1</v>
      </c>
      <c r="L382" s="7">
        <f>VLOOKUP(F382,Steuerung!$A$17:$H$500,8,FALSE)</f>
        <v>23</v>
      </c>
      <c r="M382" s="260">
        <f t="shared" si="68"/>
        <v>52.166666666666657</v>
      </c>
      <c r="N382" s="130">
        <f t="shared" si="69"/>
        <v>923.3499999999998</v>
      </c>
      <c r="O382" s="130">
        <f t="shared" si="70"/>
        <v>516.24999999999977</v>
      </c>
      <c r="P382" s="130">
        <f t="shared" si="71"/>
        <v>407.09999999999997</v>
      </c>
      <c r="Q382" s="64">
        <f>VLOOKUP(E382,Steuerung!$A$17:$B$500,2,FALSE)</f>
        <v>0</v>
      </c>
      <c r="R382" s="64">
        <f>VLOOKUP(F382,Steuerung!$A$17:$B$500,2,FALSE)</f>
        <v>0</v>
      </c>
      <c r="S382" s="164">
        <f t="shared" si="64"/>
        <v>0</v>
      </c>
      <c r="T382" s="164">
        <f t="shared" si="65"/>
        <v>0</v>
      </c>
      <c r="U382" s="175" t="e">
        <f t="shared" si="73"/>
        <v>#DIV/0!</v>
      </c>
      <c r="V382" s="175" t="e">
        <f t="shared" si="74"/>
        <v>#DIV/0!</v>
      </c>
      <c r="W382" s="175" t="e">
        <f t="shared" si="72"/>
        <v>#DIV/0!</v>
      </c>
    </row>
    <row r="383" spans="1:23" ht="12.75" customHeight="1" x14ac:dyDescent="0.2">
      <c r="A383" s="139" t="s">
        <v>2584</v>
      </c>
      <c r="B383" s="7" t="s">
        <v>864</v>
      </c>
      <c r="C383" s="7"/>
      <c r="D383" s="7" t="s">
        <v>766</v>
      </c>
      <c r="E383" s="7" t="s">
        <v>210</v>
      </c>
      <c r="F383" s="7" t="s">
        <v>210</v>
      </c>
      <c r="G383" s="7" t="s">
        <v>872</v>
      </c>
      <c r="H383" s="129">
        <v>17.22</v>
      </c>
      <c r="I383" s="7">
        <f>VLOOKUP(E383,Steuerung!$A$17:$E$500,5,FALSE)</f>
        <v>1</v>
      </c>
      <c r="J383" s="7">
        <f>VLOOKUP(E383,Steuerung!$A$17:$F$500,6,FALSE)</f>
        <v>29.166666666666657</v>
      </c>
      <c r="K383" s="7">
        <f>VLOOKUP(F383,Steuerung!$A$17:$G$500,7,FALSE)</f>
        <v>1</v>
      </c>
      <c r="L383" s="7">
        <f>VLOOKUP(F383,Steuerung!$A$17:$H$500,8,FALSE)</f>
        <v>23</v>
      </c>
      <c r="M383" s="260">
        <f t="shared" si="68"/>
        <v>52.166666666666657</v>
      </c>
      <c r="N383" s="130">
        <f t="shared" si="69"/>
        <v>898.30999999999983</v>
      </c>
      <c r="O383" s="130">
        <f t="shared" si="70"/>
        <v>502.24999999999983</v>
      </c>
      <c r="P383" s="130">
        <f t="shared" si="71"/>
        <v>396.05999999999995</v>
      </c>
      <c r="Q383" s="64">
        <f>VLOOKUP(E383,Steuerung!$A$17:$B$500,2,FALSE)</f>
        <v>0</v>
      </c>
      <c r="R383" s="64">
        <f>VLOOKUP(F383,Steuerung!$A$17:$B$500,2,FALSE)</f>
        <v>0</v>
      </c>
      <c r="S383" s="164">
        <f t="shared" si="64"/>
        <v>0</v>
      </c>
      <c r="T383" s="164">
        <f t="shared" si="65"/>
        <v>0</v>
      </c>
      <c r="U383" s="175" t="e">
        <f t="shared" si="73"/>
        <v>#DIV/0!</v>
      </c>
      <c r="V383" s="175" t="e">
        <f t="shared" si="74"/>
        <v>#DIV/0!</v>
      </c>
      <c r="W383" s="175" t="e">
        <f t="shared" si="72"/>
        <v>#DIV/0!</v>
      </c>
    </row>
    <row r="384" spans="1:23" ht="12.75" customHeight="1" x14ac:dyDescent="0.2">
      <c r="A384" s="139" t="s">
        <v>1900</v>
      </c>
      <c r="B384" s="7" t="s">
        <v>864</v>
      </c>
      <c r="C384" s="7"/>
      <c r="D384" s="7" t="s">
        <v>766</v>
      </c>
      <c r="E384" s="7" t="s">
        <v>209</v>
      </c>
      <c r="F384" s="7" t="s">
        <v>209</v>
      </c>
      <c r="G384" s="7" t="s">
        <v>756</v>
      </c>
      <c r="H384" s="129">
        <v>17.7</v>
      </c>
      <c r="I384" s="7">
        <f>VLOOKUP(E384,Steuerung!$A$17:$E$500,5,FALSE)</f>
        <v>1</v>
      </c>
      <c r="J384" s="7">
        <f>VLOOKUP(E384,Steuerung!$A$17:$F$500,6,FALSE)</f>
        <v>29.166666666666657</v>
      </c>
      <c r="K384" s="7">
        <f>VLOOKUP(F384,Steuerung!$A$17:$G$500,7,FALSE)</f>
        <v>1</v>
      </c>
      <c r="L384" s="7">
        <f>VLOOKUP(F384,Steuerung!$A$17:$H$500,8,FALSE)</f>
        <v>23</v>
      </c>
      <c r="M384" s="260">
        <f t="shared" si="68"/>
        <v>52.166666666666657</v>
      </c>
      <c r="N384" s="130">
        <f t="shared" si="69"/>
        <v>923.3499999999998</v>
      </c>
      <c r="O384" s="130">
        <f t="shared" si="70"/>
        <v>516.24999999999977</v>
      </c>
      <c r="P384" s="130">
        <f t="shared" si="71"/>
        <v>407.09999999999997</v>
      </c>
      <c r="Q384" s="64">
        <f>VLOOKUP(E384,Steuerung!$A$17:$B$500,2,FALSE)</f>
        <v>0</v>
      </c>
      <c r="R384" s="64">
        <f>VLOOKUP(F384,Steuerung!$A$17:$B$500,2,FALSE)</f>
        <v>0</v>
      </c>
      <c r="S384" s="164">
        <f t="shared" si="64"/>
        <v>0</v>
      </c>
      <c r="T384" s="164">
        <f t="shared" si="65"/>
        <v>0</v>
      </c>
      <c r="U384" s="175" t="e">
        <f t="shared" si="73"/>
        <v>#DIV/0!</v>
      </c>
      <c r="V384" s="175" t="e">
        <f t="shared" si="74"/>
        <v>#DIV/0!</v>
      </c>
      <c r="W384" s="175" t="e">
        <f t="shared" si="72"/>
        <v>#DIV/0!</v>
      </c>
    </row>
    <row r="385" spans="1:23" ht="12.75" customHeight="1" x14ac:dyDescent="0.2">
      <c r="A385" s="139" t="s">
        <v>2585</v>
      </c>
      <c r="B385" s="7" t="s">
        <v>864</v>
      </c>
      <c r="C385" s="7"/>
      <c r="D385" s="7" t="s">
        <v>766</v>
      </c>
      <c r="E385" s="7" t="s">
        <v>209</v>
      </c>
      <c r="F385" s="7" t="s">
        <v>209</v>
      </c>
      <c r="G385" s="7" t="s">
        <v>756</v>
      </c>
      <c r="H385" s="129">
        <v>17.7</v>
      </c>
      <c r="I385" s="7">
        <f>VLOOKUP(E385,Steuerung!$A$17:$E$500,5,FALSE)</f>
        <v>1</v>
      </c>
      <c r="J385" s="7">
        <f>VLOOKUP(E385,Steuerung!$A$17:$F$500,6,FALSE)</f>
        <v>29.166666666666657</v>
      </c>
      <c r="K385" s="7">
        <f>VLOOKUP(F385,Steuerung!$A$17:$G$500,7,FALSE)</f>
        <v>1</v>
      </c>
      <c r="L385" s="7">
        <f>VLOOKUP(F385,Steuerung!$A$17:$H$500,8,FALSE)</f>
        <v>23</v>
      </c>
      <c r="M385" s="260">
        <f t="shared" si="68"/>
        <v>52.166666666666657</v>
      </c>
      <c r="N385" s="130">
        <f t="shared" si="69"/>
        <v>923.3499999999998</v>
      </c>
      <c r="O385" s="130">
        <f t="shared" si="70"/>
        <v>516.24999999999977</v>
      </c>
      <c r="P385" s="130">
        <f t="shared" si="71"/>
        <v>407.09999999999997</v>
      </c>
      <c r="Q385" s="64">
        <f>VLOOKUP(E385,Steuerung!$A$17:$B$500,2,FALSE)</f>
        <v>0</v>
      </c>
      <c r="R385" s="64">
        <f>VLOOKUP(F385,Steuerung!$A$17:$B$500,2,FALSE)</f>
        <v>0</v>
      </c>
      <c r="S385" s="164">
        <f t="shared" si="64"/>
        <v>0</v>
      </c>
      <c r="T385" s="164">
        <f t="shared" si="65"/>
        <v>0</v>
      </c>
      <c r="U385" s="175" t="e">
        <f t="shared" si="73"/>
        <v>#DIV/0!</v>
      </c>
      <c r="V385" s="175" t="e">
        <f t="shared" si="74"/>
        <v>#DIV/0!</v>
      </c>
      <c r="W385" s="175" t="e">
        <f t="shared" si="72"/>
        <v>#DIV/0!</v>
      </c>
    </row>
    <row r="386" spans="1:23" ht="12.75" customHeight="1" x14ac:dyDescent="0.2">
      <c r="A386" s="139" t="s">
        <v>2586</v>
      </c>
      <c r="B386" s="7" t="s">
        <v>2491</v>
      </c>
      <c r="C386" s="7"/>
      <c r="D386" s="7" t="s">
        <v>766</v>
      </c>
      <c r="E386" s="7" t="s">
        <v>211</v>
      </c>
      <c r="F386" s="7" t="s">
        <v>211</v>
      </c>
      <c r="G386" s="7" t="s">
        <v>756</v>
      </c>
      <c r="H386" s="129">
        <v>9.19</v>
      </c>
      <c r="I386" s="7">
        <f>VLOOKUP(E386,Steuerung!$A$17:$E$500,5,FALSE)</f>
        <v>2</v>
      </c>
      <c r="J386" s="7">
        <f>VLOOKUP(E386,Steuerung!$A$17:$F$500,6,FALSE)</f>
        <v>58.333333333333329</v>
      </c>
      <c r="K386" s="7">
        <f>VLOOKUP(F386,Steuerung!$A$17:$G$500,7,FALSE)</f>
        <v>2</v>
      </c>
      <c r="L386" s="7">
        <f>VLOOKUP(F386,Steuerung!$A$17:$H$500,8,FALSE)</f>
        <v>46</v>
      </c>
      <c r="M386" s="260">
        <f t="shared" si="68"/>
        <v>104.33333333333333</v>
      </c>
      <c r="N386" s="130">
        <f t="shared" si="69"/>
        <v>958.82333333333327</v>
      </c>
      <c r="O386" s="130">
        <f t="shared" si="70"/>
        <v>536.08333333333326</v>
      </c>
      <c r="P386" s="130">
        <f t="shared" si="71"/>
        <v>422.73999999999995</v>
      </c>
      <c r="Q386" s="64">
        <f>VLOOKUP(E386,Steuerung!$A$17:$B$500,2,FALSE)</f>
        <v>0</v>
      </c>
      <c r="R386" s="64">
        <f>VLOOKUP(F386,Steuerung!$A$17:$B$500,2,FALSE)</f>
        <v>0</v>
      </c>
      <c r="S386" s="164">
        <f t="shared" si="64"/>
        <v>0</v>
      </c>
      <c r="T386" s="164">
        <f t="shared" si="65"/>
        <v>0</v>
      </c>
      <c r="U386" s="175" t="e">
        <f t="shared" si="73"/>
        <v>#DIV/0!</v>
      </c>
      <c r="V386" s="175" t="e">
        <f t="shared" si="74"/>
        <v>#DIV/0!</v>
      </c>
      <c r="W386" s="175" t="e">
        <f t="shared" si="72"/>
        <v>#DIV/0!</v>
      </c>
    </row>
    <row r="387" spans="1:23" ht="12.75" customHeight="1" x14ac:dyDescent="0.2">
      <c r="A387" s="139" t="s">
        <v>2587</v>
      </c>
      <c r="B387" s="7" t="s">
        <v>2588</v>
      </c>
      <c r="C387" s="7"/>
      <c r="D387" s="7" t="s">
        <v>766</v>
      </c>
      <c r="E387" s="7" t="s">
        <v>210</v>
      </c>
      <c r="F387" s="7" t="s">
        <v>210</v>
      </c>
      <c r="G387" s="7" t="s">
        <v>872</v>
      </c>
      <c r="H387" s="129">
        <v>41.25</v>
      </c>
      <c r="I387" s="7">
        <f>VLOOKUP(E387,Steuerung!$A$17:$E$500,5,FALSE)</f>
        <v>1</v>
      </c>
      <c r="J387" s="7">
        <f>VLOOKUP(E387,Steuerung!$A$17:$F$500,6,FALSE)</f>
        <v>29.166666666666657</v>
      </c>
      <c r="K387" s="7">
        <f>VLOOKUP(F387,Steuerung!$A$17:$G$500,7,FALSE)</f>
        <v>1</v>
      </c>
      <c r="L387" s="7">
        <f>VLOOKUP(F387,Steuerung!$A$17:$H$500,8,FALSE)</f>
        <v>23</v>
      </c>
      <c r="M387" s="260">
        <f t="shared" si="68"/>
        <v>52.166666666666657</v>
      </c>
      <c r="N387" s="130">
        <f t="shared" si="69"/>
        <v>2151.8749999999995</v>
      </c>
      <c r="O387" s="130">
        <f t="shared" si="70"/>
        <v>1203.1249999999995</v>
      </c>
      <c r="P387" s="130">
        <f t="shared" si="71"/>
        <v>948.75</v>
      </c>
      <c r="Q387" s="64">
        <f>VLOOKUP(E387,Steuerung!$A$17:$B$500,2,FALSE)</f>
        <v>0</v>
      </c>
      <c r="R387" s="64">
        <f>VLOOKUP(F387,Steuerung!$A$17:$B$500,2,FALSE)</f>
        <v>0</v>
      </c>
      <c r="S387" s="164">
        <f t="shared" si="64"/>
        <v>0</v>
      </c>
      <c r="T387" s="164">
        <f t="shared" si="65"/>
        <v>0</v>
      </c>
      <c r="U387" s="175" t="e">
        <f t="shared" si="73"/>
        <v>#DIV/0!</v>
      </c>
      <c r="V387" s="175" t="e">
        <f t="shared" si="74"/>
        <v>#DIV/0!</v>
      </c>
      <c r="W387" s="175" t="e">
        <f t="shared" si="72"/>
        <v>#DIV/0!</v>
      </c>
    </row>
    <row r="388" spans="1:23" ht="12.75" customHeight="1" x14ac:dyDescent="0.2">
      <c r="A388" s="139" t="s">
        <v>2589</v>
      </c>
      <c r="B388" s="7" t="s">
        <v>788</v>
      </c>
      <c r="C388" s="7"/>
      <c r="D388" s="7" t="s">
        <v>782</v>
      </c>
      <c r="E388" s="7" t="s">
        <v>174</v>
      </c>
      <c r="F388" s="7" t="s">
        <v>174</v>
      </c>
      <c r="G388" s="7" t="s">
        <v>783</v>
      </c>
      <c r="H388" s="129">
        <v>13.78</v>
      </c>
      <c r="I388" s="7">
        <f>VLOOKUP(E388,Steuerung!$A$17:$E$500,5,FALSE)</f>
        <v>5</v>
      </c>
      <c r="J388" s="7">
        <f>VLOOKUP(E388,Steuerung!$A$17:$F$500,6,FALSE)</f>
        <v>137.33333333333334</v>
      </c>
      <c r="K388" s="7">
        <f>VLOOKUP(F388,Steuerung!$A$17:$G$500,7,FALSE)</f>
        <v>5</v>
      </c>
      <c r="L388" s="7">
        <f>VLOOKUP(F388,Steuerung!$A$17:$H$500,8,FALSE)</f>
        <v>113</v>
      </c>
      <c r="M388" s="260">
        <f t="shared" si="68"/>
        <v>250.33333333333334</v>
      </c>
      <c r="N388" s="130">
        <f t="shared" si="69"/>
        <v>3449.5933333333332</v>
      </c>
      <c r="O388" s="130">
        <f t="shared" si="70"/>
        <v>1892.4533333333334</v>
      </c>
      <c r="P388" s="130">
        <f t="shared" si="71"/>
        <v>1557.1399999999999</v>
      </c>
      <c r="Q388" s="64">
        <f>VLOOKUP(E388,Steuerung!$A$17:$B$500,2,FALSE)</f>
        <v>0</v>
      </c>
      <c r="R388" s="64">
        <f>VLOOKUP(F388,Steuerung!$A$17:$B$500,2,FALSE)</f>
        <v>0</v>
      </c>
      <c r="S388" s="164">
        <f t="shared" si="64"/>
        <v>0</v>
      </c>
      <c r="T388" s="164">
        <f t="shared" si="65"/>
        <v>0</v>
      </c>
      <c r="U388" s="175" t="e">
        <f t="shared" si="73"/>
        <v>#DIV/0!</v>
      </c>
      <c r="V388" s="175" t="e">
        <f t="shared" si="74"/>
        <v>#DIV/0!</v>
      </c>
      <c r="W388" s="175" t="e">
        <f t="shared" si="72"/>
        <v>#DIV/0!</v>
      </c>
    </row>
    <row r="389" spans="1:23" ht="12.75" customHeight="1" x14ac:dyDescent="0.2">
      <c r="A389" s="145" t="s">
        <v>2436</v>
      </c>
      <c r="B389" s="7"/>
      <c r="C389" s="7"/>
      <c r="D389" s="7"/>
      <c r="E389" s="7"/>
      <c r="F389" s="7"/>
      <c r="G389" s="7"/>
      <c r="H389" s="129"/>
      <c r="I389" s="49"/>
      <c r="J389" s="49"/>
      <c r="K389" s="49"/>
      <c r="L389" s="49"/>
      <c r="M389" s="4"/>
      <c r="N389" s="49"/>
      <c r="O389" s="49"/>
      <c r="P389" s="49"/>
      <c r="Q389" s="49"/>
      <c r="R389" s="49"/>
      <c r="S389" s="164"/>
      <c r="T389" s="164"/>
      <c r="U389" s="49"/>
      <c r="V389" s="49"/>
      <c r="W389" s="49"/>
    </row>
    <row r="390" spans="1:23" ht="12.75" customHeight="1" x14ac:dyDescent="0.2">
      <c r="A390" s="139" t="s">
        <v>909</v>
      </c>
      <c r="B390" s="7" t="s">
        <v>812</v>
      </c>
      <c r="C390" s="7"/>
      <c r="D390" s="7" t="s">
        <v>749</v>
      </c>
      <c r="E390" s="7" t="s">
        <v>119</v>
      </c>
      <c r="F390" s="7" t="s">
        <v>119</v>
      </c>
      <c r="G390" s="7" t="s">
        <v>750</v>
      </c>
      <c r="H390" s="129">
        <v>26.77</v>
      </c>
      <c r="I390" s="7">
        <f>VLOOKUP(E390,Steuerung!$A$17:$E$500,5,FALSE)</f>
        <v>2</v>
      </c>
      <c r="J390" s="7">
        <f>VLOOKUP(E390,Steuerung!$A$17:$F$500,6,FALSE)</f>
        <v>58.333333333333329</v>
      </c>
      <c r="K390" s="7">
        <f>VLOOKUP(F390,Steuerung!$A$17:$G$500,7,FALSE)</f>
        <v>2</v>
      </c>
      <c r="L390" s="7">
        <f>VLOOKUP(F390,Steuerung!$A$17:$H$500,8,FALSE)</f>
        <v>46</v>
      </c>
      <c r="M390" s="260">
        <f t="shared" si="68"/>
        <v>104.33333333333333</v>
      </c>
      <c r="N390" s="130">
        <f t="shared" si="69"/>
        <v>2793.0033333333331</v>
      </c>
      <c r="O390" s="130">
        <f t="shared" si="70"/>
        <v>1561.5833333333333</v>
      </c>
      <c r="P390" s="130">
        <f t="shared" si="71"/>
        <v>1231.42</v>
      </c>
      <c r="Q390" s="64">
        <f>VLOOKUP(E390,Steuerung!$A$17:$B$500,2,FALSE)</f>
        <v>0</v>
      </c>
      <c r="R390" s="64">
        <f>VLOOKUP(F390,Steuerung!$A$17:$B$500,2,FALSE)</f>
        <v>0</v>
      </c>
      <c r="S390" s="164">
        <f t="shared" si="64"/>
        <v>0</v>
      </c>
      <c r="T390" s="164">
        <f t="shared" si="65"/>
        <v>0</v>
      </c>
      <c r="U390" s="175" t="e">
        <f t="shared" ref="U390:U397" si="75">IF(J390&gt;0,O390/Q390*SVS_UHR,0)</f>
        <v>#DIV/0!</v>
      </c>
      <c r="V390" s="175" t="e">
        <f t="shared" ref="V390:V397" si="76">IF(L390&gt;0,P390/R390*SVS_UHR,0)</f>
        <v>#DIV/0!</v>
      </c>
      <c r="W390" s="175" t="e">
        <f t="shared" si="72"/>
        <v>#DIV/0!</v>
      </c>
    </row>
    <row r="391" spans="1:23" ht="12.75" customHeight="1" x14ac:dyDescent="0.2">
      <c r="A391" s="139" t="s">
        <v>880</v>
      </c>
      <c r="B391" s="7" t="s">
        <v>812</v>
      </c>
      <c r="C391" s="7"/>
      <c r="D391" s="7" t="s">
        <v>749</v>
      </c>
      <c r="E391" s="7" t="s">
        <v>119</v>
      </c>
      <c r="F391" s="7" t="s">
        <v>119</v>
      </c>
      <c r="G391" s="7" t="s">
        <v>750</v>
      </c>
      <c r="H391" s="129">
        <v>7.94</v>
      </c>
      <c r="I391" s="7">
        <f>VLOOKUP(E391,Steuerung!$A$17:$E$500,5,FALSE)</f>
        <v>2</v>
      </c>
      <c r="J391" s="7">
        <f>VLOOKUP(E391,Steuerung!$A$17:$F$500,6,FALSE)</f>
        <v>58.333333333333329</v>
      </c>
      <c r="K391" s="7">
        <f>VLOOKUP(F391,Steuerung!$A$17:$G$500,7,FALSE)</f>
        <v>2</v>
      </c>
      <c r="L391" s="7">
        <f>VLOOKUP(F391,Steuerung!$A$17:$H$500,8,FALSE)</f>
        <v>46</v>
      </c>
      <c r="M391" s="260">
        <f t="shared" si="68"/>
        <v>104.33333333333333</v>
      </c>
      <c r="N391" s="130">
        <f t="shared" si="69"/>
        <v>828.40666666666664</v>
      </c>
      <c r="O391" s="130">
        <f t="shared" si="70"/>
        <v>463.16666666666663</v>
      </c>
      <c r="P391" s="130">
        <f t="shared" si="71"/>
        <v>365.24</v>
      </c>
      <c r="Q391" s="64">
        <f>VLOOKUP(E391,Steuerung!$A$17:$B$500,2,FALSE)</f>
        <v>0</v>
      </c>
      <c r="R391" s="64">
        <f>VLOOKUP(F391,Steuerung!$A$17:$B$500,2,FALSE)</f>
        <v>0</v>
      </c>
      <c r="S391" s="164">
        <f t="shared" si="64"/>
        <v>0</v>
      </c>
      <c r="T391" s="164">
        <f t="shared" si="65"/>
        <v>0</v>
      </c>
      <c r="U391" s="175" t="e">
        <f t="shared" si="75"/>
        <v>#DIV/0!</v>
      </c>
      <c r="V391" s="175" t="e">
        <f t="shared" si="76"/>
        <v>#DIV/0!</v>
      </c>
      <c r="W391" s="175" t="e">
        <f t="shared" si="72"/>
        <v>#DIV/0!</v>
      </c>
    </row>
    <row r="392" spans="1:23" ht="12.75" customHeight="1" x14ac:dyDescent="0.2">
      <c r="A392" s="139" t="s">
        <v>1351</v>
      </c>
      <c r="B392" s="7" t="s">
        <v>812</v>
      </c>
      <c r="C392" s="7"/>
      <c r="D392" s="7" t="s">
        <v>749</v>
      </c>
      <c r="E392" s="7" t="s">
        <v>119</v>
      </c>
      <c r="F392" s="7" t="s">
        <v>119</v>
      </c>
      <c r="G392" s="7" t="s">
        <v>750</v>
      </c>
      <c r="H392" s="129">
        <v>7.94</v>
      </c>
      <c r="I392" s="7">
        <f>VLOOKUP(E392,Steuerung!$A$17:$E$500,5,FALSE)</f>
        <v>2</v>
      </c>
      <c r="J392" s="7">
        <f>VLOOKUP(E392,Steuerung!$A$17:$F$500,6,FALSE)</f>
        <v>58.333333333333329</v>
      </c>
      <c r="K392" s="7">
        <f>VLOOKUP(F392,Steuerung!$A$17:$G$500,7,FALSE)</f>
        <v>2</v>
      </c>
      <c r="L392" s="7">
        <f>VLOOKUP(F392,Steuerung!$A$17:$H$500,8,FALSE)</f>
        <v>46</v>
      </c>
      <c r="M392" s="260">
        <f t="shared" si="68"/>
        <v>104.33333333333333</v>
      </c>
      <c r="N392" s="130">
        <f t="shared" si="69"/>
        <v>828.40666666666664</v>
      </c>
      <c r="O392" s="130">
        <f t="shared" si="70"/>
        <v>463.16666666666663</v>
      </c>
      <c r="P392" s="130">
        <f t="shared" si="71"/>
        <v>365.24</v>
      </c>
      <c r="Q392" s="64">
        <f>VLOOKUP(E392,Steuerung!$A$17:$B$500,2,FALSE)</f>
        <v>0</v>
      </c>
      <c r="R392" s="64">
        <f>VLOOKUP(F392,Steuerung!$A$17:$B$500,2,FALSE)</f>
        <v>0</v>
      </c>
      <c r="S392" s="164">
        <f t="shared" si="64"/>
        <v>0</v>
      </c>
      <c r="T392" s="164">
        <f t="shared" si="65"/>
        <v>0</v>
      </c>
      <c r="U392" s="175" t="e">
        <f t="shared" si="75"/>
        <v>#DIV/0!</v>
      </c>
      <c r="V392" s="175" t="e">
        <f t="shared" si="76"/>
        <v>#DIV/0!</v>
      </c>
      <c r="W392" s="175" t="e">
        <f t="shared" si="72"/>
        <v>#DIV/0!</v>
      </c>
    </row>
    <row r="393" spans="1:23" ht="12.75" customHeight="1" x14ac:dyDescent="0.2">
      <c r="A393" s="139" t="s">
        <v>2590</v>
      </c>
      <c r="B393" s="7" t="s">
        <v>784</v>
      </c>
      <c r="C393" s="7"/>
      <c r="D393" s="7" t="s">
        <v>782</v>
      </c>
      <c r="E393" s="7" t="s">
        <v>179</v>
      </c>
      <c r="F393" s="7" t="s">
        <v>176</v>
      </c>
      <c r="G393" s="7" t="s">
        <v>783</v>
      </c>
      <c r="H393" s="129">
        <v>16.97</v>
      </c>
      <c r="I393" s="7">
        <f>VLOOKUP(E393,Steuerung!$A$17:$E$500,5,FALSE)</f>
        <v>14</v>
      </c>
      <c r="J393" s="7">
        <f>VLOOKUP(E393,Steuerung!$A$17:$F$500,6,FALSE)</f>
        <v>405</v>
      </c>
      <c r="K393" s="7">
        <f>VLOOKUP(F393,Steuerung!$A$17:$G$500,7,FALSE)</f>
        <v>7</v>
      </c>
      <c r="L393" s="7">
        <f>VLOOKUP(F393,Steuerung!$A$17:$H$500,8,FALSE)</f>
        <v>162.5</v>
      </c>
      <c r="M393" s="260">
        <f t="shared" si="68"/>
        <v>567.5</v>
      </c>
      <c r="N393" s="130">
        <f t="shared" si="69"/>
        <v>9630.4749999999985</v>
      </c>
      <c r="O393" s="130">
        <f t="shared" si="70"/>
        <v>6872.8499999999995</v>
      </c>
      <c r="P393" s="130">
        <f t="shared" si="71"/>
        <v>2757.625</v>
      </c>
      <c r="Q393" s="64">
        <f>VLOOKUP(E393,Steuerung!$A$17:$B$500,2,FALSE)</f>
        <v>0</v>
      </c>
      <c r="R393" s="64">
        <f>VLOOKUP(F393,Steuerung!$A$17:$B$500,2,FALSE)</f>
        <v>0</v>
      </c>
      <c r="S393" s="164">
        <f t="shared" si="64"/>
        <v>0</v>
      </c>
      <c r="T393" s="164">
        <f t="shared" si="65"/>
        <v>0</v>
      </c>
      <c r="U393" s="175" t="e">
        <f t="shared" si="75"/>
        <v>#DIV/0!</v>
      </c>
      <c r="V393" s="175" t="e">
        <f t="shared" si="76"/>
        <v>#DIV/0!</v>
      </c>
      <c r="W393" s="175" t="e">
        <f t="shared" si="72"/>
        <v>#DIV/0!</v>
      </c>
    </row>
    <row r="394" spans="1:23" ht="12.75" customHeight="1" x14ac:dyDescent="0.2">
      <c r="A394" s="139" t="s">
        <v>2591</v>
      </c>
      <c r="B394" s="7" t="s">
        <v>836</v>
      </c>
      <c r="C394" s="7"/>
      <c r="D394" s="7" t="s">
        <v>782</v>
      </c>
      <c r="E394" s="7" t="s">
        <v>176</v>
      </c>
      <c r="F394" s="7" t="s">
        <v>176</v>
      </c>
      <c r="G394" s="7" t="s">
        <v>783</v>
      </c>
      <c r="H394" s="129">
        <v>3.92</v>
      </c>
      <c r="I394" s="7">
        <f>VLOOKUP(E394,Steuerung!$A$17:$E$500,5,FALSE)</f>
        <v>7</v>
      </c>
      <c r="J394" s="7">
        <f>VLOOKUP(E394,Steuerung!$A$17:$F$500,6,FALSE)</f>
        <v>202.5</v>
      </c>
      <c r="K394" s="7">
        <f>VLOOKUP(F394,Steuerung!$A$17:$G$500,7,FALSE)</f>
        <v>7</v>
      </c>
      <c r="L394" s="7">
        <f>VLOOKUP(F394,Steuerung!$A$17:$H$500,8,FALSE)</f>
        <v>162.5</v>
      </c>
      <c r="M394" s="260">
        <f t="shared" si="68"/>
        <v>365</v>
      </c>
      <c r="N394" s="130">
        <f t="shared" si="69"/>
        <v>1430.8</v>
      </c>
      <c r="O394" s="130">
        <f t="shared" si="70"/>
        <v>793.8</v>
      </c>
      <c r="P394" s="130">
        <f t="shared" si="71"/>
        <v>637</v>
      </c>
      <c r="Q394" s="64">
        <f>VLOOKUP(E394,Steuerung!$A$17:$B$500,2,FALSE)</f>
        <v>0</v>
      </c>
      <c r="R394" s="64">
        <f>VLOOKUP(F394,Steuerung!$A$17:$B$500,2,FALSE)</f>
        <v>0</v>
      </c>
      <c r="S394" s="164">
        <f t="shared" si="64"/>
        <v>0</v>
      </c>
      <c r="T394" s="164">
        <f t="shared" si="65"/>
        <v>0</v>
      </c>
      <c r="U394" s="175" t="e">
        <f t="shared" si="75"/>
        <v>#DIV/0!</v>
      </c>
      <c r="V394" s="175" t="e">
        <f t="shared" si="76"/>
        <v>#DIV/0!</v>
      </c>
      <c r="W394" s="175" t="e">
        <f t="shared" si="72"/>
        <v>#DIV/0!</v>
      </c>
    </row>
    <row r="395" spans="1:23" ht="12.75" customHeight="1" x14ac:dyDescent="0.2">
      <c r="A395" s="139" t="s">
        <v>2592</v>
      </c>
      <c r="B395" s="7" t="s">
        <v>788</v>
      </c>
      <c r="C395" s="7"/>
      <c r="D395" s="7" t="s">
        <v>782</v>
      </c>
      <c r="E395" s="7" t="s">
        <v>179</v>
      </c>
      <c r="F395" s="7" t="s">
        <v>176</v>
      </c>
      <c r="G395" s="7" t="s">
        <v>783</v>
      </c>
      <c r="H395" s="129">
        <v>16.97</v>
      </c>
      <c r="I395" s="7">
        <f>VLOOKUP(E395,Steuerung!$A$17:$E$500,5,FALSE)</f>
        <v>14</v>
      </c>
      <c r="J395" s="7">
        <f>VLOOKUP(E395,Steuerung!$A$17:$F$500,6,FALSE)</f>
        <v>405</v>
      </c>
      <c r="K395" s="7">
        <f>VLOOKUP(F395,Steuerung!$A$17:$G$500,7,FALSE)</f>
        <v>7</v>
      </c>
      <c r="L395" s="7">
        <f>VLOOKUP(F395,Steuerung!$A$17:$H$500,8,FALSE)</f>
        <v>162.5</v>
      </c>
      <c r="M395" s="260">
        <f t="shared" si="68"/>
        <v>567.5</v>
      </c>
      <c r="N395" s="130">
        <f t="shared" si="69"/>
        <v>9630.4749999999985</v>
      </c>
      <c r="O395" s="130">
        <f t="shared" si="70"/>
        <v>6872.8499999999995</v>
      </c>
      <c r="P395" s="130">
        <f t="shared" si="71"/>
        <v>2757.625</v>
      </c>
      <c r="Q395" s="64">
        <f>VLOOKUP(E395,Steuerung!$A$17:$B$500,2,FALSE)</f>
        <v>0</v>
      </c>
      <c r="R395" s="64">
        <f>VLOOKUP(F395,Steuerung!$A$17:$B$500,2,FALSE)</f>
        <v>0</v>
      </c>
      <c r="S395" s="164">
        <f t="shared" si="64"/>
        <v>0</v>
      </c>
      <c r="T395" s="164">
        <f t="shared" si="65"/>
        <v>0</v>
      </c>
      <c r="U395" s="175" t="e">
        <f t="shared" si="75"/>
        <v>#DIV/0!</v>
      </c>
      <c r="V395" s="175" t="e">
        <f t="shared" si="76"/>
        <v>#DIV/0!</v>
      </c>
      <c r="W395" s="175" t="e">
        <f t="shared" si="72"/>
        <v>#DIV/0!</v>
      </c>
    </row>
    <row r="396" spans="1:23" ht="12.75" customHeight="1" x14ac:dyDescent="0.2">
      <c r="A396" s="139" t="s">
        <v>2593</v>
      </c>
      <c r="B396" s="7" t="s">
        <v>784</v>
      </c>
      <c r="C396" s="7"/>
      <c r="D396" s="7" t="s">
        <v>782</v>
      </c>
      <c r="E396" s="7" t="s">
        <v>179</v>
      </c>
      <c r="F396" s="7" t="s">
        <v>176</v>
      </c>
      <c r="G396" s="7" t="s">
        <v>783</v>
      </c>
      <c r="H396" s="129">
        <v>16.97</v>
      </c>
      <c r="I396" s="7">
        <f>VLOOKUP(E396,Steuerung!$A$17:$E$500,5,FALSE)</f>
        <v>14</v>
      </c>
      <c r="J396" s="7">
        <f>VLOOKUP(E396,Steuerung!$A$17:$F$500,6,FALSE)</f>
        <v>405</v>
      </c>
      <c r="K396" s="7">
        <f>VLOOKUP(F396,Steuerung!$A$17:$G$500,7,FALSE)</f>
        <v>7</v>
      </c>
      <c r="L396" s="7">
        <f>VLOOKUP(F396,Steuerung!$A$17:$H$500,8,FALSE)</f>
        <v>162.5</v>
      </c>
      <c r="M396" s="260">
        <f t="shared" si="68"/>
        <v>567.5</v>
      </c>
      <c r="N396" s="130">
        <f t="shared" si="69"/>
        <v>9630.4749999999985</v>
      </c>
      <c r="O396" s="130">
        <f t="shared" si="70"/>
        <v>6872.8499999999995</v>
      </c>
      <c r="P396" s="130">
        <f t="shared" si="71"/>
        <v>2757.625</v>
      </c>
      <c r="Q396" s="64">
        <f>VLOOKUP(E396,Steuerung!$A$17:$B$500,2,FALSE)</f>
        <v>0</v>
      </c>
      <c r="R396" s="64">
        <f>VLOOKUP(F396,Steuerung!$A$17:$B$500,2,FALSE)</f>
        <v>0</v>
      </c>
      <c r="S396" s="164">
        <f t="shared" ref="S396:S424" si="77">IFERROR(O396/Q396,0)</f>
        <v>0</v>
      </c>
      <c r="T396" s="164">
        <f t="shared" ref="T396:T424" si="78">IFERROR(P396/R396,0)</f>
        <v>0</v>
      </c>
      <c r="U396" s="175" t="e">
        <f t="shared" si="75"/>
        <v>#DIV/0!</v>
      </c>
      <c r="V396" s="175" t="e">
        <f t="shared" si="76"/>
        <v>#DIV/0!</v>
      </c>
      <c r="W396" s="175" t="e">
        <f t="shared" si="72"/>
        <v>#DIV/0!</v>
      </c>
    </row>
    <row r="397" spans="1:23" ht="12.75" customHeight="1" x14ac:dyDescent="0.2">
      <c r="A397" s="139" t="s">
        <v>2594</v>
      </c>
      <c r="B397" s="7" t="s">
        <v>788</v>
      </c>
      <c r="C397" s="7"/>
      <c r="D397" s="7" t="s">
        <v>782</v>
      </c>
      <c r="E397" s="7" t="s">
        <v>179</v>
      </c>
      <c r="F397" s="7" t="s">
        <v>176</v>
      </c>
      <c r="G397" s="7" t="s">
        <v>783</v>
      </c>
      <c r="H397" s="129">
        <v>16.97</v>
      </c>
      <c r="I397" s="7">
        <f>VLOOKUP(E397,Steuerung!$A$17:$E$500,5,FALSE)</f>
        <v>14</v>
      </c>
      <c r="J397" s="7">
        <f>VLOOKUP(E397,Steuerung!$A$17:$F$500,6,FALSE)</f>
        <v>405</v>
      </c>
      <c r="K397" s="7">
        <f>VLOOKUP(F397,Steuerung!$A$17:$G$500,7,FALSE)</f>
        <v>7</v>
      </c>
      <c r="L397" s="7">
        <f>VLOOKUP(F397,Steuerung!$A$17:$H$500,8,FALSE)</f>
        <v>162.5</v>
      </c>
      <c r="M397" s="260">
        <f t="shared" si="68"/>
        <v>567.5</v>
      </c>
      <c r="N397" s="130">
        <f t="shared" si="69"/>
        <v>9630.4749999999985</v>
      </c>
      <c r="O397" s="130">
        <f t="shared" si="70"/>
        <v>6872.8499999999995</v>
      </c>
      <c r="P397" s="130">
        <f t="shared" si="71"/>
        <v>2757.625</v>
      </c>
      <c r="Q397" s="64">
        <f>VLOOKUP(E397,Steuerung!$A$17:$B$500,2,FALSE)</f>
        <v>0</v>
      </c>
      <c r="R397" s="64">
        <f>VLOOKUP(F397,Steuerung!$A$17:$B$500,2,FALSE)</f>
        <v>0</v>
      </c>
      <c r="S397" s="164">
        <f t="shared" si="77"/>
        <v>0</v>
      </c>
      <c r="T397" s="164">
        <f t="shared" si="78"/>
        <v>0</v>
      </c>
      <c r="U397" s="175" t="e">
        <f t="shared" si="75"/>
        <v>#DIV/0!</v>
      </c>
      <c r="V397" s="175" t="e">
        <f t="shared" si="76"/>
        <v>#DIV/0!</v>
      </c>
      <c r="W397" s="175" t="e">
        <f t="shared" si="72"/>
        <v>#DIV/0!</v>
      </c>
    </row>
    <row r="398" spans="1:23" ht="12.75" customHeight="1" x14ac:dyDescent="0.2">
      <c r="A398" s="127" t="s">
        <v>2595</v>
      </c>
      <c r="B398" s="7"/>
      <c r="C398" s="7"/>
      <c r="D398" s="7"/>
      <c r="E398" s="7"/>
      <c r="F398" s="7"/>
      <c r="G398" s="7"/>
      <c r="H398" s="129"/>
      <c r="I398" s="49"/>
      <c r="J398" s="49"/>
      <c r="K398" s="49"/>
      <c r="L398" s="49"/>
      <c r="M398" s="4"/>
      <c r="N398" s="49"/>
      <c r="O398" s="49"/>
      <c r="P398" s="49"/>
      <c r="Q398" s="49"/>
      <c r="R398" s="49"/>
      <c r="S398" s="164"/>
      <c r="T398" s="164"/>
      <c r="U398" s="49"/>
      <c r="V398" s="49"/>
      <c r="W398" s="49"/>
    </row>
    <row r="399" spans="1:23" ht="12.75" customHeight="1" x14ac:dyDescent="0.2">
      <c r="A399" s="139"/>
      <c r="B399" s="7" t="s">
        <v>2452</v>
      </c>
      <c r="C399" s="7"/>
      <c r="D399" s="7" t="s">
        <v>749</v>
      </c>
      <c r="E399" s="7" t="s">
        <v>140</v>
      </c>
      <c r="F399" s="7" t="s">
        <v>140</v>
      </c>
      <c r="G399" s="7" t="s">
        <v>872</v>
      </c>
      <c r="H399" s="129">
        <v>20.309999999999999</v>
      </c>
      <c r="I399" s="7">
        <f>VLOOKUP(E399,Steuerung!$A$17:$E$500,5,FALSE)</f>
        <v>2</v>
      </c>
      <c r="J399" s="7">
        <f>VLOOKUP(E399,Steuerung!$A$17:$F$500,6,FALSE)</f>
        <v>58.333333333333329</v>
      </c>
      <c r="K399" s="7">
        <f>VLOOKUP(F399,Steuerung!$A$17:$G$500,7,FALSE)</f>
        <v>2</v>
      </c>
      <c r="L399" s="7">
        <f>VLOOKUP(F399,Steuerung!$A$17:$H$500,8,FALSE)</f>
        <v>46</v>
      </c>
      <c r="M399" s="260">
        <f t="shared" si="68"/>
        <v>104.33333333333333</v>
      </c>
      <c r="N399" s="130">
        <f t="shared" si="69"/>
        <v>2119.0099999999998</v>
      </c>
      <c r="O399" s="130">
        <f t="shared" si="70"/>
        <v>1184.7499999999998</v>
      </c>
      <c r="P399" s="130">
        <f t="shared" si="71"/>
        <v>934.26</v>
      </c>
      <c r="Q399" s="64">
        <f>VLOOKUP(E399,Steuerung!$A$17:$B$500,2,FALSE)</f>
        <v>0</v>
      </c>
      <c r="R399" s="64">
        <f>VLOOKUP(F399,Steuerung!$A$17:$B$500,2,FALSE)</f>
        <v>0</v>
      </c>
      <c r="S399" s="164">
        <f t="shared" si="77"/>
        <v>0</v>
      </c>
      <c r="T399" s="164">
        <f t="shared" si="78"/>
        <v>0</v>
      </c>
      <c r="U399" s="175" t="e">
        <f t="shared" ref="U399:U419" si="79">IF(J399&gt;0,O399/Q399*SVS_UHR,0)</f>
        <v>#DIV/0!</v>
      </c>
      <c r="V399" s="175" t="e">
        <f t="shared" ref="V399:V419" si="80">IF(L399&gt;0,P399/R399*SVS_UHR,0)</f>
        <v>#DIV/0!</v>
      </c>
      <c r="W399" s="175" t="e">
        <f t="shared" si="72"/>
        <v>#DIV/0!</v>
      </c>
    </row>
    <row r="400" spans="1:23" ht="12.75" customHeight="1" x14ac:dyDescent="0.2">
      <c r="A400" s="139"/>
      <c r="B400" s="7" t="s">
        <v>2453</v>
      </c>
      <c r="C400" s="7"/>
      <c r="D400" s="7" t="s">
        <v>749</v>
      </c>
      <c r="E400" s="7" t="s">
        <v>140</v>
      </c>
      <c r="F400" s="7" t="s">
        <v>140</v>
      </c>
      <c r="G400" s="7" t="s">
        <v>872</v>
      </c>
      <c r="H400" s="129">
        <v>82.26</v>
      </c>
      <c r="I400" s="7">
        <f>VLOOKUP(E400,Steuerung!$A$17:$E$500,5,FALSE)</f>
        <v>2</v>
      </c>
      <c r="J400" s="7">
        <f>VLOOKUP(E400,Steuerung!$A$17:$F$500,6,FALSE)</f>
        <v>58.333333333333329</v>
      </c>
      <c r="K400" s="7">
        <f>VLOOKUP(F400,Steuerung!$A$17:$G$500,7,FALSE)</f>
        <v>2</v>
      </c>
      <c r="L400" s="7">
        <f>VLOOKUP(F400,Steuerung!$A$17:$H$500,8,FALSE)</f>
        <v>46</v>
      </c>
      <c r="M400" s="260">
        <f t="shared" si="68"/>
        <v>104.33333333333333</v>
      </c>
      <c r="N400" s="130">
        <f t="shared" si="69"/>
        <v>8582.4600000000009</v>
      </c>
      <c r="O400" s="130">
        <f t="shared" si="70"/>
        <v>4798.5</v>
      </c>
      <c r="P400" s="130">
        <f t="shared" si="71"/>
        <v>3783.96</v>
      </c>
      <c r="Q400" s="64">
        <f>VLOOKUP(E400,Steuerung!$A$17:$B$500,2,FALSE)</f>
        <v>0</v>
      </c>
      <c r="R400" s="64">
        <f>VLOOKUP(F400,Steuerung!$A$17:$B$500,2,FALSE)</f>
        <v>0</v>
      </c>
      <c r="S400" s="164">
        <f t="shared" si="77"/>
        <v>0</v>
      </c>
      <c r="T400" s="164">
        <f t="shared" si="78"/>
        <v>0</v>
      </c>
      <c r="U400" s="175" t="e">
        <f t="shared" si="79"/>
        <v>#DIV/0!</v>
      </c>
      <c r="V400" s="175" t="e">
        <f t="shared" si="80"/>
        <v>#DIV/0!</v>
      </c>
      <c r="W400" s="175" t="e">
        <f t="shared" si="72"/>
        <v>#DIV/0!</v>
      </c>
    </row>
    <row r="401" spans="1:23" ht="12.75" customHeight="1" x14ac:dyDescent="0.2">
      <c r="A401" s="139" t="s">
        <v>2596</v>
      </c>
      <c r="B401" s="7" t="s">
        <v>2554</v>
      </c>
      <c r="C401" s="7"/>
      <c r="D401" s="7" t="s">
        <v>806</v>
      </c>
      <c r="E401" s="7" t="s">
        <v>160</v>
      </c>
      <c r="F401" s="7" t="s">
        <v>160</v>
      </c>
      <c r="G401" s="7" t="s">
        <v>872</v>
      </c>
      <c r="H401" s="129">
        <v>8.82</v>
      </c>
      <c r="I401" s="7">
        <f>VLOOKUP(E401,Steuerung!$A$17:$E$500,5,FALSE)</f>
        <v>2</v>
      </c>
      <c r="J401" s="7">
        <f>VLOOKUP(E401,Steuerung!$A$17:$F$500,6,FALSE)</f>
        <v>58.333333333333329</v>
      </c>
      <c r="K401" s="7">
        <f>VLOOKUP(F401,Steuerung!$A$17:$G$500,7,FALSE)</f>
        <v>2</v>
      </c>
      <c r="L401" s="7">
        <f>VLOOKUP(F401,Steuerung!$A$17:$H$500,8,FALSE)</f>
        <v>46</v>
      </c>
      <c r="M401" s="260">
        <f t="shared" si="68"/>
        <v>104.33333333333333</v>
      </c>
      <c r="N401" s="130">
        <f t="shared" si="69"/>
        <v>920.22</v>
      </c>
      <c r="O401" s="130">
        <f t="shared" si="70"/>
        <v>514.5</v>
      </c>
      <c r="P401" s="130">
        <f t="shared" si="71"/>
        <v>405.72</v>
      </c>
      <c r="Q401" s="64">
        <f>VLOOKUP(E401,Steuerung!$A$17:$B$500,2,FALSE)</f>
        <v>0</v>
      </c>
      <c r="R401" s="64">
        <f>VLOOKUP(F401,Steuerung!$A$17:$B$500,2,FALSE)</f>
        <v>0</v>
      </c>
      <c r="S401" s="164">
        <f t="shared" si="77"/>
        <v>0</v>
      </c>
      <c r="T401" s="164">
        <f t="shared" si="78"/>
        <v>0</v>
      </c>
      <c r="U401" s="175" t="e">
        <f t="shared" si="79"/>
        <v>#DIV/0!</v>
      </c>
      <c r="V401" s="175" t="e">
        <f t="shared" si="80"/>
        <v>#DIV/0!</v>
      </c>
      <c r="W401" s="175" t="e">
        <f t="shared" si="72"/>
        <v>#DIV/0!</v>
      </c>
    </row>
    <row r="402" spans="1:23" ht="12.75" customHeight="1" x14ac:dyDescent="0.2">
      <c r="A402" s="139" t="s">
        <v>2597</v>
      </c>
      <c r="B402" s="7" t="s">
        <v>2598</v>
      </c>
      <c r="C402" s="7"/>
      <c r="D402" s="7" t="s">
        <v>806</v>
      </c>
      <c r="E402" s="7" t="s">
        <v>676</v>
      </c>
      <c r="F402" s="7" t="s">
        <v>676</v>
      </c>
      <c r="G402" s="7" t="s">
        <v>872</v>
      </c>
      <c r="H402" s="129">
        <v>643.49</v>
      </c>
      <c r="I402" s="7">
        <f>VLOOKUP(E402,Steuerung!$A$17:$E$500,5,FALSE)</f>
        <v>5</v>
      </c>
      <c r="J402" s="7">
        <f>VLOOKUP(E402,Steuerung!$A$17:$F$500,6,FALSE)</f>
        <v>137.33333333333334</v>
      </c>
      <c r="K402" s="7">
        <f>VLOOKUP(F402,Steuerung!$A$17:$G$500,7,FALSE)</f>
        <v>5</v>
      </c>
      <c r="L402" s="7">
        <f>VLOOKUP(F402,Steuerung!$A$17:$H$500,8,FALSE)</f>
        <v>113</v>
      </c>
      <c r="M402" s="260">
        <f t="shared" si="68"/>
        <v>250.33333333333334</v>
      </c>
      <c r="N402" s="130">
        <f t="shared" si="69"/>
        <v>161086.99666666667</v>
      </c>
      <c r="O402" s="130">
        <f t="shared" si="70"/>
        <v>88372.626666666678</v>
      </c>
      <c r="P402" s="130">
        <f t="shared" si="71"/>
        <v>72714.37</v>
      </c>
      <c r="Q402" s="64">
        <f>VLOOKUP(E402,Steuerung!$A$17:$B$500,2,FALSE)</f>
        <v>0</v>
      </c>
      <c r="R402" s="64">
        <f>VLOOKUP(F402,Steuerung!$A$17:$B$500,2,FALSE)</f>
        <v>0</v>
      </c>
      <c r="S402" s="164">
        <f t="shared" si="77"/>
        <v>0</v>
      </c>
      <c r="T402" s="164">
        <f t="shared" si="78"/>
        <v>0</v>
      </c>
      <c r="U402" s="175" t="e">
        <f t="shared" si="79"/>
        <v>#DIV/0!</v>
      </c>
      <c r="V402" s="175" t="e">
        <f t="shared" si="80"/>
        <v>#DIV/0!</v>
      </c>
      <c r="W402" s="175" t="e">
        <f t="shared" si="72"/>
        <v>#DIV/0!</v>
      </c>
    </row>
    <row r="403" spans="1:23" ht="12.75" customHeight="1" x14ac:dyDescent="0.2">
      <c r="A403" s="139" t="s">
        <v>2599</v>
      </c>
      <c r="B403" s="7" t="s">
        <v>2554</v>
      </c>
      <c r="C403" s="7"/>
      <c r="D403" s="7" t="s">
        <v>806</v>
      </c>
      <c r="E403" s="7" t="s">
        <v>160</v>
      </c>
      <c r="F403" s="7" t="s">
        <v>160</v>
      </c>
      <c r="G403" s="7" t="s">
        <v>872</v>
      </c>
      <c r="H403" s="129">
        <v>10.29</v>
      </c>
      <c r="I403" s="7">
        <f>VLOOKUP(E403,Steuerung!$A$17:$E$500,5,FALSE)</f>
        <v>2</v>
      </c>
      <c r="J403" s="7">
        <f>VLOOKUP(E403,Steuerung!$A$17:$F$500,6,FALSE)</f>
        <v>58.333333333333329</v>
      </c>
      <c r="K403" s="7">
        <f>VLOOKUP(F403,Steuerung!$A$17:$G$500,7,FALSE)</f>
        <v>2</v>
      </c>
      <c r="L403" s="7">
        <f>VLOOKUP(F403,Steuerung!$A$17:$H$500,8,FALSE)</f>
        <v>46</v>
      </c>
      <c r="M403" s="260">
        <f t="shared" si="68"/>
        <v>104.33333333333333</v>
      </c>
      <c r="N403" s="130">
        <f t="shared" si="69"/>
        <v>1073.5899999999999</v>
      </c>
      <c r="O403" s="130">
        <f t="shared" si="70"/>
        <v>600.24999999999989</v>
      </c>
      <c r="P403" s="130">
        <f t="shared" si="71"/>
        <v>473.34</v>
      </c>
      <c r="Q403" s="64">
        <f>VLOOKUP(E403,Steuerung!$A$17:$B$500,2,FALSE)</f>
        <v>0</v>
      </c>
      <c r="R403" s="64">
        <f>VLOOKUP(F403,Steuerung!$A$17:$B$500,2,FALSE)</f>
        <v>0</v>
      </c>
      <c r="S403" s="164">
        <f t="shared" si="77"/>
        <v>0</v>
      </c>
      <c r="T403" s="164">
        <f t="shared" si="78"/>
        <v>0</v>
      </c>
      <c r="U403" s="175" t="e">
        <f t="shared" si="79"/>
        <v>#DIV/0!</v>
      </c>
      <c r="V403" s="175" t="e">
        <f t="shared" si="80"/>
        <v>#DIV/0!</v>
      </c>
      <c r="W403" s="175" t="e">
        <f t="shared" si="72"/>
        <v>#DIV/0!</v>
      </c>
    </row>
    <row r="404" spans="1:23" ht="12.75" customHeight="1" x14ac:dyDescent="0.2">
      <c r="A404" s="139" t="s">
        <v>389</v>
      </c>
      <c r="B404" s="7" t="s">
        <v>2452</v>
      </c>
      <c r="C404" s="7"/>
      <c r="D404" s="7" t="s">
        <v>749</v>
      </c>
      <c r="E404" s="7" t="s">
        <v>140</v>
      </c>
      <c r="F404" s="7" t="s">
        <v>140</v>
      </c>
      <c r="G404" s="7" t="s">
        <v>872</v>
      </c>
      <c r="H404" s="129">
        <v>20.53</v>
      </c>
      <c r="I404" s="7">
        <f>VLOOKUP(E404,Steuerung!$A$17:$E$500,5,FALSE)</f>
        <v>2</v>
      </c>
      <c r="J404" s="7">
        <f>VLOOKUP(E404,Steuerung!$A$17:$F$500,6,FALSE)</f>
        <v>58.333333333333329</v>
      </c>
      <c r="K404" s="7">
        <f>VLOOKUP(F404,Steuerung!$A$17:$G$500,7,FALSE)</f>
        <v>2</v>
      </c>
      <c r="L404" s="7">
        <f>VLOOKUP(F404,Steuerung!$A$17:$H$500,8,FALSE)</f>
        <v>46</v>
      </c>
      <c r="M404" s="260">
        <f t="shared" ref="M404:M424" si="81">J404+L404</f>
        <v>104.33333333333333</v>
      </c>
      <c r="N404" s="130">
        <f t="shared" ref="N404:N424" si="82">H404*M404</f>
        <v>2141.9633333333331</v>
      </c>
      <c r="O404" s="130">
        <f t="shared" ref="O404:O424" si="83">H404*J404</f>
        <v>1197.5833333333333</v>
      </c>
      <c r="P404" s="130">
        <f t="shared" ref="P404:P424" si="84">H404*L404</f>
        <v>944.38000000000011</v>
      </c>
      <c r="Q404" s="64">
        <f>VLOOKUP(E404,Steuerung!$A$17:$B$500,2,FALSE)</f>
        <v>0</v>
      </c>
      <c r="R404" s="64">
        <f>VLOOKUP(F404,Steuerung!$A$17:$B$500,2,FALSE)</f>
        <v>0</v>
      </c>
      <c r="S404" s="164">
        <f t="shared" si="77"/>
        <v>0</v>
      </c>
      <c r="T404" s="164">
        <f t="shared" si="78"/>
        <v>0</v>
      </c>
      <c r="U404" s="175" t="e">
        <f t="shared" si="79"/>
        <v>#DIV/0!</v>
      </c>
      <c r="V404" s="175" t="e">
        <f t="shared" si="80"/>
        <v>#DIV/0!</v>
      </c>
      <c r="W404" s="175" t="e">
        <f t="shared" ref="W404:W424" si="85">U404+V404</f>
        <v>#DIV/0!</v>
      </c>
    </row>
    <row r="405" spans="1:23" ht="12.75" customHeight="1" x14ac:dyDescent="0.2">
      <c r="A405" s="139" t="s">
        <v>389</v>
      </c>
      <c r="B405" s="7" t="s">
        <v>2453</v>
      </c>
      <c r="C405" s="7"/>
      <c r="D405" s="7" t="s">
        <v>749</v>
      </c>
      <c r="E405" s="7" t="s">
        <v>140</v>
      </c>
      <c r="F405" s="7" t="s">
        <v>140</v>
      </c>
      <c r="G405" s="7" t="s">
        <v>872</v>
      </c>
      <c r="H405" s="129">
        <v>92.9</v>
      </c>
      <c r="I405" s="7">
        <f>VLOOKUP(E405,Steuerung!$A$17:$E$500,5,FALSE)</f>
        <v>2</v>
      </c>
      <c r="J405" s="7">
        <f>VLOOKUP(E405,Steuerung!$A$17:$F$500,6,FALSE)</f>
        <v>58.333333333333329</v>
      </c>
      <c r="K405" s="7">
        <f>VLOOKUP(F405,Steuerung!$A$17:$G$500,7,FALSE)</f>
        <v>2</v>
      </c>
      <c r="L405" s="7">
        <f>VLOOKUP(F405,Steuerung!$A$17:$H$500,8,FALSE)</f>
        <v>46</v>
      </c>
      <c r="M405" s="260">
        <f t="shared" si="81"/>
        <v>104.33333333333333</v>
      </c>
      <c r="N405" s="130">
        <f t="shared" si="82"/>
        <v>9692.5666666666675</v>
      </c>
      <c r="O405" s="130">
        <f t="shared" si="83"/>
        <v>5419.166666666667</v>
      </c>
      <c r="P405" s="130">
        <f t="shared" si="84"/>
        <v>4273.4000000000005</v>
      </c>
      <c r="Q405" s="64">
        <f>VLOOKUP(E405,Steuerung!$A$17:$B$500,2,FALSE)</f>
        <v>0</v>
      </c>
      <c r="R405" s="64">
        <f>VLOOKUP(F405,Steuerung!$A$17:$B$500,2,FALSE)</f>
        <v>0</v>
      </c>
      <c r="S405" s="164">
        <f t="shared" si="77"/>
        <v>0</v>
      </c>
      <c r="T405" s="164">
        <f t="shared" si="78"/>
        <v>0</v>
      </c>
      <c r="U405" s="175" t="e">
        <f t="shared" si="79"/>
        <v>#DIV/0!</v>
      </c>
      <c r="V405" s="175" t="e">
        <f t="shared" si="80"/>
        <v>#DIV/0!</v>
      </c>
      <c r="W405" s="175" t="e">
        <f t="shared" si="85"/>
        <v>#DIV/0!</v>
      </c>
    </row>
    <row r="406" spans="1:23" ht="12.75" customHeight="1" x14ac:dyDescent="0.2">
      <c r="A406" s="139" t="s">
        <v>2600</v>
      </c>
      <c r="B406" s="7" t="s">
        <v>2601</v>
      </c>
      <c r="C406" s="7"/>
      <c r="D406" s="7" t="s">
        <v>806</v>
      </c>
      <c r="E406" s="7" t="s">
        <v>676</v>
      </c>
      <c r="F406" s="7" t="s">
        <v>676</v>
      </c>
      <c r="G406" s="7" t="s">
        <v>872</v>
      </c>
      <c r="H406" s="129">
        <v>714.97</v>
      </c>
      <c r="I406" s="7">
        <f>VLOOKUP(E406,Steuerung!$A$17:$E$500,5,FALSE)</f>
        <v>5</v>
      </c>
      <c r="J406" s="7">
        <f>VLOOKUP(E406,Steuerung!$A$17:$F$500,6,FALSE)</f>
        <v>137.33333333333334</v>
      </c>
      <c r="K406" s="7">
        <f>VLOOKUP(F406,Steuerung!$A$17:$G$500,7,FALSE)</f>
        <v>5</v>
      </c>
      <c r="L406" s="7">
        <f>VLOOKUP(F406,Steuerung!$A$17:$H$500,8,FALSE)</f>
        <v>113</v>
      </c>
      <c r="M406" s="260">
        <f t="shared" si="81"/>
        <v>250.33333333333334</v>
      </c>
      <c r="N406" s="130">
        <f t="shared" si="82"/>
        <v>178980.82333333333</v>
      </c>
      <c r="O406" s="130">
        <f t="shared" si="83"/>
        <v>98189.213333333348</v>
      </c>
      <c r="P406" s="130">
        <f t="shared" si="84"/>
        <v>80791.61</v>
      </c>
      <c r="Q406" s="64">
        <f>VLOOKUP(E406,Steuerung!$A$17:$B$500,2,FALSE)</f>
        <v>0</v>
      </c>
      <c r="R406" s="64">
        <f>VLOOKUP(F406,Steuerung!$A$17:$B$500,2,FALSE)</f>
        <v>0</v>
      </c>
      <c r="S406" s="164">
        <f t="shared" si="77"/>
        <v>0</v>
      </c>
      <c r="T406" s="164">
        <f t="shared" si="78"/>
        <v>0</v>
      </c>
      <c r="U406" s="175" t="e">
        <f t="shared" si="79"/>
        <v>#DIV/0!</v>
      </c>
      <c r="V406" s="175" t="e">
        <f t="shared" si="80"/>
        <v>#DIV/0!</v>
      </c>
      <c r="W406" s="175" t="e">
        <f t="shared" si="85"/>
        <v>#DIV/0!</v>
      </c>
    </row>
    <row r="407" spans="1:23" ht="12.75" customHeight="1" x14ac:dyDescent="0.2">
      <c r="A407" s="139" t="s">
        <v>2602</v>
      </c>
      <c r="B407" s="7" t="s">
        <v>2554</v>
      </c>
      <c r="C407" s="7"/>
      <c r="D407" s="7" t="s">
        <v>806</v>
      </c>
      <c r="E407" s="7" t="s">
        <v>160</v>
      </c>
      <c r="F407" s="7" t="s">
        <v>160</v>
      </c>
      <c r="G407" s="7" t="s">
        <v>872</v>
      </c>
      <c r="H407" s="129">
        <v>10.29</v>
      </c>
      <c r="I407" s="7">
        <f>VLOOKUP(E407,Steuerung!$A$17:$E$500,5,FALSE)</f>
        <v>2</v>
      </c>
      <c r="J407" s="7">
        <f>VLOOKUP(E407,Steuerung!$A$17:$F$500,6,FALSE)</f>
        <v>58.333333333333329</v>
      </c>
      <c r="K407" s="7">
        <f>VLOOKUP(F407,Steuerung!$A$17:$G$500,7,FALSE)</f>
        <v>2</v>
      </c>
      <c r="L407" s="7">
        <f>VLOOKUP(F407,Steuerung!$A$17:$H$500,8,FALSE)</f>
        <v>46</v>
      </c>
      <c r="M407" s="260">
        <f t="shared" si="81"/>
        <v>104.33333333333333</v>
      </c>
      <c r="N407" s="130">
        <f t="shared" si="82"/>
        <v>1073.5899999999999</v>
      </c>
      <c r="O407" s="130">
        <f t="shared" si="83"/>
        <v>600.24999999999989</v>
      </c>
      <c r="P407" s="130">
        <f t="shared" si="84"/>
        <v>473.34</v>
      </c>
      <c r="Q407" s="64">
        <f>VLOOKUP(E407,Steuerung!$A$17:$B$500,2,FALSE)</f>
        <v>0</v>
      </c>
      <c r="R407" s="64">
        <f>VLOOKUP(F407,Steuerung!$A$17:$B$500,2,FALSE)</f>
        <v>0</v>
      </c>
      <c r="S407" s="164">
        <f t="shared" si="77"/>
        <v>0</v>
      </c>
      <c r="T407" s="164">
        <f t="shared" si="78"/>
        <v>0</v>
      </c>
      <c r="U407" s="175" t="e">
        <f t="shared" si="79"/>
        <v>#DIV/0!</v>
      </c>
      <c r="V407" s="175" t="e">
        <f t="shared" si="80"/>
        <v>#DIV/0!</v>
      </c>
      <c r="W407" s="175" t="e">
        <f t="shared" si="85"/>
        <v>#DIV/0!</v>
      </c>
    </row>
    <row r="408" spans="1:23" ht="12.75" customHeight="1" x14ac:dyDescent="0.2">
      <c r="A408" s="139" t="s">
        <v>389</v>
      </c>
      <c r="B408" s="7" t="s">
        <v>2452</v>
      </c>
      <c r="C408" s="7"/>
      <c r="D408" s="7" t="s">
        <v>749</v>
      </c>
      <c r="E408" s="7" t="s">
        <v>140</v>
      </c>
      <c r="F408" s="7" t="s">
        <v>140</v>
      </c>
      <c r="G408" s="7" t="s">
        <v>872</v>
      </c>
      <c r="H408" s="129">
        <v>20.53</v>
      </c>
      <c r="I408" s="7">
        <f>VLOOKUP(E408,Steuerung!$A$17:$E$500,5,FALSE)</f>
        <v>2</v>
      </c>
      <c r="J408" s="7">
        <f>VLOOKUP(E408,Steuerung!$A$17:$F$500,6,FALSE)</f>
        <v>58.333333333333329</v>
      </c>
      <c r="K408" s="7">
        <f>VLOOKUP(F408,Steuerung!$A$17:$G$500,7,FALSE)</f>
        <v>2</v>
      </c>
      <c r="L408" s="7">
        <f>VLOOKUP(F408,Steuerung!$A$17:$H$500,8,FALSE)</f>
        <v>46</v>
      </c>
      <c r="M408" s="260">
        <f t="shared" si="81"/>
        <v>104.33333333333333</v>
      </c>
      <c r="N408" s="130">
        <f t="shared" si="82"/>
        <v>2141.9633333333331</v>
      </c>
      <c r="O408" s="130">
        <f t="shared" si="83"/>
        <v>1197.5833333333333</v>
      </c>
      <c r="P408" s="130">
        <f t="shared" si="84"/>
        <v>944.38000000000011</v>
      </c>
      <c r="Q408" s="64">
        <f>VLOOKUP(E408,Steuerung!$A$17:$B$500,2,FALSE)</f>
        <v>0</v>
      </c>
      <c r="R408" s="64">
        <f>VLOOKUP(F408,Steuerung!$A$17:$B$500,2,FALSE)</f>
        <v>0</v>
      </c>
      <c r="S408" s="164">
        <f t="shared" si="77"/>
        <v>0</v>
      </c>
      <c r="T408" s="164">
        <f t="shared" si="78"/>
        <v>0</v>
      </c>
      <c r="U408" s="175" t="e">
        <f t="shared" si="79"/>
        <v>#DIV/0!</v>
      </c>
      <c r="V408" s="175" t="e">
        <f t="shared" si="80"/>
        <v>#DIV/0!</v>
      </c>
      <c r="W408" s="175" t="e">
        <f t="shared" si="85"/>
        <v>#DIV/0!</v>
      </c>
    </row>
    <row r="409" spans="1:23" ht="12.75" customHeight="1" x14ac:dyDescent="0.2">
      <c r="A409" s="139"/>
      <c r="B409" s="7" t="s">
        <v>2453</v>
      </c>
      <c r="C409" s="7"/>
      <c r="D409" s="7" t="s">
        <v>749</v>
      </c>
      <c r="E409" s="7" t="s">
        <v>140</v>
      </c>
      <c r="F409" s="7" t="s">
        <v>140</v>
      </c>
      <c r="G409" s="7" t="s">
        <v>872</v>
      </c>
      <c r="H409" s="129">
        <v>51.85</v>
      </c>
      <c r="I409" s="7">
        <f>VLOOKUP(E409,Steuerung!$A$17:$E$500,5,FALSE)</f>
        <v>2</v>
      </c>
      <c r="J409" s="7">
        <f>VLOOKUP(E409,Steuerung!$A$17:$F$500,6,FALSE)</f>
        <v>58.333333333333329</v>
      </c>
      <c r="K409" s="7">
        <f>VLOOKUP(F409,Steuerung!$A$17:$G$500,7,FALSE)</f>
        <v>2</v>
      </c>
      <c r="L409" s="7">
        <f>VLOOKUP(F409,Steuerung!$A$17:$H$500,8,FALSE)</f>
        <v>46</v>
      </c>
      <c r="M409" s="260">
        <f t="shared" si="81"/>
        <v>104.33333333333333</v>
      </c>
      <c r="N409" s="130">
        <f t="shared" si="82"/>
        <v>5409.6833333333334</v>
      </c>
      <c r="O409" s="130">
        <f t="shared" si="83"/>
        <v>3024.583333333333</v>
      </c>
      <c r="P409" s="130">
        <f t="shared" si="84"/>
        <v>2385.1</v>
      </c>
      <c r="Q409" s="64">
        <f>VLOOKUP(E409,Steuerung!$A$17:$B$500,2,FALSE)</f>
        <v>0</v>
      </c>
      <c r="R409" s="64">
        <f>VLOOKUP(F409,Steuerung!$A$17:$B$500,2,FALSE)</f>
        <v>0</v>
      </c>
      <c r="S409" s="164">
        <f t="shared" si="77"/>
        <v>0</v>
      </c>
      <c r="T409" s="164">
        <f t="shared" si="78"/>
        <v>0</v>
      </c>
      <c r="U409" s="175" t="e">
        <f t="shared" si="79"/>
        <v>#DIV/0!</v>
      </c>
      <c r="V409" s="175" t="e">
        <f t="shared" si="80"/>
        <v>#DIV/0!</v>
      </c>
      <c r="W409" s="175" t="e">
        <f t="shared" si="85"/>
        <v>#DIV/0!</v>
      </c>
    </row>
    <row r="410" spans="1:23" ht="12.75" customHeight="1" x14ac:dyDescent="0.2">
      <c r="A410" s="139" t="s">
        <v>2603</v>
      </c>
      <c r="B410" s="7" t="s">
        <v>2604</v>
      </c>
      <c r="C410" s="7"/>
      <c r="D410" s="7" t="s">
        <v>806</v>
      </c>
      <c r="E410" s="7" t="s">
        <v>676</v>
      </c>
      <c r="F410" s="7" t="s">
        <v>676</v>
      </c>
      <c r="G410" s="7" t="s">
        <v>872</v>
      </c>
      <c r="H410" s="129">
        <v>656.82</v>
      </c>
      <c r="I410" s="7">
        <f>VLOOKUP(E410,Steuerung!$A$17:$E$500,5,FALSE)</f>
        <v>5</v>
      </c>
      <c r="J410" s="7">
        <f>VLOOKUP(E410,Steuerung!$A$17:$F$500,6,FALSE)</f>
        <v>137.33333333333334</v>
      </c>
      <c r="K410" s="7">
        <f>VLOOKUP(F410,Steuerung!$A$17:$G$500,7,FALSE)</f>
        <v>5</v>
      </c>
      <c r="L410" s="7">
        <f>VLOOKUP(F410,Steuerung!$A$17:$H$500,8,FALSE)</f>
        <v>113</v>
      </c>
      <c r="M410" s="260">
        <f t="shared" si="81"/>
        <v>250.33333333333334</v>
      </c>
      <c r="N410" s="130">
        <f t="shared" si="82"/>
        <v>164423.94000000003</v>
      </c>
      <c r="O410" s="130">
        <f t="shared" si="83"/>
        <v>90203.280000000013</v>
      </c>
      <c r="P410" s="130">
        <f t="shared" si="84"/>
        <v>74220.66</v>
      </c>
      <c r="Q410" s="64">
        <f>VLOOKUP(E410,Steuerung!$A$17:$B$500,2,FALSE)</f>
        <v>0</v>
      </c>
      <c r="R410" s="64">
        <f>VLOOKUP(F410,Steuerung!$A$17:$B$500,2,FALSE)</f>
        <v>0</v>
      </c>
      <c r="S410" s="164">
        <f t="shared" si="77"/>
        <v>0</v>
      </c>
      <c r="T410" s="164">
        <f t="shared" si="78"/>
        <v>0</v>
      </c>
      <c r="U410" s="175" t="e">
        <f t="shared" si="79"/>
        <v>#DIV/0!</v>
      </c>
      <c r="V410" s="175" t="e">
        <f t="shared" si="80"/>
        <v>#DIV/0!</v>
      </c>
      <c r="W410" s="175" t="e">
        <f t="shared" si="85"/>
        <v>#DIV/0!</v>
      </c>
    </row>
    <row r="411" spans="1:23" ht="12.75" customHeight="1" x14ac:dyDescent="0.2">
      <c r="A411" s="139" t="s">
        <v>2605</v>
      </c>
      <c r="B411" s="7" t="s">
        <v>2606</v>
      </c>
      <c r="C411" s="7"/>
      <c r="D411" s="7" t="s">
        <v>806</v>
      </c>
      <c r="E411" s="7" t="s">
        <v>160</v>
      </c>
      <c r="F411" s="7" t="s">
        <v>160</v>
      </c>
      <c r="G411" s="7" t="s">
        <v>872</v>
      </c>
      <c r="H411" s="129">
        <v>106.17</v>
      </c>
      <c r="I411" s="7">
        <f>VLOOKUP(E411,Steuerung!$A$17:$E$500,5,FALSE)</f>
        <v>2</v>
      </c>
      <c r="J411" s="7">
        <f>VLOOKUP(E411,Steuerung!$A$17:$F$500,6,FALSE)</f>
        <v>58.333333333333329</v>
      </c>
      <c r="K411" s="7">
        <f>VLOOKUP(F411,Steuerung!$A$17:$G$500,7,FALSE)</f>
        <v>2</v>
      </c>
      <c r="L411" s="7">
        <f>VLOOKUP(F411,Steuerung!$A$17:$H$500,8,FALSE)</f>
        <v>46</v>
      </c>
      <c r="M411" s="260">
        <f t="shared" si="81"/>
        <v>104.33333333333333</v>
      </c>
      <c r="N411" s="130">
        <f t="shared" si="82"/>
        <v>11077.07</v>
      </c>
      <c r="O411" s="130">
        <f t="shared" si="83"/>
        <v>6193.25</v>
      </c>
      <c r="P411" s="130">
        <f t="shared" si="84"/>
        <v>4883.82</v>
      </c>
      <c r="Q411" s="64">
        <f>VLOOKUP(E411,Steuerung!$A$17:$B$500,2,FALSE)</f>
        <v>0</v>
      </c>
      <c r="R411" s="64">
        <f>VLOOKUP(F411,Steuerung!$A$17:$B$500,2,FALSE)</f>
        <v>0</v>
      </c>
      <c r="S411" s="164">
        <f t="shared" si="77"/>
        <v>0</v>
      </c>
      <c r="T411" s="164">
        <f t="shared" si="78"/>
        <v>0</v>
      </c>
      <c r="U411" s="175" t="e">
        <f t="shared" si="79"/>
        <v>#DIV/0!</v>
      </c>
      <c r="V411" s="175" t="e">
        <f t="shared" si="80"/>
        <v>#DIV/0!</v>
      </c>
      <c r="W411" s="175" t="e">
        <f t="shared" si="85"/>
        <v>#DIV/0!</v>
      </c>
    </row>
    <row r="412" spans="1:23" ht="12.75" customHeight="1" x14ac:dyDescent="0.2">
      <c r="A412" s="139" t="s">
        <v>2607</v>
      </c>
      <c r="B412" s="7" t="s">
        <v>2606</v>
      </c>
      <c r="C412" s="7"/>
      <c r="D412" s="7" t="s">
        <v>806</v>
      </c>
      <c r="E412" s="7" t="s">
        <v>160</v>
      </c>
      <c r="F412" s="7" t="s">
        <v>160</v>
      </c>
      <c r="G412" s="7" t="s">
        <v>872</v>
      </c>
      <c r="H412" s="129">
        <v>202.63</v>
      </c>
      <c r="I412" s="7">
        <f>VLOOKUP(E412,Steuerung!$A$17:$E$500,5,FALSE)</f>
        <v>2</v>
      </c>
      <c r="J412" s="7">
        <f>VLOOKUP(E412,Steuerung!$A$17:$F$500,6,FALSE)</f>
        <v>58.333333333333329</v>
      </c>
      <c r="K412" s="7">
        <f>VLOOKUP(F412,Steuerung!$A$17:$G$500,7,FALSE)</f>
        <v>2</v>
      </c>
      <c r="L412" s="7">
        <f>VLOOKUP(F412,Steuerung!$A$17:$H$500,8,FALSE)</f>
        <v>46</v>
      </c>
      <c r="M412" s="260">
        <f t="shared" si="81"/>
        <v>104.33333333333333</v>
      </c>
      <c r="N412" s="130">
        <f t="shared" si="82"/>
        <v>21141.063333333332</v>
      </c>
      <c r="O412" s="130">
        <f t="shared" si="83"/>
        <v>11820.083333333332</v>
      </c>
      <c r="P412" s="130">
        <f t="shared" si="84"/>
        <v>9320.98</v>
      </c>
      <c r="Q412" s="64">
        <f>VLOOKUP(E412,Steuerung!$A$17:$B$500,2,FALSE)</f>
        <v>0</v>
      </c>
      <c r="R412" s="64">
        <f>VLOOKUP(F412,Steuerung!$A$17:$B$500,2,FALSE)</f>
        <v>0</v>
      </c>
      <c r="S412" s="164">
        <f t="shared" si="77"/>
        <v>0</v>
      </c>
      <c r="T412" s="164">
        <f t="shared" si="78"/>
        <v>0</v>
      </c>
      <c r="U412" s="175" t="e">
        <f t="shared" si="79"/>
        <v>#DIV/0!</v>
      </c>
      <c r="V412" s="175" t="e">
        <f t="shared" si="80"/>
        <v>#DIV/0!</v>
      </c>
      <c r="W412" s="175" t="e">
        <f t="shared" si="85"/>
        <v>#DIV/0!</v>
      </c>
    </row>
    <row r="413" spans="1:23" ht="12.75" customHeight="1" x14ac:dyDescent="0.2">
      <c r="A413" s="139" t="s">
        <v>1011</v>
      </c>
      <c r="B413" s="7" t="s">
        <v>2606</v>
      </c>
      <c r="C413" s="7"/>
      <c r="D413" s="7" t="s">
        <v>806</v>
      </c>
      <c r="E413" s="7" t="s">
        <v>160</v>
      </c>
      <c r="F413" s="7" t="s">
        <v>160</v>
      </c>
      <c r="G413" s="7" t="s">
        <v>872</v>
      </c>
      <c r="H413" s="129">
        <v>200.66</v>
      </c>
      <c r="I413" s="7">
        <f>VLOOKUP(E413,Steuerung!$A$17:$E$500,5,FALSE)</f>
        <v>2</v>
      </c>
      <c r="J413" s="7">
        <f>VLOOKUP(E413,Steuerung!$A$17:$F$500,6,FALSE)</f>
        <v>58.333333333333329</v>
      </c>
      <c r="K413" s="7">
        <f>VLOOKUP(F413,Steuerung!$A$17:$G$500,7,FALSE)</f>
        <v>2</v>
      </c>
      <c r="L413" s="7">
        <f>VLOOKUP(F413,Steuerung!$A$17:$H$500,8,FALSE)</f>
        <v>46</v>
      </c>
      <c r="M413" s="260">
        <f t="shared" si="81"/>
        <v>104.33333333333333</v>
      </c>
      <c r="N413" s="130">
        <f t="shared" si="82"/>
        <v>20935.526666666665</v>
      </c>
      <c r="O413" s="130">
        <f t="shared" si="83"/>
        <v>11705.166666666666</v>
      </c>
      <c r="P413" s="130">
        <f t="shared" si="84"/>
        <v>9230.36</v>
      </c>
      <c r="Q413" s="64">
        <f>VLOOKUP(E413,Steuerung!$A$17:$B$500,2,FALSE)</f>
        <v>0</v>
      </c>
      <c r="R413" s="64">
        <f>VLOOKUP(F413,Steuerung!$A$17:$B$500,2,FALSE)</f>
        <v>0</v>
      </c>
      <c r="S413" s="164">
        <f t="shared" si="77"/>
        <v>0</v>
      </c>
      <c r="T413" s="164">
        <f t="shared" si="78"/>
        <v>0</v>
      </c>
      <c r="U413" s="175" t="e">
        <f t="shared" si="79"/>
        <v>#DIV/0!</v>
      </c>
      <c r="V413" s="175" t="e">
        <f t="shared" si="80"/>
        <v>#DIV/0!</v>
      </c>
      <c r="W413" s="175" t="e">
        <f t="shared" si="85"/>
        <v>#DIV/0!</v>
      </c>
    </row>
    <row r="414" spans="1:23" ht="12.75" customHeight="1" x14ac:dyDescent="0.2">
      <c r="A414" s="139"/>
      <c r="B414" s="7" t="s">
        <v>2563</v>
      </c>
      <c r="C414" s="7"/>
      <c r="D414" s="7" t="s">
        <v>806</v>
      </c>
      <c r="E414" s="7" t="s">
        <v>160</v>
      </c>
      <c r="F414" s="7" t="s">
        <v>160</v>
      </c>
      <c r="G414" s="7" t="s">
        <v>872</v>
      </c>
      <c r="H414" s="129">
        <v>-582.58000000000004</v>
      </c>
      <c r="I414" s="7">
        <f>VLOOKUP(E414,Steuerung!$A$17:$E$500,5,FALSE)</f>
        <v>2</v>
      </c>
      <c r="J414" s="7">
        <f>VLOOKUP(E414,Steuerung!$A$17:$F$500,6,FALSE)</f>
        <v>58.333333333333329</v>
      </c>
      <c r="K414" s="7">
        <f>VLOOKUP(F414,Steuerung!$A$17:$G$500,7,FALSE)</f>
        <v>2</v>
      </c>
      <c r="L414" s="7">
        <f>VLOOKUP(F414,Steuerung!$A$17:$H$500,8,FALSE)</f>
        <v>46</v>
      </c>
      <c r="M414" s="260">
        <f t="shared" si="81"/>
        <v>104.33333333333333</v>
      </c>
      <c r="N414" s="130">
        <f t="shared" si="82"/>
        <v>-60782.513333333336</v>
      </c>
      <c r="O414" s="130">
        <f t="shared" si="83"/>
        <v>-33983.833333333336</v>
      </c>
      <c r="P414" s="130">
        <f t="shared" si="84"/>
        <v>-26798.68</v>
      </c>
      <c r="Q414" s="64">
        <f>VLOOKUP(E414,Steuerung!$A$17:$B$500,2,FALSE)</f>
        <v>0</v>
      </c>
      <c r="R414" s="64">
        <f>VLOOKUP(F414,Steuerung!$A$17:$B$500,2,FALSE)</f>
        <v>0</v>
      </c>
      <c r="S414" s="164">
        <f t="shared" si="77"/>
        <v>0</v>
      </c>
      <c r="T414" s="164">
        <f t="shared" si="78"/>
        <v>0</v>
      </c>
      <c r="U414" s="175" t="e">
        <f t="shared" si="79"/>
        <v>#DIV/0!</v>
      </c>
      <c r="V414" s="175" t="e">
        <f t="shared" si="80"/>
        <v>#DIV/0!</v>
      </c>
      <c r="W414" s="175" t="e">
        <f t="shared" si="85"/>
        <v>#DIV/0!</v>
      </c>
    </row>
    <row r="415" spans="1:23" ht="12.75" customHeight="1" x14ac:dyDescent="0.2">
      <c r="A415" s="139" t="s">
        <v>1004</v>
      </c>
      <c r="B415" s="7" t="s">
        <v>2491</v>
      </c>
      <c r="C415" s="7"/>
      <c r="D415" s="7" t="s">
        <v>766</v>
      </c>
      <c r="E415" s="7" t="s">
        <v>211</v>
      </c>
      <c r="F415" s="7" t="s">
        <v>211</v>
      </c>
      <c r="G415" s="7" t="s">
        <v>756</v>
      </c>
      <c r="H415" s="129">
        <v>7.92</v>
      </c>
      <c r="I415" s="7">
        <f>VLOOKUP(E415,Steuerung!$A$17:$E$500,5,FALSE)</f>
        <v>2</v>
      </c>
      <c r="J415" s="7">
        <f>VLOOKUP(E415,Steuerung!$A$17:$F$500,6,FALSE)</f>
        <v>58.333333333333329</v>
      </c>
      <c r="K415" s="7">
        <f>VLOOKUP(F415,Steuerung!$A$17:$G$500,7,FALSE)</f>
        <v>2</v>
      </c>
      <c r="L415" s="7">
        <f>VLOOKUP(F415,Steuerung!$A$17:$H$500,8,FALSE)</f>
        <v>46</v>
      </c>
      <c r="M415" s="260">
        <f t="shared" si="81"/>
        <v>104.33333333333333</v>
      </c>
      <c r="N415" s="130">
        <f t="shared" si="82"/>
        <v>826.31999999999994</v>
      </c>
      <c r="O415" s="130">
        <f t="shared" si="83"/>
        <v>461.99999999999994</v>
      </c>
      <c r="P415" s="130">
        <f t="shared" si="84"/>
        <v>364.32</v>
      </c>
      <c r="Q415" s="64">
        <f>VLOOKUP(E415,Steuerung!$A$17:$B$500,2,FALSE)</f>
        <v>0</v>
      </c>
      <c r="R415" s="64">
        <f>VLOOKUP(F415,Steuerung!$A$17:$B$500,2,FALSE)</f>
        <v>0</v>
      </c>
      <c r="S415" s="164">
        <f t="shared" si="77"/>
        <v>0</v>
      </c>
      <c r="T415" s="164">
        <f t="shared" si="78"/>
        <v>0</v>
      </c>
      <c r="U415" s="175" t="e">
        <f t="shared" si="79"/>
        <v>#DIV/0!</v>
      </c>
      <c r="V415" s="175" t="e">
        <f t="shared" si="80"/>
        <v>#DIV/0!</v>
      </c>
      <c r="W415" s="175" t="e">
        <f t="shared" si="85"/>
        <v>#DIV/0!</v>
      </c>
    </row>
    <row r="416" spans="1:23" ht="12.75" customHeight="1" x14ac:dyDescent="0.2">
      <c r="A416" s="139"/>
      <c r="B416" s="7" t="s">
        <v>2608</v>
      </c>
      <c r="C416" s="7"/>
      <c r="D416" s="7" t="s">
        <v>755</v>
      </c>
      <c r="E416" s="7" t="s">
        <v>272</v>
      </c>
      <c r="F416" s="7" t="s">
        <v>272</v>
      </c>
      <c r="G416" s="7" t="s">
        <v>756</v>
      </c>
      <c r="H416" s="129">
        <v>4.2300000000000004</v>
      </c>
      <c r="I416" s="7">
        <f>VLOOKUP(E416,Steuerung!$A$17:$E$500,5,FALSE)</f>
        <v>2</v>
      </c>
      <c r="J416" s="7">
        <f>VLOOKUP(E416,Steuerung!$A$17:$F$500,6,FALSE)</f>
        <v>58.333333333333329</v>
      </c>
      <c r="K416" s="7">
        <f>VLOOKUP(F416,Steuerung!$A$17:$G$500,7,FALSE)</f>
        <v>2</v>
      </c>
      <c r="L416" s="7">
        <f>VLOOKUP(F416,Steuerung!$A$17:$H$500,8,FALSE)</f>
        <v>46</v>
      </c>
      <c r="M416" s="260">
        <f t="shared" si="81"/>
        <v>104.33333333333333</v>
      </c>
      <c r="N416" s="130">
        <f t="shared" si="82"/>
        <v>441.33000000000004</v>
      </c>
      <c r="O416" s="130">
        <f t="shared" si="83"/>
        <v>246.75</v>
      </c>
      <c r="P416" s="130">
        <f t="shared" si="84"/>
        <v>194.58</v>
      </c>
      <c r="Q416" s="64">
        <f>VLOOKUP(E416,Steuerung!$A$17:$B$500,2,FALSE)</f>
        <v>0</v>
      </c>
      <c r="R416" s="64">
        <f>VLOOKUP(F416,Steuerung!$A$17:$B$500,2,FALSE)</f>
        <v>0</v>
      </c>
      <c r="S416" s="164">
        <f t="shared" si="77"/>
        <v>0</v>
      </c>
      <c r="T416" s="164">
        <f t="shared" si="78"/>
        <v>0</v>
      </c>
      <c r="U416" s="175" t="e">
        <f t="shared" si="79"/>
        <v>#DIV/0!</v>
      </c>
      <c r="V416" s="175" t="e">
        <f t="shared" si="80"/>
        <v>#DIV/0!</v>
      </c>
      <c r="W416" s="175" t="e">
        <f t="shared" si="85"/>
        <v>#DIV/0!</v>
      </c>
    </row>
    <row r="417" spans="1:23" ht="12.75" customHeight="1" x14ac:dyDescent="0.2">
      <c r="A417" s="139" t="s">
        <v>2609</v>
      </c>
      <c r="B417" s="7" t="s">
        <v>2491</v>
      </c>
      <c r="C417" s="7"/>
      <c r="D417" s="7" t="s">
        <v>766</v>
      </c>
      <c r="E417" s="7" t="s">
        <v>211</v>
      </c>
      <c r="F417" s="7" t="s">
        <v>211</v>
      </c>
      <c r="G417" s="7" t="s">
        <v>756</v>
      </c>
      <c r="H417" s="129">
        <v>9.31</v>
      </c>
      <c r="I417" s="7">
        <f>VLOOKUP(E417,Steuerung!$A$17:$E$500,5,FALSE)</f>
        <v>2</v>
      </c>
      <c r="J417" s="7">
        <f>VLOOKUP(E417,Steuerung!$A$17:$F$500,6,FALSE)</f>
        <v>58.333333333333329</v>
      </c>
      <c r="K417" s="7">
        <f>VLOOKUP(F417,Steuerung!$A$17:$G$500,7,FALSE)</f>
        <v>2</v>
      </c>
      <c r="L417" s="7">
        <f>VLOOKUP(F417,Steuerung!$A$17:$H$500,8,FALSE)</f>
        <v>46</v>
      </c>
      <c r="M417" s="260">
        <f t="shared" si="81"/>
        <v>104.33333333333333</v>
      </c>
      <c r="N417" s="130">
        <f t="shared" si="82"/>
        <v>971.34333333333336</v>
      </c>
      <c r="O417" s="130">
        <f t="shared" si="83"/>
        <v>543.08333333333337</v>
      </c>
      <c r="P417" s="130">
        <f t="shared" si="84"/>
        <v>428.26000000000005</v>
      </c>
      <c r="Q417" s="64">
        <f>VLOOKUP(E417,Steuerung!$A$17:$B$500,2,FALSE)</f>
        <v>0</v>
      </c>
      <c r="R417" s="64">
        <f>VLOOKUP(F417,Steuerung!$A$17:$B$500,2,FALSE)</f>
        <v>0</v>
      </c>
      <c r="S417" s="164">
        <f t="shared" si="77"/>
        <v>0</v>
      </c>
      <c r="T417" s="164">
        <f t="shared" si="78"/>
        <v>0</v>
      </c>
      <c r="U417" s="175" t="e">
        <f t="shared" si="79"/>
        <v>#DIV/0!</v>
      </c>
      <c r="V417" s="175" t="e">
        <f t="shared" si="80"/>
        <v>#DIV/0!</v>
      </c>
      <c r="W417" s="175" t="e">
        <f t="shared" si="85"/>
        <v>#DIV/0!</v>
      </c>
    </row>
    <row r="418" spans="1:23" ht="12.75" customHeight="1" x14ac:dyDescent="0.2">
      <c r="A418" s="139" t="s">
        <v>2610</v>
      </c>
      <c r="B418" s="7" t="s">
        <v>2491</v>
      </c>
      <c r="C418" s="7"/>
      <c r="D418" s="7" t="s">
        <v>766</v>
      </c>
      <c r="E418" s="7" t="s">
        <v>211</v>
      </c>
      <c r="F418" s="7" t="s">
        <v>211</v>
      </c>
      <c r="G418" s="7" t="s">
        <v>756</v>
      </c>
      <c r="H418" s="129">
        <v>9.31</v>
      </c>
      <c r="I418" s="7">
        <f>VLOOKUP(E418,Steuerung!$A$17:$E$500,5,FALSE)</f>
        <v>2</v>
      </c>
      <c r="J418" s="7">
        <f>VLOOKUP(E418,Steuerung!$A$17:$F$500,6,FALSE)</f>
        <v>58.333333333333329</v>
      </c>
      <c r="K418" s="7">
        <f>VLOOKUP(F418,Steuerung!$A$17:$G$500,7,FALSE)</f>
        <v>2</v>
      </c>
      <c r="L418" s="7">
        <f>VLOOKUP(F418,Steuerung!$A$17:$H$500,8,FALSE)</f>
        <v>46</v>
      </c>
      <c r="M418" s="260">
        <f t="shared" si="81"/>
        <v>104.33333333333333</v>
      </c>
      <c r="N418" s="130">
        <f t="shared" si="82"/>
        <v>971.34333333333336</v>
      </c>
      <c r="O418" s="130">
        <f t="shared" si="83"/>
        <v>543.08333333333337</v>
      </c>
      <c r="P418" s="130">
        <f t="shared" si="84"/>
        <v>428.26000000000005</v>
      </c>
      <c r="Q418" s="64">
        <f>VLOOKUP(E418,Steuerung!$A$17:$B$500,2,FALSE)</f>
        <v>0</v>
      </c>
      <c r="R418" s="64">
        <f>VLOOKUP(F418,Steuerung!$A$17:$B$500,2,FALSE)</f>
        <v>0</v>
      </c>
      <c r="S418" s="164">
        <f t="shared" si="77"/>
        <v>0</v>
      </c>
      <c r="T418" s="164">
        <f t="shared" si="78"/>
        <v>0</v>
      </c>
      <c r="U418" s="175" t="e">
        <f t="shared" si="79"/>
        <v>#DIV/0!</v>
      </c>
      <c r="V418" s="175" t="e">
        <f t="shared" si="80"/>
        <v>#DIV/0!</v>
      </c>
      <c r="W418" s="175" t="e">
        <f t="shared" si="85"/>
        <v>#DIV/0!</v>
      </c>
    </row>
    <row r="419" spans="1:23" ht="12.75" customHeight="1" x14ac:dyDescent="0.2">
      <c r="A419" s="139"/>
      <c r="B419" s="7" t="s">
        <v>2608</v>
      </c>
      <c r="C419" s="7"/>
      <c r="D419" s="7" t="s">
        <v>755</v>
      </c>
      <c r="E419" s="7" t="s">
        <v>272</v>
      </c>
      <c r="F419" s="7" t="s">
        <v>272</v>
      </c>
      <c r="G419" s="7" t="s">
        <v>756</v>
      </c>
      <c r="H419" s="129">
        <v>4.2300000000000004</v>
      </c>
      <c r="I419" s="7">
        <f>VLOOKUP(E419,Steuerung!$A$17:$E$500,5,FALSE)</f>
        <v>2</v>
      </c>
      <c r="J419" s="7">
        <f>VLOOKUP(E419,Steuerung!$A$17:$F$500,6,FALSE)</f>
        <v>58.333333333333329</v>
      </c>
      <c r="K419" s="7">
        <f>VLOOKUP(F419,Steuerung!$A$17:$G$500,7,FALSE)</f>
        <v>2</v>
      </c>
      <c r="L419" s="7">
        <f>VLOOKUP(F419,Steuerung!$A$17:$H$500,8,FALSE)</f>
        <v>46</v>
      </c>
      <c r="M419" s="260">
        <f t="shared" si="81"/>
        <v>104.33333333333333</v>
      </c>
      <c r="N419" s="130">
        <f t="shared" si="82"/>
        <v>441.33000000000004</v>
      </c>
      <c r="O419" s="130">
        <f t="shared" si="83"/>
        <v>246.75</v>
      </c>
      <c r="P419" s="130">
        <f t="shared" si="84"/>
        <v>194.58</v>
      </c>
      <c r="Q419" s="64">
        <f>VLOOKUP(E419,Steuerung!$A$17:$B$500,2,FALSE)</f>
        <v>0</v>
      </c>
      <c r="R419" s="64">
        <f>VLOOKUP(F419,Steuerung!$A$17:$B$500,2,FALSE)</f>
        <v>0</v>
      </c>
      <c r="S419" s="164">
        <f t="shared" si="77"/>
        <v>0</v>
      </c>
      <c r="T419" s="164">
        <f t="shared" si="78"/>
        <v>0</v>
      </c>
      <c r="U419" s="175" t="e">
        <f t="shared" si="79"/>
        <v>#DIV/0!</v>
      </c>
      <c r="V419" s="175" t="e">
        <f t="shared" si="80"/>
        <v>#DIV/0!</v>
      </c>
      <c r="W419" s="175" t="e">
        <f t="shared" si="85"/>
        <v>#DIV/0!</v>
      </c>
    </row>
    <row r="420" spans="1:23" ht="12.75" customHeight="1" x14ac:dyDescent="0.2">
      <c r="A420" s="145" t="s">
        <v>2478</v>
      </c>
      <c r="B420" s="7"/>
      <c r="C420" s="7"/>
      <c r="D420" s="7"/>
      <c r="E420" s="7"/>
      <c r="F420" s="7"/>
      <c r="G420" s="7"/>
      <c r="H420" s="129"/>
      <c r="I420" s="49"/>
      <c r="J420" s="49"/>
      <c r="K420" s="49"/>
      <c r="L420" s="49"/>
      <c r="M420" s="4"/>
      <c r="N420" s="49"/>
      <c r="O420" s="49"/>
      <c r="P420" s="49"/>
      <c r="Q420" s="49"/>
      <c r="R420" s="49"/>
      <c r="S420" s="164"/>
      <c r="T420" s="164"/>
      <c r="U420" s="49"/>
      <c r="V420" s="49"/>
      <c r="W420" s="49"/>
    </row>
    <row r="421" spans="1:23" ht="12.75" customHeight="1" x14ac:dyDescent="0.2">
      <c r="A421" s="139" t="s">
        <v>1446</v>
      </c>
      <c r="B421" s="7" t="s">
        <v>812</v>
      </c>
      <c r="C421" s="7"/>
      <c r="D421" s="7" t="s">
        <v>749</v>
      </c>
      <c r="E421" s="7" t="s">
        <v>119</v>
      </c>
      <c r="F421" s="7" t="s">
        <v>119</v>
      </c>
      <c r="G421" s="7" t="s">
        <v>750</v>
      </c>
      <c r="H421" s="129">
        <v>6.94</v>
      </c>
      <c r="I421" s="7">
        <f>VLOOKUP(E421,Steuerung!$A$17:$E$500,5,FALSE)</f>
        <v>2</v>
      </c>
      <c r="J421" s="7">
        <f>VLOOKUP(E421,Steuerung!$A$17:$F$500,6,FALSE)</f>
        <v>58.333333333333329</v>
      </c>
      <c r="K421" s="7">
        <f>VLOOKUP(F421,Steuerung!$A$17:$G$500,7,FALSE)</f>
        <v>2</v>
      </c>
      <c r="L421" s="7">
        <f>VLOOKUP(F421,Steuerung!$A$17:$H$500,8,FALSE)</f>
        <v>46</v>
      </c>
      <c r="M421" s="260">
        <f t="shared" si="81"/>
        <v>104.33333333333333</v>
      </c>
      <c r="N421" s="130">
        <f t="shared" si="82"/>
        <v>724.07333333333338</v>
      </c>
      <c r="O421" s="130">
        <f t="shared" si="83"/>
        <v>404.83333333333331</v>
      </c>
      <c r="P421" s="130">
        <f t="shared" si="84"/>
        <v>319.24</v>
      </c>
      <c r="Q421" s="64">
        <f>VLOOKUP(E421,Steuerung!$A$17:$B$500,2,FALSE)</f>
        <v>0</v>
      </c>
      <c r="R421" s="64">
        <f>VLOOKUP(F421,Steuerung!$A$17:$B$500,2,FALSE)</f>
        <v>0</v>
      </c>
      <c r="S421" s="164">
        <f t="shared" si="77"/>
        <v>0</v>
      </c>
      <c r="T421" s="164">
        <f t="shared" si="78"/>
        <v>0</v>
      </c>
      <c r="U421" s="175" t="e">
        <f>IF(J421&gt;0,O421/Q421*SVS_UHR,0)</f>
        <v>#DIV/0!</v>
      </c>
      <c r="V421" s="175" t="e">
        <f>IF(L421&gt;0,P421/R421*SVS_UHR,0)</f>
        <v>#DIV/0!</v>
      </c>
      <c r="W421" s="175" t="e">
        <f t="shared" si="85"/>
        <v>#DIV/0!</v>
      </c>
    </row>
    <row r="422" spans="1:23" ht="12.75" customHeight="1" x14ac:dyDescent="0.2">
      <c r="A422" s="139" t="s">
        <v>2611</v>
      </c>
      <c r="B422" s="7" t="s">
        <v>2612</v>
      </c>
      <c r="C422" s="7"/>
      <c r="D422" s="7" t="s">
        <v>806</v>
      </c>
      <c r="E422" s="7" t="s">
        <v>160</v>
      </c>
      <c r="F422" s="7" t="s">
        <v>160</v>
      </c>
      <c r="G422" s="7" t="s">
        <v>872</v>
      </c>
      <c r="H422" s="129">
        <v>95.31</v>
      </c>
      <c r="I422" s="7">
        <f>VLOOKUP(E422,Steuerung!$A$17:$E$500,5,FALSE)</f>
        <v>2</v>
      </c>
      <c r="J422" s="7">
        <f>VLOOKUP(E422,Steuerung!$A$17:$F$500,6,FALSE)</f>
        <v>58.333333333333329</v>
      </c>
      <c r="K422" s="7">
        <f>VLOOKUP(F422,Steuerung!$A$17:$G$500,7,FALSE)</f>
        <v>2</v>
      </c>
      <c r="L422" s="7">
        <f>VLOOKUP(F422,Steuerung!$A$17:$H$500,8,FALSE)</f>
        <v>46</v>
      </c>
      <c r="M422" s="260">
        <f t="shared" si="81"/>
        <v>104.33333333333333</v>
      </c>
      <c r="N422" s="130">
        <f t="shared" si="82"/>
        <v>9944.01</v>
      </c>
      <c r="O422" s="130">
        <f t="shared" si="83"/>
        <v>5559.75</v>
      </c>
      <c r="P422" s="130">
        <f t="shared" si="84"/>
        <v>4384.26</v>
      </c>
      <c r="Q422" s="64">
        <f>VLOOKUP(E422,Steuerung!$A$17:$B$500,2,FALSE)</f>
        <v>0</v>
      </c>
      <c r="R422" s="64">
        <f>VLOOKUP(F422,Steuerung!$A$17:$B$500,2,FALSE)</f>
        <v>0</v>
      </c>
      <c r="S422" s="164">
        <f t="shared" si="77"/>
        <v>0</v>
      </c>
      <c r="T422" s="164">
        <f t="shared" si="78"/>
        <v>0</v>
      </c>
      <c r="U422" s="175" t="e">
        <f>IF(J422&gt;0,O422/Q422*SVS_UHR,0)</f>
        <v>#DIV/0!</v>
      </c>
      <c r="V422" s="175" t="e">
        <f>IF(L422&gt;0,P422/R422*SVS_UHR,0)</f>
        <v>#DIV/0!</v>
      </c>
      <c r="W422" s="175" t="e">
        <f t="shared" si="85"/>
        <v>#DIV/0!</v>
      </c>
    </row>
    <row r="423" spans="1:23" ht="12.75" customHeight="1" x14ac:dyDescent="0.2">
      <c r="A423" s="139" t="s">
        <v>2613</v>
      </c>
      <c r="B423" s="7" t="s">
        <v>2614</v>
      </c>
      <c r="C423" s="7"/>
      <c r="D423" s="7" t="s">
        <v>806</v>
      </c>
      <c r="E423" s="7" t="s">
        <v>160</v>
      </c>
      <c r="F423" s="7" t="s">
        <v>160</v>
      </c>
      <c r="G423" s="7" t="s">
        <v>872</v>
      </c>
      <c r="H423" s="129">
        <v>114.27</v>
      </c>
      <c r="I423" s="7">
        <f>VLOOKUP(E423,Steuerung!$A$17:$E$500,5,FALSE)</f>
        <v>2</v>
      </c>
      <c r="J423" s="7">
        <f>VLOOKUP(E423,Steuerung!$A$17:$F$500,6,FALSE)</f>
        <v>58.333333333333329</v>
      </c>
      <c r="K423" s="7">
        <f>VLOOKUP(F423,Steuerung!$A$17:$G$500,7,FALSE)</f>
        <v>2</v>
      </c>
      <c r="L423" s="7">
        <f>VLOOKUP(F423,Steuerung!$A$17:$H$500,8,FALSE)</f>
        <v>46</v>
      </c>
      <c r="M423" s="260">
        <f t="shared" si="81"/>
        <v>104.33333333333333</v>
      </c>
      <c r="N423" s="130">
        <f t="shared" si="82"/>
        <v>11922.169999999998</v>
      </c>
      <c r="O423" s="130">
        <f t="shared" si="83"/>
        <v>6665.7499999999991</v>
      </c>
      <c r="P423" s="130">
        <f t="shared" si="84"/>
        <v>5256.42</v>
      </c>
      <c r="Q423" s="64">
        <f>VLOOKUP(E423,Steuerung!$A$17:$B$500,2,FALSE)</f>
        <v>0</v>
      </c>
      <c r="R423" s="64">
        <f>VLOOKUP(F423,Steuerung!$A$17:$B$500,2,FALSE)</f>
        <v>0</v>
      </c>
      <c r="S423" s="164">
        <f t="shared" si="77"/>
        <v>0</v>
      </c>
      <c r="T423" s="164">
        <f t="shared" si="78"/>
        <v>0</v>
      </c>
      <c r="U423" s="175" t="e">
        <f>IF(J423&gt;0,O423/Q423*SVS_UHR,0)</f>
        <v>#DIV/0!</v>
      </c>
      <c r="V423" s="175" t="e">
        <f>IF(L423&gt;0,P423/R423*SVS_UHR,0)</f>
        <v>#DIV/0!</v>
      </c>
      <c r="W423" s="175" t="e">
        <f t="shared" si="85"/>
        <v>#DIV/0!</v>
      </c>
    </row>
    <row r="424" spans="1:23" ht="12.75" customHeight="1" x14ac:dyDescent="0.2">
      <c r="A424" s="139" t="s">
        <v>2615</v>
      </c>
      <c r="B424" s="7" t="s">
        <v>2616</v>
      </c>
      <c r="C424" s="7"/>
      <c r="D424" s="7" t="s">
        <v>806</v>
      </c>
      <c r="E424" s="7" t="s">
        <v>160</v>
      </c>
      <c r="F424" s="7" t="s">
        <v>160</v>
      </c>
      <c r="G424" s="7" t="s">
        <v>872</v>
      </c>
      <c r="H424" s="129">
        <v>133.28</v>
      </c>
      <c r="I424" s="7">
        <f>VLOOKUP(E424,Steuerung!$A$17:$E$500,5,FALSE)</f>
        <v>2</v>
      </c>
      <c r="J424" s="7">
        <f>VLOOKUP(E424,Steuerung!$A$17:$F$500,6,FALSE)</f>
        <v>58.333333333333329</v>
      </c>
      <c r="K424" s="7">
        <f>VLOOKUP(F424,Steuerung!$A$17:$G$500,7,FALSE)</f>
        <v>2</v>
      </c>
      <c r="L424" s="7">
        <f>VLOOKUP(F424,Steuerung!$A$17:$H$500,8,FALSE)</f>
        <v>46</v>
      </c>
      <c r="M424" s="260">
        <f t="shared" si="81"/>
        <v>104.33333333333333</v>
      </c>
      <c r="N424" s="130">
        <f t="shared" si="82"/>
        <v>13905.546666666665</v>
      </c>
      <c r="O424" s="130">
        <f t="shared" si="83"/>
        <v>7774.6666666666661</v>
      </c>
      <c r="P424" s="130">
        <f t="shared" si="84"/>
        <v>6130.88</v>
      </c>
      <c r="Q424" s="64">
        <f>VLOOKUP(E424,Steuerung!$A$17:$B$500,2,FALSE)</f>
        <v>0</v>
      </c>
      <c r="R424" s="64">
        <f>VLOOKUP(F424,Steuerung!$A$17:$B$500,2,FALSE)</f>
        <v>0</v>
      </c>
      <c r="S424" s="164">
        <f t="shared" si="77"/>
        <v>0</v>
      </c>
      <c r="T424" s="164">
        <f t="shared" si="78"/>
        <v>0</v>
      </c>
      <c r="U424" s="175" t="e">
        <f>IF(J424&gt;0,O424/Q424*SVS_UHR,0)</f>
        <v>#DIV/0!</v>
      </c>
      <c r="V424" s="175" t="e">
        <f>IF(L424&gt;0,P424/R424*SVS_UHR,0)</f>
        <v>#DIV/0!</v>
      </c>
      <c r="W424" s="175" t="e">
        <f t="shared" si="85"/>
        <v>#DIV/0!</v>
      </c>
    </row>
    <row r="425" spans="1:23" ht="12.75" customHeight="1" x14ac:dyDescent="0.2">
      <c r="A425" s="139"/>
      <c r="B425" s="7"/>
      <c r="C425" s="7"/>
      <c r="D425" s="7"/>
      <c r="E425" s="7"/>
      <c r="F425" s="7"/>
      <c r="G425" s="7"/>
      <c r="H425" s="129"/>
      <c r="I425" s="7"/>
      <c r="J425" s="7"/>
      <c r="K425" s="7"/>
      <c r="L425" s="7"/>
      <c r="M425" s="260"/>
      <c r="N425" s="130"/>
      <c r="O425" s="130"/>
      <c r="P425" s="130"/>
      <c r="Q425" s="64"/>
      <c r="R425" s="64"/>
      <c r="S425" s="64"/>
      <c r="T425" s="64"/>
      <c r="U425" s="175"/>
      <c r="V425" s="175"/>
      <c r="W425" s="175"/>
    </row>
    <row r="426" spans="1:23" ht="12.75" customHeight="1" x14ac:dyDescent="0.2">
      <c r="A426" s="139"/>
      <c r="B426" s="147" t="s">
        <v>2617</v>
      </c>
      <c r="C426" s="147"/>
      <c r="D426" s="7"/>
      <c r="E426" s="7"/>
      <c r="F426" s="7"/>
      <c r="G426" s="7"/>
      <c r="H426" s="92">
        <f>SUM(H10:H424)</f>
        <v>14833.419999999998</v>
      </c>
      <c r="I426" s="7"/>
      <c r="J426" s="7"/>
      <c r="K426" s="7"/>
      <c r="L426" s="7"/>
      <c r="M426" s="260"/>
      <c r="N426" s="112">
        <f>SUM(N10:N424)</f>
        <v>2620600.9703333327</v>
      </c>
      <c r="O426" s="112">
        <f>SUM(O10:O424)</f>
        <v>1529668.4743333333</v>
      </c>
      <c r="P426" s="112">
        <f>SUM(P10:P424)</f>
        <v>1090932.4959999982</v>
      </c>
      <c r="Q426" s="79"/>
      <c r="R426" s="79"/>
      <c r="S426" s="79">
        <f>SUM(S11:S425)</f>
        <v>0</v>
      </c>
      <c r="T426" s="79">
        <f>SUM(T11:T425)</f>
        <v>0</v>
      </c>
      <c r="U426" s="93" t="e">
        <f>SUM(U10:U424)</f>
        <v>#DIV/0!</v>
      </c>
      <c r="V426" s="93" t="e">
        <f>SUM(V10:V424)</f>
        <v>#DIV/0!</v>
      </c>
      <c r="W426" s="93" t="e">
        <f>SUM(W10:W424)</f>
        <v>#DIV/0!</v>
      </c>
    </row>
    <row r="427" spans="1:23" ht="12.75" customHeight="1" x14ac:dyDescent="0.2">
      <c r="A427" s="139"/>
      <c r="B427" s="7"/>
      <c r="C427" s="7"/>
      <c r="D427" s="7"/>
      <c r="E427" s="7"/>
      <c r="F427" s="7"/>
      <c r="G427" s="7"/>
      <c r="H427" s="129"/>
      <c r="I427" s="7"/>
      <c r="J427" s="7"/>
      <c r="K427" s="7"/>
      <c r="L427" s="7"/>
      <c r="M427" s="260"/>
      <c r="N427" s="140"/>
      <c r="O427" s="140"/>
      <c r="P427" s="140"/>
      <c r="Q427" s="140"/>
      <c r="R427" s="140"/>
      <c r="S427" s="140"/>
      <c r="T427" s="140"/>
      <c r="U427" s="140"/>
      <c r="V427" s="140"/>
      <c r="W427" s="140"/>
    </row>
    <row r="428" spans="1:23" ht="12.75" customHeight="1" x14ac:dyDescent="0.2">
      <c r="A428" s="139"/>
      <c r="B428" s="147"/>
      <c r="C428" s="147"/>
      <c r="D428" s="7"/>
      <c r="E428" s="7"/>
      <c r="F428" s="7"/>
      <c r="G428" s="7"/>
      <c r="H428" s="92"/>
      <c r="I428" s="7"/>
      <c r="J428" s="7"/>
      <c r="K428" s="7"/>
      <c r="L428" s="7"/>
      <c r="M428" s="260"/>
      <c r="N428" s="92"/>
      <c r="O428" s="92"/>
      <c r="P428" s="92"/>
      <c r="Q428" s="79"/>
      <c r="R428" s="79"/>
      <c r="S428" s="79"/>
      <c r="T428" s="79"/>
      <c r="U428" s="93"/>
      <c r="V428" s="93"/>
      <c r="W428" s="93"/>
    </row>
    <row r="429" spans="1:23" ht="12.75" customHeight="1" x14ac:dyDescent="0.25">
      <c r="A429" s="251" t="s">
        <v>2618</v>
      </c>
      <c r="B429" s="162"/>
      <c r="C429" s="162"/>
      <c r="D429" s="161"/>
      <c r="E429" s="161"/>
      <c r="F429" s="161"/>
      <c r="G429" s="161"/>
      <c r="H429" s="166"/>
      <c r="I429" s="161"/>
      <c r="J429" s="161"/>
      <c r="K429" s="161"/>
      <c r="L429" s="161"/>
      <c r="M429" s="496"/>
      <c r="N429" s="166"/>
      <c r="O429" s="92"/>
      <c r="P429" s="92"/>
      <c r="Q429" s="79"/>
      <c r="R429" s="79"/>
      <c r="S429" s="79"/>
      <c r="T429" s="79"/>
      <c r="U429" s="93"/>
      <c r="V429" s="93"/>
      <c r="W429" s="93"/>
    </row>
    <row r="430" spans="1:23" ht="12.75" customHeight="1" x14ac:dyDescent="0.2">
      <c r="A430" s="139" t="s">
        <v>389</v>
      </c>
      <c r="B430" s="7"/>
      <c r="C430" s="7"/>
      <c r="D430" s="7"/>
      <c r="E430" s="7"/>
      <c r="F430" s="7"/>
      <c r="G430" s="7"/>
      <c r="H430" s="129"/>
      <c r="I430" s="7"/>
      <c r="J430" s="7"/>
      <c r="K430" s="7"/>
      <c r="L430" s="7"/>
      <c r="M430" s="260"/>
      <c r="N430" s="130"/>
      <c r="O430" s="130"/>
      <c r="P430" s="130"/>
      <c r="Q430" s="64"/>
      <c r="R430" s="64"/>
      <c r="S430" s="64"/>
      <c r="T430" s="64"/>
      <c r="U430" s="175"/>
      <c r="V430" s="175"/>
      <c r="W430" s="175"/>
    </row>
    <row r="431" spans="1:23" ht="12.75" customHeight="1" x14ac:dyDescent="0.2">
      <c r="A431" s="139" t="s">
        <v>768</v>
      </c>
      <c r="B431" s="7" t="s">
        <v>2619</v>
      </c>
      <c r="C431" s="7"/>
      <c r="D431" s="7"/>
      <c r="E431" s="7"/>
      <c r="F431" s="7"/>
      <c r="G431" s="7"/>
      <c r="H431" s="129"/>
      <c r="I431" s="7"/>
      <c r="J431" s="7"/>
      <c r="K431" s="7"/>
      <c r="L431" s="7"/>
      <c r="M431" s="260"/>
      <c r="N431" s="130"/>
      <c r="O431" s="130"/>
      <c r="P431" s="130"/>
      <c r="Q431" s="64"/>
      <c r="R431" s="64"/>
      <c r="S431" s="64"/>
      <c r="T431" s="64"/>
      <c r="U431" s="175"/>
      <c r="V431" s="175"/>
      <c r="W431" s="175"/>
    </row>
    <row r="432" spans="1:23" ht="12.75" customHeight="1" x14ac:dyDescent="0.2">
      <c r="A432" s="139" t="s">
        <v>2620</v>
      </c>
      <c r="B432" s="7" t="s">
        <v>2621</v>
      </c>
      <c r="C432" s="7"/>
      <c r="D432" s="7"/>
      <c r="E432" s="7"/>
      <c r="F432" s="7"/>
      <c r="G432" s="7"/>
      <c r="H432" s="129"/>
      <c r="I432" s="7"/>
      <c r="J432" s="7"/>
      <c r="K432" s="7"/>
      <c r="L432" s="7"/>
      <c r="M432" s="260"/>
      <c r="N432" s="130"/>
      <c r="O432" s="130"/>
      <c r="P432" s="130"/>
      <c r="Q432" s="64"/>
      <c r="R432" s="64"/>
      <c r="S432" s="64"/>
      <c r="T432" s="64"/>
      <c r="U432" s="175"/>
      <c r="V432" s="175"/>
      <c r="W432" s="175"/>
    </row>
    <row r="433" spans="1:5" ht="12.75" customHeight="1" x14ac:dyDescent="0.2">
      <c r="A433" s="139" t="s">
        <v>2622</v>
      </c>
      <c r="B433" s="7" t="s">
        <v>2623</v>
      </c>
      <c r="C433" s="7"/>
      <c r="D433" s="7"/>
      <c r="E433" s="7"/>
    </row>
    <row r="434" spans="1:5" ht="12.75" customHeight="1" x14ac:dyDescent="0.2">
      <c r="A434" s="139" t="s">
        <v>2624</v>
      </c>
      <c r="B434" s="7" t="s">
        <v>2625</v>
      </c>
      <c r="C434" s="7"/>
      <c r="D434" s="7"/>
      <c r="E434" s="7"/>
    </row>
    <row r="435" spans="1:5" ht="12.75" customHeight="1" x14ac:dyDescent="0.2">
      <c r="A435" s="127" t="s">
        <v>2626</v>
      </c>
      <c r="B435" s="7"/>
      <c r="C435" s="7"/>
      <c r="D435" s="7"/>
      <c r="E435" s="7"/>
    </row>
    <row r="436" spans="1:5" ht="12.75" customHeight="1" x14ac:dyDescent="0.2">
      <c r="A436" s="139" t="s">
        <v>2627</v>
      </c>
      <c r="B436" s="7" t="s">
        <v>2628</v>
      </c>
      <c r="C436" s="7"/>
      <c r="D436" s="7"/>
      <c r="E436" s="7"/>
    </row>
    <row r="437" spans="1:5" ht="12.75" customHeight="1" x14ac:dyDescent="0.2">
      <c r="A437" s="139" t="s">
        <v>2629</v>
      </c>
      <c r="B437" s="7" t="s">
        <v>2628</v>
      </c>
      <c r="C437" s="7"/>
      <c r="D437" s="7"/>
      <c r="E437" s="7"/>
    </row>
    <row r="438" spans="1:5" ht="12.75" customHeight="1" x14ac:dyDescent="0.2">
      <c r="A438" s="144"/>
      <c r="B438" s="7"/>
      <c r="C438" s="7"/>
      <c r="D438" s="7"/>
      <c r="E438" s="7"/>
    </row>
    <row r="439" spans="1:5" ht="12.75" customHeight="1" x14ac:dyDescent="0.2">
      <c r="A439" s="144"/>
      <c r="B439" s="7"/>
      <c r="C439" s="7"/>
      <c r="D439" s="7"/>
      <c r="E439" s="7"/>
    </row>
    <row r="440" spans="1:5" ht="12.75" customHeight="1" x14ac:dyDescent="0.2">
      <c r="A440" s="168"/>
      <c r="B440" s="49" t="s">
        <v>967</v>
      </c>
      <c r="C440" s="49"/>
      <c r="D440" s="49"/>
      <c r="E440" s="7">
        <f>E442-E441</f>
        <v>391</v>
      </c>
    </row>
    <row r="441" spans="1:5" x14ac:dyDescent="0.2">
      <c r="A441" s="49"/>
      <c r="B441" s="49" t="s">
        <v>1013</v>
      </c>
      <c r="C441" s="49"/>
      <c r="D441" s="49"/>
      <c r="E441" s="7">
        <f>COUNTIFS(M11:M424,0)</f>
        <v>11</v>
      </c>
    </row>
    <row r="442" spans="1:5" x14ac:dyDescent="0.2">
      <c r="A442" s="49"/>
      <c r="B442" s="49" t="s">
        <v>1014</v>
      </c>
      <c r="C442" s="49"/>
      <c r="D442" s="49"/>
      <c r="E442" s="7">
        <f>COUNT(M11:M424)</f>
        <v>402</v>
      </c>
    </row>
  </sheetData>
  <sheetProtection algorithmName="SHA-512" hashValue="dmyZ/NRoRLsuPIuuj1oU3/hHDP/y+8CCHsBD3fGv6eG1Mhb8XC0OKbaBSk/5LYs+5Y7zNNC865aza0JM1cuuig==" saltValue="9sib0D87J3lQ4/vLAROfPg==" spinCount="100000" sheet="1" objects="1" scenarios="1"/>
  <mergeCells count="6">
    <mergeCell ref="S4:T4"/>
    <mergeCell ref="I3:K3"/>
    <mergeCell ref="E3:F3"/>
    <mergeCell ref="E2:F2"/>
    <mergeCell ref="I4:J4"/>
    <mergeCell ref="K4:L4"/>
  </mergeCells>
  <phoneticPr fontId="18" type="noConversion"/>
  <printOptions horizontalCentered="1" verticalCentered="1" gridLines="1"/>
  <pageMargins left="0.19" right="0.19" top="0.78740157480314965" bottom="0.78740157480314965" header="0.51181102362204722" footer="0.51181102362204722"/>
  <pageSetup paperSize="9" scale="67" fitToHeight="0" orientation="landscape" horizontalDpi="4294967294" verticalDpi="4294967294" r:id="rId1"/>
  <headerFooter alignWithMargins="0">
    <oddHeader>&amp;L&amp;F&amp;C&amp;A</oddHeader>
    <oddFooter>&amp;C&amp;8Seite &amp;P von &amp;N Seiten&amp;R&amp;8copyright by robert steinberger 1999</oddFooter>
  </headerFooter>
  <legacy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Tabelle130">
    <pageSetUpPr fitToPage="1"/>
  </sheetPr>
  <dimension ref="A1:W68"/>
  <sheetViews>
    <sheetView showGridLines="0" topLeftCell="A7" workbookViewId="0">
      <selection activeCell="K16" sqref="K16"/>
    </sheetView>
  </sheetViews>
  <sheetFormatPr baseColWidth="10" defaultColWidth="11.42578125" defaultRowHeight="12.75" x14ac:dyDescent="0.2"/>
  <cols>
    <col min="2" max="2" width="24.7109375" bestFit="1" customWidth="1"/>
    <col min="3" max="3" width="12.42578125" bestFit="1" customWidth="1"/>
    <col min="8" max="12" width="11.5703125" bestFit="1" customWidth="1"/>
    <col min="13" max="13" width="11.5703125" style="495" bestFit="1" customWidth="1"/>
    <col min="14" max="16" width="12" bestFit="1" customWidth="1"/>
    <col min="17" max="18" width="11.5703125" bestFit="1" customWidth="1"/>
    <col min="19" max="20" width="10.140625" customWidth="1"/>
    <col min="21" max="23" width="11.5703125" bestFit="1" customWidth="1"/>
  </cols>
  <sheetData>
    <row r="1" spans="1:23" x14ac:dyDescent="0.2">
      <c r="A1" s="1104"/>
      <c r="B1" s="150"/>
      <c r="C1" s="150"/>
      <c r="D1" s="150"/>
      <c r="E1" s="151"/>
      <c r="F1" s="151"/>
      <c r="G1" s="151"/>
      <c r="H1" s="152"/>
      <c r="I1" s="151"/>
      <c r="J1" s="151"/>
      <c r="K1" s="151"/>
      <c r="L1" s="151"/>
      <c r="M1" s="493"/>
      <c r="N1" s="153"/>
      <c r="O1" s="153"/>
      <c r="P1" s="153"/>
      <c r="Q1" s="169"/>
      <c r="R1" s="169"/>
      <c r="S1" s="169"/>
      <c r="T1" s="169"/>
      <c r="U1" s="170"/>
      <c r="V1" s="170"/>
      <c r="W1" s="170"/>
    </row>
    <row r="2" spans="1:23" x14ac:dyDescent="0.2">
      <c r="A2" s="150"/>
      <c r="B2" s="1105" t="s">
        <v>2630</v>
      </c>
      <c r="C2" s="212"/>
      <c r="D2" s="150"/>
      <c r="E2" s="1518" t="s">
        <v>723</v>
      </c>
      <c r="F2" s="1519"/>
      <c r="G2" s="151"/>
      <c r="H2" s="152"/>
      <c r="I2" s="151"/>
      <c r="J2" s="151"/>
      <c r="K2" s="151"/>
      <c r="L2" s="151"/>
      <c r="M2" s="493"/>
      <c r="N2" s="1106" t="s">
        <v>724</v>
      </c>
      <c r="O2" s="1106" t="s">
        <v>724</v>
      </c>
      <c r="P2" s="1106" t="s">
        <v>724</v>
      </c>
      <c r="Q2" s="206"/>
      <c r="R2" s="206"/>
      <c r="S2" s="206"/>
      <c r="T2" s="206"/>
      <c r="U2" s="170"/>
      <c r="V2" s="170"/>
      <c r="W2" s="170"/>
    </row>
    <row r="3" spans="1:23" x14ac:dyDescent="0.2">
      <c r="A3" s="150"/>
      <c r="B3" s="150"/>
      <c r="C3" s="150"/>
      <c r="D3" s="150"/>
      <c r="E3" s="1520" t="s">
        <v>725</v>
      </c>
      <c r="F3" s="1521"/>
      <c r="G3" s="151"/>
      <c r="H3" s="152"/>
      <c r="I3" s="1522" t="s">
        <v>725</v>
      </c>
      <c r="J3" s="1523"/>
      <c r="K3" s="1519"/>
      <c r="L3" s="151"/>
      <c r="M3" s="493"/>
      <c r="N3" s="548" t="s">
        <v>726</v>
      </c>
      <c r="O3" s="548" t="s">
        <v>726</v>
      </c>
      <c r="P3" s="548" t="s">
        <v>726</v>
      </c>
      <c r="Q3" s="206"/>
      <c r="R3" s="206"/>
      <c r="S3" s="206"/>
      <c r="T3" s="206"/>
      <c r="U3" s="170"/>
      <c r="V3" s="170"/>
      <c r="W3" s="170"/>
    </row>
    <row r="4" spans="1:23" x14ac:dyDescent="0.2">
      <c r="A4" s="1109" t="s">
        <v>727</v>
      </c>
      <c r="B4" s="1109" t="s">
        <v>728</v>
      </c>
      <c r="C4" s="1109" t="s">
        <v>729</v>
      </c>
      <c r="D4" s="1104" t="s">
        <v>730</v>
      </c>
      <c r="E4" s="1109" t="s">
        <v>4</v>
      </c>
      <c r="F4" s="1109" t="s">
        <v>731</v>
      </c>
      <c r="G4" s="1109" t="s">
        <v>732</v>
      </c>
      <c r="H4" s="1110" t="s">
        <v>733</v>
      </c>
      <c r="I4" s="1522" t="s">
        <v>4</v>
      </c>
      <c r="J4" s="1524"/>
      <c r="K4" s="1522" t="s">
        <v>731</v>
      </c>
      <c r="L4" s="1524"/>
      <c r="M4" s="588" t="s">
        <v>34</v>
      </c>
      <c r="N4" s="1111" t="s">
        <v>734</v>
      </c>
      <c r="O4" s="1111" t="s">
        <v>4</v>
      </c>
      <c r="P4" s="1112" t="s">
        <v>735</v>
      </c>
      <c r="Q4" s="589" t="s">
        <v>4</v>
      </c>
      <c r="R4" s="1113" t="s">
        <v>736</v>
      </c>
      <c r="S4" s="1507" t="s">
        <v>737</v>
      </c>
      <c r="T4" s="1508"/>
      <c r="U4" s="170"/>
      <c r="V4" s="170"/>
      <c r="W4" s="170"/>
    </row>
    <row r="5" spans="1:23" x14ac:dyDescent="0.2">
      <c r="A5" s="150"/>
      <c r="B5" s="150"/>
      <c r="C5" s="150"/>
      <c r="D5" s="150"/>
      <c r="E5" s="151"/>
      <c r="F5" s="151"/>
      <c r="G5" s="151"/>
      <c r="H5" s="152"/>
      <c r="I5" s="1107" t="s">
        <v>738</v>
      </c>
      <c r="J5" s="1108" t="s">
        <v>739</v>
      </c>
      <c r="K5" s="1108" t="s">
        <v>738</v>
      </c>
      <c r="L5" s="1108" t="s">
        <v>739</v>
      </c>
      <c r="M5" s="1114" t="s">
        <v>739</v>
      </c>
      <c r="N5" s="153"/>
      <c r="O5" s="153"/>
      <c r="P5" s="153"/>
      <c r="Q5" s="1115" t="s">
        <v>740</v>
      </c>
      <c r="R5" s="1116" t="s">
        <v>740</v>
      </c>
      <c r="S5" s="1099" t="s">
        <v>741</v>
      </c>
      <c r="T5" s="1099" t="s">
        <v>742</v>
      </c>
      <c r="U5" s="1117" t="s">
        <v>743</v>
      </c>
      <c r="V5" s="1118" t="s">
        <v>736</v>
      </c>
      <c r="W5" s="1118" t="s">
        <v>744</v>
      </c>
    </row>
    <row r="6" spans="1:23" x14ac:dyDescent="0.2">
      <c r="A6" s="549"/>
      <c r="B6" s="150"/>
      <c r="C6" s="150"/>
      <c r="D6" s="150"/>
      <c r="E6" s="151"/>
      <c r="F6" s="151"/>
      <c r="G6" s="151"/>
      <c r="H6" s="152"/>
      <c r="I6" s="151"/>
      <c r="J6" s="151"/>
      <c r="K6" s="151"/>
      <c r="L6" s="151"/>
      <c r="M6" s="493"/>
      <c r="N6" s="153"/>
      <c r="O6" s="153"/>
      <c r="P6" s="153"/>
      <c r="Q6" s="206"/>
      <c r="R6" s="206"/>
      <c r="S6" s="206"/>
      <c r="T6" s="206"/>
      <c r="U6" s="207"/>
      <c r="V6" s="207"/>
      <c r="W6" s="207"/>
    </row>
    <row r="7" spans="1:23" x14ac:dyDescent="0.2">
      <c r="A7" s="550" t="s">
        <v>2631</v>
      </c>
      <c r="B7" s="156"/>
      <c r="C7" s="270"/>
      <c r="D7" s="270" t="s">
        <v>2632</v>
      </c>
      <c r="E7" s="156"/>
      <c r="F7" s="151"/>
      <c r="G7" s="151"/>
      <c r="H7" s="152"/>
      <c r="I7" s="151"/>
      <c r="J7" s="151" t="s">
        <v>389</v>
      </c>
      <c r="K7" s="151"/>
      <c r="L7" s="151" t="s">
        <v>389</v>
      </c>
      <c r="M7" s="493"/>
      <c r="N7" s="153" t="s">
        <v>389</v>
      </c>
      <c r="O7" s="153"/>
      <c r="P7" s="153"/>
      <c r="Q7" s="169"/>
      <c r="R7" s="169"/>
      <c r="S7" s="169"/>
      <c r="T7" s="169"/>
      <c r="U7" s="170"/>
      <c r="V7" s="170"/>
      <c r="W7" s="170"/>
    </row>
    <row r="8" spans="1:23" x14ac:dyDescent="0.2">
      <c r="A8" s="550"/>
      <c r="B8" s="156"/>
      <c r="C8" s="156"/>
      <c r="D8" s="156"/>
      <c r="E8" s="156"/>
      <c r="F8" s="151"/>
      <c r="G8" s="151"/>
      <c r="H8" s="152"/>
      <c r="I8" s="151"/>
      <c r="J8" s="151"/>
      <c r="K8" s="151"/>
      <c r="L8" s="151"/>
      <c r="M8" s="493"/>
      <c r="N8" s="153"/>
      <c r="O8" s="153"/>
      <c r="P8" s="153"/>
      <c r="Q8" s="169"/>
      <c r="R8" s="169"/>
      <c r="S8" s="169"/>
      <c r="T8" s="169"/>
      <c r="U8" s="170"/>
      <c r="V8" s="170"/>
      <c r="W8" s="170"/>
    </row>
    <row r="9" spans="1:23" x14ac:dyDescent="0.2">
      <c r="A9" s="158"/>
      <c r="B9" s="156"/>
      <c r="C9" s="156"/>
      <c r="D9" s="156"/>
      <c r="E9" s="156"/>
      <c r="F9" s="151"/>
      <c r="G9" s="151"/>
      <c r="H9" s="152"/>
      <c r="I9" s="151"/>
      <c r="J9" s="151"/>
      <c r="K9" s="151"/>
      <c r="L9" s="151"/>
      <c r="M9" s="493"/>
      <c r="N9" s="153"/>
      <c r="O9" s="153"/>
      <c r="P9" s="153"/>
      <c r="Q9" s="169"/>
      <c r="R9" s="169"/>
      <c r="S9" s="169"/>
      <c r="T9" s="169"/>
      <c r="U9" s="170"/>
      <c r="V9" s="170"/>
      <c r="W9" s="170"/>
    </row>
    <row r="10" spans="1:23" x14ac:dyDescent="0.2">
      <c r="A10" s="551" t="s">
        <v>809</v>
      </c>
      <c r="B10" s="151"/>
      <c r="C10" s="151"/>
      <c r="D10" s="156"/>
      <c r="E10" s="157" t="s">
        <v>389</v>
      </c>
      <c r="F10" s="157" t="s">
        <v>389</v>
      </c>
      <c r="G10" s="151"/>
      <c r="H10" s="152"/>
      <c r="I10" s="150"/>
      <c r="J10" s="150"/>
      <c r="K10" s="150"/>
      <c r="L10" s="150"/>
      <c r="M10" s="494"/>
      <c r="N10" s="150"/>
      <c r="O10" s="150"/>
      <c r="P10" s="150"/>
      <c r="Q10" s="150"/>
      <c r="R10" s="150"/>
      <c r="S10" s="150"/>
      <c r="T10" s="150"/>
      <c r="U10" s="150"/>
      <c r="V10" s="150"/>
      <c r="W10" s="150"/>
    </row>
    <row r="11" spans="1:23" x14ac:dyDescent="0.2">
      <c r="A11" s="151" t="s">
        <v>810</v>
      </c>
      <c r="B11" s="151" t="s">
        <v>2633</v>
      </c>
      <c r="C11" s="151"/>
      <c r="D11" s="156" t="s">
        <v>1017</v>
      </c>
      <c r="E11" s="157" t="s">
        <v>123</v>
      </c>
      <c r="F11" s="157" t="s">
        <v>123</v>
      </c>
      <c r="G11" s="151" t="s">
        <v>750</v>
      </c>
      <c r="H11" s="152">
        <v>38.799999999999997</v>
      </c>
      <c r="I11" s="151">
        <f>VLOOKUP(E11,Steuerung!$A$17:$E$500,5,FALSE)</f>
        <v>5</v>
      </c>
      <c r="J11" s="151">
        <f>VLOOKUP(E11,Steuerung!$A$17:$F$500,6,FALSE)</f>
        <v>137.33333333333334</v>
      </c>
      <c r="K11" s="151">
        <f>VLOOKUP(F11,Steuerung!$A$17:$G$500,7,FALSE)</f>
        <v>5</v>
      </c>
      <c r="L11" s="151">
        <f>VLOOKUP(F11,Steuerung!$A$17:$H$500,8,FALSE)</f>
        <v>113</v>
      </c>
      <c r="M11" s="493">
        <f t="shared" ref="M11:M26" si="0">J11+L11</f>
        <v>250.33333333333334</v>
      </c>
      <c r="N11" s="153">
        <f t="shared" ref="N11:N26" si="1">H11*M11</f>
        <v>9712.9333333333325</v>
      </c>
      <c r="O11" s="153">
        <f t="shared" ref="O11:O26" si="2">H11*J11</f>
        <v>5328.5333333333338</v>
      </c>
      <c r="P11" s="153">
        <f t="shared" ref="P11:P26" si="3">H11*L11</f>
        <v>4384.3999999999996</v>
      </c>
      <c r="Q11" s="169">
        <f>VLOOKUP(E11,Steuerung!$A$17:$B$500,2,FALSE)</f>
        <v>0</v>
      </c>
      <c r="R11" s="169">
        <f>VLOOKUP(F11,Steuerung!$A$17:$B$500,2,FALSE)</f>
        <v>0</v>
      </c>
      <c r="S11" s="164">
        <f>IFERROR(O11/Q11,0)</f>
        <v>0</v>
      </c>
      <c r="T11" s="164">
        <f>IFERROR(P11/R11,0)</f>
        <v>0</v>
      </c>
      <c r="U11" s="175" t="e">
        <f t="shared" ref="U11:U26" si="4">IF(J11&gt;0,O11/Q11*SVS_UHR,0)</f>
        <v>#DIV/0!</v>
      </c>
      <c r="V11" s="175" t="e">
        <f t="shared" ref="V11:V26" si="5">IF(L11&gt;0,P11/R11*SVS_UHR,0)</f>
        <v>#DIV/0!</v>
      </c>
      <c r="W11" s="170" t="e">
        <f t="shared" ref="W11:W26" si="6">U11+V11</f>
        <v>#DIV/0!</v>
      </c>
    </row>
    <row r="12" spans="1:23" x14ac:dyDescent="0.2">
      <c r="A12" s="151" t="s">
        <v>1294</v>
      </c>
      <c r="B12" s="151" t="s">
        <v>754</v>
      </c>
      <c r="C12" s="151"/>
      <c r="D12" s="156" t="s">
        <v>755</v>
      </c>
      <c r="E12" s="157" t="s">
        <v>96</v>
      </c>
      <c r="F12" s="157" t="s">
        <v>96</v>
      </c>
      <c r="G12" s="151" t="s">
        <v>750</v>
      </c>
      <c r="H12" s="152">
        <v>3.2</v>
      </c>
      <c r="I12" s="151">
        <f>VLOOKUP(E12,Steuerung!$A$17:$E$500,5,FALSE)</f>
        <v>0</v>
      </c>
      <c r="J12" s="151">
        <f>VLOOKUP(E12,Steuerung!$A$17:$F$500,6,FALSE)</f>
        <v>0</v>
      </c>
      <c r="K12" s="151">
        <f>VLOOKUP(F12,Steuerung!$A$17:$G$500,7,FALSE)</f>
        <v>0</v>
      </c>
      <c r="L12" s="151">
        <f>VLOOKUP(F12,Steuerung!$A$17:$H$500,8,FALSE)</f>
        <v>0</v>
      </c>
      <c r="M12" s="493">
        <f t="shared" si="0"/>
        <v>0</v>
      </c>
      <c r="N12" s="153">
        <f t="shared" si="1"/>
        <v>0</v>
      </c>
      <c r="O12" s="153">
        <f t="shared" si="2"/>
        <v>0</v>
      </c>
      <c r="P12" s="153">
        <f t="shared" si="3"/>
        <v>0</v>
      </c>
      <c r="Q12" s="169">
        <f>VLOOKUP(E12,Steuerung!$A$17:$B$500,2,FALSE)</f>
        <v>0</v>
      </c>
      <c r="R12" s="169">
        <f>VLOOKUP(F12,Steuerung!$A$17:$B$500,2,FALSE)</f>
        <v>0</v>
      </c>
      <c r="S12" s="164">
        <f t="shared" ref="S12:S62" si="7">IFERROR(O12/Q12,0)</f>
        <v>0</v>
      </c>
      <c r="T12" s="164">
        <f t="shared" ref="T12:T62" si="8">IFERROR(P12/R12,0)</f>
        <v>0</v>
      </c>
      <c r="U12" s="175">
        <f t="shared" si="4"/>
        <v>0</v>
      </c>
      <c r="V12" s="175">
        <f t="shared" si="5"/>
        <v>0</v>
      </c>
      <c r="W12" s="170">
        <v>0</v>
      </c>
    </row>
    <row r="13" spans="1:23" x14ac:dyDescent="0.2">
      <c r="A13" s="151" t="s">
        <v>2634</v>
      </c>
      <c r="B13" s="151" t="s">
        <v>845</v>
      </c>
      <c r="C13" s="151"/>
      <c r="D13" s="156" t="s">
        <v>749</v>
      </c>
      <c r="E13" s="157" t="s">
        <v>123</v>
      </c>
      <c r="F13" s="157" t="s">
        <v>123</v>
      </c>
      <c r="G13" s="151" t="s">
        <v>750</v>
      </c>
      <c r="H13" s="152">
        <v>9.9</v>
      </c>
      <c r="I13" s="151">
        <f>VLOOKUP(E13,Steuerung!$A$17:$E$500,5,FALSE)</f>
        <v>5</v>
      </c>
      <c r="J13" s="151">
        <f>VLOOKUP(E13,Steuerung!$A$17:$F$500,6,FALSE)</f>
        <v>137.33333333333334</v>
      </c>
      <c r="K13" s="151">
        <f>VLOOKUP(F13,Steuerung!$A$17:$G$500,7,FALSE)</f>
        <v>5</v>
      </c>
      <c r="L13" s="151">
        <f>VLOOKUP(F13,Steuerung!$A$17:$H$500,8,FALSE)</f>
        <v>113</v>
      </c>
      <c r="M13" s="493">
        <f t="shared" si="0"/>
        <v>250.33333333333334</v>
      </c>
      <c r="N13" s="153">
        <f t="shared" si="1"/>
        <v>2478.3000000000002</v>
      </c>
      <c r="O13" s="153">
        <f t="shared" si="2"/>
        <v>1359.6000000000001</v>
      </c>
      <c r="P13" s="153">
        <f t="shared" si="3"/>
        <v>1118.7</v>
      </c>
      <c r="Q13" s="169">
        <f>VLOOKUP(E13,Steuerung!$A$17:$B$500,2,FALSE)</f>
        <v>0</v>
      </c>
      <c r="R13" s="169">
        <f>VLOOKUP(F13,Steuerung!$A$17:$B$500,2,FALSE)</f>
        <v>0</v>
      </c>
      <c r="S13" s="164">
        <f t="shared" si="7"/>
        <v>0</v>
      </c>
      <c r="T13" s="164">
        <f t="shared" si="8"/>
        <v>0</v>
      </c>
      <c r="U13" s="175" t="e">
        <f t="shared" si="4"/>
        <v>#DIV/0!</v>
      </c>
      <c r="V13" s="175" t="e">
        <f t="shared" si="5"/>
        <v>#DIV/0!</v>
      </c>
      <c r="W13" s="170" t="e">
        <f t="shared" si="6"/>
        <v>#DIV/0!</v>
      </c>
    </row>
    <row r="14" spans="1:23" x14ac:dyDescent="0.2">
      <c r="A14" s="151" t="s">
        <v>2635</v>
      </c>
      <c r="B14" s="151" t="s">
        <v>103</v>
      </c>
      <c r="C14" s="151"/>
      <c r="D14" s="156" t="s">
        <v>1025</v>
      </c>
      <c r="E14" s="157" t="s">
        <v>111</v>
      </c>
      <c r="F14" s="157" t="s">
        <v>111</v>
      </c>
      <c r="G14" s="151" t="s">
        <v>750</v>
      </c>
      <c r="H14" s="152">
        <v>3.4</v>
      </c>
      <c r="I14" s="151">
        <f>VLOOKUP(E14,Steuerung!$A$17:$E$500,5,FALSE)</f>
        <v>5</v>
      </c>
      <c r="J14" s="151">
        <f>VLOOKUP(E14,Steuerung!$A$17:$F$500,6,FALSE)</f>
        <v>137.33333333333334</v>
      </c>
      <c r="K14" s="151">
        <f>VLOOKUP(F14,Steuerung!$A$17:$G$500,7,FALSE)</f>
        <v>5</v>
      </c>
      <c r="L14" s="151">
        <f>VLOOKUP(F14,Steuerung!$A$17:$H$500,8,FALSE)</f>
        <v>113</v>
      </c>
      <c r="M14" s="493">
        <f t="shared" si="0"/>
        <v>250.33333333333334</v>
      </c>
      <c r="N14" s="153">
        <f t="shared" si="1"/>
        <v>851.13333333333333</v>
      </c>
      <c r="O14" s="153">
        <f t="shared" si="2"/>
        <v>466.93333333333334</v>
      </c>
      <c r="P14" s="153">
        <f t="shared" si="3"/>
        <v>384.2</v>
      </c>
      <c r="Q14" s="169">
        <f>VLOOKUP(E14,Steuerung!$A$17:$B$500,2,FALSE)</f>
        <v>0</v>
      </c>
      <c r="R14" s="169">
        <f>VLOOKUP(F14,Steuerung!$A$17:$B$500,2,FALSE)</f>
        <v>0</v>
      </c>
      <c r="S14" s="164">
        <f t="shared" si="7"/>
        <v>0</v>
      </c>
      <c r="T14" s="164">
        <f t="shared" si="8"/>
        <v>0</v>
      </c>
      <c r="U14" s="175" t="e">
        <f t="shared" si="4"/>
        <v>#DIV/0!</v>
      </c>
      <c r="V14" s="175" t="e">
        <f t="shared" si="5"/>
        <v>#DIV/0!</v>
      </c>
      <c r="W14" s="170" t="e">
        <f t="shared" si="6"/>
        <v>#DIV/0!</v>
      </c>
    </row>
    <row r="15" spans="1:23" x14ac:dyDescent="0.2">
      <c r="A15" s="151" t="s">
        <v>817</v>
      </c>
      <c r="B15" s="151" t="s">
        <v>761</v>
      </c>
      <c r="C15" s="151"/>
      <c r="D15" s="156" t="s">
        <v>749</v>
      </c>
      <c r="E15" s="157" t="s">
        <v>139</v>
      </c>
      <c r="F15" s="157" t="s">
        <v>139</v>
      </c>
      <c r="G15" s="151" t="s">
        <v>762</v>
      </c>
      <c r="H15" s="152">
        <v>42.1</v>
      </c>
      <c r="I15" s="151">
        <f>VLOOKUP(E15,Steuerung!$A$17:$E$500,5,FALSE)</f>
        <v>2</v>
      </c>
      <c r="J15" s="151">
        <f>VLOOKUP(E15,Steuerung!$A$17:$F$500,6,FALSE)</f>
        <v>58.333333333333329</v>
      </c>
      <c r="K15" s="151">
        <f>VLOOKUP(F15,Steuerung!$A$17:$G$500,7,FALSE)</f>
        <v>2</v>
      </c>
      <c r="L15" s="151">
        <f>VLOOKUP(F15,Steuerung!$A$17:$H$500,8,FALSE)</f>
        <v>46</v>
      </c>
      <c r="M15" s="493">
        <f t="shared" si="0"/>
        <v>104.33333333333333</v>
      </c>
      <c r="N15" s="153">
        <f t="shared" si="1"/>
        <v>4392.4333333333334</v>
      </c>
      <c r="O15" s="153">
        <f t="shared" si="2"/>
        <v>2455.833333333333</v>
      </c>
      <c r="P15" s="153">
        <f t="shared" si="3"/>
        <v>1936.6000000000001</v>
      </c>
      <c r="Q15" s="169">
        <f>VLOOKUP(E15,Steuerung!$A$17:$B$500,2,FALSE)</f>
        <v>0</v>
      </c>
      <c r="R15" s="169">
        <f>VLOOKUP(F15,Steuerung!$A$17:$B$500,2,FALSE)</f>
        <v>0</v>
      </c>
      <c r="S15" s="164">
        <f t="shared" si="7"/>
        <v>0</v>
      </c>
      <c r="T15" s="164">
        <f t="shared" si="8"/>
        <v>0</v>
      </c>
      <c r="U15" s="175" t="e">
        <f t="shared" si="4"/>
        <v>#DIV/0!</v>
      </c>
      <c r="V15" s="175" t="e">
        <f t="shared" si="5"/>
        <v>#DIV/0!</v>
      </c>
      <c r="W15" s="170" t="e">
        <f t="shared" si="6"/>
        <v>#DIV/0!</v>
      </c>
    </row>
    <row r="16" spans="1:23" x14ac:dyDescent="0.2">
      <c r="A16" s="151" t="s">
        <v>1299</v>
      </c>
      <c r="B16" s="151" t="s">
        <v>1189</v>
      </c>
      <c r="C16" s="151"/>
      <c r="D16" s="156" t="s">
        <v>782</v>
      </c>
      <c r="E16" s="157" t="s">
        <v>174</v>
      </c>
      <c r="F16" s="157" t="s">
        <v>174</v>
      </c>
      <c r="G16" s="151" t="s">
        <v>783</v>
      </c>
      <c r="H16" s="152">
        <v>12</v>
      </c>
      <c r="I16" s="151">
        <f>VLOOKUP(E16,Steuerung!$A$17:$E$500,5,FALSE)</f>
        <v>5</v>
      </c>
      <c r="J16" s="151">
        <f>VLOOKUP(E16,Steuerung!$A$17:$F$500,6,FALSE)</f>
        <v>137.33333333333334</v>
      </c>
      <c r="K16" s="151">
        <f>VLOOKUP(F16,Steuerung!$A$17:$G$500,7,FALSE)</f>
        <v>5</v>
      </c>
      <c r="L16" s="151">
        <f>VLOOKUP(F16,Steuerung!$A$17:$H$500,8,FALSE)</f>
        <v>113</v>
      </c>
      <c r="M16" s="493">
        <f>J16+L16</f>
        <v>250.33333333333334</v>
      </c>
      <c r="N16" s="153">
        <f>H16*M16</f>
        <v>3004</v>
      </c>
      <c r="O16" s="153">
        <f>H16*J16</f>
        <v>1648</v>
      </c>
      <c r="P16" s="153">
        <f>H16*L16</f>
        <v>1356</v>
      </c>
      <c r="Q16" s="169">
        <f>VLOOKUP(E16,Steuerung!$A$17:$B$500,2,FALSE)</f>
        <v>0</v>
      </c>
      <c r="R16" s="169">
        <f>VLOOKUP(F16,Steuerung!$A$17:$B$500,2,FALSE)</f>
        <v>0</v>
      </c>
      <c r="S16" s="164">
        <f t="shared" si="7"/>
        <v>0</v>
      </c>
      <c r="T16" s="164">
        <f t="shared" si="8"/>
        <v>0</v>
      </c>
      <c r="U16" s="175" t="e">
        <f t="shared" si="4"/>
        <v>#DIV/0!</v>
      </c>
      <c r="V16" s="175" t="e">
        <f t="shared" si="5"/>
        <v>#DIV/0!</v>
      </c>
      <c r="W16" s="170" t="e">
        <f>U16+V16</f>
        <v>#DIV/0!</v>
      </c>
    </row>
    <row r="17" spans="1:23" x14ac:dyDescent="0.2">
      <c r="A17" s="151" t="s">
        <v>2336</v>
      </c>
      <c r="B17" s="151" t="s">
        <v>864</v>
      </c>
      <c r="C17" s="151"/>
      <c r="D17" s="156" t="s">
        <v>766</v>
      </c>
      <c r="E17" s="157" t="s">
        <v>209</v>
      </c>
      <c r="F17" s="157" t="s">
        <v>209</v>
      </c>
      <c r="G17" s="151" t="s">
        <v>762</v>
      </c>
      <c r="H17" s="152">
        <v>12.04</v>
      </c>
      <c r="I17" s="151">
        <f>VLOOKUP(E17,Steuerung!$A$17:$E$500,5,FALSE)</f>
        <v>1</v>
      </c>
      <c r="J17" s="151">
        <f>VLOOKUP(E17,Steuerung!$A$17:$F$500,6,FALSE)</f>
        <v>29.166666666666657</v>
      </c>
      <c r="K17" s="151">
        <f>VLOOKUP(F17,Steuerung!$A$17:$G$500,7,FALSE)</f>
        <v>1</v>
      </c>
      <c r="L17" s="151">
        <f>VLOOKUP(F17,Steuerung!$A$17:$H$500,8,FALSE)</f>
        <v>23</v>
      </c>
      <c r="M17" s="493">
        <f t="shared" si="0"/>
        <v>52.166666666666657</v>
      </c>
      <c r="N17" s="153">
        <f t="shared" si="1"/>
        <v>628.08666666666647</v>
      </c>
      <c r="O17" s="153">
        <f t="shared" si="2"/>
        <v>351.16666666666652</v>
      </c>
      <c r="P17" s="153">
        <f t="shared" si="3"/>
        <v>276.91999999999996</v>
      </c>
      <c r="Q17" s="169">
        <f>VLOOKUP(E17,Steuerung!$A$17:$B$500,2,FALSE)</f>
        <v>0</v>
      </c>
      <c r="R17" s="169">
        <f>VLOOKUP(F17,Steuerung!$A$17:$B$500,2,FALSE)</f>
        <v>0</v>
      </c>
      <c r="S17" s="164">
        <f t="shared" si="7"/>
        <v>0</v>
      </c>
      <c r="T17" s="164">
        <f t="shared" si="8"/>
        <v>0</v>
      </c>
      <c r="U17" s="175" t="e">
        <f t="shared" si="4"/>
        <v>#DIV/0!</v>
      </c>
      <c r="V17" s="175" t="e">
        <f t="shared" si="5"/>
        <v>#DIV/0!</v>
      </c>
      <c r="W17" s="170" t="e">
        <f t="shared" si="6"/>
        <v>#DIV/0!</v>
      </c>
    </row>
    <row r="18" spans="1:23" x14ac:dyDescent="0.2">
      <c r="A18" s="151" t="s">
        <v>2636</v>
      </c>
      <c r="B18" s="151" t="s">
        <v>864</v>
      </c>
      <c r="C18" s="151"/>
      <c r="D18" s="156" t="s">
        <v>766</v>
      </c>
      <c r="E18" s="157" t="s">
        <v>209</v>
      </c>
      <c r="F18" s="157" t="s">
        <v>209</v>
      </c>
      <c r="G18" s="151" t="s">
        <v>762</v>
      </c>
      <c r="H18" s="152">
        <v>26.4</v>
      </c>
      <c r="I18" s="151">
        <f>VLOOKUP(E18,Steuerung!$A$17:$E$500,5,FALSE)</f>
        <v>1</v>
      </c>
      <c r="J18" s="151">
        <f>VLOOKUP(E18,Steuerung!$A$17:$F$500,6,FALSE)</f>
        <v>29.166666666666657</v>
      </c>
      <c r="K18" s="151">
        <f>VLOOKUP(F18,Steuerung!$A$17:$G$500,7,FALSE)</f>
        <v>1</v>
      </c>
      <c r="L18" s="151">
        <f>VLOOKUP(F18,Steuerung!$A$17:$H$500,8,FALSE)</f>
        <v>23</v>
      </c>
      <c r="M18" s="493">
        <f t="shared" si="0"/>
        <v>52.166666666666657</v>
      </c>
      <c r="N18" s="153">
        <f t="shared" si="1"/>
        <v>1377.1999999999996</v>
      </c>
      <c r="O18" s="153">
        <f t="shared" si="2"/>
        <v>769.99999999999966</v>
      </c>
      <c r="P18" s="153">
        <f t="shared" si="3"/>
        <v>607.19999999999993</v>
      </c>
      <c r="Q18" s="169">
        <f>VLOOKUP(E18,Steuerung!$A$17:$B$500,2,FALSE)</f>
        <v>0</v>
      </c>
      <c r="R18" s="169">
        <f>VLOOKUP(F18,Steuerung!$A$17:$B$500,2,FALSE)</f>
        <v>0</v>
      </c>
      <c r="S18" s="164">
        <f t="shared" si="7"/>
        <v>0</v>
      </c>
      <c r="T18" s="164">
        <f t="shared" si="8"/>
        <v>0</v>
      </c>
      <c r="U18" s="175" t="e">
        <f t="shared" si="4"/>
        <v>#DIV/0!</v>
      </c>
      <c r="V18" s="175" t="e">
        <f t="shared" si="5"/>
        <v>#DIV/0!</v>
      </c>
      <c r="W18" s="170" t="e">
        <f t="shared" si="6"/>
        <v>#DIV/0!</v>
      </c>
    </row>
    <row r="19" spans="1:23" x14ac:dyDescent="0.2">
      <c r="A19" s="151" t="s">
        <v>2637</v>
      </c>
      <c r="B19" s="151" t="s">
        <v>864</v>
      </c>
      <c r="C19" s="151"/>
      <c r="D19" s="156" t="s">
        <v>766</v>
      </c>
      <c r="E19" s="157" t="s">
        <v>209</v>
      </c>
      <c r="F19" s="157" t="s">
        <v>209</v>
      </c>
      <c r="G19" s="151" t="s">
        <v>762</v>
      </c>
      <c r="H19" s="152">
        <v>25.1</v>
      </c>
      <c r="I19" s="151">
        <f>VLOOKUP(E19,Steuerung!$A$17:$E$500,5,FALSE)</f>
        <v>1</v>
      </c>
      <c r="J19" s="151">
        <f>VLOOKUP(E19,Steuerung!$A$17:$F$500,6,FALSE)</f>
        <v>29.166666666666657</v>
      </c>
      <c r="K19" s="151">
        <f>VLOOKUP(F19,Steuerung!$A$17:$G$500,7,FALSE)</f>
        <v>1</v>
      </c>
      <c r="L19" s="151">
        <f>VLOOKUP(F19,Steuerung!$A$17:$H$500,8,FALSE)</f>
        <v>23</v>
      </c>
      <c r="M19" s="493">
        <f t="shared" si="0"/>
        <v>52.166666666666657</v>
      </c>
      <c r="N19" s="153">
        <f t="shared" si="1"/>
        <v>1309.3833333333332</v>
      </c>
      <c r="O19" s="153">
        <f t="shared" si="2"/>
        <v>732.08333333333314</v>
      </c>
      <c r="P19" s="153">
        <f t="shared" si="3"/>
        <v>577.30000000000007</v>
      </c>
      <c r="Q19" s="169">
        <f>VLOOKUP(E19,Steuerung!$A$17:$B$500,2,FALSE)</f>
        <v>0</v>
      </c>
      <c r="R19" s="169">
        <f>VLOOKUP(F19,Steuerung!$A$17:$B$500,2,FALSE)</f>
        <v>0</v>
      </c>
      <c r="S19" s="164">
        <f t="shared" si="7"/>
        <v>0</v>
      </c>
      <c r="T19" s="164">
        <f t="shared" si="8"/>
        <v>0</v>
      </c>
      <c r="U19" s="175" t="e">
        <f t="shared" si="4"/>
        <v>#DIV/0!</v>
      </c>
      <c r="V19" s="175" t="e">
        <f t="shared" si="5"/>
        <v>#DIV/0!</v>
      </c>
      <c r="W19" s="170" t="e">
        <f t="shared" si="6"/>
        <v>#DIV/0!</v>
      </c>
    </row>
    <row r="20" spans="1:23" x14ac:dyDescent="0.2">
      <c r="A20" s="151" t="s">
        <v>1104</v>
      </c>
      <c r="B20" s="151" t="s">
        <v>864</v>
      </c>
      <c r="C20" s="151"/>
      <c r="D20" s="156" t="s">
        <v>766</v>
      </c>
      <c r="E20" s="157" t="s">
        <v>209</v>
      </c>
      <c r="F20" s="157" t="s">
        <v>209</v>
      </c>
      <c r="G20" s="151" t="s">
        <v>762</v>
      </c>
      <c r="H20" s="152">
        <v>12.4</v>
      </c>
      <c r="I20" s="151">
        <f>VLOOKUP(E20,Steuerung!$A$17:$E$500,5,FALSE)</f>
        <v>1</v>
      </c>
      <c r="J20" s="151">
        <f>VLOOKUP(E20,Steuerung!$A$17:$F$500,6,FALSE)</f>
        <v>29.166666666666657</v>
      </c>
      <c r="K20" s="151">
        <f>VLOOKUP(F20,Steuerung!$A$17:$G$500,7,FALSE)</f>
        <v>1</v>
      </c>
      <c r="L20" s="151">
        <f>VLOOKUP(F20,Steuerung!$A$17:$H$500,8,FALSE)</f>
        <v>23</v>
      </c>
      <c r="M20" s="493">
        <f t="shared" si="0"/>
        <v>52.166666666666657</v>
      </c>
      <c r="N20" s="153">
        <f t="shared" si="1"/>
        <v>646.86666666666656</v>
      </c>
      <c r="O20" s="153">
        <f t="shared" si="2"/>
        <v>361.66666666666657</v>
      </c>
      <c r="P20" s="153">
        <f t="shared" si="3"/>
        <v>285.2</v>
      </c>
      <c r="Q20" s="169">
        <f>VLOOKUP(E20,Steuerung!$A$17:$B$500,2,FALSE)</f>
        <v>0</v>
      </c>
      <c r="R20" s="169">
        <f>VLOOKUP(F20,Steuerung!$A$17:$B$500,2,FALSE)</f>
        <v>0</v>
      </c>
      <c r="S20" s="164">
        <f t="shared" si="7"/>
        <v>0</v>
      </c>
      <c r="T20" s="164">
        <f t="shared" si="8"/>
        <v>0</v>
      </c>
      <c r="U20" s="175" t="e">
        <f t="shared" si="4"/>
        <v>#DIV/0!</v>
      </c>
      <c r="V20" s="175" t="e">
        <f t="shared" si="5"/>
        <v>#DIV/0!</v>
      </c>
      <c r="W20" s="170" t="e">
        <f t="shared" si="6"/>
        <v>#DIV/0!</v>
      </c>
    </row>
    <row r="21" spans="1:23" x14ac:dyDescent="0.2">
      <c r="A21" s="151" t="s">
        <v>2398</v>
      </c>
      <c r="B21" s="151" t="s">
        <v>864</v>
      </c>
      <c r="C21" s="151"/>
      <c r="D21" s="156" t="s">
        <v>766</v>
      </c>
      <c r="E21" s="157" t="s">
        <v>209</v>
      </c>
      <c r="F21" s="157" t="s">
        <v>209</v>
      </c>
      <c r="G21" s="151" t="s">
        <v>762</v>
      </c>
      <c r="H21" s="152">
        <v>26.4</v>
      </c>
      <c r="I21" s="151">
        <f>VLOOKUP(E21,Steuerung!$A$17:$E$500,5,FALSE)</f>
        <v>1</v>
      </c>
      <c r="J21" s="151">
        <f>VLOOKUP(E21,Steuerung!$A$17:$F$500,6,FALSE)</f>
        <v>29.166666666666657</v>
      </c>
      <c r="K21" s="151">
        <f>VLOOKUP(F21,Steuerung!$A$17:$G$500,7,FALSE)</f>
        <v>1</v>
      </c>
      <c r="L21" s="151">
        <f>VLOOKUP(F21,Steuerung!$A$17:$H$500,8,FALSE)</f>
        <v>23</v>
      </c>
      <c r="M21" s="493">
        <f t="shared" si="0"/>
        <v>52.166666666666657</v>
      </c>
      <c r="N21" s="153">
        <f t="shared" si="1"/>
        <v>1377.1999999999996</v>
      </c>
      <c r="O21" s="153">
        <f t="shared" si="2"/>
        <v>769.99999999999966</v>
      </c>
      <c r="P21" s="153">
        <f t="shared" si="3"/>
        <v>607.19999999999993</v>
      </c>
      <c r="Q21" s="169">
        <f>VLOOKUP(E21,Steuerung!$A$17:$B$500,2,FALSE)</f>
        <v>0</v>
      </c>
      <c r="R21" s="169">
        <f>VLOOKUP(F21,Steuerung!$A$17:$B$500,2,FALSE)</f>
        <v>0</v>
      </c>
      <c r="S21" s="164">
        <f t="shared" si="7"/>
        <v>0</v>
      </c>
      <c r="T21" s="164">
        <f t="shared" si="8"/>
        <v>0</v>
      </c>
      <c r="U21" s="175" t="e">
        <f t="shared" si="4"/>
        <v>#DIV/0!</v>
      </c>
      <c r="V21" s="175" t="e">
        <f t="shared" si="5"/>
        <v>#DIV/0!</v>
      </c>
      <c r="W21" s="170" t="e">
        <f t="shared" si="6"/>
        <v>#DIV/0!</v>
      </c>
    </row>
    <row r="22" spans="1:23" x14ac:dyDescent="0.2">
      <c r="A22" s="151" t="s">
        <v>1102</v>
      </c>
      <c r="B22" s="151" t="s">
        <v>864</v>
      </c>
      <c r="C22" s="151"/>
      <c r="D22" s="156" t="s">
        <v>766</v>
      </c>
      <c r="E22" s="157" t="s">
        <v>209</v>
      </c>
      <c r="F22" s="157" t="s">
        <v>209</v>
      </c>
      <c r="G22" s="151" t="s">
        <v>762</v>
      </c>
      <c r="H22" s="152">
        <v>12.4</v>
      </c>
      <c r="I22" s="151">
        <f>VLOOKUP(E22,Steuerung!$A$17:$E$500,5,FALSE)</f>
        <v>1</v>
      </c>
      <c r="J22" s="151">
        <f>VLOOKUP(E22,Steuerung!$A$17:$F$500,6,FALSE)</f>
        <v>29.166666666666657</v>
      </c>
      <c r="K22" s="151">
        <f>VLOOKUP(F22,Steuerung!$A$17:$G$500,7,FALSE)</f>
        <v>1</v>
      </c>
      <c r="L22" s="151">
        <f>VLOOKUP(F22,Steuerung!$A$17:$H$500,8,FALSE)</f>
        <v>23</v>
      </c>
      <c r="M22" s="493">
        <f t="shared" si="0"/>
        <v>52.166666666666657</v>
      </c>
      <c r="N22" s="153">
        <f t="shared" si="1"/>
        <v>646.86666666666656</v>
      </c>
      <c r="O22" s="153">
        <f t="shared" si="2"/>
        <v>361.66666666666657</v>
      </c>
      <c r="P22" s="153">
        <f t="shared" si="3"/>
        <v>285.2</v>
      </c>
      <c r="Q22" s="169">
        <f>VLOOKUP(E22,Steuerung!$A$17:$B$500,2,FALSE)</f>
        <v>0</v>
      </c>
      <c r="R22" s="169">
        <f>VLOOKUP(F22,Steuerung!$A$17:$B$500,2,FALSE)</f>
        <v>0</v>
      </c>
      <c r="S22" s="164">
        <f t="shared" si="7"/>
        <v>0</v>
      </c>
      <c r="T22" s="164">
        <f t="shared" si="8"/>
        <v>0</v>
      </c>
      <c r="U22" s="175" t="e">
        <f t="shared" si="4"/>
        <v>#DIV/0!</v>
      </c>
      <c r="V22" s="175" t="e">
        <f t="shared" si="5"/>
        <v>#DIV/0!</v>
      </c>
      <c r="W22" s="170" t="e">
        <f t="shared" si="6"/>
        <v>#DIV/0!</v>
      </c>
    </row>
    <row r="23" spans="1:23" x14ac:dyDescent="0.2">
      <c r="A23" s="151" t="s">
        <v>1109</v>
      </c>
      <c r="B23" s="151" t="s">
        <v>864</v>
      </c>
      <c r="C23" s="151"/>
      <c r="D23" s="156" t="s">
        <v>766</v>
      </c>
      <c r="E23" s="157" t="s">
        <v>209</v>
      </c>
      <c r="F23" s="157" t="s">
        <v>209</v>
      </c>
      <c r="G23" s="151" t="s">
        <v>762</v>
      </c>
      <c r="H23" s="152">
        <v>26.1</v>
      </c>
      <c r="I23" s="151">
        <f>VLOOKUP(E23,Steuerung!$A$17:$E$500,5,FALSE)</f>
        <v>1</v>
      </c>
      <c r="J23" s="151">
        <f>VLOOKUP(E23,Steuerung!$A$17:$F$500,6,FALSE)</f>
        <v>29.166666666666657</v>
      </c>
      <c r="K23" s="151">
        <f>VLOOKUP(F23,Steuerung!$A$17:$G$500,7,FALSE)</f>
        <v>1</v>
      </c>
      <c r="L23" s="151">
        <f>VLOOKUP(F23,Steuerung!$A$17:$H$500,8,FALSE)</f>
        <v>23</v>
      </c>
      <c r="M23" s="493">
        <f t="shared" si="0"/>
        <v>52.166666666666657</v>
      </c>
      <c r="N23" s="153">
        <f t="shared" si="1"/>
        <v>1361.5499999999997</v>
      </c>
      <c r="O23" s="153">
        <f t="shared" si="2"/>
        <v>761.24999999999977</v>
      </c>
      <c r="P23" s="153">
        <f t="shared" si="3"/>
        <v>600.30000000000007</v>
      </c>
      <c r="Q23" s="169">
        <f>VLOOKUP(E23,Steuerung!$A$17:$B$500,2,FALSE)</f>
        <v>0</v>
      </c>
      <c r="R23" s="169">
        <f>VLOOKUP(F23,Steuerung!$A$17:$B$500,2,FALSE)</f>
        <v>0</v>
      </c>
      <c r="S23" s="164">
        <f t="shared" si="7"/>
        <v>0</v>
      </c>
      <c r="T23" s="164">
        <f t="shared" si="8"/>
        <v>0</v>
      </c>
      <c r="U23" s="175" t="e">
        <f t="shared" si="4"/>
        <v>#DIV/0!</v>
      </c>
      <c r="V23" s="175" t="e">
        <f t="shared" si="5"/>
        <v>#DIV/0!</v>
      </c>
      <c r="W23" s="170" t="e">
        <f t="shared" si="6"/>
        <v>#DIV/0!</v>
      </c>
    </row>
    <row r="24" spans="1:23" x14ac:dyDescent="0.2">
      <c r="A24" s="151" t="s">
        <v>1110</v>
      </c>
      <c r="B24" s="151" t="s">
        <v>864</v>
      </c>
      <c r="C24" s="151"/>
      <c r="D24" s="156" t="s">
        <v>766</v>
      </c>
      <c r="E24" s="157" t="s">
        <v>209</v>
      </c>
      <c r="F24" s="157" t="s">
        <v>209</v>
      </c>
      <c r="G24" s="151" t="s">
        <v>762</v>
      </c>
      <c r="H24" s="152">
        <v>25.1</v>
      </c>
      <c r="I24" s="151">
        <f>VLOOKUP(E24,Steuerung!$A$17:$E$500,5,FALSE)</f>
        <v>1</v>
      </c>
      <c r="J24" s="151">
        <f>VLOOKUP(E24,Steuerung!$A$17:$F$500,6,FALSE)</f>
        <v>29.166666666666657</v>
      </c>
      <c r="K24" s="151">
        <f>VLOOKUP(F24,Steuerung!$A$17:$G$500,7,FALSE)</f>
        <v>1</v>
      </c>
      <c r="L24" s="151">
        <f>VLOOKUP(F24,Steuerung!$A$17:$H$500,8,FALSE)</f>
        <v>23</v>
      </c>
      <c r="M24" s="493">
        <f t="shared" si="0"/>
        <v>52.166666666666657</v>
      </c>
      <c r="N24" s="153">
        <f t="shared" si="1"/>
        <v>1309.3833333333332</v>
      </c>
      <c r="O24" s="153">
        <f t="shared" si="2"/>
        <v>732.08333333333314</v>
      </c>
      <c r="P24" s="153">
        <f t="shared" si="3"/>
        <v>577.30000000000007</v>
      </c>
      <c r="Q24" s="169">
        <f>VLOOKUP(E24,Steuerung!$A$17:$B$500,2,FALSE)</f>
        <v>0</v>
      </c>
      <c r="R24" s="169">
        <f>VLOOKUP(F24,Steuerung!$A$17:$B$500,2,FALSE)</f>
        <v>0</v>
      </c>
      <c r="S24" s="164">
        <f t="shared" si="7"/>
        <v>0</v>
      </c>
      <c r="T24" s="164">
        <f t="shared" si="8"/>
        <v>0</v>
      </c>
      <c r="U24" s="175" t="e">
        <f t="shared" si="4"/>
        <v>#DIV/0!</v>
      </c>
      <c r="V24" s="175" t="e">
        <f t="shared" si="5"/>
        <v>#DIV/0!</v>
      </c>
      <c r="W24" s="170" t="e">
        <f t="shared" si="6"/>
        <v>#DIV/0!</v>
      </c>
    </row>
    <row r="25" spans="1:23" x14ac:dyDescent="0.2">
      <c r="A25" s="151" t="s">
        <v>1111</v>
      </c>
      <c r="B25" s="151" t="s">
        <v>864</v>
      </c>
      <c r="C25" s="151"/>
      <c r="D25" s="156" t="s">
        <v>766</v>
      </c>
      <c r="E25" s="157" t="s">
        <v>209</v>
      </c>
      <c r="F25" s="157" t="s">
        <v>209</v>
      </c>
      <c r="G25" s="151" t="s">
        <v>762</v>
      </c>
      <c r="H25" s="152">
        <v>12.6</v>
      </c>
      <c r="I25" s="151">
        <f>VLOOKUP(E25,Steuerung!$A$17:$E$500,5,FALSE)</f>
        <v>1</v>
      </c>
      <c r="J25" s="151">
        <f>VLOOKUP(E25,Steuerung!$A$17:$F$500,6,FALSE)</f>
        <v>29.166666666666657</v>
      </c>
      <c r="K25" s="151">
        <f>VLOOKUP(F25,Steuerung!$A$17:$G$500,7,FALSE)</f>
        <v>1</v>
      </c>
      <c r="L25" s="151">
        <f>VLOOKUP(F25,Steuerung!$A$17:$H$500,8,FALSE)</f>
        <v>23</v>
      </c>
      <c r="M25" s="493">
        <f t="shared" si="0"/>
        <v>52.166666666666657</v>
      </c>
      <c r="N25" s="153">
        <f t="shared" si="1"/>
        <v>657.29999999999984</v>
      </c>
      <c r="O25" s="153">
        <f t="shared" si="2"/>
        <v>367.49999999999989</v>
      </c>
      <c r="P25" s="153">
        <f t="shared" si="3"/>
        <v>289.8</v>
      </c>
      <c r="Q25" s="169">
        <f>VLOOKUP(E25,Steuerung!$A$17:$B$500,2,FALSE)</f>
        <v>0</v>
      </c>
      <c r="R25" s="169">
        <f>VLOOKUP(F25,Steuerung!$A$17:$B$500,2,FALSE)</f>
        <v>0</v>
      </c>
      <c r="S25" s="164">
        <f t="shared" si="7"/>
        <v>0</v>
      </c>
      <c r="T25" s="164">
        <f t="shared" si="8"/>
        <v>0</v>
      </c>
      <c r="U25" s="175" t="e">
        <f t="shared" si="4"/>
        <v>#DIV/0!</v>
      </c>
      <c r="V25" s="175" t="e">
        <f t="shared" si="5"/>
        <v>#DIV/0!</v>
      </c>
      <c r="W25" s="170" t="e">
        <f t="shared" si="6"/>
        <v>#DIV/0!</v>
      </c>
    </row>
    <row r="26" spans="1:23" x14ac:dyDescent="0.2">
      <c r="A26" s="151" t="s">
        <v>824</v>
      </c>
      <c r="B26" s="151" t="s">
        <v>864</v>
      </c>
      <c r="C26" s="151"/>
      <c r="D26" s="156" t="s">
        <v>766</v>
      </c>
      <c r="E26" s="157" t="s">
        <v>209</v>
      </c>
      <c r="F26" s="157" t="s">
        <v>209</v>
      </c>
      <c r="G26" s="151" t="s">
        <v>750</v>
      </c>
      <c r="H26" s="152">
        <v>12</v>
      </c>
      <c r="I26" s="151">
        <f>VLOOKUP(E26,Steuerung!$A$17:$E$500,5,FALSE)</f>
        <v>1</v>
      </c>
      <c r="J26" s="151">
        <f>VLOOKUP(E26,Steuerung!$A$17:$F$500,6,FALSE)</f>
        <v>29.166666666666657</v>
      </c>
      <c r="K26" s="151">
        <f>VLOOKUP(F26,Steuerung!$A$17:$G$500,7,FALSE)</f>
        <v>1</v>
      </c>
      <c r="L26" s="151">
        <f>VLOOKUP(F26,Steuerung!$A$17:$H$500,8,FALSE)</f>
        <v>23</v>
      </c>
      <c r="M26" s="493">
        <f t="shared" si="0"/>
        <v>52.166666666666657</v>
      </c>
      <c r="N26" s="153">
        <f t="shared" si="1"/>
        <v>625.99999999999989</v>
      </c>
      <c r="O26" s="153">
        <f t="shared" si="2"/>
        <v>349.99999999999989</v>
      </c>
      <c r="P26" s="153">
        <f t="shared" si="3"/>
        <v>276</v>
      </c>
      <c r="Q26" s="169">
        <f>VLOOKUP(E26,Steuerung!$A$17:$B$500,2,FALSE)</f>
        <v>0</v>
      </c>
      <c r="R26" s="169">
        <f>VLOOKUP(F26,Steuerung!$A$17:$B$500,2,FALSE)</f>
        <v>0</v>
      </c>
      <c r="S26" s="164">
        <f t="shared" si="7"/>
        <v>0</v>
      </c>
      <c r="T26" s="164">
        <f t="shared" si="8"/>
        <v>0</v>
      </c>
      <c r="U26" s="175" t="e">
        <f t="shared" si="4"/>
        <v>#DIV/0!</v>
      </c>
      <c r="V26" s="175" t="e">
        <f t="shared" si="5"/>
        <v>#DIV/0!</v>
      </c>
      <c r="W26" s="170" t="e">
        <f t="shared" si="6"/>
        <v>#DIV/0!</v>
      </c>
    </row>
    <row r="27" spans="1:23" x14ac:dyDescent="0.2">
      <c r="A27" s="150"/>
      <c r="B27" s="150"/>
      <c r="C27" s="150"/>
      <c r="D27" s="150"/>
      <c r="E27" s="150"/>
      <c r="F27" s="150"/>
      <c r="G27" s="150"/>
      <c r="H27" s="150"/>
      <c r="I27" s="150"/>
      <c r="J27" s="150"/>
      <c r="K27" s="150"/>
      <c r="L27" s="150"/>
      <c r="M27" s="494"/>
      <c r="N27" s="150"/>
      <c r="O27" s="150"/>
      <c r="P27" s="150"/>
      <c r="Q27" s="150"/>
      <c r="R27" s="150"/>
      <c r="S27" s="164"/>
      <c r="T27" s="164"/>
      <c r="U27" s="150"/>
      <c r="V27" s="150"/>
      <c r="W27" s="150"/>
    </row>
    <row r="28" spans="1:23" x14ac:dyDescent="0.2">
      <c r="A28" s="552" t="s">
        <v>878</v>
      </c>
      <c r="B28" s="151"/>
      <c r="C28" s="151"/>
      <c r="D28" s="156"/>
      <c r="E28" s="157"/>
      <c r="F28" s="157"/>
      <c r="G28" s="151"/>
      <c r="H28" s="152"/>
      <c r="I28" s="150"/>
      <c r="J28" s="150"/>
      <c r="K28" s="150"/>
      <c r="L28" s="150"/>
      <c r="M28" s="494"/>
      <c r="N28" s="150"/>
      <c r="O28" s="150"/>
      <c r="P28" s="150"/>
      <c r="Q28" s="150"/>
      <c r="R28" s="150"/>
      <c r="S28" s="164"/>
      <c r="T28" s="164"/>
      <c r="U28" s="150"/>
      <c r="V28" s="150"/>
      <c r="W28" s="150"/>
    </row>
    <row r="29" spans="1:23" x14ac:dyDescent="0.2">
      <c r="A29" s="151" t="s">
        <v>879</v>
      </c>
      <c r="B29" s="151" t="s">
        <v>2638</v>
      </c>
      <c r="C29" s="151"/>
      <c r="D29" s="156" t="s">
        <v>1017</v>
      </c>
      <c r="E29" s="157" t="s">
        <v>119</v>
      </c>
      <c r="F29" s="157" t="s">
        <v>119</v>
      </c>
      <c r="G29" s="151" t="s">
        <v>750</v>
      </c>
      <c r="H29" s="152">
        <v>27.9</v>
      </c>
      <c r="I29" s="151">
        <f>VLOOKUP(E29,Steuerung!$A$17:$E$500,5,FALSE)</f>
        <v>2</v>
      </c>
      <c r="J29" s="151">
        <f>VLOOKUP(E29,Steuerung!$A$17:$F$500,6,FALSE)</f>
        <v>58.333333333333329</v>
      </c>
      <c r="K29" s="151">
        <f>VLOOKUP(F29,Steuerung!$A$17:$G$500,7,FALSE)</f>
        <v>2</v>
      </c>
      <c r="L29" s="151">
        <f>VLOOKUP(F29,Steuerung!$A$17:$H$500,8,FALSE)</f>
        <v>46</v>
      </c>
      <c r="M29" s="493">
        <f t="shared" ref="M29:M54" si="9">J29+L29</f>
        <v>104.33333333333333</v>
      </c>
      <c r="N29" s="153">
        <f t="shared" ref="N29:N54" si="10">H29*M29</f>
        <v>2910.8999999999996</v>
      </c>
      <c r="O29" s="153">
        <f t="shared" ref="O29:O54" si="11">H29*J29</f>
        <v>1627.4999999999998</v>
      </c>
      <c r="P29" s="153">
        <f t="shared" ref="P29:P54" si="12">H29*L29</f>
        <v>1283.3999999999999</v>
      </c>
      <c r="Q29" s="169">
        <f>VLOOKUP(E29,Steuerung!$A$17:$B$500,2,FALSE)</f>
        <v>0</v>
      </c>
      <c r="R29" s="169">
        <f>VLOOKUP(F29,Steuerung!$A$17:$B$500,2,FALSE)</f>
        <v>0</v>
      </c>
      <c r="S29" s="164">
        <f t="shared" si="7"/>
        <v>0</v>
      </c>
      <c r="T29" s="164">
        <f t="shared" si="8"/>
        <v>0</v>
      </c>
      <c r="U29" s="175" t="e">
        <f t="shared" ref="U29:U43" si="13">IF(J29&gt;0,O29/Q29*SVS_UHR,0)</f>
        <v>#DIV/0!</v>
      </c>
      <c r="V29" s="175" t="e">
        <f t="shared" ref="V29:V43" si="14">IF(L29&gt;0,P29/R29*SVS_UHR,0)</f>
        <v>#DIV/0!</v>
      </c>
      <c r="W29" s="170" t="e">
        <f t="shared" ref="W29:W54" si="15">U29+V29</f>
        <v>#DIV/0!</v>
      </c>
    </row>
    <row r="30" spans="1:23" x14ac:dyDescent="0.2">
      <c r="A30" s="151" t="s">
        <v>2033</v>
      </c>
      <c r="B30" s="151" t="s">
        <v>781</v>
      </c>
      <c r="C30" s="151"/>
      <c r="D30" s="156" t="s">
        <v>782</v>
      </c>
      <c r="E30" s="157" t="s">
        <v>174</v>
      </c>
      <c r="F30" s="157" t="s">
        <v>174</v>
      </c>
      <c r="G30" s="151" t="s">
        <v>783</v>
      </c>
      <c r="H30" s="152">
        <v>7.5</v>
      </c>
      <c r="I30" s="151">
        <f>VLOOKUP(E30,Steuerung!$A$17:$E$500,5,FALSE)</f>
        <v>5</v>
      </c>
      <c r="J30" s="151">
        <f>VLOOKUP(E30,Steuerung!$A$17:$F$500,6,FALSE)</f>
        <v>137.33333333333334</v>
      </c>
      <c r="K30" s="151">
        <f>VLOOKUP(F30,Steuerung!$A$17:$G$500,7,FALSE)</f>
        <v>5</v>
      </c>
      <c r="L30" s="151">
        <f>VLOOKUP(F30,Steuerung!$A$17:$H$500,8,FALSE)</f>
        <v>113</v>
      </c>
      <c r="M30" s="493">
        <f>J30+L30</f>
        <v>250.33333333333334</v>
      </c>
      <c r="N30" s="153">
        <f>H30*M30</f>
        <v>1877.5</v>
      </c>
      <c r="O30" s="153">
        <f>H30*J30</f>
        <v>1030</v>
      </c>
      <c r="P30" s="153">
        <f>H30*L30</f>
        <v>847.5</v>
      </c>
      <c r="Q30" s="169">
        <f>VLOOKUP(E30,Steuerung!$A$17:$B$500,2,FALSE)</f>
        <v>0</v>
      </c>
      <c r="R30" s="169">
        <f>VLOOKUP(F30,Steuerung!$A$17:$B$500,2,FALSE)</f>
        <v>0</v>
      </c>
      <c r="S30" s="164">
        <f t="shared" si="7"/>
        <v>0</v>
      </c>
      <c r="T30" s="164">
        <f t="shared" si="8"/>
        <v>0</v>
      </c>
      <c r="U30" s="175" t="e">
        <f t="shared" si="13"/>
        <v>#DIV/0!</v>
      </c>
      <c r="V30" s="175" t="e">
        <f t="shared" si="14"/>
        <v>#DIV/0!</v>
      </c>
      <c r="W30" s="170" t="e">
        <f>U30+V30</f>
        <v>#DIV/0!</v>
      </c>
    </row>
    <row r="31" spans="1:23" x14ac:dyDescent="0.2">
      <c r="A31" s="151" t="s">
        <v>2034</v>
      </c>
      <c r="B31" s="151" t="s">
        <v>787</v>
      </c>
      <c r="C31" s="151"/>
      <c r="D31" s="156" t="s">
        <v>782</v>
      </c>
      <c r="E31" s="157" t="s">
        <v>174</v>
      </c>
      <c r="F31" s="157" t="s">
        <v>174</v>
      </c>
      <c r="G31" s="151" t="s">
        <v>783</v>
      </c>
      <c r="H31" s="152">
        <v>7.5</v>
      </c>
      <c r="I31" s="151">
        <f>VLOOKUP(E31,Steuerung!$A$17:$E$500,5,FALSE)</f>
        <v>5</v>
      </c>
      <c r="J31" s="151">
        <f>VLOOKUP(E31,Steuerung!$A$17:$F$500,6,FALSE)</f>
        <v>137.33333333333334</v>
      </c>
      <c r="K31" s="151">
        <f>VLOOKUP(F31,Steuerung!$A$17:$G$500,7,FALSE)</f>
        <v>5</v>
      </c>
      <c r="L31" s="151">
        <f>VLOOKUP(F31,Steuerung!$A$17:$H$500,8,FALSE)</f>
        <v>113</v>
      </c>
      <c r="M31" s="493">
        <f>J31+L31</f>
        <v>250.33333333333334</v>
      </c>
      <c r="N31" s="153">
        <f>H31*M31</f>
        <v>1877.5</v>
      </c>
      <c r="O31" s="153">
        <f>H31*J31</f>
        <v>1030</v>
      </c>
      <c r="P31" s="153">
        <f>H31*L31</f>
        <v>847.5</v>
      </c>
      <c r="Q31" s="169">
        <f>VLOOKUP(E31,Steuerung!$A$17:$B$500,2,FALSE)</f>
        <v>0</v>
      </c>
      <c r="R31" s="169">
        <f>VLOOKUP(F31,Steuerung!$A$17:$B$500,2,FALSE)</f>
        <v>0</v>
      </c>
      <c r="S31" s="164">
        <f t="shared" si="7"/>
        <v>0</v>
      </c>
      <c r="T31" s="164">
        <f t="shared" si="8"/>
        <v>0</v>
      </c>
      <c r="U31" s="175" t="e">
        <f t="shared" si="13"/>
        <v>#DIV/0!</v>
      </c>
      <c r="V31" s="175" t="e">
        <f t="shared" si="14"/>
        <v>#DIV/0!</v>
      </c>
      <c r="W31" s="170" t="e">
        <f>U31+V31</f>
        <v>#DIV/0!</v>
      </c>
    </row>
    <row r="32" spans="1:23" x14ac:dyDescent="0.2">
      <c r="A32" s="151" t="s">
        <v>2639</v>
      </c>
      <c r="B32" s="151" t="s">
        <v>103</v>
      </c>
      <c r="C32" s="151"/>
      <c r="D32" s="156" t="s">
        <v>749</v>
      </c>
      <c r="E32" s="157" t="s">
        <v>123</v>
      </c>
      <c r="F32" s="157" t="s">
        <v>123</v>
      </c>
      <c r="G32" s="151" t="s">
        <v>750</v>
      </c>
      <c r="H32" s="152">
        <v>3.4</v>
      </c>
      <c r="I32" s="151">
        <f>VLOOKUP(E32,Steuerung!$A$17:$E$500,5,FALSE)</f>
        <v>5</v>
      </c>
      <c r="J32" s="151">
        <f>VLOOKUP(E32,Steuerung!$A$17:$F$500,6,FALSE)</f>
        <v>137.33333333333334</v>
      </c>
      <c r="K32" s="151">
        <f>VLOOKUP(F32,Steuerung!$A$17:$G$500,7,FALSE)</f>
        <v>5</v>
      </c>
      <c r="L32" s="151">
        <f>VLOOKUP(F32,Steuerung!$A$17:$H$500,8,FALSE)</f>
        <v>113</v>
      </c>
      <c r="M32" s="493">
        <f>J32+L32</f>
        <v>250.33333333333334</v>
      </c>
      <c r="N32" s="153">
        <f>H32*M32</f>
        <v>851.13333333333333</v>
      </c>
      <c r="O32" s="153">
        <f>H32*J32</f>
        <v>466.93333333333334</v>
      </c>
      <c r="P32" s="153">
        <f>H32*L32</f>
        <v>384.2</v>
      </c>
      <c r="Q32" s="169">
        <f>VLOOKUP(E32,Steuerung!$A$17:$B$500,2,FALSE)</f>
        <v>0</v>
      </c>
      <c r="R32" s="169">
        <f>VLOOKUP(F32,Steuerung!$A$17:$B$500,2,FALSE)</f>
        <v>0</v>
      </c>
      <c r="S32" s="164">
        <f t="shared" si="7"/>
        <v>0</v>
      </c>
      <c r="T32" s="164">
        <f t="shared" si="8"/>
        <v>0</v>
      </c>
      <c r="U32" s="175" t="e">
        <f t="shared" si="13"/>
        <v>#DIV/0!</v>
      </c>
      <c r="V32" s="175" t="e">
        <f t="shared" si="14"/>
        <v>#DIV/0!</v>
      </c>
      <c r="W32" s="170" t="e">
        <f>U32+V32</f>
        <v>#DIV/0!</v>
      </c>
    </row>
    <row r="33" spans="1:23" x14ac:dyDescent="0.2">
      <c r="A33" s="151" t="s">
        <v>881</v>
      </c>
      <c r="B33" s="151" t="s">
        <v>761</v>
      </c>
      <c r="C33" s="151"/>
      <c r="D33" s="156" t="s">
        <v>749</v>
      </c>
      <c r="E33" s="157" t="s">
        <v>119</v>
      </c>
      <c r="F33" s="157" t="s">
        <v>119</v>
      </c>
      <c r="G33" s="151" t="s">
        <v>750</v>
      </c>
      <c r="H33" s="152">
        <v>43.4</v>
      </c>
      <c r="I33" s="151">
        <f>VLOOKUP(E33,Steuerung!$A$17:$E$500,5,FALSE)</f>
        <v>2</v>
      </c>
      <c r="J33" s="151">
        <f>VLOOKUP(E33,Steuerung!$A$17:$F$500,6,FALSE)</f>
        <v>58.333333333333329</v>
      </c>
      <c r="K33" s="151">
        <f>VLOOKUP(F33,Steuerung!$A$17:$G$500,7,FALSE)</f>
        <v>2</v>
      </c>
      <c r="L33" s="151">
        <f>VLOOKUP(F33,Steuerung!$A$17:$H$500,8,FALSE)</f>
        <v>46</v>
      </c>
      <c r="M33" s="493">
        <f t="shared" si="9"/>
        <v>104.33333333333333</v>
      </c>
      <c r="N33" s="153">
        <f t="shared" si="10"/>
        <v>4528.0666666666666</v>
      </c>
      <c r="O33" s="153">
        <f t="shared" si="11"/>
        <v>2531.6666666666665</v>
      </c>
      <c r="P33" s="153">
        <f t="shared" si="12"/>
        <v>1996.3999999999999</v>
      </c>
      <c r="Q33" s="169">
        <f>VLOOKUP(E33,Steuerung!$A$17:$B$500,2,FALSE)</f>
        <v>0</v>
      </c>
      <c r="R33" s="169">
        <f>VLOOKUP(F33,Steuerung!$A$17:$B$500,2,FALSE)</f>
        <v>0</v>
      </c>
      <c r="S33" s="164">
        <f t="shared" si="7"/>
        <v>0</v>
      </c>
      <c r="T33" s="164">
        <f t="shared" si="8"/>
        <v>0</v>
      </c>
      <c r="U33" s="175" t="e">
        <f t="shared" si="13"/>
        <v>#DIV/0!</v>
      </c>
      <c r="V33" s="175" t="e">
        <f t="shared" si="14"/>
        <v>#DIV/0!</v>
      </c>
      <c r="W33" s="170" t="e">
        <f t="shared" si="15"/>
        <v>#DIV/0!</v>
      </c>
    </row>
    <row r="34" spans="1:23" x14ac:dyDescent="0.2">
      <c r="A34" s="151" t="s">
        <v>2441</v>
      </c>
      <c r="B34" s="151" t="s">
        <v>1189</v>
      </c>
      <c r="C34" s="151"/>
      <c r="D34" s="156" t="s">
        <v>782</v>
      </c>
      <c r="E34" s="157" t="s">
        <v>174</v>
      </c>
      <c r="F34" s="157" t="s">
        <v>174</v>
      </c>
      <c r="G34" s="151" t="s">
        <v>783</v>
      </c>
      <c r="H34" s="152">
        <v>12</v>
      </c>
      <c r="I34" s="151">
        <f>VLOOKUP(E34,Steuerung!$A$17:$E$500,5,FALSE)</f>
        <v>5</v>
      </c>
      <c r="J34" s="151">
        <f>VLOOKUP(E34,Steuerung!$A$17:$F$500,6,FALSE)</f>
        <v>137.33333333333334</v>
      </c>
      <c r="K34" s="151">
        <f>VLOOKUP(F34,Steuerung!$A$17:$G$500,7,FALSE)</f>
        <v>5</v>
      </c>
      <c r="L34" s="151">
        <f>VLOOKUP(F34,Steuerung!$A$17:$H$500,8,FALSE)</f>
        <v>113</v>
      </c>
      <c r="M34" s="493">
        <f>J34+L34</f>
        <v>250.33333333333334</v>
      </c>
      <c r="N34" s="153">
        <f>H34*M34</f>
        <v>3004</v>
      </c>
      <c r="O34" s="153">
        <f>H34*J34</f>
        <v>1648</v>
      </c>
      <c r="P34" s="153">
        <f>H34*L34</f>
        <v>1356</v>
      </c>
      <c r="Q34" s="169">
        <f>VLOOKUP(E34,Steuerung!$A$17:$B$500,2,FALSE)</f>
        <v>0</v>
      </c>
      <c r="R34" s="169">
        <f>VLOOKUP(F34,Steuerung!$A$17:$B$500,2,FALSE)</f>
        <v>0</v>
      </c>
      <c r="S34" s="164">
        <f t="shared" si="7"/>
        <v>0</v>
      </c>
      <c r="T34" s="164">
        <f t="shared" si="8"/>
        <v>0</v>
      </c>
      <c r="U34" s="175" t="e">
        <f t="shared" si="13"/>
        <v>#DIV/0!</v>
      </c>
      <c r="V34" s="175" t="e">
        <f t="shared" si="14"/>
        <v>#DIV/0!</v>
      </c>
      <c r="W34" s="170" t="e">
        <f>U34+V34</f>
        <v>#DIV/0!</v>
      </c>
    </row>
    <row r="35" spans="1:23" x14ac:dyDescent="0.2">
      <c r="A35" s="151" t="s">
        <v>2353</v>
      </c>
      <c r="B35" s="151" t="s">
        <v>1539</v>
      </c>
      <c r="C35" s="151"/>
      <c r="D35" s="156" t="s">
        <v>766</v>
      </c>
      <c r="E35" s="157" t="s">
        <v>209</v>
      </c>
      <c r="F35" s="157" t="s">
        <v>209</v>
      </c>
      <c r="G35" s="151" t="s">
        <v>762</v>
      </c>
      <c r="H35" s="152">
        <v>39.700000000000003</v>
      </c>
      <c r="I35" s="151">
        <f>VLOOKUP(E35,Steuerung!$A$17:$E$500,5,FALSE)</f>
        <v>1</v>
      </c>
      <c r="J35" s="151">
        <f>VLOOKUP(E35,Steuerung!$A$17:$F$500,6,FALSE)</f>
        <v>29.166666666666657</v>
      </c>
      <c r="K35" s="151">
        <f>VLOOKUP(F35,Steuerung!$A$17:$G$500,7,FALSE)</f>
        <v>1</v>
      </c>
      <c r="L35" s="151">
        <f>VLOOKUP(F35,Steuerung!$A$17:$H$500,8,FALSE)</f>
        <v>23</v>
      </c>
      <c r="M35" s="493">
        <f t="shared" si="9"/>
        <v>52.166666666666657</v>
      </c>
      <c r="N35" s="153">
        <f t="shared" si="10"/>
        <v>2071.0166666666664</v>
      </c>
      <c r="O35" s="153">
        <f t="shared" si="11"/>
        <v>1157.9166666666663</v>
      </c>
      <c r="P35" s="153">
        <f t="shared" si="12"/>
        <v>913.1</v>
      </c>
      <c r="Q35" s="169">
        <f>VLOOKUP(E35,Steuerung!$A$17:$B$500,2,FALSE)</f>
        <v>0</v>
      </c>
      <c r="R35" s="169">
        <f>VLOOKUP(F35,Steuerung!$A$17:$B$500,2,FALSE)</f>
        <v>0</v>
      </c>
      <c r="S35" s="164">
        <f t="shared" si="7"/>
        <v>0</v>
      </c>
      <c r="T35" s="164">
        <f t="shared" si="8"/>
        <v>0</v>
      </c>
      <c r="U35" s="175" t="e">
        <f t="shared" si="13"/>
        <v>#DIV/0!</v>
      </c>
      <c r="V35" s="175" t="e">
        <f t="shared" si="14"/>
        <v>#DIV/0!</v>
      </c>
      <c r="W35" s="170" t="e">
        <f t="shared" si="15"/>
        <v>#DIV/0!</v>
      </c>
    </row>
    <row r="36" spans="1:23" x14ac:dyDescent="0.2">
      <c r="A36" s="151" t="s">
        <v>2640</v>
      </c>
      <c r="B36" s="151" t="s">
        <v>864</v>
      </c>
      <c r="C36" s="151"/>
      <c r="D36" s="156" t="s">
        <v>766</v>
      </c>
      <c r="E36" s="157" t="s">
        <v>209</v>
      </c>
      <c r="F36" s="157" t="s">
        <v>209</v>
      </c>
      <c r="G36" s="151" t="s">
        <v>762</v>
      </c>
      <c r="H36" s="152">
        <v>25.1</v>
      </c>
      <c r="I36" s="151">
        <f>VLOOKUP(E36,Steuerung!$A$17:$E$500,5,FALSE)</f>
        <v>1</v>
      </c>
      <c r="J36" s="151">
        <f>VLOOKUP(E36,Steuerung!$A$17:$F$500,6,FALSE)</f>
        <v>29.166666666666657</v>
      </c>
      <c r="K36" s="151">
        <f>VLOOKUP(F36,Steuerung!$A$17:$G$500,7,FALSE)</f>
        <v>1</v>
      </c>
      <c r="L36" s="151">
        <f>VLOOKUP(F36,Steuerung!$A$17:$H$500,8,FALSE)</f>
        <v>23</v>
      </c>
      <c r="M36" s="493">
        <f t="shared" si="9"/>
        <v>52.166666666666657</v>
      </c>
      <c r="N36" s="153">
        <f t="shared" si="10"/>
        <v>1309.3833333333332</v>
      </c>
      <c r="O36" s="153">
        <f t="shared" si="11"/>
        <v>732.08333333333314</v>
      </c>
      <c r="P36" s="153">
        <f t="shared" si="12"/>
        <v>577.30000000000007</v>
      </c>
      <c r="Q36" s="169">
        <f>VLOOKUP(E36,Steuerung!$A$17:$B$500,2,FALSE)</f>
        <v>0</v>
      </c>
      <c r="R36" s="169">
        <f>VLOOKUP(F36,Steuerung!$A$17:$B$500,2,FALSE)</f>
        <v>0</v>
      </c>
      <c r="S36" s="164">
        <f t="shared" si="7"/>
        <v>0</v>
      </c>
      <c r="T36" s="164">
        <f t="shared" si="8"/>
        <v>0</v>
      </c>
      <c r="U36" s="175" t="e">
        <f t="shared" si="13"/>
        <v>#DIV/0!</v>
      </c>
      <c r="V36" s="175" t="e">
        <f t="shared" si="14"/>
        <v>#DIV/0!</v>
      </c>
      <c r="W36" s="170" t="e">
        <f t="shared" si="15"/>
        <v>#DIV/0!</v>
      </c>
    </row>
    <row r="37" spans="1:23" x14ac:dyDescent="0.2">
      <c r="A37" s="151" t="s">
        <v>883</v>
      </c>
      <c r="B37" s="151" t="s">
        <v>864</v>
      </c>
      <c r="C37" s="151"/>
      <c r="D37" s="156" t="s">
        <v>766</v>
      </c>
      <c r="E37" s="157" t="s">
        <v>209</v>
      </c>
      <c r="F37" s="157" t="s">
        <v>209</v>
      </c>
      <c r="G37" s="151" t="s">
        <v>762</v>
      </c>
      <c r="H37" s="152">
        <v>25.8</v>
      </c>
      <c r="I37" s="151">
        <f>VLOOKUP(E37,Steuerung!$A$17:$E$500,5,FALSE)</f>
        <v>1</v>
      </c>
      <c r="J37" s="151">
        <f>VLOOKUP(E37,Steuerung!$A$17:$F$500,6,FALSE)</f>
        <v>29.166666666666657</v>
      </c>
      <c r="K37" s="151">
        <f>VLOOKUP(F37,Steuerung!$A$17:$G$500,7,FALSE)</f>
        <v>1</v>
      </c>
      <c r="L37" s="151">
        <f>VLOOKUP(F37,Steuerung!$A$17:$H$500,8,FALSE)</f>
        <v>23</v>
      </c>
      <c r="M37" s="493">
        <f t="shared" si="9"/>
        <v>52.166666666666657</v>
      </c>
      <c r="N37" s="153">
        <f t="shared" si="10"/>
        <v>1345.8999999999999</v>
      </c>
      <c r="O37" s="153">
        <f t="shared" si="11"/>
        <v>752.49999999999977</v>
      </c>
      <c r="P37" s="153">
        <f t="shared" si="12"/>
        <v>593.4</v>
      </c>
      <c r="Q37" s="169">
        <f>VLOOKUP(E37,Steuerung!$A$17:$B$500,2,FALSE)</f>
        <v>0</v>
      </c>
      <c r="R37" s="169">
        <f>VLOOKUP(F37,Steuerung!$A$17:$B$500,2,FALSE)</f>
        <v>0</v>
      </c>
      <c r="S37" s="164">
        <f t="shared" si="7"/>
        <v>0</v>
      </c>
      <c r="T37" s="164">
        <f t="shared" si="8"/>
        <v>0</v>
      </c>
      <c r="U37" s="175" t="e">
        <f t="shared" si="13"/>
        <v>#DIV/0!</v>
      </c>
      <c r="V37" s="175" t="e">
        <f t="shared" si="14"/>
        <v>#DIV/0!</v>
      </c>
      <c r="W37" s="170" t="e">
        <f t="shared" si="15"/>
        <v>#DIV/0!</v>
      </c>
    </row>
    <row r="38" spans="1:23" x14ac:dyDescent="0.2">
      <c r="A38" s="151" t="s">
        <v>1140</v>
      </c>
      <c r="B38" s="151" t="s">
        <v>864</v>
      </c>
      <c r="C38" s="151"/>
      <c r="D38" s="156" t="s">
        <v>766</v>
      </c>
      <c r="E38" s="157" t="s">
        <v>209</v>
      </c>
      <c r="F38" s="157" t="s">
        <v>209</v>
      </c>
      <c r="G38" s="151" t="s">
        <v>762</v>
      </c>
      <c r="H38" s="152">
        <v>25.1</v>
      </c>
      <c r="I38" s="151">
        <f>VLOOKUP(E38,Steuerung!$A$17:$E$500,5,FALSE)</f>
        <v>1</v>
      </c>
      <c r="J38" s="151">
        <f>VLOOKUP(E38,Steuerung!$A$17:$F$500,6,FALSE)</f>
        <v>29.166666666666657</v>
      </c>
      <c r="K38" s="151">
        <f>VLOOKUP(F38,Steuerung!$A$17:$G$500,7,FALSE)</f>
        <v>1</v>
      </c>
      <c r="L38" s="151">
        <f>VLOOKUP(F38,Steuerung!$A$17:$H$500,8,FALSE)</f>
        <v>23</v>
      </c>
      <c r="M38" s="493">
        <f t="shared" si="9"/>
        <v>52.166666666666657</v>
      </c>
      <c r="N38" s="153">
        <f t="shared" si="10"/>
        <v>1309.3833333333332</v>
      </c>
      <c r="O38" s="153">
        <f t="shared" si="11"/>
        <v>732.08333333333314</v>
      </c>
      <c r="P38" s="153">
        <f t="shared" si="12"/>
        <v>577.30000000000007</v>
      </c>
      <c r="Q38" s="169">
        <f>VLOOKUP(E38,Steuerung!$A$17:$B$500,2,FALSE)</f>
        <v>0</v>
      </c>
      <c r="R38" s="169">
        <f>VLOOKUP(F38,Steuerung!$A$17:$B$500,2,FALSE)</f>
        <v>0</v>
      </c>
      <c r="S38" s="164">
        <f t="shared" si="7"/>
        <v>0</v>
      </c>
      <c r="T38" s="164">
        <f t="shared" si="8"/>
        <v>0</v>
      </c>
      <c r="U38" s="175" t="e">
        <f t="shared" si="13"/>
        <v>#DIV/0!</v>
      </c>
      <c r="V38" s="175" t="e">
        <f t="shared" si="14"/>
        <v>#DIV/0!</v>
      </c>
      <c r="W38" s="170" t="e">
        <f t="shared" si="15"/>
        <v>#DIV/0!</v>
      </c>
    </row>
    <row r="39" spans="1:23" x14ac:dyDescent="0.2">
      <c r="A39" s="151" t="s">
        <v>2444</v>
      </c>
      <c r="B39" s="151" t="s">
        <v>864</v>
      </c>
      <c r="C39" s="151"/>
      <c r="D39" s="156" t="s">
        <v>766</v>
      </c>
      <c r="E39" s="157" t="s">
        <v>209</v>
      </c>
      <c r="F39" s="157" t="s">
        <v>209</v>
      </c>
      <c r="G39" s="151" t="s">
        <v>762</v>
      </c>
      <c r="H39" s="152">
        <v>13.5</v>
      </c>
      <c r="I39" s="151">
        <f>VLOOKUP(E39,Steuerung!$A$17:$E$500,5,FALSE)</f>
        <v>1</v>
      </c>
      <c r="J39" s="151">
        <f>VLOOKUP(E39,Steuerung!$A$17:$F$500,6,FALSE)</f>
        <v>29.166666666666657</v>
      </c>
      <c r="K39" s="151">
        <f>VLOOKUP(F39,Steuerung!$A$17:$G$500,7,FALSE)</f>
        <v>1</v>
      </c>
      <c r="L39" s="151">
        <f>VLOOKUP(F39,Steuerung!$A$17:$H$500,8,FALSE)</f>
        <v>23</v>
      </c>
      <c r="M39" s="493">
        <f t="shared" si="9"/>
        <v>52.166666666666657</v>
      </c>
      <c r="N39" s="153">
        <f t="shared" si="10"/>
        <v>704.24999999999989</v>
      </c>
      <c r="O39" s="153">
        <f t="shared" si="11"/>
        <v>393.74999999999989</v>
      </c>
      <c r="P39" s="153">
        <f t="shared" si="12"/>
        <v>310.5</v>
      </c>
      <c r="Q39" s="169">
        <f>VLOOKUP(E39,Steuerung!$A$17:$B$500,2,FALSE)</f>
        <v>0</v>
      </c>
      <c r="R39" s="169">
        <f>VLOOKUP(F39,Steuerung!$A$17:$B$500,2,FALSE)</f>
        <v>0</v>
      </c>
      <c r="S39" s="164">
        <f t="shared" si="7"/>
        <v>0</v>
      </c>
      <c r="T39" s="164">
        <f t="shared" si="8"/>
        <v>0</v>
      </c>
      <c r="U39" s="175" t="e">
        <f t="shared" si="13"/>
        <v>#DIV/0!</v>
      </c>
      <c r="V39" s="175" t="e">
        <f t="shared" si="14"/>
        <v>#DIV/0!</v>
      </c>
      <c r="W39" s="170" t="e">
        <f t="shared" si="15"/>
        <v>#DIV/0!</v>
      </c>
    </row>
    <row r="40" spans="1:23" x14ac:dyDescent="0.2">
      <c r="A40" s="151" t="s">
        <v>885</v>
      </c>
      <c r="B40" s="151" t="s">
        <v>864</v>
      </c>
      <c r="C40" s="151"/>
      <c r="D40" s="156" t="s">
        <v>766</v>
      </c>
      <c r="E40" s="157" t="s">
        <v>209</v>
      </c>
      <c r="F40" s="157" t="s">
        <v>209</v>
      </c>
      <c r="G40" s="151" t="s">
        <v>762</v>
      </c>
      <c r="H40" s="152">
        <v>13.5</v>
      </c>
      <c r="I40" s="151">
        <f>VLOOKUP(E40,Steuerung!$A$17:$E$500,5,FALSE)</f>
        <v>1</v>
      </c>
      <c r="J40" s="151">
        <f>VLOOKUP(E40,Steuerung!$A$17:$F$500,6,FALSE)</f>
        <v>29.166666666666657</v>
      </c>
      <c r="K40" s="151">
        <f>VLOOKUP(F40,Steuerung!$A$17:$G$500,7,FALSE)</f>
        <v>1</v>
      </c>
      <c r="L40" s="151">
        <f>VLOOKUP(F40,Steuerung!$A$17:$H$500,8,FALSE)</f>
        <v>23</v>
      </c>
      <c r="M40" s="493">
        <f t="shared" si="9"/>
        <v>52.166666666666657</v>
      </c>
      <c r="N40" s="153">
        <f t="shared" si="10"/>
        <v>704.24999999999989</v>
      </c>
      <c r="O40" s="153">
        <f t="shared" si="11"/>
        <v>393.74999999999989</v>
      </c>
      <c r="P40" s="153">
        <f t="shared" si="12"/>
        <v>310.5</v>
      </c>
      <c r="Q40" s="169">
        <f>VLOOKUP(E40,Steuerung!$A$17:$B$500,2,FALSE)</f>
        <v>0</v>
      </c>
      <c r="R40" s="169">
        <f>VLOOKUP(F40,Steuerung!$A$17:$B$500,2,FALSE)</f>
        <v>0</v>
      </c>
      <c r="S40" s="164">
        <f t="shared" si="7"/>
        <v>0</v>
      </c>
      <c r="T40" s="164">
        <f t="shared" si="8"/>
        <v>0</v>
      </c>
      <c r="U40" s="175" t="e">
        <f t="shared" si="13"/>
        <v>#DIV/0!</v>
      </c>
      <c r="V40" s="175" t="e">
        <f t="shared" si="14"/>
        <v>#DIV/0!</v>
      </c>
      <c r="W40" s="170" t="e">
        <f t="shared" si="15"/>
        <v>#DIV/0!</v>
      </c>
    </row>
    <row r="41" spans="1:23" x14ac:dyDescent="0.2">
      <c r="A41" s="151" t="s">
        <v>2447</v>
      </c>
      <c r="B41" s="151" t="s">
        <v>864</v>
      </c>
      <c r="C41" s="151"/>
      <c r="D41" s="156" t="s">
        <v>766</v>
      </c>
      <c r="E41" s="157" t="s">
        <v>209</v>
      </c>
      <c r="F41" s="157" t="s">
        <v>209</v>
      </c>
      <c r="G41" s="151" t="s">
        <v>762</v>
      </c>
      <c r="H41" s="152">
        <v>25.1</v>
      </c>
      <c r="I41" s="151">
        <f>VLOOKUP(E41,Steuerung!$A$17:$E$500,5,FALSE)</f>
        <v>1</v>
      </c>
      <c r="J41" s="151">
        <f>VLOOKUP(E41,Steuerung!$A$17:$F$500,6,FALSE)</f>
        <v>29.166666666666657</v>
      </c>
      <c r="K41" s="151">
        <f>VLOOKUP(F41,Steuerung!$A$17:$G$500,7,FALSE)</f>
        <v>1</v>
      </c>
      <c r="L41" s="151">
        <f>VLOOKUP(F41,Steuerung!$A$17:$H$500,8,FALSE)</f>
        <v>23</v>
      </c>
      <c r="M41" s="493">
        <f t="shared" si="9"/>
        <v>52.166666666666657</v>
      </c>
      <c r="N41" s="153">
        <f t="shared" si="10"/>
        <v>1309.3833333333332</v>
      </c>
      <c r="O41" s="153">
        <f t="shared" si="11"/>
        <v>732.08333333333314</v>
      </c>
      <c r="P41" s="153">
        <f t="shared" si="12"/>
        <v>577.30000000000007</v>
      </c>
      <c r="Q41" s="169">
        <f>VLOOKUP(E41,Steuerung!$A$17:$B$500,2,FALSE)</f>
        <v>0</v>
      </c>
      <c r="R41" s="169">
        <f>VLOOKUP(F41,Steuerung!$A$17:$B$500,2,FALSE)</f>
        <v>0</v>
      </c>
      <c r="S41" s="164">
        <f t="shared" si="7"/>
        <v>0</v>
      </c>
      <c r="T41" s="164">
        <f t="shared" si="8"/>
        <v>0</v>
      </c>
      <c r="U41" s="175" t="e">
        <f t="shared" si="13"/>
        <v>#DIV/0!</v>
      </c>
      <c r="V41" s="175" t="e">
        <f t="shared" si="14"/>
        <v>#DIV/0!</v>
      </c>
      <c r="W41" s="170" t="e">
        <f t="shared" si="15"/>
        <v>#DIV/0!</v>
      </c>
    </row>
    <row r="42" spans="1:23" x14ac:dyDescent="0.2">
      <c r="A42" s="151" t="s">
        <v>2356</v>
      </c>
      <c r="B42" s="151" t="s">
        <v>864</v>
      </c>
      <c r="C42" s="151"/>
      <c r="D42" s="156" t="s">
        <v>766</v>
      </c>
      <c r="E42" s="157" t="s">
        <v>209</v>
      </c>
      <c r="F42" s="157" t="s">
        <v>209</v>
      </c>
      <c r="G42" s="151" t="s">
        <v>762</v>
      </c>
      <c r="H42" s="152">
        <v>12.9</v>
      </c>
      <c r="I42" s="151">
        <f>VLOOKUP(E42,Steuerung!$A$17:$E$500,5,FALSE)</f>
        <v>1</v>
      </c>
      <c r="J42" s="151">
        <f>VLOOKUP(E42,Steuerung!$A$17:$F$500,6,FALSE)</f>
        <v>29.166666666666657</v>
      </c>
      <c r="K42" s="151">
        <f>VLOOKUP(F42,Steuerung!$A$17:$G$500,7,FALSE)</f>
        <v>1</v>
      </c>
      <c r="L42" s="151">
        <f>VLOOKUP(F42,Steuerung!$A$17:$H$500,8,FALSE)</f>
        <v>23</v>
      </c>
      <c r="M42" s="493">
        <f t="shared" si="9"/>
        <v>52.166666666666657</v>
      </c>
      <c r="N42" s="153">
        <f t="shared" si="10"/>
        <v>672.94999999999993</v>
      </c>
      <c r="O42" s="153">
        <f t="shared" si="11"/>
        <v>376.24999999999989</v>
      </c>
      <c r="P42" s="153">
        <f t="shared" si="12"/>
        <v>296.7</v>
      </c>
      <c r="Q42" s="169">
        <f>VLOOKUP(E42,Steuerung!$A$17:$B$500,2,FALSE)</f>
        <v>0</v>
      </c>
      <c r="R42" s="169">
        <f>VLOOKUP(F42,Steuerung!$A$17:$B$500,2,FALSE)</f>
        <v>0</v>
      </c>
      <c r="S42" s="164">
        <f t="shared" si="7"/>
        <v>0</v>
      </c>
      <c r="T42" s="164">
        <f t="shared" si="8"/>
        <v>0</v>
      </c>
      <c r="U42" s="175" t="e">
        <f t="shared" si="13"/>
        <v>#DIV/0!</v>
      </c>
      <c r="V42" s="175" t="e">
        <f t="shared" si="14"/>
        <v>#DIV/0!</v>
      </c>
      <c r="W42" s="170" t="e">
        <f t="shared" si="15"/>
        <v>#DIV/0!</v>
      </c>
    </row>
    <row r="43" spans="1:23" x14ac:dyDescent="0.2">
      <c r="A43" s="151" t="s">
        <v>1143</v>
      </c>
      <c r="B43" s="151" t="s">
        <v>864</v>
      </c>
      <c r="C43" s="151"/>
      <c r="D43" s="156" t="s">
        <v>766</v>
      </c>
      <c r="E43" s="157" t="s">
        <v>209</v>
      </c>
      <c r="F43" s="157" t="s">
        <v>209</v>
      </c>
      <c r="G43" s="151" t="s">
        <v>762</v>
      </c>
      <c r="H43" s="152">
        <v>12</v>
      </c>
      <c r="I43" s="151">
        <f>VLOOKUP(E43,Steuerung!$A$17:$E$500,5,FALSE)</f>
        <v>1</v>
      </c>
      <c r="J43" s="151">
        <f>VLOOKUP(E43,Steuerung!$A$17:$F$500,6,FALSE)</f>
        <v>29.166666666666657</v>
      </c>
      <c r="K43" s="151">
        <f>VLOOKUP(F43,Steuerung!$A$17:$G$500,7,FALSE)</f>
        <v>1</v>
      </c>
      <c r="L43" s="151">
        <f>VLOOKUP(F43,Steuerung!$A$17:$H$500,8,FALSE)</f>
        <v>23</v>
      </c>
      <c r="M43" s="493">
        <f t="shared" si="9"/>
        <v>52.166666666666657</v>
      </c>
      <c r="N43" s="153">
        <f t="shared" si="10"/>
        <v>625.99999999999989</v>
      </c>
      <c r="O43" s="153">
        <f t="shared" si="11"/>
        <v>349.99999999999989</v>
      </c>
      <c r="P43" s="153">
        <f t="shared" si="12"/>
        <v>276</v>
      </c>
      <c r="Q43" s="169">
        <f>VLOOKUP(E43,Steuerung!$A$17:$B$500,2,FALSE)</f>
        <v>0</v>
      </c>
      <c r="R43" s="169">
        <f>VLOOKUP(F43,Steuerung!$A$17:$B$500,2,FALSE)</f>
        <v>0</v>
      </c>
      <c r="S43" s="164">
        <f t="shared" si="7"/>
        <v>0</v>
      </c>
      <c r="T43" s="164">
        <f t="shared" si="8"/>
        <v>0</v>
      </c>
      <c r="U43" s="175" t="e">
        <f t="shared" si="13"/>
        <v>#DIV/0!</v>
      </c>
      <c r="V43" s="175" t="e">
        <f t="shared" si="14"/>
        <v>#DIV/0!</v>
      </c>
      <c r="W43" s="170" t="e">
        <f t="shared" si="15"/>
        <v>#DIV/0!</v>
      </c>
    </row>
    <row r="44" spans="1:23" x14ac:dyDescent="0.2">
      <c r="A44" s="552" t="s">
        <v>935</v>
      </c>
      <c r="B44" s="151"/>
      <c r="C44" s="151"/>
      <c r="D44" s="156"/>
      <c r="E44" s="157"/>
      <c r="F44" s="157"/>
      <c r="G44" s="151"/>
      <c r="H44" s="152"/>
      <c r="I44" s="150"/>
      <c r="J44" s="150"/>
      <c r="K44" s="150"/>
      <c r="L44" s="150"/>
      <c r="M44" s="494"/>
      <c r="N44" s="150"/>
      <c r="O44" s="150"/>
      <c r="P44" s="150"/>
      <c r="Q44" s="150"/>
      <c r="R44" s="150"/>
      <c r="S44" s="164"/>
      <c r="T44" s="164"/>
      <c r="U44" s="150"/>
      <c r="V44" s="150"/>
      <c r="W44" s="150"/>
    </row>
    <row r="45" spans="1:23" x14ac:dyDescent="0.2">
      <c r="A45" s="151" t="s">
        <v>936</v>
      </c>
      <c r="B45" s="151" t="s">
        <v>2641</v>
      </c>
      <c r="C45" s="151"/>
      <c r="D45" s="156" t="s">
        <v>1017</v>
      </c>
      <c r="E45" s="157" t="s">
        <v>119</v>
      </c>
      <c r="F45" s="157" t="s">
        <v>119</v>
      </c>
      <c r="G45" s="151" t="s">
        <v>750</v>
      </c>
      <c r="H45" s="152">
        <v>28.2</v>
      </c>
      <c r="I45" s="151">
        <f>VLOOKUP(E45,Steuerung!$A$17:$E$500,5,FALSE)</f>
        <v>2</v>
      </c>
      <c r="J45" s="151">
        <f>VLOOKUP(E45,Steuerung!$A$17:$F$500,6,FALSE)</f>
        <v>58.333333333333329</v>
      </c>
      <c r="K45" s="151">
        <f>VLOOKUP(F45,Steuerung!$A$17:$G$500,7,FALSE)</f>
        <v>2</v>
      </c>
      <c r="L45" s="151">
        <f>VLOOKUP(F45,Steuerung!$A$17:$H$500,8,FALSE)</f>
        <v>46</v>
      </c>
      <c r="M45" s="493">
        <f t="shared" si="9"/>
        <v>104.33333333333333</v>
      </c>
      <c r="N45" s="153">
        <f t="shared" si="10"/>
        <v>2942.2</v>
      </c>
      <c r="O45" s="153">
        <f t="shared" si="11"/>
        <v>1644.9999999999998</v>
      </c>
      <c r="P45" s="153">
        <f t="shared" si="12"/>
        <v>1297.2</v>
      </c>
      <c r="Q45" s="169">
        <f>VLOOKUP(E45,Steuerung!$A$17:$B$500,2,FALSE)</f>
        <v>0</v>
      </c>
      <c r="R45" s="169">
        <f>VLOOKUP(F45,Steuerung!$A$17:$B$500,2,FALSE)</f>
        <v>0</v>
      </c>
      <c r="S45" s="164">
        <f t="shared" si="7"/>
        <v>0</v>
      </c>
      <c r="T45" s="164">
        <f t="shared" si="8"/>
        <v>0</v>
      </c>
      <c r="U45" s="175" t="e">
        <f t="shared" ref="U45:U62" si="16">IF(J45&gt;0,O45/Q45*SVS_UHR,0)</f>
        <v>#DIV/0!</v>
      </c>
      <c r="V45" s="175" t="e">
        <f t="shared" ref="V45:V62" si="17">IF(L45&gt;0,P45/R45*SVS_UHR,0)</f>
        <v>#DIV/0!</v>
      </c>
      <c r="W45" s="170" t="e">
        <f t="shared" si="15"/>
        <v>#DIV/0!</v>
      </c>
    </row>
    <row r="46" spans="1:23" x14ac:dyDescent="0.2">
      <c r="A46" s="151" t="s">
        <v>2159</v>
      </c>
      <c r="B46" s="151" t="s">
        <v>781</v>
      </c>
      <c r="C46" s="151"/>
      <c r="D46" s="156" t="s">
        <v>782</v>
      </c>
      <c r="E46" s="157" t="s">
        <v>174</v>
      </c>
      <c r="F46" s="157" t="s">
        <v>174</v>
      </c>
      <c r="G46" s="151" t="s">
        <v>783</v>
      </c>
      <c r="H46" s="152">
        <v>7.7</v>
      </c>
      <c r="I46" s="151">
        <f>VLOOKUP(E46,Steuerung!$A$17:$E$500,5,FALSE)</f>
        <v>5</v>
      </c>
      <c r="J46" s="151">
        <f>VLOOKUP(E46,Steuerung!$A$17:$F$500,6,FALSE)</f>
        <v>137.33333333333334</v>
      </c>
      <c r="K46" s="151">
        <f>VLOOKUP(F46,Steuerung!$A$17:$G$500,7,FALSE)</f>
        <v>5</v>
      </c>
      <c r="L46" s="151">
        <f>VLOOKUP(F46,Steuerung!$A$17:$H$500,8,FALSE)</f>
        <v>113</v>
      </c>
      <c r="M46" s="493">
        <f>J46+L46</f>
        <v>250.33333333333334</v>
      </c>
      <c r="N46" s="153">
        <f>H46*M46</f>
        <v>1927.5666666666668</v>
      </c>
      <c r="O46" s="153">
        <f>H46*J46</f>
        <v>1057.4666666666667</v>
      </c>
      <c r="P46" s="153">
        <f>H46*L46</f>
        <v>870.1</v>
      </c>
      <c r="Q46" s="169">
        <f>VLOOKUP(E46,Steuerung!$A$17:$B$500,2,FALSE)</f>
        <v>0</v>
      </c>
      <c r="R46" s="169">
        <f>VLOOKUP(F46,Steuerung!$A$17:$B$500,2,FALSE)</f>
        <v>0</v>
      </c>
      <c r="S46" s="164">
        <f t="shared" si="7"/>
        <v>0</v>
      </c>
      <c r="T46" s="164">
        <f t="shared" si="8"/>
        <v>0</v>
      </c>
      <c r="U46" s="175" t="e">
        <f t="shared" si="16"/>
        <v>#DIV/0!</v>
      </c>
      <c r="V46" s="175" t="e">
        <f t="shared" si="17"/>
        <v>#DIV/0!</v>
      </c>
      <c r="W46" s="170" t="e">
        <f>U46+V46</f>
        <v>#DIV/0!</v>
      </c>
    </row>
    <row r="47" spans="1:23" x14ac:dyDescent="0.2">
      <c r="A47" s="151" t="s">
        <v>939</v>
      </c>
      <c r="B47" s="151" t="s">
        <v>787</v>
      </c>
      <c r="C47" s="151"/>
      <c r="D47" s="156" t="s">
        <v>782</v>
      </c>
      <c r="E47" s="157" t="s">
        <v>174</v>
      </c>
      <c r="F47" s="157" t="s">
        <v>174</v>
      </c>
      <c r="G47" s="151" t="s">
        <v>783</v>
      </c>
      <c r="H47" s="152">
        <v>7.5</v>
      </c>
      <c r="I47" s="151">
        <f>VLOOKUP(E47,Steuerung!$A$17:$E$500,5,FALSE)</f>
        <v>5</v>
      </c>
      <c r="J47" s="151">
        <f>VLOOKUP(E47,Steuerung!$A$17:$F$500,6,FALSE)</f>
        <v>137.33333333333334</v>
      </c>
      <c r="K47" s="151">
        <f>VLOOKUP(F47,Steuerung!$A$17:$G$500,7,FALSE)</f>
        <v>5</v>
      </c>
      <c r="L47" s="151">
        <f>VLOOKUP(F47,Steuerung!$A$17:$H$500,8,FALSE)</f>
        <v>113</v>
      </c>
      <c r="M47" s="493">
        <f>J47+L47</f>
        <v>250.33333333333334</v>
      </c>
      <c r="N47" s="153">
        <f>H47*M47</f>
        <v>1877.5</v>
      </c>
      <c r="O47" s="153">
        <f>H47*J47</f>
        <v>1030</v>
      </c>
      <c r="P47" s="153">
        <f>H47*L47</f>
        <v>847.5</v>
      </c>
      <c r="Q47" s="169">
        <f>VLOOKUP(E47,Steuerung!$A$17:$B$500,2,FALSE)</f>
        <v>0</v>
      </c>
      <c r="R47" s="169">
        <f>VLOOKUP(F47,Steuerung!$A$17:$B$500,2,FALSE)</f>
        <v>0</v>
      </c>
      <c r="S47" s="164">
        <f t="shared" si="7"/>
        <v>0</v>
      </c>
      <c r="T47" s="164">
        <f t="shared" si="8"/>
        <v>0</v>
      </c>
      <c r="U47" s="175" t="e">
        <f t="shared" si="16"/>
        <v>#DIV/0!</v>
      </c>
      <c r="V47" s="175" t="e">
        <f t="shared" si="17"/>
        <v>#DIV/0!</v>
      </c>
      <c r="W47" s="170" t="e">
        <f>U47+V47</f>
        <v>#DIV/0!</v>
      </c>
    </row>
    <row r="48" spans="1:23" x14ac:dyDescent="0.2">
      <c r="A48" s="151" t="s">
        <v>2642</v>
      </c>
      <c r="B48" s="151" t="s">
        <v>103</v>
      </c>
      <c r="C48" s="151"/>
      <c r="D48" s="156" t="s">
        <v>749</v>
      </c>
      <c r="E48" s="157" t="s">
        <v>123</v>
      </c>
      <c r="F48" s="157" t="s">
        <v>123</v>
      </c>
      <c r="G48" s="151" t="s">
        <v>750</v>
      </c>
      <c r="H48" s="152">
        <v>3.4</v>
      </c>
      <c r="I48" s="151">
        <f>VLOOKUP(E48,Steuerung!$A$17:$E$500,5,FALSE)</f>
        <v>5</v>
      </c>
      <c r="J48" s="151">
        <f>VLOOKUP(E48,Steuerung!$A$17:$F$500,6,FALSE)</f>
        <v>137.33333333333334</v>
      </c>
      <c r="K48" s="151">
        <f>VLOOKUP(F48,Steuerung!$A$17:$G$500,7,FALSE)</f>
        <v>5</v>
      </c>
      <c r="L48" s="151">
        <f>VLOOKUP(F48,Steuerung!$A$17:$H$500,8,FALSE)</f>
        <v>113</v>
      </c>
      <c r="M48" s="493">
        <f>J48+L48</f>
        <v>250.33333333333334</v>
      </c>
      <c r="N48" s="153">
        <f>H48*M48</f>
        <v>851.13333333333333</v>
      </c>
      <c r="O48" s="153">
        <f>H48*J48</f>
        <v>466.93333333333334</v>
      </c>
      <c r="P48" s="153">
        <f>H48*L48</f>
        <v>384.2</v>
      </c>
      <c r="Q48" s="169">
        <f>VLOOKUP(E48,Steuerung!$A$17:$B$500,2,FALSE)</f>
        <v>0</v>
      </c>
      <c r="R48" s="169">
        <f>VLOOKUP(F48,Steuerung!$A$17:$B$500,2,FALSE)</f>
        <v>0</v>
      </c>
      <c r="S48" s="164">
        <f t="shared" si="7"/>
        <v>0</v>
      </c>
      <c r="T48" s="164">
        <f t="shared" si="8"/>
        <v>0</v>
      </c>
      <c r="U48" s="175" t="e">
        <f t="shared" si="16"/>
        <v>#DIV/0!</v>
      </c>
      <c r="V48" s="175" t="e">
        <f t="shared" si="17"/>
        <v>#DIV/0!</v>
      </c>
      <c r="W48" s="170" t="e">
        <f>U48+V48</f>
        <v>#DIV/0!</v>
      </c>
    </row>
    <row r="49" spans="1:23" x14ac:dyDescent="0.2">
      <c r="A49" s="151" t="s">
        <v>938</v>
      </c>
      <c r="B49" s="151" t="s">
        <v>761</v>
      </c>
      <c r="C49" s="151"/>
      <c r="D49" s="156" t="s">
        <v>749</v>
      </c>
      <c r="E49" s="157" t="s">
        <v>119</v>
      </c>
      <c r="F49" s="157" t="s">
        <v>119</v>
      </c>
      <c r="G49" s="151" t="s">
        <v>750</v>
      </c>
      <c r="H49" s="152">
        <v>32.5</v>
      </c>
      <c r="I49" s="151">
        <f>VLOOKUP(E49,Steuerung!$A$17:$E$500,5,FALSE)</f>
        <v>2</v>
      </c>
      <c r="J49" s="151">
        <f>VLOOKUP(E49,Steuerung!$A$17:$F$500,6,FALSE)</f>
        <v>58.333333333333329</v>
      </c>
      <c r="K49" s="151">
        <f>VLOOKUP(F49,Steuerung!$A$17:$G$500,7,FALSE)</f>
        <v>2</v>
      </c>
      <c r="L49" s="151">
        <f>VLOOKUP(F49,Steuerung!$A$17:$H$500,8,FALSE)</f>
        <v>46</v>
      </c>
      <c r="M49" s="493">
        <f t="shared" si="9"/>
        <v>104.33333333333333</v>
      </c>
      <c r="N49" s="153">
        <f t="shared" si="10"/>
        <v>3390.833333333333</v>
      </c>
      <c r="O49" s="153">
        <f t="shared" si="11"/>
        <v>1895.8333333333333</v>
      </c>
      <c r="P49" s="153">
        <f t="shared" si="12"/>
        <v>1495</v>
      </c>
      <c r="Q49" s="169">
        <f>VLOOKUP(E49,Steuerung!$A$17:$B$500,2,FALSE)</f>
        <v>0</v>
      </c>
      <c r="R49" s="169">
        <f>VLOOKUP(F49,Steuerung!$A$17:$B$500,2,FALSE)</f>
        <v>0</v>
      </c>
      <c r="S49" s="164">
        <f t="shared" si="7"/>
        <v>0</v>
      </c>
      <c r="T49" s="164">
        <f t="shared" si="8"/>
        <v>0</v>
      </c>
      <c r="U49" s="175" t="e">
        <f t="shared" si="16"/>
        <v>#DIV/0!</v>
      </c>
      <c r="V49" s="175" t="e">
        <f t="shared" si="17"/>
        <v>#DIV/0!</v>
      </c>
      <c r="W49" s="170" t="e">
        <f t="shared" si="15"/>
        <v>#DIV/0!</v>
      </c>
    </row>
    <row r="50" spans="1:23" x14ac:dyDescent="0.2">
      <c r="A50" s="151" t="s">
        <v>2479</v>
      </c>
      <c r="B50" s="151" t="s">
        <v>834</v>
      </c>
      <c r="C50" s="151"/>
      <c r="D50" s="156" t="s">
        <v>783</v>
      </c>
      <c r="E50" s="157" t="s">
        <v>229</v>
      </c>
      <c r="F50" s="157" t="s">
        <v>229</v>
      </c>
      <c r="G50" s="151" t="s">
        <v>762</v>
      </c>
      <c r="H50" s="152">
        <v>12</v>
      </c>
      <c r="I50" s="151">
        <f>VLOOKUP(E50,Steuerung!$A$17:$E$500,5,FALSE)</f>
        <v>1</v>
      </c>
      <c r="J50" s="151">
        <f>VLOOKUP(E50,Steuerung!$A$17:$F$500,6,FALSE)</f>
        <v>29.166666666666657</v>
      </c>
      <c r="K50" s="151">
        <f>VLOOKUP(F50,Steuerung!$A$17:$G$500,7,FALSE)</f>
        <v>1</v>
      </c>
      <c r="L50" s="151">
        <f>VLOOKUP(F50,Steuerung!$A$17:$H$500,8,FALSE)</f>
        <v>23</v>
      </c>
      <c r="M50" s="493">
        <f t="shared" si="9"/>
        <v>52.166666666666657</v>
      </c>
      <c r="N50" s="153">
        <f t="shared" si="10"/>
        <v>625.99999999999989</v>
      </c>
      <c r="O50" s="153">
        <f t="shared" si="11"/>
        <v>349.99999999999989</v>
      </c>
      <c r="P50" s="153">
        <f t="shared" si="12"/>
        <v>276</v>
      </c>
      <c r="Q50" s="169">
        <f>VLOOKUP(E50,Steuerung!$A$17:$B$500,2,FALSE)</f>
        <v>0</v>
      </c>
      <c r="R50" s="169">
        <f>VLOOKUP(F50,Steuerung!$A$17:$B$500,2,FALSE)</f>
        <v>0</v>
      </c>
      <c r="S50" s="164">
        <f t="shared" si="7"/>
        <v>0</v>
      </c>
      <c r="T50" s="164">
        <f t="shared" si="8"/>
        <v>0</v>
      </c>
      <c r="U50" s="175" t="e">
        <f t="shared" si="16"/>
        <v>#DIV/0!</v>
      </c>
      <c r="V50" s="175" t="e">
        <f t="shared" si="17"/>
        <v>#DIV/0!</v>
      </c>
      <c r="W50" s="170" t="e">
        <f t="shared" si="15"/>
        <v>#DIV/0!</v>
      </c>
    </row>
    <row r="51" spans="1:23" x14ac:dyDescent="0.2">
      <c r="A51" s="151" t="s">
        <v>2367</v>
      </c>
      <c r="B51" s="151" t="s">
        <v>864</v>
      </c>
      <c r="C51" s="151"/>
      <c r="D51" s="156" t="s">
        <v>766</v>
      </c>
      <c r="E51" s="157" t="s">
        <v>209</v>
      </c>
      <c r="F51" s="157" t="s">
        <v>209</v>
      </c>
      <c r="G51" s="151" t="s">
        <v>762</v>
      </c>
      <c r="H51" s="152">
        <v>11.9</v>
      </c>
      <c r="I51" s="151">
        <f>VLOOKUP(E51,Steuerung!$A$17:$E$500,5,FALSE)</f>
        <v>1</v>
      </c>
      <c r="J51" s="151">
        <f>VLOOKUP(E51,Steuerung!$A$17:$F$500,6,FALSE)</f>
        <v>29.166666666666657</v>
      </c>
      <c r="K51" s="151">
        <f>VLOOKUP(F51,Steuerung!$A$17:$G$500,7,FALSE)</f>
        <v>1</v>
      </c>
      <c r="L51" s="151">
        <f>VLOOKUP(F51,Steuerung!$A$17:$H$500,8,FALSE)</f>
        <v>23</v>
      </c>
      <c r="M51" s="493">
        <f t="shared" si="9"/>
        <v>52.166666666666657</v>
      </c>
      <c r="N51" s="153">
        <f t="shared" si="10"/>
        <v>620.78333333333319</v>
      </c>
      <c r="O51" s="153">
        <f t="shared" si="11"/>
        <v>347.08333333333326</v>
      </c>
      <c r="P51" s="153">
        <f t="shared" si="12"/>
        <v>273.7</v>
      </c>
      <c r="Q51" s="169">
        <f>VLOOKUP(E51,Steuerung!$A$17:$B$500,2,FALSE)</f>
        <v>0</v>
      </c>
      <c r="R51" s="169">
        <f>VLOOKUP(F51,Steuerung!$A$17:$B$500,2,FALSE)</f>
        <v>0</v>
      </c>
      <c r="S51" s="164">
        <f t="shared" si="7"/>
        <v>0</v>
      </c>
      <c r="T51" s="164">
        <f t="shared" si="8"/>
        <v>0</v>
      </c>
      <c r="U51" s="175" t="e">
        <f t="shared" si="16"/>
        <v>#DIV/0!</v>
      </c>
      <c r="V51" s="175" t="e">
        <f t="shared" si="17"/>
        <v>#DIV/0!</v>
      </c>
      <c r="W51" s="170" t="e">
        <f t="shared" si="15"/>
        <v>#DIV/0!</v>
      </c>
    </row>
    <row r="52" spans="1:23" x14ac:dyDescent="0.2">
      <c r="A52" s="151" t="s">
        <v>2643</v>
      </c>
      <c r="B52" s="151" t="s">
        <v>864</v>
      </c>
      <c r="C52" s="151"/>
      <c r="D52" s="156" t="s">
        <v>766</v>
      </c>
      <c r="E52" s="157" t="s">
        <v>209</v>
      </c>
      <c r="F52" s="157" t="s">
        <v>209</v>
      </c>
      <c r="G52" s="151" t="s">
        <v>762</v>
      </c>
      <c r="H52" s="152">
        <v>25.1</v>
      </c>
      <c r="I52" s="151">
        <f>VLOOKUP(E52,Steuerung!$A$17:$E$500,5,FALSE)</f>
        <v>1</v>
      </c>
      <c r="J52" s="151">
        <f>VLOOKUP(E52,Steuerung!$A$17:$F$500,6,FALSE)</f>
        <v>29.166666666666657</v>
      </c>
      <c r="K52" s="151">
        <f>VLOOKUP(F52,Steuerung!$A$17:$G$500,7,FALSE)</f>
        <v>1</v>
      </c>
      <c r="L52" s="151">
        <f>VLOOKUP(F52,Steuerung!$A$17:$H$500,8,FALSE)</f>
        <v>23</v>
      </c>
      <c r="M52" s="493">
        <f t="shared" si="9"/>
        <v>52.166666666666657</v>
      </c>
      <c r="N52" s="153">
        <f t="shared" si="10"/>
        <v>1309.3833333333332</v>
      </c>
      <c r="O52" s="153">
        <f t="shared" si="11"/>
        <v>732.08333333333314</v>
      </c>
      <c r="P52" s="153">
        <f t="shared" si="12"/>
        <v>577.30000000000007</v>
      </c>
      <c r="Q52" s="169">
        <f>VLOOKUP(E52,Steuerung!$A$17:$B$500,2,FALSE)</f>
        <v>0</v>
      </c>
      <c r="R52" s="169">
        <f>VLOOKUP(F52,Steuerung!$A$17:$B$500,2,FALSE)</f>
        <v>0</v>
      </c>
      <c r="S52" s="164">
        <f t="shared" si="7"/>
        <v>0</v>
      </c>
      <c r="T52" s="164">
        <f t="shared" si="8"/>
        <v>0</v>
      </c>
      <c r="U52" s="175" t="e">
        <f t="shared" si="16"/>
        <v>#DIV/0!</v>
      </c>
      <c r="V52" s="175" t="e">
        <f t="shared" si="17"/>
        <v>#DIV/0!</v>
      </c>
      <c r="W52" s="170" t="e">
        <f t="shared" si="15"/>
        <v>#DIV/0!</v>
      </c>
    </row>
    <row r="53" spans="1:23" x14ac:dyDescent="0.2">
      <c r="A53" s="151" t="s">
        <v>2644</v>
      </c>
      <c r="B53" s="151" t="s">
        <v>864</v>
      </c>
      <c r="C53" s="151"/>
      <c r="D53" s="156" t="s">
        <v>766</v>
      </c>
      <c r="E53" s="157" t="s">
        <v>209</v>
      </c>
      <c r="F53" s="157" t="s">
        <v>209</v>
      </c>
      <c r="G53" s="151" t="s">
        <v>762</v>
      </c>
      <c r="H53" s="152">
        <v>27.3</v>
      </c>
      <c r="I53" s="151">
        <f>VLOOKUP(E53,Steuerung!$A$17:$E$500,5,FALSE)</f>
        <v>1</v>
      </c>
      <c r="J53" s="151">
        <f>VLOOKUP(E53,Steuerung!$A$17:$F$500,6,FALSE)</f>
        <v>29.166666666666657</v>
      </c>
      <c r="K53" s="151">
        <f>VLOOKUP(F53,Steuerung!$A$17:$G$500,7,FALSE)</f>
        <v>1</v>
      </c>
      <c r="L53" s="151">
        <f>VLOOKUP(F53,Steuerung!$A$17:$H$500,8,FALSE)</f>
        <v>23</v>
      </c>
      <c r="M53" s="493">
        <f t="shared" si="9"/>
        <v>52.166666666666657</v>
      </c>
      <c r="N53" s="153">
        <f t="shared" si="10"/>
        <v>1424.1499999999999</v>
      </c>
      <c r="O53" s="153">
        <f t="shared" si="11"/>
        <v>796.24999999999977</v>
      </c>
      <c r="P53" s="153">
        <f t="shared" si="12"/>
        <v>627.9</v>
      </c>
      <c r="Q53" s="169">
        <f>VLOOKUP(E53,Steuerung!$A$17:$B$500,2,FALSE)</f>
        <v>0</v>
      </c>
      <c r="R53" s="169">
        <f>VLOOKUP(F53,Steuerung!$A$17:$B$500,2,FALSE)</f>
        <v>0</v>
      </c>
      <c r="S53" s="164">
        <f t="shared" si="7"/>
        <v>0</v>
      </c>
      <c r="T53" s="164">
        <f t="shared" si="8"/>
        <v>0</v>
      </c>
      <c r="U53" s="175" t="e">
        <f t="shared" si="16"/>
        <v>#DIV/0!</v>
      </c>
      <c r="V53" s="175" t="e">
        <f t="shared" si="17"/>
        <v>#DIV/0!</v>
      </c>
      <c r="W53" s="170" t="e">
        <f t="shared" si="15"/>
        <v>#DIV/0!</v>
      </c>
    </row>
    <row r="54" spans="1:23" x14ac:dyDescent="0.2">
      <c r="A54" s="151" t="s">
        <v>939</v>
      </c>
      <c r="B54" s="151" t="s">
        <v>864</v>
      </c>
      <c r="C54" s="151"/>
      <c r="D54" s="156" t="s">
        <v>766</v>
      </c>
      <c r="E54" s="157" t="s">
        <v>209</v>
      </c>
      <c r="F54" s="157" t="s">
        <v>209</v>
      </c>
      <c r="G54" s="151" t="s">
        <v>762</v>
      </c>
      <c r="H54" s="152">
        <v>12.2</v>
      </c>
      <c r="I54" s="151">
        <f>VLOOKUP(E54,Steuerung!$A$17:$E$500,5,FALSE)</f>
        <v>1</v>
      </c>
      <c r="J54" s="151">
        <f>VLOOKUP(E54,Steuerung!$A$17:$F$500,6,FALSE)</f>
        <v>29.166666666666657</v>
      </c>
      <c r="K54" s="151">
        <f>VLOOKUP(F54,Steuerung!$A$17:$G$500,7,FALSE)</f>
        <v>1</v>
      </c>
      <c r="L54" s="151">
        <f>VLOOKUP(F54,Steuerung!$A$17:$H$500,8,FALSE)</f>
        <v>23</v>
      </c>
      <c r="M54" s="493">
        <f t="shared" si="9"/>
        <v>52.166666666666657</v>
      </c>
      <c r="N54" s="153">
        <f t="shared" si="10"/>
        <v>636.43333333333317</v>
      </c>
      <c r="O54" s="153">
        <f t="shared" si="11"/>
        <v>355.8333333333332</v>
      </c>
      <c r="P54" s="153">
        <f t="shared" si="12"/>
        <v>280.59999999999997</v>
      </c>
      <c r="Q54" s="169">
        <f>VLOOKUP(E54,Steuerung!$A$17:$B$500,2,FALSE)</f>
        <v>0</v>
      </c>
      <c r="R54" s="169">
        <f>VLOOKUP(F54,Steuerung!$A$17:$B$500,2,FALSE)</f>
        <v>0</v>
      </c>
      <c r="S54" s="164">
        <f t="shared" si="7"/>
        <v>0</v>
      </c>
      <c r="T54" s="164">
        <f t="shared" si="8"/>
        <v>0</v>
      </c>
      <c r="U54" s="175" t="e">
        <f t="shared" si="16"/>
        <v>#DIV/0!</v>
      </c>
      <c r="V54" s="175" t="e">
        <f t="shared" si="17"/>
        <v>#DIV/0!</v>
      </c>
      <c r="W54" s="170" t="e">
        <f t="shared" si="15"/>
        <v>#DIV/0!</v>
      </c>
    </row>
    <row r="55" spans="1:23" x14ac:dyDescent="0.2">
      <c r="A55" s="151" t="s">
        <v>2481</v>
      </c>
      <c r="B55" s="151" t="s">
        <v>864</v>
      </c>
      <c r="C55" s="151"/>
      <c r="D55" s="156" t="s">
        <v>766</v>
      </c>
      <c r="E55" s="157" t="s">
        <v>209</v>
      </c>
      <c r="F55" s="157" t="s">
        <v>209</v>
      </c>
      <c r="G55" s="151" t="s">
        <v>762</v>
      </c>
      <c r="H55" s="152">
        <v>12.2</v>
      </c>
      <c r="I55" s="151">
        <f>VLOOKUP(E55,Steuerung!$A$17:$E$500,5,FALSE)</f>
        <v>1</v>
      </c>
      <c r="J55" s="151">
        <f>VLOOKUP(E55,Steuerung!$A$17:$F$500,6,FALSE)</f>
        <v>29.166666666666657</v>
      </c>
      <c r="K55" s="151">
        <f>VLOOKUP(F55,Steuerung!$A$17:$G$500,7,FALSE)</f>
        <v>1</v>
      </c>
      <c r="L55" s="151">
        <f>VLOOKUP(F55,Steuerung!$A$17:$H$500,8,FALSE)</f>
        <v>23</v>
      </c>
      <c r="M55" s="493">
        <f t="shared" ref="M55:M62" si="18">J55+L55</f>
        <v>52.166666666666657</v>
      </c>
      <c r="N55" s="153">
        <f t="shared" ref="N55:N62" si="19">H55*M55</f>
        <v>636.43333333333317</v>
      </c>
      <c r="O55" s="153">
        <f t="shared" ref="O55:O62" si="20">H55*J55</f>
        <v>355.8333333333332</v>
      </c>
      <c r="P55" s="153">
        <f t="shared" ref="P55:P62" si="21">H55*L55</f>
        <v>280.59999999999997</v>
      </c>
      <c r="Q55" s="169">
        <f>VLOOKUP(E55,Steuerung!$A$17:$B$500,2,FALSE)</f>
        <v>0</v>
      </c>
      <c r="R55" s="169">
        <f>VLOOKUP(F55,Steuerung!$A$17:$B$500,2,FALSE)</f>
        <v>0</v>
      </c>
      <c r="S55" s="164">
        <f t="shared" si="7"/>
        <v>0</v>
      </c>
      <c r="T55" s="164">
        <f t="shared" si="8"/>
        <v>0</v>
      </c>
      <c r="U55" s="175" t="e">
        <f t="shared" si="16"/>
        <v>#DIV/0!</v>
      </c>
      <c r="V55" s="175" t="e">
        <f t="shared" si="17"/>
        <v>#DIV/0!</v>
      </c>
      <c r="W55" s="170" t="e">
        <f t="shared" ref="W55:W62" si="22">U55+V55</f>
        <v>#DIV/0!</v>
      </c>
    </row>
    <row r="56" spans="1:23" x14ac:dyDescent="0.2">
      <c r="A56" s="151" t="s">
        <v>941</v>
      </c>
      <c r="B56" s="151" t="s">
        <v>864</v>
      </c>
      <c r="C56" s="151"/>
      <c r="D56" s="156" t="s">
        <v>766</v>
      </c>
      <c r="E56" s="157" t="s">
        <v>209</v>
      </c>
      <c r="F56" s="157" t="s">
        <v>209</v>
      </c>
      <c r="G56" s="151" t="s">
        <v>762</v>
      </c>
      <c r="H56" s="152">
        <v>12.2</v>
      </c>
      <c r="I56" s="151">
        <f>VLOOKUP(E56,Steuerung!$A$17:$E$500,5,FALSE)</f>
        <v>1</v>
      </c>
      <c r="J56" s="151">
        <f>VLOOKUP(E56,Steuerung!$A$17:$F$500,6,FALSE)</f>
        <v>29.166666666666657</v>
      </c>
      <c r="K56" s="151">
        <f>VLOOKUP(F56,Steuerung!$A$17:$G$500,7,FALSE)</f>
        <v>1</v>
      </c>
      <c r="L56" s="151">
        <f>VLOOKUP(F56,Steuerung!$A$17:$H$500,8,FALSE)</f>
        <v>23</v>
      </c>
      <c r="M56" s="493">
        <f t="shared" si="18"/>
        <v>52.166666666666657</v>
      </c>
      <c r="N56" s="153">
        <f t="shared" si="19"/>
        <v>636.43333333333317</v>
      </c>
      <c r="O56" s="153">
        <f t="shared" si="20"/>
        <v>355.8333333333332</v>
      </c>
      <c r="P56" s="153">
        <f t="shared" si="21"/>
        <v>280.59999999999997</v>
      </c>
      <c r="Q56" s="169">
        <f>VLOOKUP(E56,Steuerung!$A$17:$B$500,2,FALSE)</f>
        <v>0</v>
      </c>
      <c r="R56" s="169">
        <f>VLOOKUP(F56,Steuerung!$A$17:$B$500,2,FALSE)</f>
        <v>0</v>
      </c>
      <c r="S56" s="164">
        <f t="shared" si="7"/>
        <v>0</v>
      </c>
      <c r="T56" s="164">
        <f t="shared" si="8"/>
        <v>0</v>
      </c>
      <c r="U56" s="175" t="e">
        <f t="shared" si="16"/>
        <v>#DIV/0!</v>
      </c>
      <c r="V56" s="175" t="e">
        <f t="shared" si="17"/>
        <v>#DIV/0!</v>
      </c>
      <c r="W56" s="170" t="e">
        <f t="shared" si="22"/>
        <v>#DIV/0!</v>
      </c>
    </row>
    <row r="57" spans="1:23" x14ac:dyDescent="0.2">
      <c r="A57" s="151" t="s">
        <v>1174</v>
      </c>
      <c r="B57" s="151" t="s">
        <v>864</v>
      </c>
      <c r="C57" s="151"/>
      <c r="D57" s="156" t="s">
        <v>766</v>
      </c>
      <c r="E57" s="157" t="s">
        <v>209</v>
      </c>
      <c r="F57" s="157" t="s">
        <v>209</v>
      </c>
      <c r="G57" s="151" t="s">
        <v>762</v>
      </c>
      <c r="H57" s="152">
        <v>12.9</v>
      </c>
      <c r="I57" s="151">
        <f>VLOOKUP(E57,Steuerung!$A$17:$E$500,5,FALSE)</f>
        <v>1</v>
      </c>
      <c r="J57" s="151">
        <f>VLOOKUP(E57,Steuerung!$A$17:$F$500,6,FALSE)</f>
        <v>29.166666666666657</v>
      </c>
      <c r="K57" s="151">
        <f>VLOOKUP(F57,Steuerung!$A$17:$G$500,7,FALSE)</f>
        <v>1</v>
      </c>
      <c r="L57" s="151">
        <f>VLOOKUP(F57,Steuerung!$A$17:$H$500,8,FALSE)</f>
        <v>23</v>
      </c>
      <c r="M57" s="493">
        <f t="shared" si="18"/>
        <v>52.166666666666657</v>
      </c>
      <c r="N57" s="153">
        <f t="shared" si="19"/>
        <v>672.94999999999993</v>
      </c>
      <c r="O57" s="153">
        <f t="shared" si="20"/>
        <v>376.24999999999989</v>
      </c>
      <c r="P57" s="153">
        <f t="shared" si="21"/>
        <v>296.7</v>
      </c>
      <c r="Q57" s="169">
        <f>VLOOKUP(E57,Steuerung!$A$17:$B$500,2,FALSE)</f>
        <v>0</v>
      </c>
      <c r="R57" s="169">
        <f>VLOOKUP(F57,Steuerung!$A$17:$B$500,2,FALSE)</f>
        <v>0</v>
      </c>
      <c r="S57" s="164">
        <f t="shared" si="7"/>
        <v>0</v>
      </c>
      <c r="T57" s="164">
        <f t="shared" si="8"/>
        <v>0</v>
      </c>
      <c r="U57" s="175" t="e">
        <f t="shared" si="16"/>
        <v>#DIV/0!</v>
      </c>
      <c r="V57" s="175" t="e">
        <f t="shared" si="17"/>
        <v>#DIV/0!</v>
      </c>
      <c r="W57" s="170" t="e">
        <f t="shared" si="22"/>
        <v>#DIV/0!</v>
      </c>
    </row>
    <row r="58" spans="1:23" x14ac:dyDescent="0.2">
      <c r="A58" s="151" t="s">
        <v>2482</v>
      </c>
      <c r="B58" s="151" t="s">
        <v>864</v>
      </c>
      <c r="C58" s="151"/>
      <c r="D58" s="156" t="s">
        <v>766</v>
      </c>
      <c r="E58" s="157" t="s">
        <v>209</v>
      </c>
      <c r="F58" s="157" t="s">
        <v>209</v>
      </c>
      <c r="G58" s="151" t="s">
        <v>762</v>
      </c>
      <c r="H58" s="152">
        <v>12.2</v>
      </c>
      <c r="I58" s="151">
        <f>VLOOKUP(E58,Steuerung!$A$17:$E$500,5,FALSE)</f>
        <v>1</v>
      </c>
      <c r="J58" s="151">
        <f>VLOOKUP(E58,Steuerung!$A$17:$F$500,6,FALSE)</f>
        <v>29.166666666666657</v>
      </c>
      <c r="K58" s="151">
        <f>VLOOKUP(F58,Steuerung!$A$17:$G$500,7,FALSE)</f>
        <v>1</v>
      </c>
      <c r="L58" s="151">
        <f>VLOOKUP(F58,Steuerung!$A$17:$H$500,8,FALSE)</f>
        <v>23</v>
      </c>
      <c r="M58" s="493">
        <f t="shared" si="18"/>
        <v>52.166666666666657</v>
      </c>
      <c r="N58" s="153">
        <f t="shared" si="19"/>
        <v>636.43333333333317</v>
      </c>
      <c r="O58" s="153">
        <f t="shared" si="20"/>
        <v>355.8333333333332</v>
      </c>
      <c r="P58" s="153">
        <f t="shared" si="21"/>
        <v>280.59999999999997</v>
      </c>
      <c r="Q58" s="169">
        <f>VLOOKUP(E58,Steuerung!$A$17:$B$500,2,FALSE)</f>
        <v>0</v>
      </c>
      <c r="R58" s="169">
        <f>VLOOKUP(F58,Steuerung!$A$17:$B$500,2,FALSE)</f>
        <v>0</v>
      </c>
      <c r="S58" s="164">
        <f t="shared" si="7"/>
        <v>0</v>
      </c>
      <c r="T58" s="164">
        <f t="shared" si="8"/>
        <v>0</v>
      </c>
      <c r="U58" s="175" t="e">
        <f t="shared" si="16"/>
        <v>#DIV/0!</v>
      </c>
      <c r="V58" s="175" t="e">
        <f t="shared" si="17"/>
        <v>#DIV/0!</v>
      </c>
      <c r="W58" s="170" t="e">
        <f t="shared" si="22"/>
        <v>#DIV/0!</v>
      </c>
    </row>
    <row r="59" spans="1:23" x14ac:dyDescent="0.2">
      <c r="A59" s="151" t="s">
        <v>943</v>
      </c>
      <c r="B59" s="151" t="s">
        <v>864</v>
      </c>
      <c r="C59" s="151"/>
      <c r="D59" s="156" t="s">
        <v>766</v>
      </c>
      <c r="E59" s="157" t="s">
        <v>209</v>
      </c>
      <c r="F59" s="157" t="s">
        <v>209</v>
      </c>
      <c r="G59" s="151" t="s">
        <v>762</v>
      </c>
      <c r="H59" s="152">
        <v>24.9</v>
      </c>
      <c r="I59" s="151">
        <f>VLOOKUP(E59,Steuerung!$A$17:$E$500,5,FALSE)</f>
        <v>1</v>
      </c>
      <c r="J59" s="151">
        <f>VLOOKUP(E59,Steuerung!$A$17:$F$500,6,FALSE)</f>
        <v>29.166666666666657</v>
      </c>
      <c r="K59" s="151">
        <f>VLOOKUP(F59,Steuerung!$A$17:$G$500,7,FALSE)</f>
        <v>1</v>
      </c>
      <c r="L59" s="151">
        <f>VLOOKUP(F59,Steuerung!$A$17:$H$500,8,FALSE)</f>
        <v>23</v>
      </c>
      <c r="M59" s="493">
        <f t="shared" si="18"/>
        <v>52.166666666666657</v>
      </c>
      <c r="N59" s="153">
        <f t="shared" si="19"/>
        <v>1298.9499999999996</v>
      </c>
      <c r="O59" s="153">
        <f t="shared" si="20"/>
        <v>726.24999999999977</v>
      </c>
      <c r="P59" s="153">
        <f t="shared" si="21"/>
        <v>572.69999999999993</v>
      </c>
      <c r="Q59" s="169">
        <f>VLOOKUP(E59,Steuerung!$A$17:$B$500,2,FALSE)</f>
        <v>0</v>
      </c>
      <c r="R59" s="169">
        <f>VLOOKUP(F59,Steuerung!$A$17:$B$500,2,FALSE)</f>
        <v>0</v>
      </c>
      <c r="S59" s="164">
        <f t="shared" si="7"/>
        <v>0</v>
      </c>
      <c r="T59" s="164">
        <f t="shared" si="8"/>
        <v>0</v>
      </c>
      <c r="U59" s="175" t="e">
        <f t="shared" si="16"/>
        <v>#DIV/0!</v>
      </c>
      <c r="V59" s="175" t="e">
        <f t="shared" si="17"/>
        <v>#DIV/0!</v>
      </c>
      <c r="W59" s="170" t="e">
        <f t="shared" si="22"/>
        <v>#DIV/0!</v>
      </c>
    </row>
    <row r="60" spans="1:23" x14ac:dyDescent="0.2">
      <c r="A60" s="151" t="s">
        <v>944</v>
      </c>
      <c r="B60" s="151" t="s">
        <v>864</v>
      </c>
      <c r="C60" s="151"/>
      <c r="D60" s="156" t="s">
        <v>766</v>
      </c>
      <c r="E60" s="157" t="s">
        <v>209</v>
      </c>
      <c r="F60" s="157" t="s">
        <v>209</v>
      </c>
      <c r="G60" s="151" t="s">
        <v>762</v>
      </c>
      <c r="H60" s="152">
        <v>12.2</v>
      </c>
      <c r="I60" s="151">
        <f>VLOOKUP(E60,Steuerung!$A$17:$E$500,5,FALSE)</f>
        <v>1</v>
      </c>
      <c r="J60" s="151">
        <f>VLOOKUP(E60,Steuerung!$A$17:$F$500,6,FALSE)</f>
        <v>29.166666666666657</v>
      </c>
      <c r="K60" s="151">
        <f>VLOOKUP(F60,Steuerung!$A$17:$G$500,7,FALSE)</f>
        <v>1</v>
      </c>
      <c r="L60" s="151">
        <f>VLOOKUP(F60,Steuerung!$A$17:$H$500,8,FALSE)</f>
        <v>23</v>
      </c>
      <c r="M60" s="493">
        <f t="shared" si="18"/>
        <v>52.166666666666657</v>
      </c>
      <c r="N60" s="153">
        <f t="shared" si="19"/>
        <v>636.43333333333317</v>
      </c>
      <c r="O60" s="153">
        <f t="shared" si="20"/>
        <v>355.8333333333332</v>
      </c>
      <c r="P60" s="153">
        <f t="shared" si="21"/>
        <v>280.59999999999997</v>
      </c>
      <c r="Q60" s="169">
        <f>VLOOKUP(E60,Steuerung!$A$17:$B$500,2,FALSE)</f>
        <v>0</v>
      </c>
      <c r="R60" s="169">
        <f>VLOOKUP(F60,Steuerung!$A$17:$B$500,2,FALSE)</f>
        <v>0</v>
      </c>
      <c r="S60" s="164">
        <f t="shared" si="7"/>
        <v>0</v>
      </c>
      <c r="T60" s="164">
        <f t="shared" si="8"/>
        <v>0</v>
      </c>
      <c r="U60" s="175" t="e">
        <f t="shared" si="16"/>
        <v>#DIV/0!</v>
      </c>
      <c r="V60" s="175" t="e">
        <f t="shared" si="17"/>
        <v>#DIV/0!</v>
      </c>
      <c r="W60" s="170" t="e">
        <f t="shared" si="22"/>
        <v>#DIV/0!</v>
      </c>
    </row>
    <row r="61" spans="1:23" x14ac:dyDescent="0.2">
      <c r="A61" s="151" t="s">
        <v>1178</v>
      </c>
      <c r="B61" s="151" t="s">
        <v>864</v>
      </c>
      <c r="C61" s="151"/>
      <c r="D61" s="156" t="s">
        <v>766</v>
      </c>
      <c r="E61" s="157" t="s">
        <v>209</v>
      </c>
      <c r="F61" s="157" t="s">
        <v>209</v>
      </c>
      <c r="G61" s="151" t="s">
        <v>762</v>
      </c>
      <c r="H61" s="152">
        <v>28</v>
      </c>
      <c r="I61" s="151">
        <f>VLOOKUP(E61,Steuerung!$A$17:$E$500,5,FALSE)</f>
        <v>1</v>
      </c>
      <c r="J61" s="151">
        <f>VLOOKUP(E61,Steuerung!$A$17:$F$500,6,FALSE)</f>
        <v>29.166666666666657</v>
      </c>
      <c r="K61" s="151">
        <f>VLOOKUP(F61,Steuerung!$A$17:$G$500,7,FALSE)</f>
        <v>1</v>
      </c>
      <c r="L61" s="151">
        <f>VLOOKUP(F61,Steuerung!$A$17:$H$500,8,FALSE)</f>
        <v>23</v>
      </c>
      <c r="M61" s="493">
        <f t="shared" si="18"/>
        <v>52.166666666666657</v>
      </c>
      <c r="N61" s="153">
        <f t="shared" si="19"/>
        <v>1460.6666666666665</v>
      </c>
      <c r="O61" s="153">
        <f t="shared" si="20"/>
        <v>816.6666666666664</v>
      </c>
      <c r="P61" s="153">
        <f t="shared" si="21"/>
        <v>644</v>
      </c>
      <c r="Q61" s="169">
        <f>VLOOKUP(E61,Steuerung!$A$17:$B$500,2,FALSE)</f>
        <v>0</v>
      </c>
      <c r="R61" s="169">
        <f>VLOOKUP(F61,Steuerung!$A$17:$B$500,2,FALSE)</f>
        <v>0</v>
      </c>
      <c r="S61" s="164">
        <f t="shared" si="7"/>
        <v>0</v>
      </c>
      <c r="T61" s="164">
        <f t="shared" si="8"/>
        <v>0</v>
      </c>
      <c r="U61" s="175" t="e">
        <f t="shared" si="16"/>
        <v>#DIV/0!</v>
      </c>
      <c r="V61" s="175" t="e">
        <f t="shared" si="17"/>
        <v>#DIV/0!</v>
      </c>
      <c r="W61" s="170" t="e">
        <f t="shared" si="22"/>
        <v>#DIV/0!</v>
      </c>
    </row>
    <row r="62" spans="1:23" x14ac:dyDescent="0.2">
      <c r="A62" s="151" t="s">
        <v>2486</v>
      </c>
      <c r="B62" s="151" t="s">
        <v>864</v>
      </c>
      <c r="C62" s="151"/>
      <c r="D62" s="156" t="s">
        <v>766</v>
      </c>
      <c r="E62" s="157" t="s">
        <v>209</v>
      </c>
      <c r="F62" s="157" t="s">
        <v>209</v>
      </c>
      <c r="G62" s="151" t="s">
        <v>762</v>
      </c>
      <c r="H62" s="152">
        <v>9.5</v>
      </c>
      <c r="I62" s="151">
        <f>VLOOKUP(E62,Steuerung!$A$17:$E$500,5,FALSE)</f>
        <v>1</v>
      </c>
      <c r="J62" s="151">
        <f>VLOOKUP(E62,Steuerung!$A$17:$F$500,6,FALSE)</f>
        <v>29.166666666666657</v>
      </c>
      <c r="K62" s="151">
        <f>VLOOKUP(F62,Steuerung!$A$17:$G$500,7,FALSE)</f>
        <v>1</v>
      </c>
      <c r="L62" s="151">
        <f>VLOOKUP(F62,Steuerung!$A$17:$H$500,8,FALSE)</f>
        <v>23</v>
      </c>
      <c r="M62" s="493">
        <f t="shared" si="18"/>
        <v>52.166666666666657</v>
      </c>
      <c r="N62" s="153">
        <f t="shared" si="19"/>
        <v>495.58333333333326</v>
      </c>
      <c r="O62" s="153">
        <f t="shared" si="20"/>
        <v>277.08333333333326</v>
      </c>
      <c r="P62" s="153">
        <f t="shared" si="21"/>
        <v>218.5</v>
      </c>
      <c r="Q62" s="169">
        <f>VLOOKUP(E62,Steuerung!$A$17:$B$500,2,FALSE)</f>
        <v>0</v>
      </c>
      <c r="R62" s="169">
        <f>VLOOKUP(F62,Steuerung!$A$17:$B$500,2,FALSE)</f>
        <v>0</v>
      </c>
      <c r="S62" s="164">
        <f t="shared" si="7"/>
        <v>0</v>
      </c>
      <c r="T62" s="164">
        <f t="shared" si="8"/>
        <v>0</v>
      </c>
      <c r="U62" s="175" t="e">
        <f t="shared" si="16"/>
        <v>#DIV/0!</v>
      </c>
      <c r="V62" s="175" t="e">
        <f t="shared" si="17"/>
        <v>#DIV/0!</v>
      </c>
      <c r="W62" s="170" t="e">
        <f t="shared" si="22"/>
        <v>#DIV/0!</v>
      </c>
    </row>
    <row r="63" spans="1:23" x14ac:dyDescent="0.2">
      <c r="A63" s="151"/>
      <c r="B63" s="151"/>
      <c r="C63" s="151"/>
      <c r="D63" s="156"/>
      <c r="E63" s="156"/>
      <c r="F63" s="151"/>
      <c r="G63" s="151"/>
      <c r="H63" s="152"/>
      <c r="I63" s="151"/>
      <c r="J63" s="151"/>
      <c r="K63" s="151"/>
      <c r="L63" s="151"/>
      <c r="M63" s="493"/>
      <c r="N63" s="153"/>
      <c r="O63" s="153"/>
      <c r="P63" s="153"/>
      <c r="Q63" s="169"/>
      <c r="R63" s="169"/>
      <c r="S63" s="169"/>
      <c r="T63" s="169"/>
      <c r="U63" s="170"/>
      <c r="V63" s="170"/>
      <c r="W63" s="170"/>
    </row>
    <row r="64" spans="1:23" x14ac:dyDescent="0.2">
      <c r="A64" s="151"/>
      <c r="B64" s="553" t="s">
        <v>966</v>
      </c>
      <c r="C64" s="553"/>
      <c r="D64" s="156"/>
      <c r="E64" s="156"/>
      <c r="F64" s="151"/>
      <c r="G64" s="151"/>
      <c r="H64" s="208">
        <f>SUM(H10:H62)</f>
        <v>886.24000000000024</v>
      </c>
      <c r="I64" s="151"/>
      <c r="J64" s="151"/>
      <c r="K64" s="151"/>
      <c r="L64" s="151"/>
      <c r="M64" s="493"/>
      <c r="N64" s="209">
        <f>SUM(N10:N62)</f>
        <v>77560.119999999981</v>
      </c>
      <c r="O64" s="209">
        <f>SUM(O10:O62)</f>
        <v>43066.900000000016</v>
      </c>
      <c r="P64" s="209">
        <f>SUM(P10:P62)</f>
        <v>34493.219999999994</v>
      </c>
      <c r="Q64" s="210"/>
      <c r="R64" s="210"/>
      <c r="S64" s="210">
        <f>SUM(S11:S63)</f>
        <v>0</v>
      </c>
      <c r="T64" s="210">
        <f>SUM(T11:T63)</f>
        <v>0</v>
      </c>
      <c r="U64" s="211" t="e">
        <f>SUM(U11:U63)</f>
        <v>#DIV/0!</v>
      </c>
      <c r="V64" s="211" t="e">
        <f>SUM(V10:V62)</f>
        <v>#DIV/0!</v>
      </c>
      <c r="W64" s="211" t="e">
        <f>SUM(W10:W62)</f>
        <v>#DIV/0!</v>
      </c>
    </row>
    <row r="65" spans="1:23" x14ac:dyDescent="0.2">
      <c r="A65" s="164"/>
      <c r="B65" s="7"/>
      <c r="C65" s="7"/>
      <c r="D65" s="131"/>
      <c r="E65" s="33"/>
      <c r="F65" s="33"/>
      <c r="G65" s="7"/>
      <c r="H65" s="129"/>
      <c r="I65" s="7"/>
      <c r="J65" s="7"/>
      <c r="K65" s="7"/>
      <c r="L65" s="7"/>
      <c r="M65" s="260"/>
      <c r="N65" s="130"/>
      <c r="O65" s="130"/>
      <c r="P65" s="130"/>
      <c r="Q65" s="64"/>
      <c r="R65" s="64"/>
      <c r="S65" s="64"/>
      <c r="T65" s="64"/>
      <c r="U65" s="175"/>
      <c r="V65" s="175"/>
      <c r="W65" s="175"/>
    </row>
    <row r="66" spans="1:23" x14ac:dyDescent="0.2">
      <c r="B66" s="49" t="s">
        <v>967</v>
      </c>
      <c r="C66" s="49"/>
      <c r="D66" s="49"/>
      <c r="E66" s="7">
        <f>E68-E67</f>
        <v>48</v>
      </c>
    </row>
    <row r="67" spans="1:23" x14ac:dyDescent="0.2">
      <c r="B67" s="49" t="s">
        <v>1013</v>
      </c>
      <c r="C67" s="49"/>
      <c r="D67" s="49"/>
      <c r="E67" s="7">
        <f>COUNTIFS(M11:M62,0)</f>
        <v>1</v>
      </c>
    </row>
    <row r="68" spans="1:23" x14ac:dyDescent="0.2">
      <c r="B68" s="49" t="s">
        <v>1014</v>
      </c>
      <c r="C68" s="49"/>
      <c r="D68" s="49"/>
      <c r="E68" s="7">
        <f>COUNT(M11:M62)</f>
        <v>49</v>
      </c>
    </row>
  </sheetData>
  <sheetProtection algorithmName="SHA-512" hashValue="tzp0Y1xf29nLHOPO57H8Oa+wsdecwI0CzS9rSopoWIEtgOJnsAfFErAt3sKksNHnatASJImkqH1rUXHYH3n4gA==" saltValue="jNb+NDJADYmp81zXLKzjrw==" spinCount="100000" sheet="1" objects="1" scenarios="1"/>
  <mergeCells count="6">
    <mergeCell ref="S4:T4"/>
    <mergeCell ref="E2:F2"/>
    <mergeCell ref="E3:F3"/>
    <mergeCell ref="I3:K3"/>
    <mergeCell ref="I4:J4"/>
    <mergeCell ref="K4:L4"/>
  </mergeCells>
  <printOptions gridLines="1"/>
  <pageMargins left="0.70866141732283472" right="0.70866141732283472" top="0.78740157480314965" bottom="0.78740157480314965" header="0.31496062992125984" footer="0.31496062992125984"/>
  <pageSetup paperSize="9" scale="54" fitToHeight="0" orientation="landscape" horizontalDpi="4294967294" verticalDpi="4294967294" r:id="rId1"/>
  <headerFooter>
    <oddHeader>&amp;F</oddHeader>
    <oddFooter>&amp;A</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Tabelle131"/>
  <dimension ref="A1:W55"/>
  <sheetViews>
    <sheetView showGridLines="0" zoomScaleNormal="100" workbookViewId="0">
      <selection activeCell="B53" sqref="B53:E55"/>
    </sheetView>
  </sheetViews>
  <sheetFormatPr baseColWidth="10" defaultColWidth="11.42578125" defaultRowHeight="11.25" x14ac:dyDescent="0.2"/>
  <cols>
    <col min="1" max="1" width="11.42578125" style="48"/>
    <col min="2" max="2" width="24.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12" width="7" style="68" customWidth="1"/>
    <col min="13" max="13" width="7" style="73" customWidth="1"/>
    <col min="14" max="14" width="13" style="67" customWidth="1"/>
    <col min="15" max="15" width="12.42578125" style="67" customWidth="1"/>
    <col min="16" max="16" width="11.5703125" style="67" bestFit="1" customWidth="1"/>
    <col min="17" max="20" width="11.5703125" style="69" customWidth="1"/>
    <col min="21" max="23" width="11.42578125" style="70"/>
    <col min="24" max="16384" width="11.42578125" style="48"/>
  </cols>
  <sheetData>
    <row r="1" spans="1:23" ht="12.75" customHeight="1" x14ac:dyDescent="0.2">
      <c r="A1" s="1023"/>
      <c r="B1" s="1087" t="s">
        <v>722</v>
      </c>
      <c r="C1" s="181"/>
      <c r="D1" s="49"/>
      <c r="E1" s="7"/>
      <c r="F1" s="7"/>
      <c r="G1" s="7"/>
      <c r="H1" s="129"/>
      <c r="I1" s="7"/>
      <c r="J1" s="7"/>
      <c r="K1" s="7"/>
      <c r="L1" s="7"/>
      <c r="M1" s="260"/>
      <c r="N1" s="130"/>
      <c r="O1" s="130"/>
      <c r="P1" s="130"/>
      <c r="Q1" s="64"/>
      <c r="R1" s="64"/>
      <c r="S1" s="64"/>
      <c r="T1" s="64"/>
      <c r="U1" s="175"/>
      <c r="V1" s="175"/>
      <c r="W1" s="175"/>
    </row>
    <row r="2" spans="1:23" ht="12.75" customHeight="1" x14ac:dyDescent="0.2">
      <c r="A2" s="49"/>
      <c r="B2" s="1087"/>
      <c r="C2" s="181"/>
      <c r="D2" s="49"/>
      <c r="E2" s="1510" t="s">
        <v>723</v>
      </c>
      <c r="F2" s="1511"/>
      <c r="G2" s="7"/>
      <c r="H2" s="129"/>
      <c r="I2" s="7"/>
      <c r="J2" s="7"/>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260"/>
      <c r="N6" s="130"/>
      <c r="O6" s="130"/>
      <c r="P6" s="130"/>
      <c r="Q6" s="176"/>
      <c r="R6" s="176"/>
      <c r="S6" s="176"/>
      <c r="T6" s="176"/>
      <c r="U6" s="177"/>
      <c r="V6" s="177"/>
      <c r="W6" s="177"/>
    </row>
    <row r="7" spans="1:23" ht="12.75" customHeight="1" x14ac:dyDescent="0.2">
      <c r="A7" s="139"/>
      <c r="B7" s="7"/>
      <c r="C7" s="7"/>
      <c r="D7" s="7"/>
      <c r="E7" s="7"/>
      <c r="F7" s="7"/>
      <c r="G7" s="7"/>
      <c r="H7" s="129"/>
      <c r="I7" s="7"/>
      <c r="J7" s="7"/>
      <c r="K7" s="7"/>
      <c r="L7" s="7"/>
      <c r="M7" s="260"/>
      <c r="N7" s="130"/>
      <c r="O7" s="130"/>
      <c r="P7" s="130"/>
      <c r="Q7" s="64"/>
      <c r="R7" s="64"/>
      <c r="S7" s="64"/>
      <c r="T7" s="64"/>
      <c r="U7" s="175"/>
      <c r="V7" s="175"/>
      <c r="W7" s="175"/>
    </row>
    <row r="8" spans="1:23" ht="12.75" customHeight="1" x14ac:dyDescent="0.2">
      <c r="A8" s="139"/>
      <c r="B8" s="7"/>
      <c r="C8" s="7"/>
      <c r="D8" s="7"/>
      <c r="E8" s="7"/>
      <c r="F8" s="7"/>
      <c r="G8" s="7"/>
      <c r="H8" s="129"/>
      <c r="I8" s="7"/>
      <c r="J8" s="7"/>
      <c r="K8" s="7"/>
      <c r="L8" s="7"/>
      <c r="M8" s="260"/>
      <c r="N8" s="130"/>
      <c r="O8" s="130"/>
      <c r="P8" s="130"/>
      <c r="Q8" s="64"/>
      <c r="R8" s="64"/>
      <c r="S8" s="64"/>
      <c r="T8" s="64"/>
      <c r="U8" s="175"/>
      <c r="V8" s="175"/>
      <c r="W8" s="175"/>
    </row>
    <row r="9" spans="1:23" ht="12.75" customHeight="1" x14ac:dyDescent="0.2">
      <c r="A9" s="49" t="s">
        <v>2645</v>
      </c>
      <c r="B9" s="49"/>
      <c r="C9" s="49"/>
      <c r="D9" s="7"/>
      <c r="E9" s="7"/>
      <c r="F9" s="7"/>
      <c r="G9" s="7"/>
      <c r="H9" s="129"/>
      <c r="I9" s="7"/>
      <c r="J9" s="7"/>
      <c r="K9" s="7"/>
      <c r="L9" s="7"/>
      <c r="M9" s="260"/>
      <c r="N9" s="130"/>
      <c r="O9" s="130"/>
      <c r="P9" s="130"/>
      <c r="Q9" s="64"/>
      <c r="R9" s="64"/>
      <c r="S9" s="64"/>
      <c r="T9" s="64"/>
      <c r="U9" s="175"/>
      <c r="V9" s="175"/>
      <c r="W9" s="175"/>
    </row>
    <row r="10" spans="1:23" ht="12.75" customHeight="1" x14ac:dyDescent="0.2">
      <c r="A10" s="49"/>
      <c r="B10" s="49"/>
      <c r="C10" s="49"/>
      <c r="D10" s="7"/>
      <c r="E10" s="7"/>
      <c r="F10" s="7"/>
      <c r="G10" s="7"/>
      <c r="H10" s="129"/>
      <c r="I10" s="7"/>
      <c r="J10" s="7"/>
      <c r="K10" s="7"/>
      <c r="L10" s="7"/>
      <c r="M10" s="260"/>
      <c r="N10" s="130"/>
      <c r="O10" s="130"/>
      <c r="P10" s="130"/>
      <c r="Q10" s="64"/>
      <c r="R10" s="64"/>
      <c r="S10" s="64"/>
      <c r="T10" s="64"/>
      <c r="U10" s="175"/>
      <c r="V10" s="175"/>
      <c r="W10" s="175"/>
    </row>
    <row r="11" spans="1:23" ht="12.75" customHeight="1" x14ac:dyDescent="0.2">
      <c r="A11" s="49" t="s">
        <v>809</v>
      </c>
      <c r="B11" s="49"/>
      <c r="C11" s="49"/>
      <c r="D11" s="7"/>
      <c r="E11" s="7"/>
      <c r="F11" s="7"/>
      <c r="G11" s="7"/>
      <c r="H11" s="129"/>
      <c r="I11" s="7"/>
      <c r="J11" s="7"/>
      <c r="K11" s="7"/>
      <c r="L11" s="7"/>
      <c r="M11" s="260"/>
      <c r="N11" s="130"/>
      <c r="O11" s="130"/>
      <c r="P11" s="130"/>
      <c r="Q11" s="64"/>
      <c r="R11" s="64"/>
      <c r="S11" s="64"/>
      <c r="T11" s="64"/>
      <c r="U11" s="175"/>
      <c r="V11" s="175"/>
      <c r="W11" s="175"/>
    </row>
    <row r="12" spans="1:23" ht="12.75" customHeight="1" x14ac:dyDescent="0.2">
      <c r="A12" s="7"/>
      <c r="B12" s="181" t="s">
        <v>2646</v>
      </c>
      <c r="C12" s="181"/>
      <c r="D12" s="131" t="s">
        <v>1017</v>
      </c>
      <c r="E12" s="33" t="s">
        <v>117</v>
      </c>
      <c r="F12" s="33" t="s">
        <v>117</v>
      </c>
      <c r="G12" s="7" t="s">
        <v>2647</v>
      </c>
      <c r="H12" s="129">
        <v>5.44</v>
      </c>
      <c r="I12" s="7">
        <f>VLOOKUP(E12,Steuerung!$A$17:$E$500,5,FALSE)</f>
        <v>1</v>
      </c>
      <c r="J12" s="7">
        <f>VLOOKUP(E12,Steuerung!$A$17:$F$500,6,FALSE)</f>
        <v>29.166666666666657</v>
      </c>
      <c r="K12" s="7">
        <f>VLOOKUP(F12,Steuerung!$A$17:$G$500,7,FALSE)</f>
        <v>1</v>
      </c>
      <c r="L12" s="7">
        <f>VLOOKUP(F12,Steuerung!$A$17:$H$500,8,FALSE)</f>
        <v>23</v>
      </c>
      <c r="M12" s="260">
        <f t="shared" ref="M12:M48" si="0">J12+L12</f>
        <v>52.166666666666657</v>
      </c>
      <c r="N12" s="130">
        <f t="shared" ref="N12:N48" si="1">H12*M12</f>
        <v>283.78666666666663</v>
      </c>
      <c r="O12" s="130">
        <f t="shared" ref="O12:O48" si="2">H12*J12</f>
        <v>158.66666666666663</v>
      </c>
      <c r="P12" s="130">
        <f t="shared" ref="P12:P48" si="3">H12*L12</f>
        <v>125.12</v>
      </c>
      <c r="Q12" s="64">
        <f>VLOOKUP(E12,Steuerung!$A$17:$B$500,2,FALSE)</f>
        <v>0</v>
      </c>
      <c r="R12" s="64">
        <f>VLOOKUP(F12,Steuerung!$A$17:$B$500,2,FALSE)</f>
        <v>0</v>
      </c>
      <c r="S12" s="164">
        <f>IFERROR(O12/Q12,0)</f>
        <v>0</v>
      </c>
      <c r="T12" s="164">
        <f>IFERROR(P12/R12,0)</f>
        <v>0</v>
      </c>
      <c r="U12" s="175" t="e">
        <f>IF(J12&gt;0,O12/Q12*SVS_UHR,0)</f>
        <v>#DIV/0!</v>
      </c>
      <c r="V12" s="175" t="e">
        <f>IF(L12&gt;0,P12/R12*SVS_UHR,0)</f>
        <v>#DIV/0!</v>
      </c>
      <c r="W12" s="175" t="e">
        <f t="shared" ref="W12:W48" si="4">U12+V12</f>
        <v>#DIV/0!</v>
      </c>
    </row>
    <row r="13" spans="1:23" ht="12.75" customHeight="1" x14ac:dyDescent="0.2">
      <c r="A13" s="49" t="s">
        <v>1096</v>
      </c>
      <c r="B13" s="49" t="s">
        <v>2335</v>
      </c>
      <c r="C13" s="49"/>
      <c r="D13" s="7" t="s">
        <v>1017</v>
      </c>
      <c r="E13" s="7" t="s">
        <v>119</v>
      </c>
      <c r="F13" s="7" t="s">
        <v>119</v>
      </c>
      <c r="G13" s="7" t="s">
        <v>750</v>
      </c>
      <c r="H13" s="129">
        <v>31.85</v>
      </c>
      <c r="I13" s="7">
        <f>VLOOKUP(E13,Steuerung!$A$17:$E$500,5,FALSE)</f>
        <v>2</v>
      </c>
      <c r="J13" s="7">
        <f>VLOOKUP(E13,Steuerung!$A$17:$F$500,6,FALSE)</f>
        <v>58.333333333333329</v>
      </c>
      <c r="K13" s="7">
        <f>VLOOKUP(F13,Steuerung!$A$17:$G$500,7,FALSE)</f>
        <v>2</v>
      </c>
      <c r="L13" s="7">
        <f>VLOOKUP(F13,Steuerung!$A$17:$H$500,8,FALSE)</f>
        <v>46</v>
      </c>
      <c r="M13" s="260">
        <f t="shared" si="0"/>
        <v>104.33333333333333</v>
      </c>
      <c r="N13" s="130">
        <f t="shared" si="1"/>
        <v>3323.0166666666669</v>
      </c>
      <c r="O13" s="130">
        <f t="shared" si="2"/>
        <v>1857.9166666666665</v>
      </c>
      <c r="P13" s="130">
        <f t="shared" si="3"/>
        <v>1465.1000000000001</v>
      </c>
      <c r="Q13" s="64">
        <f>VLOOKUP(E13,Steuerung!$A$17:$B$500,2,FALSE)</f>
        <v>0</v>
      </c>
      <c r="R13" s="64">
        <f>VLOOKUP(F13,Steuerung!$A$17:$B$500,2,FALSE)</f>
        <v>0</v>
      </c>
      <c r="S13" s="164">
        <f t="shared" ref="S13:S48" si="5">IFERROR(O13/Q13,0)</f>
        <v>0</v>
      </c>
      <c r="T13" s="164">
        <f t="shared" ref="T13:T48" si="6">IFERROR(P13/R13,0)</f>
        <v>0</v>
      </c>
      <c r="U13" s="175" t="e">
        <f>IF(J13&gt;0,O13/Q13*SVS_UHR,0)</f>
        <v>#DIV/0!</v>
      </c>
      <c r="V13" s="175" t="e">
        <f>IF(L13&gt;0,P13/R13*SVS_UHR,0)</f>
        <v>#DIV/0!</v>
      </c>
      <c r="W13" s="175" t="e">
        <f t="shared" si="4"/>
        <v>#DIV/0!</v>
      </c>
    </row>
    <row r="14" spans="1:23" ht="12.75" customHeight="1" x14ac:dyDescent="0.2">
      <c r="A14" s="49"/>
      <c r="B14" s="49"/>
      <c r="C14" s="49"/>
      <c r="D14" s="7"/>
      <c r="E14" s="7"/>
      <c r="F14" s="7"/>
      <c r="G14" s="7"/>
      <c r="H14" s="129"/>
      <c r="I14" s="7"/>
      <c r="J14" s="7"/>
      <c r="K14" s="7"/>
      <c r="L14" s="7"/>
      <c r="M14" s="260"/>
      <c r="N14" s="130"/>
      <c r="O14" s="130"/>
      <c r="P14" s="130"/>
      <c r="Q14" s="64"/>
      <c r="R14" s="64"/>
      <c r="S14" s="164"/>
      <c r="T14" s="164"/>
      <c r="U14" s="175"/>
      <c r="V14" s="175"/>
      <c r="W14" s="175"/>
    </row>
    <row r="15" spans="1:23" ht="12.75" customHeight="1" x14ac:dyDescent="0.2">
      <c r="A15" s="49" t="s">
        <v>1299</v>
      </c>
      <c r="B15" s="49" t="s">
        <v>2648</v>
      </c>
      <c r="C15" s="49"/>
      <c r="D15" s="7" t="s">
        <v>770</v>
      </c>
      <c r="E15" s="7" t="s">
        <v>702</v>
      </c>
      <c r="F15" s="7" t="s">
        <v>189</v>
      </c>
      <c r="G15" s="7" t="s">
        <v>872</v>
      </c>
      <c r="H15" s="129">
        <v>15.55</v>
      </c>
      <c r="I15" s="7">
        <f>VLOOKUP(E15,Steuerung!$A$17:$E$500,5,FALSE)</f>
        <v>2</v>
      </c>
      <c r="J15" s="7">
        <f>VLOOKUP(E15,Steuerung!$A$17:$F$500,6,FALSE)</f>
        <v>58.333333333333329</v>
      </c>
      <c r="K15" s="7">
        <f>VLOOKUP(F15,Steuerung!$A$17:$G$500,7,FALSE)</f>
        <v>1</v>
      </c>
      <c r="L15" s="7">
        <f>VLOOKUP(F15,Steuerung!$A$17:$H$500,8,FALSE)</f>
        <v>23</v>
      </c>
      <c r="M15" s="260">
        <f t="shared" si="0"/>
        <v>81.333333333333329</v>
      </c>
      <c r="N15" s="130">
        <f t="shared" si="1"/>
        <v>1264.7333333333333</v>
      </c>
      <c r="O15" s="130">
        <f t="shared" si="2"/>
        <v>907.08333333333326</v>
      </c>
      <c r="P15" s="130">
        <f t="shared" si="3"/>
        <v>357.65000000000003</v>
      </c>
      <c r="Q15" s="64">
        <f>VLOOKUP(E15,Steuerung!$A$17:$B$500,2,FALSE)</f>
        <v>0</v>
      </c>
      <c r="R15" s="64">
        <f>VLOOKUP(F15,Steuerung!$A$17:$B$500,2,FALSE)</f>
        <v>0</v>
      </c>
      <c r="S15" s="164">
        <f t="shared" si="5"/>
        <v>0</v>
      </c>
      <c r="T15" s="164">
        <f t="shared" si="6"/>
        <v>0</v>
      </c>
      <c r="U15" s="175" t="e">
        <f t="shared" ref="U15:U21" si="7">IF(J15&gt;0,O15/Q15*SVS_UHR,0)</f>
        <v>#DIV/0!</v>
      </c>
      <c r="V15" s="175" t="e">
        <f t="shared" ref="V15:V21" si="8">IF(L15&gt;0,P15/R15*SVS_UHR,0)</f>
        <v>#DIV/0!</v>
      </c>
      <c r="W15" s="175" t="e">
        <f t="shared" si="4"/>
        <v>#DIV/0!</v>
      </c>
    </row>
    <row r="16" spans="1:23" ht="12.75" customHeight="1" x14ac:dyDescent="0.2">
      <c r="A16" s="49" t="s">
        <v>2336</v>
      </c>
      <c r="B16" s="49" t="s">
        <v>2648</v>
      </c>
      <c r="C16" s="49"/>
      <c r="D16" s="7" t="s">
        <v>770</v>
      </c>
      <c r="E16" s="7" t="s">
        <v>700</v>
      </c>
      <c r="F16" s="7" t="s">
        <v>189</v>
      </c>
      <c r="G16" s="7" t="s">
        <v>872</v>
      </c>
      <c r="H16" s="129">
        <v>40.25</v>
      </c>
      <c r="I16" s="7">
        <f>VLOOKUP(E16,Steuerung!$A$17:$E$500,5,FALSE)</f>
        <v>5</v>
      </c>
      <c r="J16" s="7">
        <f>VLOOKUP(E16,Steuerung!$A$17:$F$500,6,FALSE)</f>
        <v>137.33333333333334</v>
      </c>
      <c r="K16" s="7">
        <f>VLOOKUP(F16,Steuerung!$A$17:$G$500,7,FALSE)</f>
        <v>1</v>
      </c>
      <c r="L16" s="7">
        <f>VLOOKUP(F16,Steuerung!$A$17:$H$500,8,FALSE)</f>
        <v>23</v>
      </c>
      <c r="M16" s="260">
        <f t="shared" si="0"/>
        <v>160.33333333333334</v>
      </c>
      <c r="N16" s="130">
        <f t="shared" si="1"/>
        <v>6453.416666666667</v>
      </c>
      <c r="O16" s="130">
        <f t="shared" si="2"/>
        <v>5527.666666666667</v>
      </c>
      <c r="P16" s="130">
        <f t="shared" si="3"/>
        <v>925.75</v>
      </c>
      <c r="Q16" s="64">
        <f>VLOOKUP(E16,Steuerung!$A$17:$B$500,2,FALSE)</f>
        <v>0</v>
      </c>
      <c r="R16" s="64">
        <f>VLOOKUP(F16,Steuerung!$A$17:$B$500,2,FALSE)</f>
        <v>0</v>
      </c>
      <c r="S16" s="164">
        <f t="shared" si="5"/>
        <v>0</v>
      </c>
      <c r="T16" s="164">
        <f t="shared" si="6"/>
        <v>0</v>
      </c>
      <c r="U16" s="175" t="e">
        <f t="shared" si="7"/>
        <v>#DIV/0!</v>
      </c>
      <c r="V16" s="175" t="e">
        <f t="shared" si="8"/>
        <v>#DIV/0!</v>
      </c>
      <c r="W16" s="175" t="e">
        <f t="shared" si="4"/>
        <v>#DIV/0!</v>
      </c>
    </row>
    <row r="17" spans="1:23" ht="12.75" customHeight="1" x14ac:dyDescent="0.2">
      <c r="A17" s="49" t="s">
        <v>2339</v>
      </c>
      <c r="B17" s="49" t="s">
        <v>2648</v>
      </c>
      <c r="C17" s="49"/>
      <c r="D17" s="7" t="s">
        <v>770</v>
      </c>
      <c r="E17" s="7" t="s">
        <v>702</v>
      </c>
      <c r="F17" s="7" t="s">
        <v>189</v>
      </c>
      <c r="G17" s="7" t="s">
        <v>872</v>
      </c>
      <c r="H17" s="129">
        <v>12.7</v>
      </c>
      <c r="I17" s="7">
        <f>VLOOKUP(E17,Steuerung!$A$17:$E$500,5,FALSE)</f>
        <v>2</v>
      </c>
      <c r="J17" s="7">
        <f>VLOOKUP(E17,Steuerung!$A$17:$F$500,6,FALSE)</f>
        <v>58.333333333333329</v>
      </c>
      <c r="K17" s="7">
        <f>VLOOKUP(F17,Steuerung!$A$17:$G$500,7,FALSE)</f>
        <v>1</v>
      </c>
      <c r="L17" s="7">
        <f>VLOOKUP(F17,Steuerung!$A$17:$H$500,8,FALSE)</f>
        <v>23</v>
      </c>
      <c r="M17" s="260">
        <f t="shared" si="0"/>
        <v>81.333333333333329</v>
      </c>
      <c r="N17" s="130">
        <f t="shared" si="1"/>
        <v>1032.9333333333332</v>
      </c>
      <c r="O17" s="130">
        <f t="shared" si="2"/>
        <v>740.83333333333326</v>
      </c>
      <c r="P17" s="130">
        <f t="shared" si="3"/>
        <v>292.09999999999997</v>
      </c>
      <c r="Q17" s="64">
        <f>VLOOKUP(E17,Steuerung!$A$17:$B$500,2,FALSE)</f>
        <v>0</v>
      </c>
      <c r="R17" s="64">
        <f>VLOOKUP(F17,Steuerung!$A$17:$B$500,2,FALSE)</f>
        <v>0</v>
      </c>
      <c r="S17" s="164">
        <f t="shared" si="5"/>
        <v>0</v>
      </c>
      <c r="T17" s="164">
        <f t="shared" si="6"/>
        <v>0</v>
      </c>
      <c r="U17" s="175" t="e">
        <f t="shared" si="7"/>
        <v>#DIV/0!</v>
      </c>
      <c r="V17" s="175" t="e">
        <f t="shared" si="8"/>
        <v>#DIV/0!</v>
      </c>
      <c r="W17" s="175" t="e">
        <f t="shared" si="4"/>
        <v>#DIV/0!</v>
      </c>
    </row>
    <row r="18" spans="1:23" ht="12.75" customHeight="1" x14ac:dyDescent="0.2">
      <c r="A18" s="49" t="s">
        <v>2636</v>
      </c>
      <c r="B18" s="49" t="s">
        <v>761</v>
      </c>
      <c r="C18" s="49"/>
      <c r="D18" s="7" t="s">
        <v>749</v>
      </c>
      <c r="E18" s="7" t="s">
        <v>140</v>
      </c>
      <c r="F18" s="7" t="s">
        <v>138</v>
      </c>
      <c r="G18" s="7" t="s">
        <v>872</v>
      </c>
      <c r="H18" s="129">
        <v>5.8</v>
      </c>
      <c r="I18" s="7">
        <f>VLOOKUP(E18,Steuerung!$A$17:$E$500,5,FALSE)</f>
        <v>2</v>
      </c>
      <c r="J18" s="7">
        <f>VLOOKUP(E18,Steuerung!$A$17:$F$500,6,FALSE)</f>
        <v>58.333333333333329</v>
      </c>
      <c r="K18" s="7">
        <f>VLOOKUP(F18,Steuerung!$A$17:$G$500,7,FALSE)</f>
        <v>1</v>
      </c>
      <c r="L18" s="7">
        <f>VLOOKUP(F18,Steuerung!$A$17:$H$500,8,FALSE)</f>
        <v>23</v>
      </c>
      <c r="M18" s="260">
        <f t="shared" si="0"/>
        <v>81.333333333333329</v>
      </c>
      <c r="N18" s="130">
        <f t="shared" si="1"/>
        <v>471.73333333333329</v>
      </c>
      <c r="O18" s="130">
        <f t="shared" si="2"/>
        <v>338.33333333333331</v>
      </c>
      <c r="P18" s="130">
        <f t="shared" si="3"/>
        <v>133.4</v>
      </c>
      <c r="Q18" s="64">
        <f>VLOOKUP(E18,Steuerung!$A$17:$B$500,2,FALSE)</f>
        <v>0</v>
      </c>
      <c r="R18" s="64">
        <f>VLOOKUP(F18,Steuerung!$A$17:$B$500,2,FALSE)</f>
        <v>0</v>
      </c>
      <c r="S18" s="164">
        <f t="shared" si="5"/>
        <v>0</v>
      </c>
      <c r="T18" s="164">
        <f t="shared" si="6"/>
        <v>0</v>
      </c>
      <c r="U18" s="175" t="e">
        <f t="shared" si="7"/>
        <v>#DIV/0!</v>
      </c>
      <c r="V18" s="175" t="e">
        <f t="shared" si="8"/>
        <v>#DIV/0!</v>
      </c>
      <c r="W18" s="175" t="e">
        <f t="shared" si="4"/>
        <v>#DIV/0!</v>
      </c>
    </row>
    <row r="19" spans="1:23" ht="12.75" customHeight="1" x14ac:dyDescent="0.2">
      <c r="A19" s="49" t="s">
        <v>2637</v>
      </c>
      <c r="B19" s="49" t="s">
        <v>2648</v>
      </c>
      <c r="C19" s="49"/>
      <c r="D19" s="7" t="s">
        <v>770</v>
      </c>
      <c r="E19" s="7" t="s">
        <v>702</v>
      </c>
      <c r="F19" s="7" t="s">
        <v>189</v>
      </c>
      <c r="G19" s="7" t="s">
        <v>872</v>
      </c>
      <c r="H19" s="129">
        <v>12.45</v>
      </c>
      <c r="I19" s="7">
        <f>VLOOKUP(E19,Steuerung!$A$17:$E$500,5,FALSE)</f>
        <v>2</v>
      </c>
      <c r="J19" s="7">
        <f>VLOOKUP(E19,Steuerung!$A$17:$F$500,6,FALSE)</f>
        <v>58.333333333333329</v>
      </c>
      <c r="K19" s="7">
        <f>VLOOKUP(F19,Steuerung!$A$17:$G$500,7,FALSE)</f>
        <v>1</v>
      </c>
      <c r="L19" s="7">
        <f>VLOOKUP(F19,Steuerung!$A$17:$H$500,8,FALSE)</f>
        <v>23</v>
      </c>
      <c r="M19" s="260">
        <f t="shared" si="0"/>
        <v>81.333333333333329</v>
      </c>
      <c r="N19" s="130">
        <f t="shared" si="1"/>
        <v>1012.5999999999999</v>
      </c>
      <c r="O19" s="130">
        <f t="shared" si="2"/>
        <v>726.24999999999989</v>
      </c>
      <c r="P19" s="130">
        <f t="shared" si="3"/>
        <v>286.34999999999997</v>
      </c>
      <c r="Q19" s="64">
        <f>VLOOKUP(E19,Steuerung!$A$17:$B$500,2,FALSE)</f>
        <v>0</v>
      </c>
      <c r="R19" s="64">
        <f>VLOOKUP(F19,Steuerung!$A$17:$B$500,2,FALSE)</f>
        <v>0</v>
      </c>
      <c r="S19" s="164">
        <f t="shared" si="5"/>
        <v>0</v>
      </c>
      <c r="T19" s="164">
        <f t="shared" si="6"/>
        <v>0</v>
      </c>
      <c r="U19" s="175" t="e">
        <f t="shared" si="7"/>
        <v>#DIV/0!</v>
      </c>
      <c r="V19" s="175" t="e">
        <f t="shared" si="8"/>
        <v>#DIV/0!</v>
      </c>
      <c r="W19" s="175" t="e">
        <f t="shared" si="4"/>
        <v>#DIV/0!</v>
      </c>
    </row>
    <row r="20" spans="1:23" ht="12.75" customHeight="1" x14ac:dyDescent="0.2">
      <c r="A20" s="49" t="s">
        <v>1103</v>
      </c>
      <c r="B20" s="49" t="s">
        <v>2648</v>
      </c>
      <c r="C20" s="49"/>
      <c r="D20" s="7" t="s">
        <v>770</v>
      </c>
      <c r="E20" s="7" t="s">
        <v>702</v>
      </c>
      <c r="F20" s="7" t="s">
        <v>189</v>
      </c>
      <c r="G20" s="7" t="s">
        <v>872</v>
      </c>
      <c r="H20" s="129">
        <v>13.95</v>
      </c>
      <c r="I20" s="7">
        <f>VLOOKUP(E20,Steuerung!$A$17:$E$500,5,FALSE)</f>
        <v>2</v>
      </c>
      <c r="J20" s="7">
        <f>VLOOKUP(E20,Steuerung!$A$17:$F$500,6,FALSE)</f>
        <v>58.333333333333329</v>
      </c>
      <c r="K20" s="7">
        <f>VLOOKUP(F20,Steuerung!$A$17:$G$500,7,FALSE)</f>
        <v>1</v>
      </c>
      <c r="L20" s="7">
        <f>VLOOKUP(F20,Steuerung!$A$17:$H$500,8,FALSE)</f>
        <v>23</v>
      </c>
      <c r="M20" s="260">
        <f t="shared" si="0"/>
        <v>81.333333333333329</v>
      </c>
      <c r="N20" s="130">
        <f t="shared" si="1"/>
        <v>1134.5999999999999</v>
      </c>
      <c r="O20" s="130">
        <f t="shared" si="2"/>
        <v>813.74999999999989</v>
      </c>
      <c r="P20" s="130">
        <f t="shared" si="3"/>
        <v>320.84999999999997</v>
      </c>
      <c r="Q20" s="64">
        <f>VLOOKUP(E20,Steuerung!$A$17:$B$500,2,FALSE)</f>
        <v>0</v>
      </c>
      <c r="R20" s="64">
        <f>VLOOKUP(F20,Steuerung!$A$17:$B$500,2,FALSE)</f>
        <v>0</v>
      </c>
      <c r="S20" s="164">
        <f t="shared" si="5"/>
        <v>0</v>
      </c>
      <c r="T20" s="164">
        <f t="shared" si="6"/>
        <v>0</v>
      </c>
      <c r="U20" s="175" t="e">
        <f t="shared" si="7"/>
        <v>#DIV/0!</v>
      </c>
      <c r="V20" s="175" t="e">
        <f t="shared" si="8"/>
        <v>#DIV/0!</v>
      </c>
      <c r="W20" s="175" t="e">
        <f t="shared" si="4"/>
        <v>#DIV/0!</v>
      </c>
    </row>
    <row r="21" spans="1:23" ht="12.75" customHeight="1" x14ac:dyDescent="0.2">
      <c r="A21" s="49"/>
      <c r="B21" s="49" t="s">
        <v>2649</v>
      </c>
      <c r="C21" s="49"/>
      <c r="D21" s="7" t="s">
        <v>749</v>
      </c>
      <c r="E21" s="7" t="s">
        <v>1139</v>
      </c>
      <c r="F21" s="7" t="s">
        <v>138</v>
      </c>
      <c r="G21" s="7" t="s">
        <v>872</v>
      </c>
      <c r="H21" s="129">
        <v>2</v>
      </c>
      <c r="I21" s="7">
        <f>VLOOKUP(E21,Steuerung!$A$17:$E$500,5,FALSE)</f>
        <v>5</v>
      </c>
      <c r="J21" s="7">
        <f>VLOOKUP(E21,Steuerung!$A$17:$F$500,6,FALSE)</f>
        <v>137.33333333333334</v>
      </c>
      <c r="K21" s="7">
        <f>VLOOKUP(F21,Steuerung!$A$17:$G$500,7,FALSE)</f>
        <v>1</v>
      </c>
      <c r="L21" s="7">
        <f>VLOOKUP(F21,Steuerung!$A$17:$H$500,8,FALSE)</f>
        <v>23</v>
      </c>
      <c r="M21" s="260">
        <f t="shared" si="0"/>
        <v>160.33333333333334</v>
      </c>
      <c r="N21" s="130">
        <f t="shared" si="1"/>
        <v>320.66666666666669</v>
      </c>
      <c r="O21" s="130">
        <f t="shared" si="2"/>
        <v>274.66666666666669</v>
      </c>
      <c r="P21" s="130">
        <f t="shared" si="3"/>
        <v>46</v>
      </c>
      <c r="Q21" s="64">
        <f>VLOOKUP(E21,Steuerung!$A$17:$B$500,2,FALSE)</f>
        <v>0</v>
      </c>
      <c r="R21" s="64">
        <f>VLOOKUP(F21,Steuerung!$A$17:$B$500,2,FALSE)</f>
        <v>0</v>
      </c>
      <c r="S21" s="164">
        <f t="shared" si="5"/>
        <v>0</v>
      </c>
      <c r="T21" s="164">
        <f t="shared" si="6"/>
        <v>0</v>
      </c>
      <c r="U21" s="175" t="e">
        <f t="shared" si="7"/>
        <v>#DIV/0!</v>
      </c>
      <c r="V21" s="175" t="e">
        <f t="shared" si="8"/>
        <v>#DIV/0!</v>
      </c>
      <c r="W21" s="175" t="e">
        <f t="shared" si="4"/>
        <v>#DIV/0!</v>
      </c>
    </row>
    <row r="22" spans="1:23" ht="12.75" customHeight="1" x14ac:dyDescent="0.2">
      <c r="A22" s="49"/>
      <c r="B22" s="49"/>
      <c r="C22" s="49"/>
      <c r="D22" s="7"/>
      <c r="E22" s="7"/>
      <c r="F22" s="7"/>
      <c r="G22" s="7"/>
      <c r="H22" s="129"/>
      <c r="I22" s="7"/>
      <c r="J22" s="7"/>
      <c r="K22" s="7"/>
      <c r="L22" s="7"/>
      <c r="M22" s="260"/>
      <c r="N22" s="130"/>
      <c r="O22" s="130"/>
      <c r="P22" s="130"/>
      <c r="Q22" s="64"/>
      <c r="R22" s="64"/>
      <c r="S22" s="164"/>
      <c r="T22" s="164"/>
      <c r="U22" s="175"/>
      <c r="V22" s="175"/>
      <c r="W22" s="175"/>
    </row>
    <row r="23" spans="1:23" ht="12.75" customHeight="1" x14ac:dyDescent="0.2">
      <c r="A23" s="49" t="s">
        <v>844</v>
      </c>
      <c r="B23" s="49" t="s">
        <v>761</v>
      </c>
      <c r="C23" s="49"/>
      <c r="D23" s="7" t="s">
        <v>749</v>
      </c>
      <c r="E23" s="7" t="s">
        <v>139</v>
      </c>
      <c r="F23" s="7" t="s">
        <v>139</v>
      </c>
      <c r="G23" s="7" t="s">
        <v>783</v>
      </c>
      <c r="H23" s="129">
        <v>15.97</v>
      </c>
      <c r="I23" s="7">
        <f>VLOOKUP(E23,Steuerung!$A$17:$E$500,5,FALSE)</f>
        <v>2</v>
      </c>
      <c r="J23" s="7">
        <f>VLOOKUP(E23,Steuerung!$A$17:$F$500,6,FALSE)</f>
        <v>58.333333333333329</v>
      </c>
      <c r="K23" s="7">
        <f>VLOOKUP(F23,Steuerung!$A$17:$G$500,7,FALSE)</f>
        <v>2</v>
      </c>
      <c r="L23" s="7">
        <f>VLOOKUP(F23,Steuerung!$A$17:$H$500,8,FALSE)</f>
        <v>46</v>
      </c>
      <c r="M23" s="260">
        <f t="shared" si="0"/>
        <v>104.33333333333333</v>
      </c>
      <c r="N23" s="130">
        <f t="shared" si="1"/>
        <v>1666.2033333333334</v>
      </c>
      <c r="O23" s="130">
        <f t="shared" si="2"/>
        <v>931.58333333333326</v>
      </c>
      <c r="P23" s="130">
        <f t="shared" si="3"/>
        <v>734.62</v>
      </c>
      <c r="Q23" s="64">
        <f>VLOOKUP(E23,Steuerung!$A$17:$B$500,2,FALSE)</f>
        <v>0</v>
      </c>
      <c r="R23" s="64">
        <f>VLOOKUP(F23,Steuerung!$A$17:$B$500,2,FALSE)</f>
        <v>0</v>
      </c>
      <c r="S23" s="164">
        <f t="shared" si="5"/>
        <v>0</v>
      </c>
      <c r="T23" s="164">
        <f t="shared" si="6"/>
        <v>0</v>
      </c>
      <c r="U23" s="175" t="e">
        <f t="shared" ref="U23:U29" si="9">IF(J23&gt;0,O23/Q23*SVS_UHR,0)</f>
        <v>#DIV/0!</v>
      </c>
      <c r="V23" s="175" t="e">
        <f t="shared" ref="V23:V29" si="10">IF(L23&gt;0,P23/R23*SVS_UHR,0)</f>
        <v>#DIV/0!</v>
      </c>
      <c r="W23" s="175" t="e">
        <f t="shared" si="4"/>
        <v>#DIV/0!</v>
      </c>
    </row>
    <row r="24" spans="1:23" ht="12.75" customHeight="1" x14ac:dyDescent="0.2">
      <c r="A24" s="49" t="s">
        <v>2341</v>
      </c>
      <c r="B24" s="49" t="s">
        <v>765</v>
      </c>
      <c r="C24" s="49"/>
      <c r="D24" s="7" t="s">
        <v>766</v>
      </c>
      <c r="E24" s="7" t="s">
        <v>209</v>
      </c>
      <c r="F24" s="7" t="s">
        <v>209</v>
      </c>
      <c r="G24" s="7" t="s">
        <v>1175</v>
      </c>
      <c r="H24" s="129">
        <v>15.25</v>
      </c>
      <c r="I24" s="7">
        <f>VLOOKUP(E24,Steuerung!$A$17:$E$500,5,FALSE)</f>
        <v>1</v>
      </c>
      <c r="J24" s="7">
        <f>VLOOKUP(E24,Steuerung!$A$17:$F$500,6,FALSE)</f>
        <v>29.166666666666657</v>
      </c>
      <c r="K24" s="7">
        <f>VLOOKUP(F24,Steuerung!$A$17:$G$500,7,FALSE)</f>
        <v>1</v>
      </c>
      <c r="L24" s="7">
        <f>VLOOKUP(F24,Steuerung!$A$17:$H$500,8,FALSE)</f>
        <v>23</v>
      </c>
      <c r="M24" s="260">
        <f t="shared" si="0"/>
        <v>52.166666666666657</v>
      </c>
      <c r="N24" s="130">
        <f t="shared" si="1"/>
        <v>795.54166666666652</v>
      </c>
      <c r="O24" s="130">
        <f t="shared" si="2"/>
        <v>444.79166666666652</v>
      </c>
      <c r="P24" s="130">
        <f t="shared" si="3"/>
        <v>350.75</v>
      </c>
      <c r="Q24" s="64">
        <f>VLOOKUP(E24,Steuerung!$A$17:$B$500,2,FALSE)</f>
        <v>0</v>
      </c>
      <c r="R24" s="64">
        <f>VLOOKUP(F24,Steuerung!$A$17:$B$500,2,FALSE)</f>
        <v>0</v>
      </c>
      <c r="S24" s="164">
        <f t="shared" si="5"/>
        <v>0</v>
      </c>
      <c r="T24" s="164">
        <f t="shared" si="6"/>
        <v>0</v>
      </c>
      <c r="U24" s="175" t="e">
        <f t="shared" si="9"/>
        <v>#DIV/0!</v>
      </c>
      <c r="V24" s="175" t="e">
        <f t="shared" si="10"/>
        <v>#DIV/0!</v>
      </c>
      <c r="W24" s="175" t="e">
        <f t="shared" si="4"/>
        <v>#DIV/0!</v>
      </c>
    </row>
    <row r="25" spans="1:23" ht="12.75" customHeight="1" x14ac:dyDescent="0.2">
      <c r="A25" s="49" t="s">
        <v>1310</v>
      </c>
      <c r="B25" s="49" t="s">
        <v>765</v>
      </c>
      <c r="C25" s="49"/>
      <c r="D25" s="7" t="s">
        <v>766</v>
      </c>
      <c r="E25" s="7" t="s">
        <v>211</v>
      </c>
      <c r="F25" s="7" t="s">
        <v>211</v>
      </c>
      <c r="G25" s="7" t="s">
        <v>1175</v>
      </c>
      <c r="H25" s="129">
        <v>16.2</v>
      </c>
      <c r="I25" s="7">
        <f>VLOOKUP(E25,Steuerung!$A$17:$E$500,5,FALSE)</f>
        <v>2</v>
      </c>
      <c r="J25" s="7">
        <f>VLOOKUP(E25,Steuerung!$A$17:$F$500,6,FALSE)</f>
        <v>58.333333333333329</v>
      </c>
      <c r="K25" s="7">
        <f>VLOOKUP(F25,Steuerung!$A$17:$G$500,7,FALSE)</f>
        <v>2</v>
      </c>
      <c r="L25" s="7">
        <f>VLOOKUP(F25,Steuerung!$A$17:$H$500,8,FALSE)</f>
        <v>46</v>
      </c>
      <c r="M25" s="260">
        <f t="shared" si="0"/>
        <v>104.33333333333333</v>
      </c>
      <c r="N25" s="130">
        <f t="shared" si="1"/>
        <v>1690.1999999999998</v>
      </c>
      <c r="O25" s="130">
        <f t="shared" si="2"/>
        <v>944.99999999999989</v>
      </c>
      <c r="P25" s="130">
        <f t="shared" si="3"/>
        <v>745.19999999999993</v>
      </c>
      <c r="Q25" s="64">
        <f>VLOOKUP(E25,Steuerung!$A$17:$B$500,2,FALSE)</f>
        <v>0</v>
      </c>
      <c r="R25" s="64">
        <f>VLOOKUP(F25,Steuerung!$A$17:$B$500,2,FALSE)</f>
        <v>0</v>
      </c>
      <c r="S25" s="164">
        <f t="shared" si="5"/>
        <v>0</v>
      </c>
      <c r="T25" s="164">
        <f t="shared" si="6"/>
        <v>0</v>
      </c>
      <c r="U25" s="175" t="e">
        <f t="shared" si="9"/>
        <v>#DIV/0!</v>
      </c>
      <c r="V25" s="175" t="e">
        <f t="shared" si="10"/>
        <v>#DIV/0!</v>
      </c>
      <c r="W25" s="175" t="e">
        <f t="shared" si="4"/>
        <v>#DIV/0!</v>
      </c>
    </row>
    <row r="26" spans="1:23" ht="12.75" customHeight="1" x14ac:dyDescent="0.2">
      <c r="A26" s="49" t="s">
        <v>2650</v>
      </c>
      <c r="B26" s="49" t="s">
        <v>765</v>
      </c>
      <c r="C26" s="49"/>
      <c r="D26" s="7" t="s">
        <v>766</v>
      </c>
      <c r="E26" s="7" t="s">
        <v>209</v>
      </c>
      <c r="F26" s="7" t="s">
        <v>209</v>
      </c>
      <c r="G26" s="7" t="s">
        <v>1175</v>
      </c>
      <c r="H26" s="129">
        <v>12.3</v>
      </c>
      <c r="I26" s="7">
        <f>VLOOKUP(E26,Steuerung!$A$17:$E$500,5,FALSE)</f>
        <v>1</v>
      </c>
      <c r="J26" s="7">
        <f>VLOOKUP(E26,Steuerung!$A$17:$F$500,6,FALSE)</f>
        <v>29.166666666666657</v>
      </c>
      <c r="K26" s="7">
        <f>VLOOKUP(F26,Steuerung!$A$17:$G$500,7,FALSE)</f>
        <v>1</v>
      </c>
      <c r="L26" s="7">
        <f>VLOOKUP(F26,Steuerung!$A$17:$H$500,8,FALSE)</f>
        <v>23</v>
      </c>
      <c r="M26" s="260">
        <f t="shared" si="0"/>
        <v>52.166666666666657</v>
      </c>
      <c r="N26" s="130">
        <f t="shared" si="1"/>
        <v>641.65</v>
      </c>
      <c r="O26" s="130">
        <f t="shared" si="2"/>
        <v>358.74999999999989</v>
      </c>
      <c r="P26" s="130">
        <f t="shared" si="3"/>
        <v>282.90000000000003</v>
      </c>
      <c r="Q26" s="64">
        <f>VLOOKUP(E26,Steuerung!$A$17:$B$500,2,FALSE)</f>
        <v>0</v>
      </c>
      <c r="R26" s="64">
        <f>VLOOKUP(F26,Steuerung!$A$17:$B$500,2,FALSE)</f>
        <v>0</v>
      </c>
      <c r="S26" s="164">
        <f t="shared" si="5"/>
        <v>0</v>
      </c>
      <c r="T26" s="164">
        <f t="shared" si="6"/>
        <v>0</v>
      </c>
      <c r="U26" s="175" t="e">
        <f t="shared" si="9"/>
        <v>#DIV/0!</v>
      </c>
      <c r="V26" s="175" t="e">
        <f t="shared" si="10"/>
        <v>#DIV/0!</v>
      </c>
      <c r="W26" s="175" t="e">
        <f t="shared" si="4"/>
        <v>#DIV/0!</v>
      </c>
    </row>
    <row r="27" spans="1:23" ht="12.75" customHeight="1" x14ac:dyDescent="0.2">
      <c r="A27" s="49" t="s">
        <v>2651</v>
      </c>
      <c r="B27" s="49" t="s">
        <v>765</v>
      </c>
      <c r="C27" s="49"/>
      <c r="D27" s="7" t="s">
        <v>766</v>
      </c>
      <c r="E27" s="7" t="s">
        <v>209</v>
      </c>
      <c r="F27" s="7" t="s">
        <v>209</v>
      </c>
      <c r="G27" s="7" t="s">
        <v>1175</v>
      </c>
      <c r="H27" s="129">
        <v>13.65</v>
      </c>
      <c r="I27" s="7">
        <f>VLOOKUP(E27,Steuerung!$A$17:$E$500,5,FALSE)</f>
        <v>1</v>
      </c>
      <c r="J27" s="7">
        <f>VLOOKUP(E27,Steuerung!$A$17:$F$500,6,FALSE)</f>
        <v>29.166666666666657</v>
      </c>
      <c r="K27" s="7">
        <f>VLOOKUP(F27,Steuerung!$A$17:$G$500,7,FALSE)</f>
        <v>1</v>
      </c>
      <c r="L27" s="7">
        <f>VLOOKUP(F27,Steuerung!$A$17:$H$500,8,FALSE)</f>
        <v>23</v>
      </c>
      <c r="M27" s="260">
        <f t="shared" si="0"/>
        <v>52.166666666666657</v>
      </c>
      <c r="N27" s="130">
        <f t="shared" si="1"/>
        <v>712.07499999999993</v>
      </c>
      <c r="O27" s="130">
        <f t="shared" si="2"/>
        <v>398.12499999999989</v>
      </c>
      <c r="P27" s="130">
        <f t="shared" si="3"/>
        <v>313.95</v>
      </c>
      <c r="Q27" s="64">
        <f>VLOOKUP(E27,Steuerung!$A$17:$B$500,2,FALSE)</f>
        <v>0</v>
      </c>
      <c r="R27" s="64">
        <f>VLOOKUP(F27,Steuerung!$A$17:$B$500,2,FALSE)</f>
        <v>0</v>
      </c>
      <c r="S27" s="164">
        <f t="shared" si="5"/>
        <v>0</v>
      </c>
      <c r="T27" s="164">
        <f t="shared" si="6"/>
        <v>0</v>
      </c>
      <c r="U27" s="175" t="e">
        <f t="shared" si="9"/>
        <v>#DIV/0!</v>
      </c>
      <c r="V27" s="175" t="e">
        <f t="shared" si="10"/>
        <v>#DIV/0!</v>
      </c>
      <c r="W27" s="175" t="e">
        <f t="shared" si="4"/>
        <v>#DIV/0!</v>
      </c>
    </row>
    <row r="28" spans="1:23" ht="12.75" customHeight="1" x14ac:dyDescent="0.2">
      <c r="A28" s="49" t="s">
        <v>1855</v>
      </c>
      <c r="B28" s="49" t="s">
        <v>834</v>
      </c>
      <c r="C28" s="49"/>
      <c r="D28" s="7" t="s">
        <v>783</v>
      </c>
      <c r="E28" s="7" t="s">
        <v>231</v>
      </c>
      <c r="F28" s="7" t="s">
        <v>231</v>
      </c>
      <c r="G28" s="7" t="s">
        <v>762</v>
      </c>
      <c r="H28" s="129">
        <v>3.4</v>
      </c>
      <c r="I28" s="7">
        <f>VLOOKUP(E28,Steuerung!$A$17:$E$500,5,FALSE)</f>
        <v>2</v>
      </c>
      <c r="J28" s="7">
        <f>VLOOKUP(E28,Steuerung!$A$17:$F$500,6,FALSE)</f>
        <v>58.333333333333329</v>
      </c>
      <c r="K28" s="7">
        <f>VLOOKUP(F28,Steuerung!$A$17:$G$500,7,FALSE)</f>
        <v>2</v>
      </c>
      <c r="L28" s="7">
        <f>VLOOKUP(F28,Steuerung!$A$17:$H$500,8,FALSE)</f>
        <v>46</v>
      </c>
      <c r="M28" s="260">
        <f t="shared" si="0"/>
        <v>104.33333333333333</v>
      </c>
      <c r="N28" s="130">
        <f t="shared" si="1"/>
        <v>354.73333333333329</v>
      </c>
      <c r="O28" s="130">
        <f t="shared" si="2"/>
        <v>198.33333333333331</v>
      </c>
      <c r="P28" s="130">
        <f t="shared" si="3"/>
        <v>156.4</v>
      </c>
      <c r="Q28" s="64">
        <f>VLOOKUP(E28,Steuerung!$A$17:$B$500,2,FALSE)</f>
        <v>0</v>
      </c>
      <c r="R28" s="64">
        <f>VLOOKUP(F28,Steuerung!$A$17:$B$500,2,FALSE)</f>
        <v>0</v>
      </c>
      <c r="S28" s="164">
        <f t="shared" si="5"/>
        <v>0</v>
      </c>
      <c r="T28" s="164">
        <f t="shared" si="6"/>
        <v>0</v>
      </c>
      <c r="U28" s="175" t="e">
        <f t="shared" si="9"/>
        <v>#DIV/0!</v>
      </c>
      <c r="V28" s="175" t="e">
        <f t="shared" si="10"/>
        <v>#DIV/0!</v>
      </c>
      <c r="W28" s="175" t="e">
        <f t="shared" si="4"/>
        <v>#DIV/0!</v>
      </c>
    </row>
    <row r="29" spans="1:23" ht="12.75" customHeight="1" x14ac:dyDescent="0.2">
      <c r="A29" s="49" t="s">
        <v>2652</v>
      </c>
      <c r="B29" s="49" t="s">
        <v>836</v>
      </c>
      <c r="C29" s="49"/>
      <c r="D29" s="7" t="s">
        <v>782</v>
      </c>
      <c r="E29" s="7" t="s">
        <v>174</v>
      </c>
      <c r="F29" s="7" t="s">
        <v>174</v>
      </c>
      <c r="G29" s="7" t="s">
        <v>783</v>
      </c>
      <c r="H29" s="129">
        <v>10.58</v>
      </c>
      <c r="I29" s="7">
        <f>VLOOKUP(E29,Steuerung!$A$17:$E$500,5,FALSE)</f>
        <v>5</v>
      </c>
      <c r="J29" s="7">
        <f>VLOOKUP(E29,Steuerung!$A$17:$F$500,6,FALSE)</f>
        <v>137.33333333333334</v>
      </c>
      <c r="K29" s="7">
        <f>VLOOKUP(F29,Steuerung!$A$17:$G$500,7,FALSE)</f>
        <v>5</v>
      </c>
      <c r="L29" s="7">
        <f>VLOOKUP(F29,Steuerung!$A$17:$H$500,8,FALSE)</f>
        <v>113</v>
      </c>
      <c r="M29" s="260">
        <f t="shared" si="0"/>
        <v>250.33333333333334</v>
      </c>
      <c r="N29" s="130">
        <f t="shared" si="1"/>
        <v>2648.5266666666666</v>
      </c>
      <c r="O29" s="130">
        <f t="shared" si="2"/>
        <v>1452.9866666666667</v>
      </c>
      <c r="P29" s="130">
        <f t="shared" si="3"/>
        <v>1195.54</v>
      </c>
      <c r="Q29" s="64">
        <f>VLOOKUP(E29,Steuerung!$A$17:$B$500,2,FALSE)</f>
        <v>0</v>
      </c>
      <c r="R29" s="64">
        <f>VLOOKUP(F29,Steuerung!$A$17:$B$500,2,FALSE)</f>
        <v>0</v>
      </c>
      <c r="S29" s="164">
        <f t="shared" si="5"/>
        <v>0</v>
      </c>
      <c r="T29" s="164">
        <f t="shared" si="6"/>
        <v>0</v>
      </c>
      <c r="U29" s="175" t="e">
        <f t="shared" si="9"/>
        <v>#DIV/0!</v>
      </c>
      <c r="V29" s="175" t="e">
        <f t="shared" si="10"/>
        <v>#DIV/0!</v>
      </c>
      <c r="W29" s="175" t="e">
        <f t="shared" si="4"/>
        <v>#DIV/0!</v>
      </c>
    </row>
    <row r="30" spans="1:23" ht="12.75" customHeight="1" x14ac:dyDescent="0.2">
      <c r="A30" s="49"/>
      <c r="B30" s="49"/>
      <c r="C30" s="49"/>
      <c r="D30" s="7"/>
      <c r="E30" s="7"/>
      <c r="F30" s="7"/>
      <c r="G30" s="7"/>
      <c r="H30" s="129"/>
      <c r="I30" s="7"/>
      <c r="J30" s="7"/>
      <c r="K30" s="7"/>
      <c r="L30" s="7"/>
      <c r="M30" s="260"/>
      <c r="N30" s="130"/>
      <c r="O30" s="130"/>
      <c r="P30" s="130"/>
      <c r="Q30" s="64"/>
      <c r="R30" s="64"/>
      <c r="S30" s="164"/>
      <c r="T30" s="164"/>
      <c r="U30" s="175"/>
      <c r="V30" s="175"/>
      <c r="W30" s="175"/>
    </row>
    <row r="31" spans="1:23" ht="12.75" customHeight="1" x14ac:dyDescent="0.2">
      <c r="A31" s="49" t="s">
        <v>1312</v>
      </c>
      <c r="B31" s="49" t="s">
        <v>761</v>
      </c>
      <c r="C31" s="49"/>
      <c r="D31" s="7" t="s">
        <v>749</v>
      </c>
      <c r="E31" s="7" t="s">
        <v>139</v>
      </c>
      <c r="F31" s="7" t="s">
        <v>139</v>
      </c>
      <c r="G31" s="7" t="s">
        <v>783</v>
      </c>
      <c r="H31" s="129">
        <v>11.91</v>
      </c>
      <c r="I31" s="7">
        <f>VLOOKUP(E31,Steuerung!$A$17:$E$500,5,FALSE)</f>
        <v>2</v>
      </c>
      <c r="J31" s="7">
        <f>VLOOKUP(E31,Steuerung!$A$17:$F$500,6,FALSE)</f>
        <v>58.333333333333329</v>
      </c>
      <c r="K31" s="7">
        <f>VLOOKUP(F31,Steuerung!$A$17:$G$500,7,FALSE)</f>
        <v>2</v>
      </c>
      <c r="L31" s="7">
        <f>VLOOKUP(F31,Steuerung!$A$17:$H$500,8,FALSE)</f>
        <v>46</v>
      </c>
      <c r="M31" s="260">
        <f t="shared" si="0"/>
        <v>104.33333333333333</v>
      </c>
      <c r="N31" s="130">
        <f t="shared" si="1"/>
        <v>1242.6099999999999</v>
      </c>
      <c r="O31" s="130">
        <f t="shared" si="2"/>
        <v>694.75</v>
      </c>
      <c r="P31" s="130">
        <f t="shared" si="3"/>
        <v>547.86</v>
      </c>
      <c r="Q31" s="64">
        <f>VLOOKUP(E31,Steuerung!$A$17:$B$500,2,FALSE)</f>
        <v>0</v>
      </c>
      <c r="R31" s="64">
        <f>VLOOKUP(F31,Steuerung!$A$17:$B$500,2,FALSE)</f>
        <v>0</v>
      </c>
      <c r="S31" s="164">
        <f t="shared" si="5"/>
        <v>0</v>
      </c>
      <c r="T31" s="164">
        <f t="shared" si="6"/>
        <v>0</v>
      </c>
      <c r="U31" s="175" t="e">
        <f>IF(J31&gt;0,O31/Q31*SVS_UHR,0)</f>
        <v>#DIV/0!</v>
      </c>
      <c r="V31" s="175" t="e">
        <f>IF(L31&gt;0,P31/R31*SVS_UHR,0)</f>
        <v>#DIV/0!</v>
      </c>
      <c r="W31" s="175" t="e">
        <f t="shared" si="4"/>
        <v>#DIV/0!</v>
      </c>
    </row>
    <row r="32" spans="1:23" ht="12.75" customHeight="1" x14ac:dyDescent="0.2">
      <c r="A32" s="49" t="s">
        <v>849</v>
      </c>
      <c r="B32" s="49" t="s">
        <v>2653</v>
      </c>
      <c r="C32" s="49"/>
      <c r="D32" s="7" t="s">
        <v>782</v>
      </c>
      <c r="E32" s="7" t="s">
        <v>174</v>
      </c>
      <c r="F32" s="7" t="s">
        <v>174</v>
      </c>
      <c r="G32" s="7" t="s">
        <v>783</v>
      </c>
      <c r="H32" s="129">
        <v>2.78</v>
      </c>
      <c r="I32" s="7">
        <f>VLOOKUP(E32,Steuerung!$A$17:$E$500,5,FALSE)</f>
        <v>5</v>
      </c>
      <c r="J32" s="7">
        <f>VLOOKUP(E32,Steuerung!$A$17:$F$500,6,FALSE)</f>
        <v>137.33333333333334</v>
      </c>
      <c r="K32" s="7">
        <f>VLOOKUP(F32,Steuerung!$A$17:$G$500,7,FALSE)</f>
        <v>5</v>
      </c>
      <c r="L32" s="7">
        <f>VLOOKUP(F32,Steuerung!$A$17:$H$500,8,FALSE)</f>
        <v>113</v>
      </c>
      <c r="M32" s="260">
        <f t="shared" si="0"/>
        <v>250.33333333333334</v>
      </c>
      <c r="N32" s="130">
        <f t="shared" si="1"/>
        <v>695.92666666666662</v>
      </c>
      <c r="O32" s="130">
        <f t="shared" si="2"/>
        <v>381.78666666666669</v>
      </c>
      <c r="P32" s="130">
        <f t="shared" si="3"/>
        <v>314.14</v>
      </c>
      <c r="Q32" s="64">
        <f>VLOOKUP(E32,Steuerung!$A$17:$B$500,2,FALSE)</f>
        <v>0</v>
      </c>
      <c r="R32" s="64">
        <f>VLOOKUP(F32,Steuerung!$A$17:$B$500,2,FALSE)</f>
        <v>0</v>
      </c>
      <c r="S32" s="164">
        <f t="shared" si="5"/>
        <v>0</v>
      </c>
      <c r="T32" s="164">
        <f t="shared" si="6"/>
        <v>0</v>
      </c>
      <c r="U32" s="175" t="e">
        <f>IF(J32&gt;0,O32/Q32*SVS_UHR,0)</f>
        <v>#DIV/0!</v>
      </c>
      <c r="V32" s="175" t="e">
        <f>IF(L32&gt;0,P32/R32*SVS_UHR,0)</f>
        <v>#DIV/0!</v>
      </c>
      <c r="W32" s="175" t="e">
        <f t="shared" si="4"/>
        <v>#DIV/0!</v>
      </c>
    </row>
    <row r="33" spans="1:23" ht="12.75" customHeight="1" x14ac:dyDescent="0.2">
      <c r="A33" s="49" t="s">
        <v>1125</v>
      </c>
      <c r="B33" s="49" t="s">
        <v>784</v>
      </c>
      <c r="C33" s="49"/>
      <c r="D33" s="7" t="s">
        <v>782</v>
      </c>
      <c r="E33" s="7" t="s">
        <v>174</v>
      </c>
      <c r="F33" s="7" t="s">
        <v>174</v>
      </c>
      <c r="G33" s="7" t="s">
        <v>783</v>
      </c>
      <c r="H33" s="129">
        <v>7.16</v>
      </c>
      <c r="I33" s="7">
        <f>VLOOKUP(E33,Steuerung!$A$17:$E$500,5,FALSE)</f>
        <v>5</v>
      </c>
      <c r="J33" s="7">
        <f>VLOOKUP(E33,Steuerung!$A$17:$F$500,6,FALSE)</f>
        <v>137.33333333333334</v>
      </c>
      <c r="K33" s="7">
        <f>VLOOKUP(F33,Steuerung!$A$17:$G$500,7,FALSE)</f>
        <v>5</v>
      </c>
      <c r="L33" s="7">
        <f>VLOOKUP(F33,Steuerung!$A$17:$H$500,8,FALSE)</f>
        <v>113</v>
      </c>
      <c r="M33" s="260">
        <f t="shared" si="0"/>
        <v>250.33333333333334</v>
      </c>
      <c r="N33" s="130">
        <f t="shared" si="1"/>
        <v>1792.3866666666668</v>
      </c>
      <c r="O33" s="130">
        <f t="shared" si="2"/>
        <v>983.30666666666673</v>
      </c>
      <c r="P33" s="130">
        <f t="shared" si="3"/>
        <v>809.08</v>
      </c>
      <c r="Q33" s="64">
        <f>VLOOKUP(E33,Steuerung!$A$17:$B$500,2,FALSE)</f>
        <v>0</v>
      </c>
      <c r="R33" s="64">
        <f>VLOOKUP(F33,Steuerung!$A$17:$B$500,2,FALSE)</f>
        <v>0</v>
      </c>
      <c r="S33" s="164">
        <f t="shared" si="5"/>
        <v>0</v>
      </c>
      <c r="T33" s="164">
        <f t="shared" si="6"/>
        <v>0</v>
      </c>
      <c r="U33" s="175" t="e">
        <f>IF(J33&gt;0,O33/Q33*SVS_UHR,0)</f>
        <v>#DIV/0!</v>
      </c>
      <c r="V33" s="175" t="e">
        <f>IF(L33&gt;0,P33/R33*SVS_UHR,0)</f>
        <v>#DIV/0!</v>
      </c>
      <c r="W33" s="175" t="e">
        <f t="shared" si="4"/>
        <v>#DIV/0!</v>
      </c>
    </row>
    <row r="34" spans="1:23" ht="12.75" customHeight="1" x14ac:dyDescent="0.2">
      <c r="A34" s="49"/>
      <c r="B34" s="49"/>
      <c r="C34" s="49"/>
      <c r="D34" s="7"/>
      <c r="E34" s="7"/>
      <c r="F34" s="7"/>
      <c r="G34" s="7"/>
      <c r="H34" s="129"/>
      <c r="I34" s="7"/>
      <c r="J34" s="7"/>
      <c r="K34" s="7"/>
      <c r="L34" s="7"/>
      <c r="M34" s="260"/>
      <c r="N34" s="130"/>
      <c r="O34" s="130"/>
      <c r="P34" s="130"/>
      <c r="Q34" s="64"/>
      <c r="R34" s="64"/>
      <c r="S34" s="164"/>
      <c r="T34" s="164"/>
      <c r="U34" s="175"/>
      <c r="V34" s="175"/>
      <c r="W34" s="175"/>
    </row>
    <row r="35" spans="1:23" ht="12.75" customHeight="1" x14ac:dyDescent="0.2">
      <c r="A35" s="49" t="s">
        <v>878</v>
      </c>
      <c r="B35" s="49"/>
      <c r="C35" s="49"/>
      <c r="D35" s="7"/>
      <c r="E35" s="7"/>
      <c r="F35" s="7"/>
      <c r="G35" s="7"/>
      <c r="H35" s="129"/>
      <c r="I35" s="7"/>
      <c r="J35" s="7"/>
      <c r="K35" s="7"/>
      <c r="L35" s="7"/>
      <c r="M35" s="260"/>
      <c r="N35" s="130"/>
      <c r="O35" s="130"/>
      <c r="P35" s="130"/>
      <c r="Q35" s="64"/>
      <c r="R35" s="64"/>
      <c r="S35" s="164"/>
      <c r="T35" s="164"/>
      <c r="U35" s="175"/>
      <c r="V35" s="175"/>
      <c r="W35" s="175"/>
    </row>
    <row r="36" spans="1:23" ht="12.75" customHeight="1" x14ac:dyDescent="0.2">
      <c r="A36" s="49"/>
      <c r="B36" s="49"/>
      <c r="C36" s="49"/>
      <c r="D36" s="7"/>
      <c r="E36" s="7"/>
      <c r="F36" s="7"/>
      <c r="G36" s="7"/>
      <c r="H36" s="129"/>
      <c r="I36" s="7"/>
      <c r="J36" s="7"/>
      <c r="K36" s="7"/>
      <c r="L36" s="7"/>
      <c r="M36" s="260"/>
      <c r="N36" s="130"/>
      <c r="O36" s="130"/>
      <c r="P36" s="130"/>
      <c r="Q36" s="64"/>
      <c r="R36" s="64"/>
      <c r="S36" s="164"/>
      <c r="T36" s="164"/>
      <c r="U36" s="175"/>
      <c r="V36" s="175"/>
      <c r="W36" s="175"/>
    </row>
    <row r="37" spans="1:23" ht="12.75" customHeight="1" x14ac:dyDescent="0.2">
      <c r="A37" s="49" t="s">
        <v>1136</v>
      </c>
      <c r="B37" s="49" t="s">
        <v>2654</v>
      </c>
      <c r="C37" s="49"/>
      <c r="D37" s="7" t="s">
        <v>1017</v>
      </c>
      <c r="E37" s="7" t="s">
        <v>119</v>
      </c>
      <c r="F37" s="7" t="s">
        <v>119</v>
      </c>
      <c r="G37" s="7" t="s">
        <v>750</v>
      </c>
      <c r="H37" s="129">
        <v>21.85</v>
      </c>
      <c r="I37" s="7">
        <f>VLOOKUP(E37,Steuerung!$A$17:$E$500,5,FALSE)</f>
        <v>2</v>
      </c>
      <c r="J37" s="7">
        <f>VLOOKUP(E37,Steuerung!$A$17:$F$500,6,FALSE)</f>
        <v>58.333333333333329</v>
      </c>
      <c r="K37" s="7">
        <f>VLOOKUP(F37,Steuerung!$A$17:$G$500,7,FALSE)</f>
        <v>2</v>
      </c>
      <c r="L37" s="7">
        <f>VLOOKUP(F37,Steuerung!$A$17:$H$500,8,FALSE)</f>
        <v>46</v>
      </c>
      <c r="M37" s="260">
        <f t="shared" si="0"/>
        <v>104.33333333333333</v>
      </c>
      <c r="N37" s="130">
        <f t="shared" si="1"/>
        <v>2279.6833333333334</v>
      </c>
      <c r="O37" s="130">
        <f t="shared" si="2"/>
        <v>1274.5833333333333</v>
      </c>
      <c r="P37" s="130">
        <f t="shared" si="3"/>
        <v>1005.1</v>
      </c>
      <c r="Q37" s="64">
        <f>VLOOKUP(E37,Steuerung!$A$17:$B$500,2,FALSE)</f>
        <v>0</v>
      </c>
      <c r="R37" s="64">
        <f>VLOOKUP(F37,Steuerung!$A$17:$B$500,2,FALSE)</f>
        <v>0</v>
      </c>
      <c r="S37" s="164">
        <f t="shared" si="5"/>
        <v>0</v>
      </c>
      <c r="T37" s="164">
        <f t="shared" si="6"/>
        <v>0</v>
      </c>
      <c r="U37" s="175" t="e">
        <f t="shared" ref="U37:U43" si="11">IF(J37&gt;0,O37/Q37*SVS_UHR,0)</f>
        <v>#DIV/0!</v>
      </c>
      <c r="V37" s="175" t="e">
        <f t="shared" ref="V37:V43" si="12">IF(L37&gt;0,P37/R37*SVS_UHR,0)</f>
        <v>#DIV/0!</v>
      </c>
      <c r="W37" s="175" t="e">
        <f t="shared" si="4"/>
        <v>#DIV/0!</v>
      </c>
    </row>
    <row r="38" spans="1:23" ht="12.75" customHeight="1" x14ac:dyDescent="0.2">
      <c r="A38" s="49" t="s">
        <v>2034</v>
      </c>
      <c r="B38" s="49" t="s">
        <v>765</v>
      </c>
      <c r="C38" s="49"/>
      <c r="D38" s="7" t="s">
        <v>766</v>
      </c>
      <c r="E38" s="7" t="s">
        <v>211</v>
      </c>
      <c r="F38" s="7" t="s">
        <v>211</v>
      </c>
      <c r="G38" s="7" t="s">
        <v>1175</v>
      </c>
      <c r="H38" s="129">
        <v>15.1</v>
      </c>
      <c r="I38" s="7">
        <f>VLOOKUP(E38,Steuerung!$A$17:$E$500,5,FALSE)</f>
        <v>2</v>
      </c>
      <c r="J38" s="7">
        <f>VLOOKUP(E38,Steuerung!$A$17:$F$500,6,FALSE)</f>
        <v>58.333333333333329</v>
      </c>
      <c r="K38" s="7">
        <f>VLOOKUP(F38,Steuerung!$A$17:$G$500,7,FALSE)</f>
        <v>2</v>
      </c>
      <c r="L38" s="7">
        <f>VLOOKUP(F38,Steuerung!$A$17:$H$500,8,FALSE)</f>
        <v>46</v>
      </c>
      <c r="M38" s="260">
        <f t="shared" si="0"/>
        <v>104.33333333333333</v>
      </c>
      <c r="N38" s="130">
        <f t="shared" si="1"/>
        <v>1575.4333333333332</v>
      </c>
      <c r="O38" s="130">
        <f t="shared" si="2"/>
        <v>880.83333333333326</v>
      </c>
      <c r="P38" s="130">
        <f t="shared" si="3"/>
        <v>694.6</v>
      </c>
      <c r="Q38" s="64">
        <f>VLOOKUP(E38,Steuerung!$A$17:$B$500,2,FALSE)</f>
        <v>0</v>
      </c>
      <c r="R38" s="64">
        <f>VLOOKUP(F38,Steuerung!$A$17:$B$500,2,FALSE)</f>
        <v>0</v>
      </c>
      <c r="S38" s="164">
        <f t="shared" si="5"/>
        <v>0</v>
      </c>
      <c r="T38" s="164">
        <f t="shared" si="6"/>
        <v>0</v>
      </c>
      <c r="U38" s="175" t="e">
        <f t="shared" si="11"/>
        <v>#DIV/0!</v>
      </c>
      <c r="V38" s="175" t="e">
        <f t="shared" si="12"/>
        <v>#DIV/0!</v>
      </c>
      <c r="W38" s="175" t="e">
        <f t="shared" si="4"/>
        <v>#DIV/0!</v>
      </c>
    </row>
    <row r="39" spans="1:23" ht="12.75" customHeight="1" x14ac:dyDescent="0.2">
      <c r="A39" s="49" t="s">
        <v>881</v>
      </c>
      <c r="B39" s="49" t="s">
        <v>761</v>
      </c>
      <c r="C39" s="49"/>
      <c r="D39" s="7" t="s">
        <v>749</v>
      </c>
      <c r="E39" s="7" t="s">
        <v>139</v>
      </c>
      <c r="F39" s="7" t="s">
        <v>139</v>
      </c>
      <c r="G39" s="7" t="s">
        <v>783</v>
      </c>
      <c r="H39" s="129">
        <v>11.45</v>
      </c>
      <c r="I39" s="7">
        <f>VLOOKUP(E39,Steuerung!$A$17:$E$500,5,FALSE)</f>
        <v>2</v>
      </c>
      <c r="J39" s="7">
        <f>VLOOKUP(E39,Steuerung!$A$17:$F$500,6,FALSE)</f>
        <v>58.333333333333329</v>
      </c>
      <c r="K39" s="7">
        <f>VLOOKUP(F39,Steuerung!$A$17:$G$500,7,FALSE)</f>
        <v>2</v>
      </c>
      <c r="L39" s="7">
        <f>VLOOKUP(F39,Steuerung!$A$17:$H$500,8,FALSE)</f>
        <v>46</v>
      </c>
      <c r="M39" s="260">
        <f t="shared" si="0"/>
        <v>104.33333333333333</v>
      </c>
      <c r="N39" s="130">
        <f t="shared" si="1"/>
        <v>1194.6166666666666</v>
      </c>
      <c r="O39" s="130">
        <f t="shared" si="2"/>
        <v>667.91666666666652</v>
      </c>
      <c r="P39" s="130">
        <f t="shared" si="3"/>
        <v>526.69999999999993</v>
      </c>
      <c r="Q39" s="64">
        <f>VLOOKUP(E39,Steuerung!$A$17:$B$500,2,FALSE)</f>
        <v>0</v>
      </c>
      <c r="R39" s="64">
        <f>VLOOKUP(F39,Steuerung!$A$17:$B$500,2,FALSE)</f>
        <v>0</v>
      </c>
      <c r="S39" s="164">
        <f t="shared" si="5"/>
        <v>0</v>
      </c>
      <c r="T39" s="164">
        <f t="shared" si="6"/>
        <v>0</v>
      </c>
      <c r="U39" s="175" t="e">
        <f t="shared" si="11"/>
        <v>#DIV/0!</v>
      </c>
      <c r="V39" s="175" t="e">
        <f t="shared" si="12"/>
        <v>#DIV/0!</v>
      </c>
      <c r="W39" s="175" t="e">
        <f t="shared" si="4"/>
        <v>#DIV/0!</v>
      </c>
    </row>
    <row r="40" spans="1:23" ht="12.75" customHeight="1" x14ac:dyDescent="0.2">
      <c r="A40" s="49" t="s">
        <v>2441</v>
      </c>
      <c r="B40" s="49" t="s">
        <v>2655</v>
      </c>
      <c r="C40" s="49"/>
      <c r="D40" s="7" t="s">
        <v>770</v>
      </c>
      <c r="E40" s="7" t="s">
        <v>189</v>
      </c>
      <c r="F40" s="7" t="s">
        <v>189</v>
      </c>
      <c r="G40" s="7" t="s">
        <v>872</v>
      </c>
      <c r="H40" s="129">
        <v>15.95</v>
      </c>
      <c r="I40" s="7">
        <f>VLOOKUP(E40,Steuerung!$A$17:$E$500,5,FALSE)</f>
        <v>1</v>
      </c>
      <c r="J40" s="7">
        <f>VLOOKUP(E40,Steuerung!$A$17:$F$500,6,FALSE)</f>
        <v>29.166666666666657</v>
      </c>
      <c r="K40" s="7">
        <f>VLOOKUP(F40,Steuerung!$A$17:$G$500,7,FALSE)</f>
        <v>1</v>
      </c>
      <c r="L40" s="7">
        <f>VLOOKUP(F40,Steuerung!$A$17:$H$500,8,FALSE)</f>
        <v>23</v>
      </c>
      <c r="M40" s="260">
        <f t="shared" si="0"/>
        <v>52.166666666666657</v>
      </c>
      <c r="N40" s="130">
        <f t="shared" si="1"/>
        <v>832.05833333333317</v>
      </c>
      <c r="O40" s="130">
        <f t="shared" si="2"/>
        <v>465.20833333333314</v>
      </c>
      <c r="P40" s="130">
        <f t="shared" si="3"/>
        <v>366.84999999999997</v>
      </c>
      <c r="Q40" s="64">
        <f>VLOOKUP(E40,Steuerung!$A$17:$B$500,2,FALSE)</f>
        <v>0</v>
      </c>
      <c r="R40" s="64">
        <f>VLOOKUP(F40,Steuerung!$A$17:$B$500,2,FALSE)</f>
        <v>0</v>
      </c>
      <c r="S40" s="164">
        <f t="shared" si="5"/>
        <v>0</v>
      </c>
      <c r="T40" s="164">
        <f t="shared" si="6"/>
        <v>0</v>
      </c>
      <c r="U40" s="175" t="e">
        <f t="shared" si="11"/>
        <v>#DIV/0!</v>
      </c>
      <c r="V40" s="175" t="e">
        <f t="shared" si="12"/>
        <v>#DIV/0!</v>
      </c>
      <c r="W40" s="175" t="e">
        <f t="shared" si="4"/>
        <v>#DIV/0!</v>
      </c>
    </row>
    <row r="41" spans="1:23" ht="12.75" customHeight="1" x14ac:dyDescent="0.2">
      <c r="A41" s="49" t="s">
        <v>2353</v>
      </c>
      <c r="B41" s="49" t="s">
        <v>765</v>
      </c>
      <c r="C41" s="49"/>
      <c r="D41" s="7" t="s">
        <v>766</v>
      </c>
      <c r="E41" s="7" t="s">
        <v>209</v>
      </c>
      <c r="F41" s="7" t="s">
        <v>209</v>
      </c>
      <c r="G41" s="7" t="s">
        <v>1175</v>
      </c>
      <c r="H41" s="129">
        <v>14.8</v>
      </c>
      <c r="I41" s="7">
        <f>VLOOKUP(E41,Steuerung!$A$17:$E$500,5,FALSE)</f>
        <v>1</v>
      </c>
      <c r="J41" s="7">
        <f>VLOOKUP(E41,Steuerung!$A$17:$F$500,6,FALSE)</f>
        <v>29.166666666666657</v>
      </c>
      <c r="K41" s="7">
        <f>VLOOKUP(F41,Steuerung!$A$17:$G$500,7,FALSE)</f>
        <v>1</v>
      </c>
      <c r="L41" s="7">
        <f>VLOOKUP(F41,Steuerung!$A$17:$H$500,8,FALSE)</f>
        <v>23</v>
      </c>
      <c r="M41" s="260">
        <f t="shared" si="0"/>
        <v>52.166666666666657</v>
      </c>
      <c r="N41" s="130">
        <f t="shared" si="1"/>
        <v>772.06666666666661</v>
      </c>
      <c r="O41" s="130">
        <f t="shared" si="2"/>
        <v>431.66666666666657</v>
      </c>
      <c r="P41" s="130">
        <f t="shared" si="3"/>
        <v>340.40000000000003</v>
      </c>
      <c r="Q41" s="64">
        <f>VLOOKUP(E41,Steuerung!$A$17:$B$500,2,FALSE)</f>
        <v>0</v>
      </c>
      <c r="R41" s="64">
        <f>VLOOKUP(F41,Steuerung!$A$17:$B$500,2,FALSE)</f>
        <v>0</v>
      </c>
      <c r="S41" s="164">
        <f t="shared" si="5"/>
        <v>0</v>
      </c>
      <c r="T41" s="164">
        <f t="shared" si="6"/>
        <v>0</v>
      </c>
      <c r="U41" s="175" t="e">
        <f t="shared" si="11"/>
        <v>#DIV/0!</v>
      </c>
      <c r="V41" s="175" t="e">
        <f t="shared" si="12"/>
        <v>#DIV/0!</v>
      </c>
      <c r="W41" s="175" t="e">
        <f t="shared" si="4"/>
        <v>#DIV/0!</v>
      </c>
    </row>
    <row r="42" spans="1:23" ht="12.75" customHeight="1" x14ac:dyDescent="0.2">
      <c r="A42" s="49" t="s">
        <v>2354</v>
      </c>
      <c r="B42" s="49" t="s">
        <v>2656</v>
      </c>
      <c r="C42" s="49"/>
      <c r="D42" s="7" t="s">
        <v>770</v>
      </c>
      <c r="E42" s="7" t="s">
        <v>189</v>
      </c>
      <c r="F42" s="7" t="s">
        <v>189</v>
      </c>
      <c r="G42" s="7" t="s">
        <v>872</v>
      </c>
      <c r="H42" s="129">
        <v>15.4</v>
      </c>
      <c r="I42" s="7">
        <f>VLOOKUP(E42,Steuerung!$A$17:$E$500,5,FALSE)</f>
        <v>1</v>
      </c>
      <c r="J42" s="7">
        <f>VLOOKUP(E42,Steuerung!$A$17:$F$500,6,FALSE)</f>
        <v>29.166666666666657</v>
      </c>
      <c r="K42" s="7">
        <f>VLOOKUP(F42,Steuerung!$A$17:$G$500,7,FALSE)</f>
        <v>1</v>
      </c>
      <c r="L42" s="7">
        <f>VLOOKUP(F42,Steuerung!$A$17:$H$500,8,FALSE)</f>
        <v>23</v>
      </c>
      <c r="M42" s="260">
        <f t="shared" si="0"/>
        <v>52.166666666666657</v>
      </c>
      <c r="N42" s="130">
        <f t="shared" si="1"/>
        <v>803.36666666666656</v>
      </c>
      <c r="O42" s="130">
        <f t="shared" si="2"/>
        <v>449.16666666666652</v>
      </c>
      <c r="P42" s="130">
        <f t="shared" si="3"/>
        <v>354.2</v>
      </c>
      <c r="Q42" s="64">
        <f>VLOOKUP(E42,Steuerung!$A$17:$B$500,2,FALSE)</f>
        <v>0</v>
      </c>
      <c r="R42" s="64">
        <f>VLOOKUP(F42,Steuerung!$A$17:$B$500,2,FALSE)</f>
        <v>0</v>
      </c>
      <c r="S42" s="164">
        <f t="shared" si="5"/>
        <v>0</v>
      </c>
      <c r="T42" s="164">
        <f t="shared" si="6"/>
        <v>0</v>
      </c>
      <c r="U42" s="175" t="e">
        <f t="shared" si="11"/>
        <v>#DIV/0!</v>
      </c>
      <c r="V42" s="175" t="e">
        <f t="shared" si="12"/>
        <v>#DIV/0!</v>
      </c>
      <c r="W42" s="175" t="e">
        <f t="shared" si="4"/>
        <v>#DIV/0!</v>
      </c>
    </row>
    <row r="43" spans="1:23" ht="12.75" customHeight="1" x14ac:dyDescent="0.2">
      <c r="A43" s="49" t="s">
        <v>2657</v>
      </c>
      <c r="B43" s="49" t="s">
        <v>805</v>
      </c>
      <c r="C43" s="49"/>
      <c r="D43" s="7" t="s">
        <v>806</v>
      </c>
      <c r="E43" s="7" t="s">
        <v>158</v>
      </c>
      <c r="F43" s="7" t="s">
        <v>81</v>
      </c>
      <c r="G43" s="7" t="s">
        <v>872</v>
      </c>
      <c r="H43" s="129">
        <v>30.25</v>
      </c>
      <c r="I43" s="7">
        <f>VLOOKUP(E43,Steuerung!$A$17:$E$500,5,FALSE)</f>
        <v>1</v>
      </c>
      <c r="J43" s="7">
        <f>VLOOKUP(E43,Steuerung!$A$17:$F$500,6,FALSE)</f>
        <v>29.166666666666657</v>
      </c>
      <c r="K43" s="7">
        <f>VLOOKUP(F43,Steuerung!$A$17:$G$500,7,FALSE)</f>
        <v>0</v>
      </c>
      <c r="L43" s="7">
        <f>VLOOKUP(F43,Steuerung!$A$17:$H$500,8,FALSE)</f>
        <v>0</v>
      </c>
      <c r="M43" s="260">
        <f t="shared" si="0"/>
        <v>29.166666666666657</v>
      </c>
      <c r="N43" s="130">
        <f t="shared" si="1"/>
        <v>882.2916666666664</v>
      </c>
      <c r="O43" s="130">
        <f t="shared" si="2"/>
        <v>882.2916666666664</v>
      </c>
      <c r="P43" s="130">
        <f t="shared" si="3"/>
        <v>0</v>
      </c>
      <c r="Q43" s="64">
        <f>VLOOKUP(E43,Steuerung!$A$17:$B$500,2,FALSE)</f>
        <v>0</v>
      </c>
      <c r="R43" s="64">
        <f>VLOOKUP(F43,Steuerung!$A$17:$B$500,2,FALSE)</f>
        <v>0</v>
      </c>
      <c r="S43" s="164">
        <f t="shared" si="5"/>
        <v>0</v>
      </c>
      <c r="T43" s="164">
        <f t="shared" si="6"/>
        <v>0</v>
      </c>
      <c r="U43" s="175" t="e">
        <f t="shared" si="11"/>
        <v>#DIV/0!</v>
      </c>
      <c r="V43" s="175">
        <f t="shared" si="12"/>
        <v>0</v>
      </c>
      <c r="W43" s="175" t="e">
        <f t="shared" si="4"/>
        <v>#DIV/0!</v>
      </c>
    </row>
    <row r="44" spans="1:23" x14ac:dyDescent="0.2">
      <c r="A44" s="49"/>
      <c r="B44" s="49"/>
      <c r="C44" s="49"/>
      <c r="D44" s="7"/>
      <c r="E44" s="7"/>
      <c r="F44" s="7"/>
      <c r="G44" s="7"/>
      <c r="H44" s="129"/>
      <c r="I44" s="7"/>
      <c r="J44" s="7"/>
      <c r="K44" s="7"/>
      <c r="L44" s="7"/>
      <c r="M44" s="260"/>
      <c r="N44" s="130"/>
      <c r="O44" s="130"/>
      <c r="P44" s="130"/>
      <c r="Q44" s="64"/>
      <c r="R44" s="64"/>
      <c r="S44" s="164"/>
      <c r="T44" s="164"/>
      <c r="U44" s="175"/>
      <c r="V44" s="175"/>
      <c r="W44" s="175"/>
    </row>
    <row r="45" spans="1:23" x14ac:dyDescent="0.2">
      <c r="A45" s="49" t="s">
        <v>1355</v>
      </c>
      <c r="B45" s="49" t="s">
        <v>761</v>
      </c>
      <c r="C45" s="49"/>
      <c r="D45" s="7" t="s">
        <v>749</v>
      </c>
      <c r="E45" s="7" t="s">
        <v>139</v>
      </c>
      <c r="F45" s="7" t="s">
        <v>139</v>
      </c>
      <c r="G45" s="7" t="s">
        <v>783</v>
      </c>
      <c r="H45" s="129">
        <v>10.95</v>
      </c>
      <c r="I45" s="7">
        <f>VLOOKUP(E45,Steuerung!$A$17:$E$500,5,FALSE)</f>
        <v>2</v>
      </c>
      <c r="J45" s="7">
        <f>VLOOKUP(E45,Steuerung!$A$17:$F$500,6,FALSE)</f>
        <v>58.333333333333329</v>
      </c>
      <c r="K45" s="7">
        <f>VLOOKUP(F45,Steuerung!$A$17:$G$500,7,FALSE)</f>
        <v>2</v>
      </c>
      <c r="L45" s="7">
        <f>VLOOKUP(F45,Steuerung!$A$17:$H$500,8,FALSE)</f>
        <v>46</v>
      </c>
      <c r="M45" s="260">
        <f t="shared" si="0"/>
        <v>104.33333333333333</v>
      </c>
      <c r="N45" s="130">
        <f t="shared" si="1"/>
        <v>1142.4499999999998</v>
      </c>
      <c r="O45" s="130">
        <f t="shared" si="2"/>
        <v>638.74999999999989</v>
      </c>
      <c r="P45" s="130">
        <f t="shared" si="3"/>
        <v>503.7</v>
      </c>
      <c r="Q45" s="64">
        <f>VLOOKUP(E45,Steuerung!$A$17:$B$500,2,FALSE)</f>
        <v>0</v>
      </c>
      <c r="R45" s="64">
        <f>VLOOKUP(F45,Steuerung!$A$17:$B$500,2,FALSE)</f>
        <v>0</v>
      </c>
      <c r="S45" s="164">
        <f t="shared" si="5"/>
        <v>0</v>
      </c>
      <c r="T45" s="164">
        <f t="shared" si="6"/>
        <v>0</v>
      </c>
      <c r="U45" s="175" t="e">
        <f>IF(J45&gt;0,O45/Q45*SVS_UHR,0)</f>
        <v>#DIV/0!</v>
      </c>
      <c r="V45" s="175" t="e">
        <f>IF(L45&gt;0,P45/R45*SVS_UHR,0)</f>
        <v>#DIV/0!</v>
      </c>
      <c r="W45" s="175" t="e">
        <f t="shared" si="4"/>
        <v>#DIV/0!</v>
      </c>
    </row>
    <row r="46" spans="1:23" x14ac:dyDescent="0.2">
      <c r="A46" s="49" t="s">
        <v>1356</v>
      </c>
      <c r="B46" s="49" t="s">
        <v>805</v>
      </c>
      <c r="C46" s="49"/>
      <c r="D46" s="7" t="s">
        <v>806</v>
      </c>
      <c r="E46" s="7" t="s">
        <v>160</v>
      </c>
      <c r="F46" s="7" t="s">
        <v>81</v>
      </c>
      <c r="G46" s="7" t="s">
        <v>872</v>
      </c>
      <c r="H46" s="129">
        <v>33.5</v>
      </c>
      <c r="I46" s="7">
        <f>VLOOKUP(E46,Steuerung!$A$17:$E$500,5,FALSE)</f>
        <v>2</v>
      </c>
      <c r="J46" s="7">
        <f>VLOOKUP(E46,Steuerung!$A$17:$F$500,6,FALSE)</f>
        <v>58.333333333333329</v>
      </c>
      <c r="K46" s="7">
        <f>VLOOKUP(F46,Steuerung!$A$17:$G$500,7,FALSE)</f>
        <v>0</v>
      </c>
      <c r="L46" s="7">
        <f>VLOOKUP(F46,Steuerung!$A$17:$H$500,8,FALSE)</f>
        <v>0</v>
      </c>
      <c r="M46" s="260">
        <f t="shared" si="0"/>
        <v>58.333333333333329</v>
      </c>
      <c r="N46" s="130">
        <f t="shared" si="1"/>
        <v>1954.1666666666665</v>
      </c>
      <c r="O46" s="130">
        <f t="shared" si="2"/>
        <v>1954.1666666666665</v>
      </c>
      <c r="P46" s="130">
        <f t="shared" si="3"/>
        <v>0</v>
      </c>
      <c r="Q46" s="64">
        <f>VLOOKUP(E46,Steuerung!$A$17:$B$500,2,FALSE)</f>
        <v>0</v>
      </c>
      <c r="R46" s="64">
        <f>VLOOKUP(F46,Steuerung!$A$17:$B$500,2,FALSE)</f>
        <v>0</v>
      </c>
      <c r="S46" s="164">
        <f t="shared" si="5"/>
        <v>0</v>
      </c>
      <c r="T46" s="164">
        <f t="shared" si="6"/>
        <v>0</v>
      </c>
      <c r="U46" s="175" t="e">
        <f>IF(J46&gt;0,O46/Q46*SVS_UHR,0)</f>
        <v>#DIV/0!</v>
      </c>
      <c r="V46" s="175">
        <f>IF(L46&gt;0,P46/R46*SVS_UHR,0)</f>
        <v>0</v>
      </c>
      <c r="W46" s="175" t="e">
        <f t="shared" si="4"/>
        <v>#DIV/0!</v>
      </c>
    </row>
    <row r="47" spans="1:23" x14ac:dyDescent="0.2">
      <c r="A47" s="49" t="s">
        <v>1357</v>
      </c>
      <c r="B47" s="49" t="s">
        <v>765</v>
      </c>
      <c r="C47" s="49"/>
      <c r="D47" s="7" t="s">
        <v>766</v>
      </c>
      <c r="E47" s="7" t="s">
        <v>209</v>
      </c>
      <c r="F47" s="7" t="s">
        <v>209</v>
      </c>
      <c r="G47" s="7" t="s">
        <v>1175</v>
      </c>
      <c r="H47" s="129">
        <v>16</v>
      </c>
      <c r="I47" s="7">
        <f>VLOOKUP(E47,Steuerung!$A$17:$E$500,5,FALSE)</f>
        <v>1</v>
      </c>
      <c r="J47" s="7">
        <f>VLOOKUP(E47,Steuerung!$A$17:$F$500,6,FALSE)</f>
        <v>29.166666666666657</v>
      </c>
      <c r="K47" s="7">
        <f>VLOOKUP(F47,Steuerung!$A$17:$G$500,7,FALSE)</f>
        <v>1</v>
      </c>
      <c r="L47" s="7">
        <f>VLOOKUP(F47,Steuerung!$A$17:$H$500,8,FALSE)</f>
        <v>23</v>
      </c>
      <c r="M47" s="260">
        <f t="shared" si="0"/>
        <v>52.166666666666657</v>
      </c>
      <c r="N47" s="130">
        <f t="shared" si="1"/>
        <v>834.66666666666652</v>
      </c>
      <c r="O47" s="130">
        <f t="shared" si="2"/>
        <v>466.66666666666652</v>
      </c>
      <c r="P47" s="130">
        <f t="shared" si="3"/>
        <v>368</v>
      </c>
      <c r="Q47" s="64">
        <f>VLOOKUP(E47,Steuerung!$A$17:$B$500,2,FALSE)</f>
        <v>0</v>
      </c>
      <c r="R47" s="64">
        <f>VLOOKUP(F47,Steuerung!$A$17:$B$500,2,FALSE)</f>
        <v>0</v>
      </c>
      <c r="S47" s="164">
        <f t="shared" si="5"/>
        <v>0</v>
      </c>
      <c r="T47" s="164">
        <f t="shared" si="6"/>
        <v>0</v>
      </c>
      <c r="U47" s="175" t="e">
        <f>IF(J47&gt;0,O47/Q47*SVS_UHR,0)</f>
        <v>#DIV/0!</v>
      </c>
      <c r="V47" s="175" t="e">
        <f>IF(L47&gt;0,P47/R47*SVS_UHR,0)</f>
        <v>#DIV/0!</v>
      </c>
      <c r="W47" s="175" t="e">
        <f t="shared" si="4"/>
        <v>#DIV/0!</v>
      </c>
    </row>
    <row r="48" spans="1:23" x14ac:dyDescent="0.2">
      <c r="A48" s="49" t="s">
        <v>2457</v>
      </c>
      <c r="B48" s="49" t="s">
        <v>765</v>
      </c>
      <c r="C48" s="49"/>
      <c r="D48" s="7" t="s">
        <v>766</v>
      </c>
      <c r="E48" s="7" t="s">
        <v>209</v>
      </c>
      <c r="F48" s="7" t="s">
        <v>209</v>
      </c>
      <c r="G48" s="7" t="s">
        <v>1175</v>
      </c>
      <c r="H48" s="129">
        <v>14.8</v>
      </c>
      <c r="I48" s="7">
        <f>VLOOKUP(E48,Steuerung!$A$17:$E$500,5,FALSE)</f>
        <v>1</v>
      </c>
      <c r="J48" s="7">
        <f>VLOOKUP(E48,Steuerung!$A$17:$F$500,6,FALSE)</f>
        <v>29.166666666666657</v>
      </c>
      <c r="K48" s="7">
        <f>VLOOKUP(F48,Steuerung!$A$17:$G$500,7,FALSE)</f>
        <v>1</v>
      </c>
      <c r="L48" s="7">
        <f>VLOOKUP(F48,Steuerung!$A$17:$H$500,8,FALSE)</f>
        <v>23</v>
      </c>
      <c r="M48" s="260">
        <f t="shared" si="0"/>
        <v>52.166666666666657</v>
      </c>
      <c r="N48" s="130">
        <f t="shared" si="1"/>
        <v>772.06666666666661</v>
      </c>
      <c r="O48" s="130">
        <f t="shared" si="2"/>
        <v>431.66666666666657</v>
      </c>
      <c r="P48" s="130">
        <f t="shared" si="3"/>
        <v>340.40000000000003</v>
      </c>
      <c r="Q48" s="64">
        <f>VLOOKUP(E48,Steuerung!$A$17:$B$500,2,FALSE)</f>
        <v>0</v>
      </c>
      <c r="R48" s="64">
        <f>VLOOKUP(F48,Steuerung!$A$17:$B$500,2,FALSE)</f>
        <v>0</v>
      </c>
      <c r="S48" s="164">
        <f t="shared" si="5"/>
        <v>0</v>
      </c>
      <c r="T48" s="164">
        <f t="shared" si="6"/>
        <v>0</v>
      </c>
      <c r="U48" s="175" t="e">
        <f>IF(J48&gt;0,O48/Q48*SVS_UHR,0)</f>
        <v>#DIV/0!</v>
      </c>
      <c r="V48" s="175" t="e">
        <f>IF(L48&gt;0,P48/R48*SVS_UHR,0)</f>
        <v>#DIV/0!</v>
      </c>
      <c r="W48" s="175" t="e">
        <f t="shared" si="4"/>
        <v>#DIV/0!</v>
      </c>
    </row>
    <row r="49" spans="1:23" x14ac:dyDescent="0.2">
      <c r="A49" s="49"/>
      <c r="B49" s="49"/>
      <c r="C49" s="49"/>
      <c r="D49" s="7"/>
      <c r="E49" s="7"/>
      <c r="F49" s="7"/>
      <c r="G49" s="7"/>
      <c r="H49" s="129"/>
      <c r="I49" s="7"/>
      <c r="J49" s="7"/>
      <c r="K49" s="7"/>
      <c r="L49" s="7"/>
      <c r="M49" s="260"/>
      <c r="N49" s="130"/>
      <c r="O49" s="130"/>
      <c r="P49" s="130"/>
      <c r="Q49" s="64"/>
      <c r="R49" s="64"/>
      <c r="S49" s="64"/>
      <c r="T49" s="64"/>
      <c r="U49" s="175"/>
      <c r="V49" s="175"/>
      <c r="W49" s="175"/>
    </row>
    <row r="50" spans="1:23" x14ac:dyDescent="0.2">
      <c r="A50" s="2"/>
      <c r="B50" s="2" t="s">
        <v>966</v>
      </c>
      <c r="C50" s="2"/>
      <c r="D50" s="147"/>
      <c r="E50" s="147"/>
      <c r="F50" s="147"/>
      <c r="G50" s="147"/>
      <c r="H50" s="132">
        <f>SUM(H12:H49)</f>
        <v>449.24</v>
      </c>
      <c r="I50" s="147"/>
      <c r="J50" s="147"/>
      <c r="K50" s="147"/>
      <c r="L50" s="147"/>
      <c r="M50" s="261"/>
      <c r="N50" s="189">
        <f>SUM(N12:N49)</f>
        <v>40580.206666666658</v>
      </c>
      <c r="O50" s="189">
        <f>SUM(O12:O49)</f>
        <v>26677.496666666673</v>
      </c>
      <c r="P50" s="189">
        <f>SUM(P12:P49)</f>
        <v>13902.710000000001</v>
      </c>
      <c r="Q50" s="182"/>
      <c r="R50" s="182"/>
      <c r="S50" s="163">
        <f>SUM(S12:S49)</f>
        <v>0</v>
      </c>
      <c r="T50" s="163">
        <f>SUM(T12:T49)</f>
        <v>0</v>
      </c>
      <c r="U50" s="183" t="e">
        <f>SUM(U12:U49)</f>
        <v>#DIV/0!</v>
      </c>
      <c r="V50" s="183" t="e">
        <f>SUM(V12:V49)</f>
        <v>#DIV/0!</v>
      </c>
      <c r="W50" s="183" t="e">
        <f>SUM(W12:W49)</f>
        <v>#DIV/0!</v>
      </c>
    </row>
    <row r="53" spans="1:23" x14ac:dyDescent="0.2">
      <c r="A53" s="49"/>
      <c r="B53" s="49" t="s">
        <v>967</v>
      </c>
      <c r="C53" s="49"/>
      <c r="D53" s="49"/>
      <c r="E53" s="7">
        <f>E55-E54</f>
        <v>30</v>
      </c>
      <c r="F53" s="7"/>
      <c r="G53" s="7"/>
      <c r="H53" s="129"/>
      <c r="I53" s="7"/>
      <c r="J53" s="7"/>
      <c r="K53" s="7"/>
      <c r="L53" s="7"/>
      <c r="M53" s="260"/>
      <c r="N53" s="130"/>
      <c r="O53" s="130"/>
      <c r="P53" s="130"/>
      <c r="Q53" s="64"/>
      <c r="R53" s="64"/>
      <c r="S53" s="64"/>
      <c r="T53" s="64"/>
      <c r="U53" s="175"/>
      <c r="V53" s="175"/>
      <c r="W53" s="175"/>
    </row>
    <row r="54" spans="1:23" x14ac:dyDescent="0.2">
      <c r="A54" s="49"/>
      <c r="B54" s="49" t="s">
        <v>1013</v>
      </c>
      <c r="C54" s="49"/>
      <c r="D54" s="49"/>
      <c r="E54" s="7">
        <f>COUNTIFS(M12:M48,0)</f>
        <v>0</v>
      </c>
      <c r="F54" s="7"/>
      <c r="G54" s="7"/>
      <c r="H54" s="129"/>
      <c r="I54" s="7"/>
      <c r="J54" s="7"/>
      <c r="K54" s="7"/>
      <c r="L54" s="7"/>
      <c r="M54" s="260"/>
      <c r="N54" s="130"/>
      <c r="O54" s="130"/>
      <c r="P54" s="130"/>
      <c r="Q54" s="64"/>
      <c r="R54" s="64"/>
      <c r="S54" s="64"/>
      <c r="T54" s="64"/>
      <c r="U54" s="175"/>
      <c r="V54" s="175"/>
      <c r="W54" s="175"/>
    </row>
    <row r="55" spans="1:23" x14ac:dyDescent="0.2">
      <c r="A55" s="49"/>
      <c r="B55" s="49" t="s">
        <v>1014</v>
      </c>
      <c r="C55" s="49"/>
      <c r="D55" s="49"/>
      <c r="E55" s="7">
        <f>COUNT(M12:M48)</f>
        <v>30</v>
      </c>
      <c r="F55" s="7"/>
      <c r="G55" s="7"/>
      <c r="H55" s="129"/>
      <c r="I55" s="7"/>
      <c r="J55" s="7"/>
      <c r="K55" s="7"/>
      <c r="L55" s="7"/>
      <c r="M55" s="260"/>
      <c r="N55" s="130"/>
      <c r="O55" s="130"/>
      <c r="P55" s="130"/>
      <c r="Q55" s="64"/>
      <c r="R55" s="64"/>
      <c r="S55" s="64"/>
      <c r="T55" s="64"/>
      <c r="U55" s="175"/>
      <c r="V55" s="175"/>
      <c r="W55" s="175"/>
    </row>
  </sheetData>
  <sheetProtection algorithmName="SHA-512" hashValue="d8uDSiNaGPF57lGxaObOoPWNSeMDp4HjrLNOVqHlT4zqZ2cpDTG9/8a+RJQuj3bojxSVMavHEiuKAS7jOfmN/Q==" saltValue="0ZwAy6yg/uDinwgsiwWP7g==" spinCount="100000" sheet="1" objects="1" scenarios="1"/>
  <mergeCells count="6">
    <mergeCell ref="S4:T4"/>
    <mergeCell ref="I3:K3"/>
    <mergeCell ref="E3:F3"/>
    <mergeCell ref="E2:F2"/>
    <mergeCell ref="I4:J4"/>
    <mergeCell ref="K4:L4"/>
  </mergeCells>
  <phoneticPr fontId="18" type="noConversion"/>
  <printOptions horizontalCentered="1" verticalCentered="1" gridLines="1"/>
  <pageMargins left="0.19" right="0.19" top="0.78740157480314965" bottom="0.78740157480314965" header="0.51181102362204722" footer="0.51181102362204722"/>
  <pageSetup paperSize="9" scale="80" orientation="portrait" r:id="rId1"/>
  <headerFooter alignWithMargins="0">
    <oddHeader>&amp;L&amp;F&amp;C&amp;A</oddHeader>
    <oddFooter>&amp;C&amp;8Seite &amp;P von &amp;N Seiten&amp;R&amp;8copyright by robert steinberger 1999</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codeName="Tabelle132"/>
  <dimension ref="A1:W139"/>
  <sheetViews>
    <sheetView showGridLines="0" topLeftCell="A87" zoomScaleNormal="100" workbookViewId="0">
      <selection activeCell="B137" sqref="B137:E139"/>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12" width="7" style="68" customWidth="1"/>
    <col min="13" max="13" width="7" style="73" customWidth="1"/>
    <col min="14" max="14" width="13" style="67" customWidth="1"/>
    <col min="15" max="15" width="12.42578125" style="67" customWidth="1"/>
    <col min="16" max="16" width="11.5703125" style="67" bestFit="1" customWidth="1"/>
    <col min="17" max="20" width="11.5703125" style="69" customWidth="1"/>
    <col min="21" max="23" width="11.42578125" style="110"/>
    <col min="24" max="16384" width="11.42578125" style="48"/>
  </cols>
  <sheetData>
    <row r="1" spans="1:23" ht="12.75" customHeight="1" x14ac:dyDescent="0.2">
      <c r="A1" s="1023"/>
      <c r="B1" s="49"/>
      <c r="C1" s="49"/>
      <c r="D1" s="49"/>
      <c r="E1" s="7"/>
      <c r="F1" s="7"/>
      <c r="G1" s="7"/>
      <c r="H1" s="129"/>
      <c r="I1" s="7"/>
      <c r="J1" s="7"/>
      <c r="K1" s="7"/>
      <c r="L1" s="7"/>
      <c r="M1" s="260"/>
      <c r="N1" s="130"/>
      <c r="O1" s="130"/>
      <c r="P1" s="130"/>
      <c r="Q1" s="64"/>
      <c r="R1" s="64"/>
      <c r="S1" s="64"/>
      <c r="T1" s="64"/>
      <c r="U1" s="554"/>
      <c r="V1" s="554"/>
      <c r="W1" s="554"/>
    </row>
    <row r="2" spans="1:23" ht="12.75" customHeight="1" x14ac:dyDescent="0.2">
      <c r="A2" s="49"/>
      <c r="B2" s="1087" t="s">
        <v>722</v>
      </c>
      <c r="C2" s="181"/>
      <c r="D2" s="49"/>
      <c r="E2" s="1510" t="s">
        <v>723</v>
      </c>
      <c r="F2" s="1511"/>
      <c r="G2" s="7"/>
      <c r="H2" s="129"/>
      <c r="I2" s="7"/>
      <c r="J2" s="7"/>
      <c r="K2" s="7"/>
      <c r="L2" s="7"/>
      <c r="M2" s="260"/>
      <c r="N2" s="1088" t="s">
        <v>724</v>
      </c>
      <c r="O2" s="1088" t="s">
        <v>724</v>
      </c>
      <c r="P2" s="1088" t="s">
        <v>724</v>
      </c>
      <c r="Q2" s="176"/>
      <c r="R2" s="176"/>
      <c r="S2" s="176"/>
      <c r="T2" s="176"/>
      <c r="U2" s="554"/>
      <c r="V2" s="554"/>
      <c r="W2" s="554"/>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554"/>
      <c r="V3" s="554"/>
      <c r="W3" s="554"/>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554"/>
      <c r="V4" s="554"/>
      <c r="W4" s="554"/>
    </row>
    <row r="5" spans="1:23" ht="12.75" customHeight="1" x14ac:dyDescent="0.2">
      <c r="A5" s="49"/>
      <c r="B5" s="49"/>
      <c r="C5" s="49"/>
      <c r="D5" s="49"/>
      <c r="E5" s="7"/>
      <c r="F5" s="7"/>
      <c r="G5" s="7"/>
      <c r="H5" s="129"/>
      <c r="I5" s="1089" t="s">
        <v>738</v>
      </c>
      <c r="J5" s="1090" t="s">
        <v>739</v>
      </c>
      <c r="K5" s="1090" t="s">
        <v>738</v>
      </c>
      <c r="L5" s="1090" t="s">
        <v>739</v>
      </c>
      <c r="M5" s="1103" t="s">
        <v>739</v>
      </c>
      <c r="N5" s="130"/>
      <c r="O5" s="130"/>
      <c r="P5" s="130"/>
      <c r="Q5" s="1097" t="s">
        <v>740</v>
      </c>
      <c r="R5" s="1098" t="s">
        <v>740</v>
      </c>
      <c r="S5" s="1099" t="s">
        <v>741</v>
      </c>
      <c r="T5" s="1099" t="s">
        <v>742</v>
      </c>
      <c r="U5" s="1119" t="s">
        <v>743</v>
      </c>
      <c r="V5" s="1120" t="s">
        <v>736</v>
      </c>
      <c r="W5" s="1120" t="s">
        <v>744</v>
      </c>
    </row>
    <row r="6" spans="1:23" ht="12.75" customHeight="1" x14ac:dyDescent="0.2">
      <c r="A6" s="2"/>
      <c r="B6" s="49"/>
      <c r="C6" s="49"/>
      <c r="D6" s="49"/>
      <c r="E6" s="7"/>
      <c r="F6" s="7"/>
      <c r="G6" s="7"/>
      <c r="H6" s="129"/>
      <c r="I6" s="7"/>
      <c r="J6" s="7"/>
      <c r="K6" s="7"/>
      <c r="L6" s="7"/>
      <c r="M6" s="260"/>
      <c r="N6" s="130"/>
      <c r="O6" s="130"/>
      <c r="P6" s="130"/>
      <c r="Q6" s="176"/>
      <c r="R6" s="176"/>
      <c r="S6" s="176"/>
      <c r="T6" s="176"/>
      <c r="U6" s="555"/>
      <c r="V6" s="555"/>
      <c r="W6" s="555"/>
    </row>
    <row r="7" spans="1:23" ht="12.75" customHeight="1" x14ac:dyDescent="0.2">
      <c r="A7" s="7"/>
      <c r="B7" s="7"/>
      <c r="C7" s="7"/>
      <c r="D7" s="7"/>
      <c r="E7" s="7"/>
      <c r="F7" s="7"/>
      <c r="G7" s="7"/>
      <c r="H7" s="140"/>
      <c r="I7" s="7"/>
      <c r="J7" s="7"/>
      <c r="K7" s="7"/>
      <c r="L7" s="7"/>
      <c r="M7" s="260"/>
      <c r="N7" s="130"/>
      <c r="O7" s="130"/>
      <c r="P7" s="130"/>
      <c r="Q7" s="64"/>
      <c r="R7" s="64"/>
      <c r="S7" s="64"/>
      <c r="T7" s="64"/>
      <c r="U7" s="554"/>
      <c r="V7" s="554"/>
      <c r="W7" s="554"/>
    </row>
    <row r="8" spans="1:23" ht="12.75" customHeight="1" x14ac:dyDescent="0.2">
      <c r="A8" s="7"/>
      <c r="B8" s="7"/>
      <c r="C8" s="7"/>
      <c r="D8" s="7"/>
      <c r="E8" s="7"/>
      <c r="F8" s="7"/>
      <c r="G8" s="7"/>
      <c r="H8" s="140"/>
      <c r="I8" s="7"/>
      <c r="J8" s="7"/>
      <c r="K8" s="7"/>
      <c r="L8" s="7"/>
      <c r="M8" s="260"/>
      <c r="N8" s="130"/>
      <c r="O8" s="130"/>
      <c r="P8" s="130"/>
      <c r="Q8" s="64"/>
      <c r="R8" s="64"/>
      <c r="S8" s="64"/>
      <c r="T8" s="64"/>
      <c r="U8" s="554"/>
      <c r="V8" s="554"/>
      <c r="W8" s="554"/>
    </row>
    <row r="9" spans="1:23" ht="12.75" customHeight="1" x14ac:dyDescent="0.2">
      <c r="A9" s="253" t="s">
        <v>2658</v>
      </c>
      <c r="B9" s="7"/>
      <c r="C9" s="7"/>
      <c r="D9" s="7"/>
      <c r="E9" s="7"/>
      <c r="F9" s="7"/>
      <c r="G9" s="7"/>
      <c r="H9" s="140"/>
      <c r="I9" s="7"/>
      <c r="J9" s="7"/>
      <c r="K9" s="7"/>
      <c r="L9" s="7"/>
      <c r="M9" s="260"/>
      <c r="N9" s="130"/>
      <c r="O9" s="130"/>
      <c r="P9" s="130"/>
      <c r="Q9" s="64"/>
      <c r="R9" s="64"/>
      <c r="S9" s="64"/>
      <c r="T9" s="64"/>
      <c r="U9" s="554"/>
      <c r="V9" s="554"/>
      <c r="W9" s="554"/>
    </row>
    <row r="10" spans="1:23" ht="12.75" customHeight="1" x14ac:dyDescent="0.2">
      <c r="A10" s="7"/>
      <c r="B10" s="7"/>
      <c r="C10" s="7"/>
      <c r="D10" s="7"/>
      <c r="E10" s="7"/>
      <c r="F10" s="7"/>
      <c r="G10" s="7"/>
      <c r="H10" s="140"/>
      <c r="I10" s="7"/>
      <c r="J10" s="7"/>
      <c r="K10" s="7"/>
      <c r="L10" s="7"/>
      <c r="M10" s="260"/>
      <c r="N10" s="130"/>
      <c r="O10" s="130"/>
      <c r="P10" s="130"/>
      <c r="Q10" s="64"/>
      <c r="R10" s="64"/>
      <c r="S10" s="64"/>
      <c r="T10" s="64"/>
      <c r="U10" s="554"/>
      <c r="V10" s="554"/>
      <c r="W10" s="554"/>
    </row>
    <row r="11" spans="1:23" ht="12.75" customHeight="1" x14ac:dyDescent="0.2">
      <c r="A11" s="7"/>
      <c r="B11" s="7"/>
      <c r="C11" s="7"/>
      <c r="D11" s="7"/>
      <c r="E11" s="7"/>
      <c r="F11" s="7"/>
      <c r="G11" s="7"/>
      <c r="H11" s="140"/>
      <c r="I11" s="7"/>
      <c r="J11" s="7"/>
      <c r="K11" s="7"/>
      <c r="L11" s="7"/>
      <c r="M11" s="260"/>
      <c r="N11" s="130"/>
      <c r="O11" s="130"/>
      <c r="P11" s="130"/>
      <c r="Q11" s="64"/>
      <c r="R11" s="64"/>
      <c r="S11" s="64"/>
      <c r="T11" s="64"/>
      <c r="U11" s="554"/>
      <c r="V11" s="554"/>
      <c r="W11" s="554"/>
    </row>
    <row r="12" spans="1:23" ht="12.75" customHeight="1" x14ac:dyDescent="0.2">
      <c r="A12" s="7"/>
      <c r="B12" s="7"/>
      <c r="C12" s="7"/>
      <c r="D12" s="7"/>
      <c r="E12" s="7"/>
      <c r="F12" s="7"/>
      <c r="G12" s="7"/>
      <c r="H12" s="140"/>
      <c r="I12" s="7"/>
      <c r="J12" s="7"/>
      <c r="K12" s="7"/>
      <c r="L12" s="7"/>
      <c r="M12" s="260"/>
      <c r="N12" s="130"/>
      <c r="O12" s="130"/>
      <c r="P12" s="130"/>
      <c r="Q12" s="64"/>
      <c r="R12" s="64"/>
      <c r="S12" s="64"/>
      <c r="T12" s="64"/>
      <c r="U12" s="554"/>
      <c r="V12" s="554"/>
      <c r="W12" s="554"/>
    </row>
    <row r="13" spans="1:23" ht="12.75" customHeight="1" x14ac:dyDescent="0.2">
      <c r="A13" s="7"/>
      <c r="B13" s="7"/>
      <c r="C13" s="7"/>
      <c r="D13" s="7"/>
      <c r="E13" s="7"/>
      <c r="F13" s="7"/>
      <c r="G13" s="7"/>
      <c r="H13" s="140"/>
      <c r="I13" s="7"/>
      <c r="J13" s="7"/>
      <c r="K13" s="7"/>
      <c r="L13" s="7"/>
      <c r="M13" s="260"/>
      <c r="N13" s="130"/>
      <c r="O13" s="130"/>
      <c r="P13" s="130"/>
      <c r="Q13" s="64"/>
      <c r="R13" s="64"/>
      <c r="S13" s="64"/>
      <c r="T13" s="64"/>
      <c r="U13" s="554"/>
      <c r="V13" s="554"/>
      <c r="W13" s="554"/>
    </row>
    <row r="14" spans="1:23" ht="12.75" customHeight="1" x14ac:dyDescent="0.2">
      <c r="A14" s="163" t="s">
        <v>2659</v>
      </c>
      <c r="B14" s="164"/>
      <c r="C14" s="164"/>
      <c r="D14" s="7"/>
      <c r="E14" s="7"/>
      <c r="F14" s="7"/>
      <c r="G14" s="7"/>
      <c r="H14" s="140"/>
      <c r="I14" s="7"/>
      <c r="J14" s="7"/>
      <c r="K14" s="7"/>
      <c r="L14" s="7"/>
      <c r="M14" s="260"/>
      <c r="N14" s="130"/>
      <c r="O14" s="130"/>
      <c r="P14" s="130"/>
      <c r="Q14" s="64"/>
      <c r="R14" s="64"/>
      <c r="S14" s="64"/>
      <c r="T14" s="64"/>
      <c r="U14" s="554"/>
      <c r="V14" s="554"/>
      <c r="W14" s="554"/>
    </row>
    <row r="15" spans="1:23" ht="12.75" customHeight="1" x14ac:dyDescent="0.2">
      <c r="A15" s="163" t="s">
        <v>1231</v>
      </c>
      <c r="B15" s="49"/>
      <c r="C15" s="49"/>
      <c r="D15" s="49"/>
      <c r="E15" s="7"/>
      <c r="F15" s="7"/>
      <c r="G15" s="7"/>
      <c r="H15" s="129"/>
      <c r="I15" s="7"/>
      <c r="J15" s="7"/>
      <c r="K15" s="7"/>
      <c r="L15" s="7"/>
      <c r="M15" s="260"/>
      <c r="N15" s="130"/>
      <c r="O15" s="130"/>
      <c r="P15" s="130"/>
      <c r="Q15" s="64"/>
      <c r="R15" s="64"/>
      <c r="S15" s="64"/>
      <c r="T15" s="64"/>
      <c r="U15" s="554"/>
      <c r="V15" s="554"/>
      <c r="W15" s="554"/>
    </row>
    <row r="16" spans="1:23" ht="12.75" customHeight="1" x14ac:dyDescent="0.2">
      <c r="A16" s="139" t="s">
        <v>2660</v>
      </c>
      <c r="B16" s="7" t="s">
        <v>1076</v>
      </c>
      <c r="C16" s="49"/>
      <c r="D16" s="7" t="s">
        <v>766</v>
      </c>
      <c r="E16" s="7" t="s">
        <v>208</v>
      </c>
      <c r="F16" s="7" t="s">
        <v>208</v>
      </c>
      <c r="G16" s="131" t="s">
        <v>872</v>
      </c>
      <c r="H16" s="129">
        <v>27.52</v>
      </c>
      <c r="I16" s="7" t="str">
        <f>VLOOKUP(E16,Steuerung!$A$17:$E$500,5,FALSE)</f>
        <v>m</v>
      </c>
      <c r="J16" s="7">
        <f>VLOOKUP(E16,Steuerung!$A$17:$F$500,6,FALSE)</f>
        <v>6.7</v>
      </c>
      <c r="K16" s="7" t="str">
        <f>VLOOKUP(F16,Steuerung!$A$17:$G$500,7,FALSE)</f>
        <v>m</v>
      </c>
      <c r="L16" s="7">
        <f>VLOOKUP(F16,Steuerung!$A$17:$H$500,8,FALSE)</f>
        <v>5.3</v>
      </c>
      <c r="M16" s="260">
        <f>J16+L16</f>
        <v>12</v>
      </c>
      <c r="N16" s="130">
        <f>H16*M16</f>
        <v>330.24</v>
      </c>
      <c r="O16" s="130">
        <f>H16*J16</f>
        <v>184.38400000000001</v>
      </c>
      <c r="P16" s="130">
        <f>H16*L16</f>
        <v>145.85599999999999</v>
      </c>
      <c r="Q16" s="64">
        <f>VLOOKUP(E16,Steuerung!$A$17:$B$500,2,FALSE)</f>
        <v>0</v>
      </c>
      <c r="R16" s="64">
        <f>VLOOKUP(F16,Steuerung!$A$17:$B$500,2,FALSE)</f>
        <v>0</v>
      </c>
      <c r="S16" s="164">
        <f>IFERROR(O16/Q16,0)</f>
        <v>0</v>
      </c>
      <c r="T16" s="164">
        <f>IFERROR(P16/R16,0)</f>
        <v>0</v>
      </c>
      <c r="U16" s="175" t="e">
        <f>IF(J16&gt;0,O16/Q16*SVS_UHR,0)</f>
        <v>#DIV/0!</v>
      </c>
      <c r="V16" s="175" t="e">
        <f>IF(L16&gt;0,P16/R16*SVS_UHR,0)</f>
        <v>#DIV/0!</v>
      </c>
      <c r="W16" s="554" t="e">
        <f>U16+V16</f>
        <v>#DIV/0!</v>
      </c>
    </row>
    <row r="17" spans="1:23" ht="12.75" customHeight="1" x14ac:dyDescent="0.2">
      <c r="A17" s="139" t="s">
        <v>2661</v>
      </c>
      <c r="B17" s="7" t="s">
        <v>805</v>
      </c>
      <c r="C17" s="49"/>
      <c r="D17" s="7" t="s">
        <v>806</v>
      </c>
      <c r="E17" s="7" t="s">
        <v>156</v>
      </c>
      <c r="F17" s="7" t="s">
        <v>156</v>
      </c>
      <c r="G17" s="131" t="s">
        <v>872</v>
      </c>
      <c r="H17" s="129">
        <v>124.4</v>
      </c>
      <c r="I17" s="7" t="str">
        <f>VLOOKUP(E17,Steuerung!$A$17:$E$500,5,FALSE)</f>
        <v>m</v>
      </c>
      <c r="J17" s="7">
        <f>VLOOKUP(E17,Steuerung!$A$17:$F$500,6,FALSE)</f>
        <v>6.7</v>
      </c>
      <c r="K17" s="7" t="str">
        <f>VLOOKUP(F17,Steuerung!$A$17:$G$500,7,FALSE)</f>
        <v>m</v>
      </c>
      <c r="L17" s="7">
        <f>VLOOKUP(F17,Steuerung!$A$17:$H$500,8,FALSE)</f>
        <v>5.3</v>
      </c>
      <c r="M17" s="260">
        <f t="shared" ref="M17:M20" si="0">J17+L17</f>
        <v>12</v>
      </c>
      <c r="N17" s="130">
        <f t="shared" ref="N17:N20" si="1">H17*M17</f>
        <v>1492.8000000000002</v>
      </c>
      <c r="O17" s="130">
        <f t="shared" ref="O17:O20" si="2">H17*J17</f>
        <v>833.48</v>
      </c>
      <c r="P17" s="130">
        <f t="shared" ref="P17:P20" si="3">H17*L17</f>
        <v>659.32</v>
      </c>
      <c r="Q17" s="64">
        <f>VLOOKUP(E17,Steuerung!$A$17:$B$500,2,FALSE)</f>
        <v>0</v>
      </c>
      <c r="R17" s="64">
        <f>VLOOKUP(F17,Steuerung!$A$17:$B$500,2,FALSE)</f>
        <v>0</v>
      </c>
      <c r="S17" s="164">
        <f t="shared" ref="S17:S80" si="4">IFERROR(O17/Q17,0)</f>
        <v>0</v>
      </c>
      <c r="T17" s="164">
        <f t="shared" ref="T17:T80" si="5">IFERROR(P17/R17,0)</f>
        <v>0</v>
      </c>
      <c r="U17" s="175" t="e">
        <f>IF(J17&gt;0,O17/Q17*SVS_UHR,0)</f>
        <v>#DIV/0!</v>
      </c>
      <c r="V17" s="175" t="e">
        <f>IF(L17&gt;0,P17/R17*SVS_UHR,0)</f>
        <v>#DIV/0!</v>
      </c>
      <c r="W17" s="554" t="e">
        <f t="shared" ref="W17:W20" si="6">U17+V17</f>
        <v>#DIV/0!</v>
      </c>
    </row>
    <row r="18" spans="1:23" ht="12.75" customHeight="1" x14ac:dyDescent="0.2">
      <c r="A18" s="139"/>
      <c r="B18" s="7" t="s">
        <v>2662</v>
      </c>
      <c r="C18" s="49"/>
      <c r="D18" s="7" t="s">
        <v>783</v>
      </c>
      <c r="E18" s="7" t="s">
        <v>227</v>
      </c>
      <c r="F18" s="7" t="s">
        <v>227</v>
      </c>
      <c r="G18" s="7" t="s">
        <v>762</v>
      </c>
      <c r="H18" s="129">
        <v>9.92</v>
      </c>
      <c r="I18" s="7" t="str">
        <f>VLOOKUP(E18,Steuerung!$A$17:$E$500,5,FALSE)</f>
        <v>m</v>
      </c>
      <c r="J18" s="7">
        <f>VLOOKUP(E18,Steuerung!$A$17:$F$500,6,FALSE)</f>
        <v>6.7</v>
      </c>
      <c r="K18" s="7" t="str">
        <f>VLOOKUP(F18,Steuerung!$A$17:$G$500,7,FALSE)</f>
        <v>m</v>
      </c>
      <c r="L18" s="7">
        <f>VLOOKUP(F18,Steuerung!$A$17:$H$500,8,FALSE)</f>
        <v>5.3</v>
      </c>
      <c r="M18" s="260">
        <f t="shared" si="0"/>
        <v>12</v>
      </c>
      <c r="N18" s="130">
        <f t="shared" si="1"/>
        <v>119.03999999999999</v>
      </c>
      <c r="O18" s="130">
        <f t="shared" si="2"/>
        <v>66.463999999999999</v>
      </c>
      <c r="P18" s="130">
        <f t="shared" si="3"/>
        <v>52.576000000000001</v>
      </c>
      <c r="Q18" s="64">
        <f>VLOOKUP(E18,Steuerung!$A$17:$B$500,2,FALSE)</f>
        <v>0</v>
      </c>
      <c r="R18" s="64">
        <f>VLOOKUP(F18,Steuerung!$A$17:$B$500,2,FALSE)</f>
        <v>0</v>
      </c>
      <c r="S18" s="164">
        <f t="shared" si="4"/>
        <v>0</v>
      </c>
      <c r="T18" s="164">
        <f t="shared" si="5"/>
        <v>0</v>
      </c>
      <c r="U18" s="175" t="e">
        <f>IF(J18&gt;0,O18/Q18*SVS_UHR,0)</f>
        <v>#DIV/0!</v>
      </c>
      <c r="V18" s="175" t="e">
        <f>IF(L18&gt;0,P18/R18*SVS_UHR,0)</f>
        <v>#DIV/0!</v>
      </c>
      <c r="W18" s="554" t="e">
        <f t="shared" si="6"/>
        <v>#DIV/0!</v>
      </c>
    </row>
    <row r="19" spans="1:23" ht="12.75" customHeight="1" x14ac:dyDescent="0.2">
      <c r="A19" s="139"/>
      <c r="B19" s="7" t="s">
        <v>1189</v>
      </c>
      <c r="C19" s="49"/>
      <c r="D19" s="7" t="s">
        <v>782</v>
      </c>
      <c r="E19" s="7" t="s">
        <v>155</v>
      </c>
      <c r="F19" s="7" t="s">
        <v>155</v>
      </c>
      <c r="G19" s="7" t="s">
        <v>762</v>
      </c>
      <c r="H19" s="129">
        <v>3.75</v>
      </c>
      <c r="I19" s="7" t="str">
        <f>VLOOKUP(E19,Steuerung!$A$17:$E$500,5,FALSE)</f>
        <v>m</v>
      </c>
      <c r="J19" s="7">
        <f>VLOOKUP(E19,Steuerung!$A$17:$F$500,6,FALSE)</f>
        <v>6.7</v>
      </c>
      <c r="K19" s="7" t="str">
        <f>VLOOKUP(F19,Steuerung!$A$17:$G$500,7,FALSE)</f>
        <v>m</v>
      </c>
      <c r="L19" s="7">
        <f>VLOOKUP(F19,Steuerung!$A$17:$H$500,8,FALSE)</f>
        <v>5.3</v>
      </c>
      <c r="M19" s="260">
        <f t="shared" si="0"/>
        <v>12</v>
      </c>
      <c r="N19" s="130">
        <f t="shared" si="1"/>
        <v>45</v>
      </c>
      <c r="O19" s="130">
        <f t="shared" si="2"/>
        <v>25.125</v>
      </c>
      <c r="P19" s="130">
        <f t="shared" si="3"/>
        <v>19.875</v>
      </c>
      <c r="Q19" s="64">
        <f>VLOOKUP(E19,Steuerung!$A$17:$B$500,2,FALSE)</f>
        <v>0</v>
      </c>
      <c r="R19" s="64">
        <f>VLOOKUP(F19,Steuerung!$A$17:$B$500,2,FALSE)</f>
        <v>0</v>
      </c>
      <c r="S19" s="164">
        <f t="shared" si="4"/>
        <v>0</v>
      </c>
      <c r="T19" s="164">
        <f t="shared" si="5"/>
        <v>0</v>
      </c>
      <c r="U19" s="175" t="e">
        <f>IF(J19&gt;0,O19/Q19*SVS_UHR,0)</f>
        <v>#DIV/0!</v>
      </c>
      <c r="V19" s="175" t="e">
        <f>IF(L19&gt;0,P19/R19*SVS_UHR,0)</f>
        <v>#DIV/0!</v>
      </c>
      <c r="W19" s="554" t="e">
        <f t="shared" si="6"/>
        <v>#DIV/0!</v>
      </c>
    </row>
    <row r="20" spans="1:23" ht="12.75" customHeight="1" x14ac:dyDescent="0.2">
      <c r="A20" s="139" t="s">
        <v>2663</v>
      </c>
      <c r="B20" s="7" t="s">
        <v>1023</v>
      </c>
      <c r="C20" s="49"/>
      <c r="D20" s="7" t="s">
        <v>1017</v>
      </c>
      <c r="E20" s="7" t="s">
        <v>115</v>
      </c>
      <c r="F20" s="7" t="s">
        <v>115</v>
      </c>
      <c r="G20" s="7" t="s">
        <v>1239</v>
      </c>
      <c r="H20" s="129">
        <v>9.83</v>
      </c>
      <c r="I20" s="7" t="str">
        <f>VLOOKUP(E20,Steuerung!$A$17:$E$500,5,FALSE)</f>
        <v>m</v>
      </c>
      <c r="J20" s="7">
        <f>VLOOKUP(E20,Steuerung!$A$17:$F$500,6,FALSE)</f>
        <v>6.7</v>
      </c>
      <c r="K20" s="7" t="str">
        <f>VLOOKUP(F20,Steuerung!$A$17:$G$500,7,FALSE)</f>
        <v>m</v>
      </c>
      <c r="L20" s="7">
        <f>VLOOKUP(F20,Steuerung!$A$17:$H$500,8,FALSE)</f>
        <v>5.3</v>
      </c>
      <c r="M20" s="260">
        <f t="shared" si="0"/>
        <v>12</v>
      </c>
      <c r="N20" s="130">
        <f t="shared" si="1"/>
        <v>117.96000000000001</v>
      </c>
      <c r="O20" s="130">
        <f t="shared" si="2"/>
        <v>65.861000000000004</v>
      </c>
      <c r="P20" s="130">
        <f t="shared" si="3"/>
        <v>52.098999999999997</v>
      </c>
      <c r="Q20" s="64">
        <f>VLOOKUP(E20,Steuerung!$A$17:$B$500,2,FALSE)</f>
        <v>0</v>
      </c>
      <c r="R20" s="64">
        <f>VLOOKUP(F20,Steuerung!$A$17:$B$500,2,FALSE)</f>
        <v>0</v>
      </c>
      <c r="S20" s="164">
        <f t="shared" si="4"/>
        <v>0</v>
      </c>
      <c r="T20" s="164">
        <f t="shared" si="5"/>
        <v>0</v>
      </c>
      <c r="U20" s="175" t="e">
        <f>IF(J20&gt;0,O20/Q20*SVS_UHR,0)</f>
        <v>#DIV/0!</v>
      </c>
      <c r="V20" s="175" t="e">
        <f>IF(L20&gt;0,P20/R20*SVS_UHR,0)</f>
        <v>#DIV/0!</v>
      </c>
      <c r="W20" s="554" t="e">
        <f t="shared" si="6"/>
        <v>#DIV/0!</v>
      </c>
    </row>
    <row r="21" spans="1:23" ht="12.75" customHeight="1" x14ac:dyDescent="0.2">
      <c r="A21" s="163" t="s">
        <v>809</v>
      </c>
      <c r="B21" s="163"/>
      <c r="C21" s="163"/>
      <c r="D21" s="7"/>
      <c r="E21" s="7"/>
      <c r="F21" s="7"/>
      <c r="G21" s="7"/>
      <c r="H21" s="140"/>
      <c r="I21" s="49"/>
      <c r="J21" s="49"/>
      <c r="K21" s="49"/>
      <c r="L21" s="49"/>
      <c r="M21" s="4"/>
      <c r="N21" s="49"/>
      <c r="O21" s="49"/>
      <c r="P21" s="49"/>
      <c r="Q21" s="49"/>
      <c r="R21" s="49"/>
      <c r="S21" s="164"/>
      <c r="T21" s="164"/>
      <c r="U21" s="49"/>
      <c r="V21" s="49"/>
      <c r="W21" s="49"/>
    </row>
    <row r="22" spans="1:23" ht="12.75" customHeight="1" x14ac:dyDescent="0.2">
      <c r="A22" s="131" t="s">
        <v>1096</v>
      </c>
      <c r="B22" s="131" t="s">
        <v>1748</v>
      </c>
      <c r="C22" s="131"/>
      <c r="D22" s="131" t="s">
        <v>749</v>
      </c>
      <c r="E22" s="33" t="s">
        <v>115</v>
      </c>
      <c r="F22" s="33" t="s">
        <v>115</v>
      </c>
      <c r="G22" s="131" t="s">
        <v>2664</v>
      </c>
      <c r="H22" s="140">
        <v>17.170000000000002</v>
      </c>
      <c r="I22" s="7" t="str">
        <f>VLOOKUP(E22,Steuerung!$A$17:$E$500,5,FALSE)</f>
        <v>m</v>
      </c>
      <c r="J22" s="7">
        <f>VLOOKUP(E22,Steuerung!$A$17:$F$500,6,FALSE)</f>
        <v>6.7</v>
      </c>
      <c r="K22" s="7" t="str">
        <f>VLOOKUP(F22,Steuerung!$A$17:$G$500,7,FALSE)</f>
        <v>m</v>
      </c>
      <c r="L22" s="7">
        <f>VLOOKUP(F22,Steuerung!$A$17:$H$500,8,FALSE)</f>
        <v>5.3</v>
      </c>
      <c r="M22" s="260">
        <f t="shared" ref="M22:M50" si="7">J22+L22</f>
        <v>12</v>
      </c>
      <c r="N22" s="130">
        <f t="shared" ref="N22:N50" si="8">H22*M22</f>
        <v>206.04000000000002</v>
      </c>
      <c r="O22" s="130">
        <f t="shared" ref="O22:O50" si="9">H22*J22</f>
        <v>115.03900000000002</v>
      </c>
      <c r="P22" s="130">
        <f t="shared" ref="P22:P50" si="10">H22*L22</f>
        <v>91.001000000000005</v>
      </c>
      <c r="Q22" s="64">
        <f>VLOOKUP(E22,Steuerung!$A$17:$B$500,2,FALSE)</f>
        <v>0</v>
      </c>
      <c r="R22" s="64">
        <f>VLOOKUP(F22,Steuerung!$A$17:$B$500,2,FALSE)</f>
        <v>0</v>
      </c>
      <c r="S22" s="164">
        <f t="shared" si="4"/>
        <v>0</v>
      </c>
      <c r="T22" s="164">
        <f t="shared" si="5"/>
        <v>0</v>
      </c>
      <c r="U22" s="175" t="e">
        <f t="shared" ref="U22:U35" si="11">IF(J22&gt;0,O22/Q22*SVS_UHR,0)</f>
        <v>#DIV/0!</v>
      </c>
      <c r="V22" s="175" t="e">
        <f t="shared" ref="V22:V35" si="12">IF(L22&gt;0,P22/R22*SVS_UHR,0)</f>
        <v>#DIV/0!</v>
      </c>
      <c r="W22" s="554" t="e">
        <f t="shared" ref="W22:W50" si="13">U22+V22</f>
        <v>#DIV/0!</v>
      </c>
    </row>
    <row r="23" spans="1:23" ht="12.75" customHeight="1" x14ac:dyDescent="0.2">
      <c r="A23" s="131" t="s">
        <v>1103</v>
      </c>
      <c r="B23" s="131" t="s">
        <v>761</v>
      </c>
      <c r="C23" s="131"/>
      <c r="D23" s="131" t="s">
        <v>749</v>
      </c>
      <c r="E23" s="33" t="s">
        <v>135</v>
      </c>
      <c r="F23" s="33" t="s">
        <v>135</v>
      </c>
      <c r="G23" s="131" t="s">
        <v>2664</v>
      </c>
      <c r="H23" s="138">
        <v>34.450000000000003</v>
      </c>
      <c r="I23" s="7" t="str">
        <f>VLOOKUP(E23,Steuerung!$A$17:$E$500,5,FALSE)</f>
        <v>m</v>
      </c>
      <c r="J23" s="7">
        <f>VLOOKUP(E23,Steuerung!$A$17:$F$500,6,FALSE)</f>
        <v>6.7</v>
      </c>
      <c r="K23" s="7" t="str">
        <f>VLOOKUP(F23,Steuerung!$A$17:$G$500,7,FALSE)</f>
        <v>m</v>
      </c>
      <c r="L23" s="7">
        <f>VLOOKUP(F23,Steuerung!$A$17:$H$500,8,FALSE)</f>
        <v>5.3</v>
      </c>
      <c r="M23" s="260">
        <f t="shared" si="7"/>
        <v>12</v>
      </c>
      <c r="N23" s="130">
        <f t="shared" si="8"/>
        <v>413.40000000000003</v>
      </c>
      <c r="O23" s="130">
        <f t="shared" si="9"/>
        <v>230.81500000000003</v>
      </c>
      <c r="P23" s="130">
        <f t="shared" si="10"/>
        <v>182.58500000000001</v>
      </c>
      <c r="Q23" s="64">
        <f>VLOOKUP(E23,Steuerung!$A$17:$B$500,2,FALSE)</f>
        <v>0</v>
      </c>
      <c r="R23" s="64">
        <f>VLOOKUP(F23,Steuerung!$A$17:$B$500,2,FALSE)</f>
        <v>0</v>
      </c>
      <c r="S23" s="164">
        <f t="shared" si="4"/>
        <v>0</v>
      </c>
      <c r="T23" s="164">
        <f t="shared" si="5"/>
        <v>0</v>
      </c>
      <c r="U23" s="175" t="e">
        <f t="shared" si="11"/>
        <v>#DIV/0!</v>
      </c>
      <c r="V23" s="175" t="e">
        <f t="shared" si="12"/>
        <v>#DIV/0!</v>
      </c>
      <c r="W23" s="554" t="e">
        <f t="shared" si="13"/>
        <v>#DIV/0!</v>
      </c>
    </row>
    <row r="24" spans="1:23" ht="12.75" customHeight="1" x14ac:dyDescent="0.2">
      <c r="A24" s="131" t="s">
        <v>2398</v>
      </c>
      <c r="B24" s="131" t="s">
        <v>864</v>
      </c>
      <c r="C24" s="131"/>
      <c r="D24" s="131" t="s">
        <v>766</v>
      </c>
      <c r="E24" s="33" t="s">
        <v>207</v>
      </c>
      <c r="F24" s="33" t="s">
        <v>207</v>
      </c>
      <c r="G24" s="131" t="s">
        <v>1175</v>
      </c>
      <c r="H24" s="138">
        <v>20.149999999999999</v>
      </c>
      <c r="I24" s="7" t="str">
        <f>VLOOKUP(E24,Steuerung!$A$17:$E$500,5,FALSE)</f>
        <v>m</v>
      </c>
      <c r="J24" s="7">
        <f>VLOOKUP(E24,Steuerung!$A$17:$F$500,6,FALSE)</f>
        <v>6.7</v>
      </c>
      <c r="K24" s="7" t="str">
        <f>VLOOKUP(F24,Steuerung!$A$17:$G$500,7,FALSE)</f>
        <v>m</v>
      </c>
      <c r="L24" s="7">
        <f>VLOOKUP(F24,Steuerung!$A$17:$H$500,8,FALSE)</f>
        <v>5.3</v>
      </c>
      <c r="M24" s="260">
        <f t="shared" si="7"/>
        <v>12</v>
      </c>
      <c r="N24" s="130">
        <f t="shared" si="8"/>
        <v>241.79999999999998</v>
      </c>
      <c r="O24" s="130">
        <f t="shared" si="9"/>
        <v>135.005</v>
      </c>
      <c r="P24" s="130">
        <f t="shared" si="10"/>
        <v>106.79499999999999</v>
      </c>
      <c r="Q24" s="64">
        <f>VLOOKUP(E24,Steuerung!$A$17:$B$500,2,FALSE)</f>
        <v>0</v>
      </c>
      <c r="R24" s="64">
        <f>VLOOKUP(F24,Steuerung!$A$17:$B$500,2,FALSE)</f>
        <v>0</v>
      </c>
      <c r="S24" s="164">
        <f t="shared" si="4"/>
        <v>0</v>
      </c>
      <c r="T24" s="164">
        <f t="shared" si="5"/>
        <v>0</v>
      </c>
      <c r="U24" s="175" t="e">
        <f t="shared" si="11"/>
        <v>#DIV/0!</v>
      </c>
      <c r="V24" s="175" t="e">
        <f t="shared" si="12"/>
        <v>#DIV/0!</v>
      </c>
      <c r="W24" s="554" t="e">
        <f t="shared" si="13"/>
        <v>#DIV/0!</v>
      </c>
    </row>
    <row r="25" spans="1:23" ht="12.75" customHeight="1" x14ac:dyDescent="0.2">
      <c r="A25" s="131" t="s">
        <v>820</v>
      </c>
      <c r="B25" s="149" t="s">
        <v>2665</v>
      </c>
      <c r="C25" s="149"/>
      <c r="D25" s="131" t="s">
        <v>806</v>
      </c>
      <c r="E25" s="33" t="s">
        <v>155</v>
      </c>
      <c r="F25" s="33" t="s">
        <v>155</v>
      </c>
      <c r="G25" s="131" t="s">
        <v>1175</v>
      </c>
      <c r="H25" s="138">
        <v>51.73</v>
      </c>
      <c r="I25" s="7" t="str">
        <f>VLOOKUP(E25,Steuerung!$A$17:$E$500,5,FALSE)</f>
        <v>m</v>
      </c>
      <c r="J25" s="7">
        <f>VLOOKUP(E25,Steuerung!$A$17:$F$500,6,FALSE)</f>
        <v>6.7</v>
      </c>
      <c r="K25" s="7" t="str">
        <f>VLOOKUP(F25,Steuerung!$A$17:$G$500,7,FALSE)</f>
        <v>m</v>
      </c>
      <c r="L25" s="7">
        <f>VLOOKUP(F25,Steuerung!$A$17:$H$500,8,FALSE)</f>
        <v>5.3</v>
      </c>
      <c r="M25" s="260">
        <f t="shared" si="7"/>
        <v>12</v>
      </c>
      <c r="N25" s="130">
        <f t="shared" si="8"/>
        <v>620.76</v>
      </c>
      <c r="O25" s="130">
        <f t="shared" si="9"/>
        <v>346.59100000000001</v>
      </c>
      <c r="P25" s="130">
        <f t="shared" si="10"/>
        <v>274.16899999999998</v>
      </c>
      <c r="Q25" s="64">
        <f>VLOOKUP(E25,Steuerung!$A$17:$B$500,2,FALSE)</f>
        <v>0</v>
      </c>
      <c r="R25" s="64">
        <f>VLOOKUP(F25,Steuerung!$A$17:$B$500,2,FALSE)</f>
        <v>0</v>
      </c>
      <c r="S25" s="164">
        <f t="shared" si="4"/>
        <v>0</v>
      </c>
      <c r="T25" s="164">
        <f t="shared" si="5"/>
        <v>0</v>
      </c>
      <c r="U25" s="175" t="e">
        <f t="shared" si="11"/>
        <v>#DIV/0!</v>
      </c>
      <c r="V25" s="175" t="e">
        <f t="shared" si="12"/>
        <v>#DIV/0!</v>
      </c>
      <c r="W25" s="554" t="e">
        <f t="shared" si="13"/>
        <v>#DIV/0!</v>
      </c>
    </row>
    <row r="26" spans="1:23" ht="12.75" customHeight="1" x14ac:dyDescent="0.2">
      <c r="A26" s="131" t="s">
        <v>1102</v>
      </c>
      <c r="B26" s="131" t="s">
        <v>2666</v>
      </c>
      <c r="C26" s="131"/>
      <c r="D26" s="131" t="s">
        <v>770</v>
      </c>
      <c r="E26" s="33" t="s">
        <v>186</v>
      </c>
      <c r="F26" s="33" t="s">
        <v>186</v>
      </c>
      <c r="G26" s="131" t="s">
        <v>783</v>
      </c>
      <c r="H26" s="138">
        <v>19.260000000000002</v>
      </c>
      <c r="I26" s="7" t="str">
        <f>VLOOKUP(E26,Steuerung!$A$17:$E$500,5,FALSE)</f>
        <v>m</v>
      </c>
      <c r="J26" s="7">
        <f>VLOOKUP(E26,Steuerung!$A$17:$F$500,6,FALSE)</f>
        <v>6.7</v>
      </c>
      <c r="K26" s="7" t="str">
        <f>VLOOKUP(F26,Steuerung!$A$17:$G$500,7,FALSE)</f>
        <v>m</v>
      </c>
      <c r="L26" s="7">
        <f>VLOOKUP(F26,Steuerung!$A$17:$H$500,8,FALSE)</f>
        <v>5.3</v>
      </c>
      <c r="M26" s="260">
        <f t="shared" si="7"/>
        <v>12</v>
      </c>
      <c r="N26" s="130">
        <f t="shared" si="8"/>
        <v>231.12</v>
      </c>
      <c r="O26" s="130">
        <f t="shared" si="9"/>
        <v>129.042</v>
      </c>
      <c r="P26" s="130">
        <f t="shared" si="10"/>
        <v>102.078</v>
      </c>
      <c r="Q26" s="64">
        <f>VLOOKUP(E26,Steuerung!$A$17:$B$500,2,FALSE)</f>
        <v>0</v>
      </c>
      <c r="R26" s="64">
        <f>VLOOKUP(F26,Steuerung!$A$17:$B$500,2,FALSE)</f>
        <v>0</v>
      </c>
      <c r="S26" s="164">
        <f t="shared" si="4"/>
        <v>0</v>
      </c>
      <c r="T26" s="164">
        <f t="shared" si="5"/>
        <v>0</v>
      </c>
      <c r="U26" s="175" t="e">
        <f t="shared" si="11"/>
        <v>#DIV/0!</v>
      </c>
      <c r="V26" s="175" t="e">
        <f t="shared" si="12"/>
        <v>#DIV/0!</v>
      </c>
      <c r="W26" s="554" t="e">
        <f t="shared" si="13"/>
        <v>#DIV/0!</v>
      </c>
    </row>
    <row r="27" spans="1:23" ht="12.75" customHeight="1" x14ac:dyDescent="0.2">
      <c r="A27" s="131" t="s">
        <v>1109</v>
      </c>
      <c r="B27" s="131" t="s">
        <v>845</v>
      </c>
      <c r="C27" s="131"/>
      <c r="D27" s="131" t="s">
        <v>749</v>
      </c>
      <c r="E27" s="33" t="s">
        <v>135</v>
      </c>
      <c r="F27" s="33" t="s">
        <v>135</v>
      </c>
      <c r="G27" s="131" t="s">
        <v>2664</v>
      </c>
      <c r="H27" s="138">
        <v>12.27</v>
      </c>
      <c r="I27" s="7" t="str">
        <f>VLOOKUP(E27,Steuerung!$A$17:$E$500,5,FALSE)</f>
        <v>m</v>
      </c>
      <c r="J27" s="7">
        <f>VLOOKUP(E27,Steuerung!$A$17:$F$500,6,FALSE)</f>
        <v>6.7</v>
      </c>
      <c r="K27" s="7" t="str">
        <f>VLOOKUP(F27,Steuerung!$A$17:$G$500,7,FALSE)</f>
        <v>m</v>
      </c>
      <c r="L27" s="7">
        <f>VLOOKUP(F27,Steuerung!$A$17:$H$500,8,FALSE)</f>
        <v>5.3</v>
      </c>
      <c r="M27" s="260">
        <f t="shared" si="7"/>
        <v>12</v>
      </c>
      <c r="N27" s="130">
        <f t="shared" si="8"/>
        <v>147.24</v>
      </c>
      <c r="O27" s="130">
        <f t="shared" si="9"/>
        <v>82.209000000000003</v>
      </c>
      <c r="P27" s="130">
        <f t="shared" si="10"/>
        <v>65.030999999999992</v>
      </c>
      <c r="Q27" s="64">
        <f>VLOOKUP(E27,Steuerung!$A$17:$B$500,2,FALSE)</f>
        <v>0</v>
      </c>
      <c r="R27" s="64">
        <f>VLOOKUP(F27,Steuerung!$A$17:$B$500,2,FALSE)</f>
        <v>0</v>
      </c>
      <c r="S27" s="164">
        <f t="shared" si="4"/>
        <v>0</v>
      </c>
      <c r="T27" s="164">
        <f t="shared" si="5"/>
        <v>0</v>
      </c>
      <c r="U27" s="175" t="e">
        <f t="shared" si="11"/>
        <v>#DIV/0!</v>
      </c>
      <c r="V27" s="175" t="e">
        <f t="shared" si="12"/>
        <v>#DIV/0!</v>
      </c>
      <c r="W27" s="554" t="e">
        <f t="shared" si="13"/>
        <v>#DIV/0!</v>
      </c>
    </row>
    <row r="28" spans="1:23" ht="12.75" customHeight="1" x14ac:dyDescent="0.2">
      <c r="A28" s="131" t="s">
        <v>822</v>
      </c>
      <c r="B28" s="131" t="s">
        <v>1858</v>
      </c>
      <c r="C28" s="131"/>
      <c r="D28" s="131" t="s">
        <v>782</v>
      </c>
      <c r="E28" s="33" t="s">
        <v>169</v>
      </c>
      <c r="F28" s="33" t="s">
        <v>169</v>
      </c>
      <c r="G28" s="131" t="s">
        <v>783</v>
      </c>
      <c r="H28" s="138">
        <v>2.83</v>
      </c>
      <c r="I28" s="7" t="str">
        <f>VLOOKUP(E28,Steuerung!$A$17:$E$500,5,FALSE)</f>
        <v>m</v>
      </c>
      <c r="J28" s="7">
        <f>VLOOKUP(E28,Steuerung!$A$17:$F$500,6,FALSE)</f>
        <v>6.7</v>
      </c>
      <c r="K28" s="7" t="str">
        <f>VLOOKUP(F28,Steuerung!$A$17:$G$500,7,FALSE)</f>
        <v>m</v>
      </c>
      <c r="L28" s="7">
        <f>VLOOKUP(F28,Steuerung!$A$17:$H$500,8,FALSE)</f>
        <v>5.3</v>
      </c>
      <c r="M28" s="260">
        <f t="shared" si="7"/>
        <v>12</v>
      </c>
      <c r="N28" s="130">
        <f t="shared" si="8"/>
        <v>33.96</v>
      </c>
      <c r="O28" s="130">
        <f t="shared" si="9"/>
        <v>18.961000000000002</v>
      </c>
      <c r="P28" s="130">
        <f t="shared" si="10"/>
        <v>14.999000000000001</v>
      </c>
      <c r="Q28" s="64">
        <f>VLOOKUP(E28,Steuerung!$A$17:$B$500,2,FALSE)</f>
        <v>0</v>
      </c>
      <c r="R28" s="64">
        <f>VLOOKUP(F28,Steuerung!$A$17:$B$500,2,FALSE)</f>
        <v>0</v>
      </c>
      <c r="S28" s="164">
        <f t="shared" si="4"/>
        <v>0</v>
      </c>
      <c r="T28" s="164">
        <f t="shared" si="5"/>
        <v>0</v>
      </c>
      <c r="U28" s="175" t="e">
        <f t="shared" si="11"/>
        <v>#DIV/0!</v>
      </c>
      <c r="V28" s="175" t="e">
        <f t="shared" si="12"/>
        <v>#DIV/0!</v>
      </c>
      <c r="W28" s="554" t="e">
        <f t="shared" si="13"/>
        <v>#DIV/0!</v>
      </c>
    </row>
    <row r="29" spans="1:23" ht="12.75" customHeight="1" x14ac:dyDescent="0.2">
      <c r="A29" s="131" t="s">
        <v>1110</v>
      </c>
      <c r="B29" s="131" t="s">
        <v>1189</v>
      </c>
      <c r="C29" s="131"/>
      <c r="D29" s="131" t="s">
        <v>782</v>
      </c>
      <c r="E29" s="33" t="s">
        <v>169</v>
      </c>
      <c r="F29" s="33" t="s">
        <v>169</v>
      </c>
      <c r="G29" s="131" t="s">
        <v>783</v>
      </c>
      <c r="H29" s="138">
        <v>11.84</v>
      </c>
      <c r="I29" s="7" t="str">
        <f>VLOOKUP(E29,Steuerung!$A$17:$E$500,5,FALSE)</f>
        <v>m</v>
      </c>
      <c r="J29" s="7">
        <f>VLOOKUP(E29,Steuerung!$A$17:$F$500,6,FALSE)</f>
        <v>6.7</v>
      </c>
      <c r="K29" s="7" t="str">
        <f>VLOOKUP(F29,Steuerung!$A$17:$G$500,7,FALSE)</f>
        <v>m</v>
      </c>
      <c r="L29" s="7">
        <f>VLOOKUP(F29,Steuerung!$A$17:$H$500,8,FALSE)</f>
        <v>5.3</v>
      </c>
      <c r="M29" s="260">
        <f t="shared" si="7"/>
        <v>12</v>
      </c>
      <c r="N29" s="130">
        <f t="shared" si="8"/>
        <v>142.07999999999998</v>
      </c>
      <c r="O29" s="130">
        <f t="shared" si="9"/>
        <v>79.328000000000003</v>
      </c>
      <c r="P29" s="130">
        <f t="shared" si="10"/>
        <v>62.751999999999995</v>
      </c>
      <c r="Q29" s="64">
        <f>VLOOKUP(E29,Steuerung!$A$17:$B$500,2,FALSE)</f>
        <v>0</v>
      </c>
      <c r="R29" s="64">
        <f>VLOOKUP(F29,Steuerung!$A$17:$B$500,2,FALSE)</f>
        <v>0</v>
      </c>
      <c r="S29" s="164">
        <f t="shared" si="4"/>
        <v>0</v>
      </c>
      <c r="T29" s="164">
        <f t="shared" si="5"/>
        <v>0</v>
      </c>
      <c r="U29" s="175" t="e">
        <f t="shared" si="11"/>
        <v>#DIV/0!</v>
      </c>
      <c r="V29" s="175" t="e">
        <f t="shared" si="12"/>
        <v>#DIV/0!</v>
      </c>
      <c r="W29" s="554" t="e">
        <f t="shared" si="13"/>
        <v>#DIV/0!</v>
      </c>
    </row>
    <row r="30" spans="1:23" ht="12.75" customHeight="1" x14ac:dyDescent="0.2">
      <c r="A30" s="131" t="s">
        <v>824</v>
      </c>
      <c r="B30" s="131" t="s">
        <v>2667</v>
      </c>
      <c r="C30" s="131"/>
      <c r="D30" s="131" t="s">
        <v>782</v>
      </c>
      <c r="E30" s="33" t="s">
        <v>82</v>
      </c>
      <c r="F30" s="33" t="s">
        <v>82</v>
      </c>
      <c r="G30" s="131" t="s">
        <v>783</v>
      </c>
      <c r="H30" s="138">
        <v>2.76</v>
      </c>
      <c r="I30" s="7">
        <f>VLOOKUP(E30,Steuerung!$A$17:$E$500,5,FALSE)</f>
        <v>0</v>
      </c>
      <c r="J30" s="7">
        <f>VLOOKUP(E30,Steuerung!$A$17:$F$500,6,FALSE)</f>
        <v>0</v>
      </c>
      <c r="K30" s="7">
        <f>VLOOKUP(F30,Steuerung!$A$17:$G$500,7,FALSE)</f>
        <v>0</v>
      </c>
      <c r="L30" s="7">
        <f>VLOOKUP(F30,Steuerung!$A$17:$H$500,8,FALSE)</f>
        <v>0</v>
      </c>
      <c r="M30" s="260">
        <f t="shared" si="7"/>
        <v>0</v>
      </c>
      <c r="N30" s="130">
        <f t="shared" si="8"/>
        <v>0</v>
      </c>
      <c r="O30" s="130">
        <f t="shared" si="9"/>
        <v>0</v>
      </c>
      <c r="P30" s="130">
        <f t="shared" si="10"/>
        <v>0</v>
      </c>
      <c r="Q30" s="64">
        <f>VLOOKUP(E30,Steuerung!$A$17:$B$500,2,FALSE)</f>
        <v>0</v>
      </c>
      <c r="R30" s="64">
        <f>VLOOKUP(F30,Steuerung!$A$17:$B$500,2,FALSE)</f>
        <v>0</v>
      </c>
      <c r="S30" s="164">
        <f t="shared" si="4"/>
        <v>0</v>
      </c>
      <c r="T30" s="164">
        <f t="shared" si="5"/>
        <v>0</v>
      </c>
      <c r="U30" s="175">
        <f t="shared" si="11"/>
        <v>0</v>
      </c>
      <c r="V30" s="175">
        <f t="shared" si="12"/>
        <v>0</v>
      </c>
      <c r="W30" s="554">
        <f t="shared" si="13"/>
        <v>0</v>
      </c>
    </row>
    <row r="31" spans="1:23" ht="12.75" customHeight="1" x14ac:dyDescent="0.2">
      <c r="A31" s="131" t="s">
        <v>1112</v>
      </c>
      <c r="B31" s="131" t="s">
        <v>864</v>
      </c>
      <c r="C31" s="131"/>
      <c r="D31" s="131" t="s">
        <v>766</v>
      </c>
      <c r="E31" s="33" t="s">
        <v>207</v>
      </c>
      <c r="F31" s="33" t="s">
        <v>207</v>
      </c>
      <c r="G31" s="131" t="s">
        <v>1175</v>
      </c>
      <c r="H31" s="138">
        <v>11.44</v>
      </c>
      <c r="I31" s="7" t="str">
        <f>VLOOKUP(E31,Steuerung!$A$17:$E$500,5,FALSE)</f>
        <v>m</v>
      </c>
      <c r="J31" s="7">
        <f>VLOOKUP(E31,Steuerung!$A$17:$F$500,6,FALSE)</f>
        <v>6.7</v>
      </c>
      <c r="K31" s="7" t="str">
        <f>VLOOKUP(F31,Steuerung!$A$17:$G$500,7,FALSE)</f>
        <v>m</v>
      </c>
      <c r="L31" s="7">
        <f>VLOOKUP(F31,Steuerung!$A$17:$H$500,8,FALSE)</f>
        <v>5.3</v>
      </c>
      <c r="M31" s="260">
        <f t="shared" si="7"/>
        <v>12</v>
      </c>
      <c r="N31" s="130">
        <f t="shared" si="8"/>
        <v>137.28</v>
      </c>
      <c r="O31" s="130">
        <f t="shared" si="9"/>
        <v>76.647999999999996</v>
      </c>
      <c r="P31" s="130">
        <f t="shared" si="10"/>
        <v>60.631999999999998</v>
      </c>
      <c r="Q31" s="64">
        <f>VLOOKUP(E31,Steuerung!$A$17:$B$500,2,FALSE)</f>
        <v>0</v>
      </c>
      <c r="R31" s="64">
        <f>VLOOKUP(F31,Steuerung!$A$17:$B$500,2,FALSE)</f>
        <v>0</v>
      </c>
      <c r="S31" s="164">
        <f t="shared" si="4"/>
        <v>0</v>
      </c>
      <c r="T31" s="164">
        <f t="shared" si="5"/>
        <v>0</v>
      </c>
      <c r="U31" s="175" t="e">
        <f t="shared" si="11"/>
        <v>#DIV/0!</v>
      </c>
      <c r="V31" s="175" t="e">
        <f t="shared" si="12"/>
        <v>#DIV/0!</v>
      </c>
      <c r="W31" s="554" t="e">
        <f t="shared" si="13"/>
        <v>#DIV/0!</v>
      </c>
    </row>
    <row r="32" spans="1:23" ht="12.75" customHeight="1" x14ac:dyDescent="0.2">
      <c r="A32" s="131" t="s">
        <v>1301</v>
      </c>
      <c r="B32" s="131" t="s">
        <v>761</v>
      </c>
      <c r="C32" s="131"/>
      <c r="D32" s="131" t="s">
        <v>749</v>
      </c>
      <c r="E32" s="33" t="s">
        <v>135</v>
      </c>
      <c r="F32" s="33" t="s">
        <v>135</v>
      </c>
      <c r="G32" s="131" t="s">
        <v>2664</v>
      </c>
      <c r="H32" s="138">
        <v>40.85</v>
      </c>
      <c r="I32" s="7" t="str">
        <f>VLOOKUP(E32,Steuerung!$A$17:$E$500,5,FALSE)</f>
        <v>m</v>
      </c>
      <c r="J32" s="7">
        <f>VLOOKUP(E32,Steuerung!$A$17:$F$500,6,FALSE)</f>
        <v>6.7</v>
      </c>
      <c r="K32" s="7" t="str">
        <f>VLOOKUP(F32,Steuerung!$A$17:$G$500,7,FALSE)</f>
        <v>m</v>
      </c>
      <c r="L32" s="7">
        <f>VLOOKUP(F32,Steuerung!$A$17:$H$500,8,FALSE)</f>
        <v>5.3</v>
      </c>
      <c r="M32" s="260">
        <f t="shared" si="7"/>
        <v>12</v>
      </c>
      <c r="N32" s="130">
        <f t="shared" si="8"/>
        <v>490.20000000000005</v>
      </c>
      <c r="O32" s="130">
        <f t="shared" si="9"/>
        <v>273.69499999999999</v>
      </c>
      <c r="P32" s="130">
        <f t="shared" si="10"/>
        <v>216.505</v>
      </c>
      <c r="Q32" s="64">
        <f>VLOOKUP(E32,Steuerung!$A$17:$B$500,2,FALSE)</f>
        <v>0</v>
      </c>
      <c r="R32" s="64">
        <f>VLOOKUP(F32,Steuerung!$A$17:$B$500,2,FALSE)</f>
        <v>0</v>
      </c>
      <c r="S32" s="164">
        <f t="shared" si="4"/>
        <v>0</v>
      </c>
      <c r="T32" s="164">
        <f t="shared" si="5"/>
        <v>0</v>
      </c>
      <c r="U32" s="175" t="e">
        <f t="shared" si="11"/>
        <v>#DIV/0!</v>
      </c>
      <c r="V32" s="175" t="e">
        <f t="shared" si="12"/>
        <v>#DIV/0!</v>
      </c>
      <c r="W32" s="554" t="e">
        <f t="shared" si="13"/>
        <v>#DIV/0!</v>
      </c>
    </row>
    <row r="33" spans="1:23" ht="12.75" customHeight="1" x14ac:dyDescent="0.2">
      <c r="A33" s="131" t="s">
        <v>826</v>
      </c>
      <c r="B33" s="131" t="s">
        <v>1052</v>
      </c>
      <c r="C33" s="131"/>
      <c r="D33" s="131" t="s">
        <v>783</v>
      </c>
      <c r="E33" s="33" t="s">
        <v>227</v>
      </c>
      <c r="F33" s="33" t="s">
        <v>227</v>
      </c>
      <c r="G33" s="131" t="s">
        <v>783</v>
      </c>
      <c r="H33" s="138">
        <v>16.510000000000002</v>
      </c>
      <c r="I33" s="7" t="str">
        <f>VLOOKUP(E33,Steuerung!$A$17:$E$500,5,FALSE)</f>
        <v>m</v>
      </c>
      <c r="J33" s="7">
        <f>VLOOKUP(E33,Steuerung!$A$17:$F$500,6,FALSE)</f>
        <v>6.7</v>
      </c>
      <c r="K33" s="7" t="str">
        <f>VLOOKUP(F33,Steuerung!$A$17:$G$500,7,FALSE)</f>
        <v>m</v>
      </c>
      <c r="L33" s="7">
        <f>VLOOKUP(F33,Steuerung!$A$17:$H$500,8,FALSE)</f>
        <v>5.3</v>
      </c>
      <c r="M33" s="260">
        <f t="shared" si="7"/>
        <v>12</v>
      </c>
      <c r="N33" s="130">
        <f t="shared" si="8"/>
        <v>198.12</v>
      </c>
      <c r="O33" s="130">
        <f t="shared" si="9"/>
        <v>110.61700000000002</v>
      </c>
      <c r="P33" s="130">
        <f t="shared" si="10"/>
        <v>87.503</v>
      </c>
      <c r="Q33" s="64">
        <f>VLOOKUP(E33,Steuerung!$A$17:$B$500,2,FALSE)</f>
        <v>0</v>
      </c>
      <c r="R33" s="64">
        <f>VLOOKUP(F33,Steuerung!$A$17:$B$500,2,FALSE)</f>
        <v>0</v>
      </c>
      <c r="S33" s="164">
        <f t="shared" si="4"/>
        <v>0</v>
      </c>
      <c r="T33" s="164">
        <f t="shared" si="5"/>
        <v>0</v>
      </c>
      <c r="U33" s="175" t="e">
        <f t="shared" si="11"/>
        <v>#DIV/0!</v>
      </c>
      <c r="V33" s="175" t="e">
        <f t="shared" si="12"/>
        <v>#DIV/0!</v>
      </c>
      <c r="W33" s="554" t="e">
        <f t="shared" si="13"/>
        <v>#DIV/0!</v>
      </c>
    </row>
    <row r="34" spans="1:23" ht="12.75" customHeight="1" x14ac:dyDescent="0.2">
      <c r="A34" s="131" t="s">
        <v>828</v>
      </c>
      <c r="B34" s="131" t="s">
        <v>864</v>
      </c>
      <c r="C34" s="131"/>
      <c r="D34" s="131" t="s">
        <v>766</v>
      </c>
      <c r="E34" s="33" t="s">
        <v>207</v>
      </c>
      <c r="F34" s="33" t="s">
        <v>207</v>
      </c>
      <c r="G34" s="131" t="s">
        <v>1175</v>
      </c>
      <c r="H34" s="138">
        <v>39.78</v>
      </c>
      <c r="I34" s="7" t="str">
        <f>VLOOKUP(E34,Steuerung!$A$17:$E$500,5,FALSE)</f>
        <v>m</v>
      </c>
      <c r="J34" s="7">
        <f>VLOOKUP(E34,Steuerung!$A$17:$F$500,6,FALSE)</f>
        <v>6.7</v>
      </c>
      <c r="K34" s="7" t="str">
        <f>VLOOKUP(F34,Steuerung!$A$17:$G$500,7,FALSE)</f>
        <v>m</v>
      </c>
      <c r="L34" s="7">
        <f>VLOOKUP(F34,Steuerung!$A$17:$H$500,8,FALSE)</f>
        <v>5.3</v>
      </c>
      <c r="M34" s="260">
        <f t="shared" si="7"/>
        <v>12</v>
      </c>
      <c r="N34" s="130">
        <f t="shared" si="8"/>
        <v>477.36</v>
      </c>
      <c r="O34" s="130">
        <f t="shared" si="9"/>
        <v>266.52600000000001</v>
      </c>
      <c r="P34" s="130">
        <f t="shared" si="10"/>
        <v>210.834</v>
      </c>
      <c r="Q34" s="64">
        <f>VLOOKUP(E34,Steuerung!$A$17:$B$500,2,FALSE)</f>
        <v>0</v>
      </c>
      <c r="R34" s="64">
        <f>VLOOKUP(F34,Steuerung!$A$17:$B$500,2,FALSE)</f>
        <v>0</v>
      </c>
      <c r="S34" s="164">
        <f t="shared" si="4"/>
        <v>0</v>
      </c>
      <c r="T34" s="164">
        <f t="shared" si="5"/>
        <v>0</v>
      </c>
      <c r="U34" s="175" t="e">
        <f t="shared" si="11"/>
        <v>#DIV/0!</v>
      </c>
      <c r="V34" s="175" t="e">
        <f t="shared" si="12"/>
        <v>#DIV/0!</v>
      </c>
      <c r="W34" s="554" t="e">
        <f t="shared" si="13"/>
        <v>#DIV/0!</v>
      </c>
    </row>
    <row r="35" spans="1:23" ht="12.75" customHeight="1" x14ac:dyDescent="0.2">
      <c r="A35" s="131" t="s">
        <v>830</v>
      </c>
      <c r="B35" s="131" t="s">
        <v>774</v>
      </c>
      <c r="C35" s="131"/>
      <c r="D35" s="131" t="s">
        <v>755</v>
      </c>
      <c r="E35" s="33" t="s">
        <v>268</v>
      </c>
      <c r="F35" s="33" t="s">
        <v>268</v>
      </c>
      <c r="G35" s="131" t="s">
        <v>1175</v>
      </c>
      <c r="H35" s="138">
        <v>10.53</v>
      </c>
      <c r="I35" s="7" t="str">
        <f>VLOOKUP(E35,Steuerung!$A$17:$E$500,5,FALSE)</f>
        <v>m</v>
      </c>
      <c r="J35" s="7">
        <f>VLOOKUP(E35,Steuerung!$A$17:$F$500,6,FALSE)</f>
        <v>6.7</v>
      </c>
      <c r="K35" s="7" t="str">
        <f>VLOOKUP(F35,Steuerung!$A$17:$G$500,7,FALSE)</f>
        <v>m</v>
      </c>
      <c r="L35" s="7">
        <f>VLOOKUP(F35,Steuerung!$A$17:$H$500,8,FALSE)</f>
        <v>5.3</v>
      </c>
      <c r="M35" s="260">
        <f t="shared" si="7"/>
        <v>12</v>
      </c>
      <c r="N35" s="130">
        <f t="shared" si="8"/>
        <v>126.35999999999999</v>
      </c>
      <c r="O35" s="130">
        <f t="shared" si="9"/>
        <v>70.551000000000002</v>
      </c>
      <c r="P35" s="130">
        <f t="shared" si="10"/>
        <v>55.808999999999997</v>
      </c>
      <c r="Q35" s="64">
        <f>VLOOKUP(E35,Steuerung!$A$17:$B$500,2,FALSE)</f>
        <v>0</v>
      </c>
      <c r="R35" s="64">
        <f>VLOOKUP(F35,Steuerung!$A$17:$B$500,2,FALSE)</f>
        <v>0</v>
      </c>
      <c r="S35" s="164">
        <f t="shared" si="4"/>
        <v>0</v>
      </c>
      <c r="T35" s="164">
        <f t="shared" si="5"/>
        <v>0</v>
      </c>
      <c r="U35" s="175" t="e">
        <f t="shared" si="11"/>
        <v>#DIV/0!</v>
      </c>
      <c r="V35" s="175" t="e">
        <f t="shared" si="12"/>
        <v>#DIV/0!</v>
      </c>
      <c r="W35" s="554" t="e">
        <f t="shared" si="13"/>
        <v>#DIV/0!</v>
      </c>
    </row>
    <row r="36" spans="1:23" ht="12.75" customHeight="1" x14ac:dyDescent="0.2">
      <c r="A36" s="148" t="s">
        <v>878</v>
      </c>
      <c r="B36" s="131"/>
      <c r="C36" s="131"/>
      <c r="D36" s="131"/>
      <c r="E36" s="33"/>
      <c r="F36" s="33" t="s">
        <v>389</v>
      </c>
      <c r="G36" s="131"/>
      <c r="H36" s="138"/>
      <c r="I36" s="49"/>
      <c r="J36" s="49"/>
      <c r="K36" s="49"/>
      <c r="L36" s="49"/>
      <c r="M36" s="4"/>
      <c r="N36" s="49"/>
      <c r="O36" s="49"/>
      <c r="P36" s="49"/>
      <c r="Q36" s="49"/>
      <c r="R36" s="49"/>
      <c r="S36" s="164"/>
      <c r="T36" s="164"/>
      <c r="U36" s="49"/>
      <c r="V36" s="49"/>
      <c r="W36" s="49"/>
    </row>
    <row r="37" spans="1:23" ht="12.75" customHeight="1" x14ac:dyDescent="0.2">
      <c r="A37" s="131" t="s">
        <v>1136</v>
      </c>
      <c r="B37" s="131" t="s">
        <v>1748</v>
      </c>
      <c r="C37" s="131"/>
      <c r="D37" s="131" t="s">
        <v>1017</v>
      </c>
      <c r="E37" s="33" t="s">
        <v>115</v>
      </c>
      <c r="F37" s="33" t="s">
        <v>115</v>
      </c>
      <c r="G37" s="131" t="s">
        <v>2664</v>
      </c>
      <c r="H37" s="138">
        <v>18.91</v>
      </c>
      <c r="I37" s="7" t="str">
        <f>VLOOKUP(E37,Steuerung!$A$17:$E$500,5,FALSE)</f>
        <v>m</v>
      </c>
      <c r="J37" s="7">
        <f>VLOOKUP(E37,Steuerung!$A$17:$F$500,6,FALSE)</f>
        <v>6.7</v>
      </c>
      <c r="K37" s="7" t="str">
        <f>VLOOKUP(F37,Steuerung!$A$17:$G$500,7,FALSE)</f>
        <v>m</v>
      </c>
      <c r="L37" s="7">
        <f>VLOOKUP(F37,Steuerung!$A$17:$H$500,8,FALSE)</f>
        <v>5.3</v>
      </c>
      <c r="M37" s="260">
        <f t="shared" si="7"/>
        <v>12</v>
      </c>
      <c r="N37" s="130">
        <f t="shared" si="8"/>
        <v>226.92000000000002</v>
      </c>
      <c r="O37" s="130">
        <f t="shared" si="9"/>
        <v>126.697</v>
      </c>
      <c r="P37" s="130">
        <f t="shared" si="10"/>
        <v>100.223</v>
      </c>
      <c r="Q37" s="64">
        <f>VLOOKUP(E37,Steuerung!$A$17:$B$500,2,FALSE)</f>
        <v>0</v>
      </c>
      <c r="R37" s="64">
        <f>VLOOKUP(F37,Steuerung!$A$17:$B$500,2,FALSE)</f>
        <v>0</v>
      </c>
      <c r="S37" s="164">
        <f t="shared" si="4"/>
        <v>0</v>
      </c>
      <c r="T37" s="164">
        <f t="shared" si="5"/>
        <v>0</v>
      </c>
      <c r="U37" s="175" t="e">
        <f t="shared" ref="U37:U50" si="14">IF(J37&gt;0,O37/Q37*SVS_UHR,0)</f>
        <v>#DIV/0!</v>
      </c>
      <c r="V37" s="175" t="e">
        <f t="shared" ref="V37:V50" si="15">IF(L37&gt;0,P37/R37*SVS_UHR,0)</f>
        <v>#DIV/0!</v>
      </c>
      <c r="W37" s="554" t="e">
        <f t="shared" si="13"/>
        <v>#DIV/0!</v>
      </c>
    </row>
    <row r="38" spans="1:23" ht="12.75" customHeight="1" x14ac:dyDescent="0.2">
      <c r="A38" s="131" t="s">
        <v>881</v>
      </c>
      <c r="B38" s="131" t="s">
        <v>1255</v>
      </c>
      <c r="C38" s="131"/>
      <c r="D38" s="131" t="s">
        <v>806</v>
      </c>
      <c r="E38" s="33" t="s">
        <v>155</v>
      </c>
      <c r="F38" s="33" t="s">
        <v>155</v>
      </c>
      <c r="G38" s="131" t="s">
        <v>1175</v>
      </c>
      <c r="H38" s="138">
        <v>21.9</v>
      </c>
      <c r="I38" s="7" t="str">
        <f>VLOOKUP(E38,Steuerung!$A$17:$E$500,5,FALSE)</f>
        <v>m</v>
      </c>
      <c r="J38" s="7">
        <f>VLOOKUP(E38,Steuerung!$A$17:$F$500,6,FALSE)</f>
        <v>6.7</v>
      </c>
      <c r="K38" s="7" t="str">
        <f>VLOOKUP(F38,Steuerung!$A$17:$G$500,7,FALSE)</f>
        <v>m</v>
      </c>
      <c r="L38" s="7">
        <f>VLOOKUP(F38,Steuerung!$A$17:$H$500,8,FALSE)</f>
        <v>5.3</v>
      </c>
      <c r="M38" s="260">
        <f t="shared" si="7"/>
        <v>12</v>
      </c>
      <c r="N38" s="130">
        <f t="shared" si="8"/>
        <v>262.79999999999995</v>
      </c>
      <c r="O38" s="130">
        <f t="shared" si="9"/>
        <v>146.72999999999999</v>
      </c>
      <c r="P38" s="130">
        <f t="shared" si="10"/>
        <v>116.07</v>
      </c>
      <c r="Q38" s="64">
        <f>VLOOKUP(E38,Steuerung!$A$17:$B$500,2,FALSE)</f>
        <v>0</v>
      </c>
      <c r="R38" s="64">
        <f>VLOOKUP(F38,Steuerung!$A$17:$B$500,2,FALSE)</f>
        <v>0</v>
      </c>
      <c r="S38" s="164">
        <f t="shared" si="4"/>
        <v>0</v>
      </c>
      <c r="T38" s="164">
        <f t="shared" si="5"/>
        <v>0</v>
      </c>
      <c r="U38" s="175" t="e">
        <f t="shared" si="14"/>
        <v>#DIV/0!</v>
      </c>
      <c r="V38" s="175" t="e">
        <f t="shared" si="15"/>
        <v>#DIV/0!</v>
      </c>
      <c r="W38" s="554" t="e">
        <f t="shared" si="13"/>
        <v>#DIV/0!</v>
      </c>
    </row>
    <row r="39" spans="1:23" ht="12.75" customHeight="1" x14ac:dyDescent="0.2">
      <c r="A39" s="131" t="s">
        <v>884</v>
      </c>
      <c r="B39" s="131" t="s">
        <v>2668</v>
      </c>
      <c r="C39" s="131"/>
      <c r="D39" s="131" t="s">
        <v>806</v>
      </c>
      <c r="E39" s="33" t="s">
        <v>155</v>
      </c>
      <c r="F39" s="33" t="s">
        <v>155</v>
      </c>
      <c r="G39" s="131" t="s">
        <v>1175</v>
      </c>
      <c r="H39" s="138">
        <v>62.33</v>
      </c>
      <c r="I39" s="7" t="str">
        <f>VLOOKUP(E39,Steuerung!$A$17:$E$500,5,FALSE)</f>
        <v>m</v>
      </c>
      <c r="J39" s="7">
        <f>VLOOKUP(E39,Steuerung!$A$17:$F$500,6,FALSE)</f>
        <v>6.7</v>
      </c>
      <c r="K39" s="7" t="str">
        <f>VLOOKUP(F39,Steuerung!$A$17:$G$500,7,FALSE)</f>
        <v>m</v>
      </c>
      <c r="L39" s="7">
        <f>VLOOKUP(F39,Steuerung!$A$17:$H$500,8,FALSE)</f>
        <v>5.3</v>
      </c>
      <c r="M39" s="260">
        <f t="shared" si="7"/>
        <v>12</v>
      </c>
      <c r="N39" s="130">
        <f t="shared" si="8"/>
        <v>747.96</v>
      </c>
      <c r="O39" s="130">
        <f t="shared" si="9"/>
        <v>417.61099999999999</v>
      </c>
      <c r="P39" s="130">
        <f t="shared" si="10"/>
        <v>330.34899999999999</v>
      </c>
      <c r="Q39" s="64">
        <f>VLOOKUP(E39,Steuerung!$A$17:$B$500,2,FALSE)</f>
        <v>0</v>
      </c>
      <c r="R39" s="64">
        <f>VLOOKUP(F39,Steuerung!$A$17:$B$500,2,FALSE)</f>
        <v>0</v>
      </c>
      <c r="S39" s="164">
        <f t="shared" si="4"/>
        <v>0</v>
      </c>
      <c r="T39" s="164">
        <f t="shared" si="5"/>
        <v>0</v>
      </c>
      <c r="U39" s="175" t="e">
        <f t="shared" si="14"/>
        <v>#DIV/0!</v>
      </c>
      <c r="V39" s="175" t="e">
        <f t="shared" si="15"/>
        <v>#DIV/0!</v>
      </c>
      <c r="W39" s="554" t="e">
        <f t="shared" si="13"/>
        <v>#DIV/0!</v>
      </c>
    </row>
    <row r="40" spans="1:23" ht="12.75" customHeight="1" x14ac:dyDescent="0.2">
      <c r="A40" s="131" t="s">
        <v>1141</v>
      </c>
      <c r="B40" s="131" t="s">
        <v>864</v>
      </c>
      <c r="C40" s="131"/>
      <c r="D40" s="131" t="s">
        <v>766</v>
      </c>
      <c r="E40" s="33" t="s">
        <v>207</v>
      </c>
      <c r="F40" s="33" t="s">
        <v>207</v>
      </c>
      <c r="G40" s="131" t="s">
        <v>1175</v>
      </c>
      <c r="H40" s="138">
        <v>34.21</v>
      </c>
      <c r="I40" s="7" t="str">
        <f>VLOOKUP(E40,Steuerung!$A$17:$E$500,5,FALSE)</f>
        <v>m</v>
      </c>
      <c r="J40" s="7">
        <f>VLOOKUP(E40,Steuerung!$A$17:$F$500,6,FALSE)</f>
        <v>6.7</v>
      </c>
      <c r="K40" s="7" t="str">
        <f>VLOOKUP(F40,Steuerung!$A$17:$G$500,7,FALSE)</f>
        <v>m</v>
      </c>
      <c r="L40" s="7">
        <f>VLOOKUP(F40,Steuerung!$A$17:$H$500,8,FALSE)</f>
        <v>5.3</v>
      </c>
      <c r="M40" s="260">
        <f t="shared" si="7"/>
        <v>12</v>
      </c>
      <c r="N40" s="130">
        <f t="shared" si="8"/>
        <v>410.52</v>
      </c>
      <c r="O40" s="130">
        <f t="shared" si="9"/>
        <v>229.20700000000002</v>
      </c>
      <c r="P40" s="130">
        <f t="shared" si="10"/>
        <v>181.31299999999999</v>
      </c>
      <c r="Q40" s="64">
        <f>VLOOKUP(E40,Steuerung!$A$17:$B$500,2,FALSE)</f>
        <v>0</v>
      </c>
      <c r="R40" s="64">
        <f>VLOOKUP(F40,Steuerung!$A$17:$B$500,2,FALSE)</f>
        <v>0</v>
      </c>
      <c r="S40" s="164">
        <f t="shared" si="4"/>
        <v>0</v>
      </c>
      <c r="T40" s="164">
        <f t="shared" si="5"/>
        <v>0</v>
      </c>
      <c r="U40" s="175" t="e">
        <f t="shared" si="14"/>
        <v>#DIV/0!</v>
      </c>
      <c r="V40" s="175" t="e">
        <f t="shared" si="15"/>
        <v>#DIV/0!</v>
      </c>
      <c r="W40" s="554" t="e">
        <f t="shared" si="13"/>
        <v>#DIV/0!</v>
      </c>
    </row>
    <row r="41" spans="1:23" ht="12.75" customHeight="1" x14ac:dyDescent="0.2">
      <c r="A41" s="131" t="s">
        <v>2356</v>
      </c>
      <c r="B41" s="131" t="s">
        <v>761</v>
      </c>
      <c r="C41" s="131"/>
      <c r="D41" s="131" t="s">
        <v>749</v>
      </c>
      <c r="E41" s="33" t="s">
        <v>135</v>
      </c>
      <c r="F41" s="33" t="s">
        <v>135</v>
      </c>
      <c r="G41" s="131" t="s">
        <v>2664</v>
      </c>
      <c r="H41" s="138">
        <v>32.479999999999997</v>
      </c>
      <c r="I41" s="7" t="str">
        <f>VLOOKUP(E41,Steuerung!$A$17:$E$500,5,FALSE)</f>
        <v>m</v>
      </c>
      <c r="J41" s="7">
        <f>VLOOKUP(E41,Steuerung!$A$17:$F$500,6,FALSE)</f>
        <v>6.7</v>
      </c>
      <c r="K41" s="7" t="str">
        <f>VLOOKUP(F41,Steuerung!$A$17:$G$500,7,FALSE)</f>
        <v>m</v>
      </c>
      <c r="L41" s="7">
        <f>VLOOKUP(F41,Steuerung!$A$17:$H$500,8,FALSE)</f>
        <v>5.3</v>
      </c>
      <c r="M41" s="260">
        <f t="shared" si="7"/>
        <v>12</v>
      </c>
      <c r="N41" s="130">
        <f t="shared" si="8"/>
        <v>389.76</v>
      </c>
      <c r="O41" s="130">
        <f t="shared" si="9"/>
        <v>217.61599999999999</v>
      </c>
      <c r="P41" s="130">
        <f t="shared" si="10"/>
        <v>172.14399999999998</v>
      </c>
      <c r="Q41" s="64">
        <f>VLOOKUP(E41,Steuerung!$A$17:$B$500,2,FALSE)</f>
        <v>0</v>
      </c>
      <c r="R41" s="64">
        <f>VLOOKUP(F41,Steuerung!$A$17:$B$500,2,FALSE)</f>
        <v>0</v>
      </c>
      <c r="S41" s="164">
        <f t="shared" si="4"/>
        <v>0</v>
      </c>
      <c r="T41" s="164">
        <f t="shared" si="5"/>
        <v>0</v>
      </c>
      <c r="U41" s="175" t="e">
        <f t="shared" si="14"/>
        <v>#DIV/0!</v>
      </c>
      <c r="V41" s="175" t="e">
        <f t="shared" si="15"/>
        <v>#DIV/0!</v>
      </c>
      <c r="W41" s="554" t="e">
        <f t="shared" si="13"/>
        <v>#DIV/0!</v>
      </c>
    </row>
    <row r="42" spans="1:23" ht="12.75" customHeight="1" x14ac:dyDescent="0.2">
      <c r="A42" s="131" t="s">
        <v>886</v>
      </c>
      <c r="B42" s="131" t="s">
        <v>1858</v>
      </c>
      <c r="C42" s="131"/>
      <c r="D42" s="131" t="s">
        <v>782</v>
      </c>
      <c r="E42" s="33" t="s">
        <v>169</v>
      </c>
      <c r="F42" s="33" t="s">
        <v>169</v>
      </c>
      <c r="G42" s="131" t="s">
        <v>783</v>
      </c>
      <c r="H42" s="138">
        <v>3.49</v>
      </c>
      <c r="I42" s="7" t="str">
        <f>VLOOKUP(E42,Steuerung!$A$17:$E$500,5,FALSE)</f>
        <v>m</v>
      </c>
      <c r="J42" s="7">
        <f>VLOOKUP(E42,Steuerung!$A$17:$F$500,6,FALSE)</f>
        <v>6.7</v>
      </c>
      <c r="K42" s="7" t="str">
        <f>VLOOKUP(F42,Steuerung!$A$17:$G$500,7,FALSE)</f>
        <v>m</v>
      </c>
      <c r="L42" s="7">
        <f>VLOOKUP(F42,Steuerung!$A$17:$H$500,8,FALSE)</f>
        <v>5.3</v>
      </c>
      <c r="M42" s="260">
        <f t="shared" si="7"/>
        <v>12</v>
      </c>
      <c r="N42" s="130">
        <f t="shared" si="8"/>
        <v>41.88</v>
      </c>
      <c r="O42" s="130">
        <f t="shared" si="9"/>
        <v>23.383000000000003</v>
      </c>
      <c r="P42" s="130">
        <f t="shared" si="10"/>
        <v>18.497</v>
      </c>
      <c r="Q42" s="64">
        <f>VLOOKUP(E42,Steuerung!$A$17:$B$500,2,FALSE)</f>
        <v>0</v>
      </c>
      <c r="R42" s="64">
        <f>VLOOKUP(F42,Steuerung!$A$17:$B$500,2,FALSE)</f>
        <v>0</v>
      </c>
      <c r="S42" s="164">
        <f t="shared" si="4"/>
        <v>0</v>
      </c>
      <c r="T42" s="164">
        <f t="shared" si="5"/>
        <v>0</v>
      </c>
      <c r="U42" s="175" t="e">
        <f t="shared" si="14"/>
        <v>#DIV/0!</v>
      </c>
      <c r="V42" s="175" t="e">
        <f t="shared" si="15"/>
        <v>#DIV/0!</v>
      </c>
      <c r="W42" s="554" t="e">
        <f t="shared" si="13"/>
        <v>#DIV/0!</v>
      </c>
    </row>
    <row r="43" spans="1:23" ht="12.75" customHeight="1" x14ac:dyDescent="0.2">
      <c r="A43" s="131" t="s">
        <v>1143</v>
      </c>
      <c r="B43" s="131" t="s">
        <v>1189</v>
      </c>
      <c r="C43" s="131"/>
      <c r="D43" s="131" t="s">
        <v>782</v>
      </c>
      <c r="E43" s="33" t="s">
        <v>169</v>
      </c>
      <c r="F43" s="33" t="s">
        <v>169</v>
      </c>
      <c r="G43" s="131" t="s">
        <v>783</v>
      </c>
      <c r="H43" s="138">
        <v>11.46</v>
      </c>
      <c r="I43" s="7" t="str">
        <f>VLOOKUP(E43,Steuerung!$A$17:$E$500,5,FALSE)</f>
        <v>m</v>
      </c>
      <c r="J43" s="7">
        <f>VLOOKUP(E43,Steuerung!$A$17:$F$500,6,FALSE)</f>
        <v>6.7</v>
      </c>
      <c r="K43" s="7" t="str">
        <f>VLOOKUP(F43,Steuerung!$A$17:$G$500,7,FALSE)</f>
        <v>m</v>
      </c>
      <c r="L43" s="7">
        <f>VLOOKUP(F43,Steuerung!$A$17:$H$500,8,FALSE)</f>
        <v>5.3</v>
      </c>
      <c r="M43" s="260">
        <f t="shared" si="7"/>
        <v>12</v>
      </c>
      <c r="N43" s="130">
        <f t="shared" si="8"/>
        <v>137.52000000000001</v>
      </c>
      <c r="O43" s="130">
        <f t="shared" si="9"/>
        <v>76.782000000000011</v>
      </c>
      <c r="P43" s="130">
        <f t="shared" si="10"/>
        <v>60.738</v>
      </c>
      <c r="Q43" s="64">
        <f>VLOOKUP(E43,Steuerung!$A$17:$B$500,2,FALSE)</f>
        <v>0</v>
      </c>
      <c r="R43" s="64">
        <f>VLOOKUP(F43,Steuerung!$A$17:$B$500,2,FALSE)</f>
        <v>0</v>
      </c>
      <c r="S43" s="164">
        <f t="shared" si="4"/>
        <v>0</v>
      </c>
      <c r="T43" s="164">
        <f t="shared" si="5"/>
        <v>0</v>
      </c>
      <c r="U43" s="175" t="e">
        <f t="shared" si="14"/>
        <v>#DIV/0!</v>
      </c>
      <c r="V43" s="175" t="e">
        <f t="shared" si="15"/>
        <v>#DIV/0!</v>
      </c>
      <c r="W43" s="554" t="e">
        <f t="shared" si="13"/>
        <v>#DIV/0!</v>
      </c>
    </row>
    <row r="44" spans="1:23" ht="12.75" customHeight="1" x14ac:dyDescent="0.2">
      <c r="A44" s="131" t="s">
        <v>2669</v>
      </c>
      <c r="B44" s="131" t="s">
        <v>1255</v>
      </c>
      <c r="C44" s="131"/>
      <c r="D44" s="131" t="s">
        <v>806</v>
      </c>
      <c r="E44" s="33" t="s">
        <v>155</v>
      </c>
      <c r="F44" s="33" t="s">
        <v>155</v>
      </c>
      <c r="G44" s="131" t="s">
        <v>1175</v>
      </c>
      <c r="H44" s="138">
        <v>55.35</v>
      </c>
      <c r="I44" s="7" t="str">
        <f>VLOOKUP(E44,Steuerung!$A$17:$E$500,5,FALSE)</f>
        <v>m</v>
      </c>
      <c r="J44" s="7">
        <f>VLOOKUP(E44,Steuerung!$A$17:$F$500,6,FALSE)</f>
        <v>6.7</v>
      </c>
      <c r="K44" s="7" t="str">
        <f>VLOOKUP(F44,Steuerung!$A$17:$G$500,7,FALSE)</f>
        <v>m</v>
      </c>
      <c r="L44" s="7">
        <f>VLOOKUP(F44,Steuerung!$A$17:$H$500,8,FALSE)</f>
        <v>5.3</v>
      </c>
      <c r="M44" s="260">
        <f t="shared" si="7"/>
        <v>12</v>
      </c>
      <c r="N44" s="130">
        <f t="shared" si="8"/>
        <v>664.2</v>
      </c>
      <c r="O44" s="130">
        <f t="shared" si="9"/>
        <v>370.84500000000003</v>
      </c>
      <c r="P44" s="130">
        <f t="shared" si="10"/>
        <v>293.35500000000002</v>
      </c>
      <c r="Q44" s="64">
        <f>VLOOKUP(E44,Steuerung!$A$17:$B$500,2,FALSE)</f>
        <v>0</v>
      </c>
      <c r="R44" s="64">
        <f>VLOOKUP(F44,Steuerung!$A$17:$B$500,2,FALSE)</f>
        <v>0</v>
      </c>
      <c r="S44" s="164">
        <f t="shared" si="4"/>
        <v>0</v>
      </c>
      <c r="T44" s="164">
        <f t="shared" si="5"/>
        <v>0</v>
      </c>
      <c r="U44" s="175" t="e">
        <f t="shared" si="14"/>
        <v>#DIV/0!</v>
      </c>
      <c r="V44" s="175" t="e">
        <f t="shared" si="15"/>
        <v>#DIV/0!</v>
      </c>
      <c r="W44" s="554" t="e">
        <f t="shared" si="13"/>
        <v>#DIV/0!</v>
      </c>
    </row>
    <row r="45" spans="1:23" ht="12.75" customHeight="1" x14ac:dyDescent="0.2">
      <c r="A45" s="131" t="s">
        <v>888</v>
      </c>
      <c r="B45" s="131" t="s">
        <v>864</v>
      </c>
      <c r="C45" s="131"/>
      <c r="D45" s="131" t="s">
        <v>766</v>
      </c>
      <c r="E45" s="33" t="s">
        <v>207</v>
      </c>
      <c r="F45" s="33" t="s">
        <v>207</v>
      </c>
      <c r="G45" s="131" t="s">
        <v>1175</v>
      </c>
      <c r="H45" s="138">
        <v>12.29</v>
      </c>
      <c r="I45" s="7" t="str">
        <f>VLOOKUP(E45,Steuerung!$A$17:$E$500,5,FALSE)</f>
        <v>m</v>
      </c>
      <c r="J45" s="7">
        <f>VLOOKUP(E45,Steuerung!$A$17:$F$500,6,FALSE)</f>
        <v>6.7</v>
      </c>
      <c r="K45" s="7" t="str">
        <f>VLOOKUP(F45,Steuerung!$A$17:$G$500,7,FALSE)</f>
        <v>m</v>
      </c>
      <c r="L45" s="7">
        <f>VLOOKUP(F45,Steuerung!$A$17:$H$500,8,FALSE)</f>
        <v>5.3</v>
      </c>
      <c r="M45" s="260">
        <f t="shared" si="7"/>
        <v>12</v>
      </c>
      <c r="N45" s="130">
        <f t="shared" si="8"/>
        <v>147.47999999999999</v>
      </c>
      <c r="O45" s="130">
        <f t="shared" si="9"/>
        <v>82.343000000000004</v>
      </c>
      <c r="P45" s="130">
        <f t="shared" si="10"/>
        <v>65.136999999999986</v>
      </c>
      <c r="Q45" s="64">
        <f>VLOOKUP(E45,Steuerung!$A$17:$B$500,2,FALSE)</f>
        <v>0</v>
      </c>
      <c r="R45" s="64">
        <f>VLOOKUP(F45,Steuerung!$A$17:$B$500,2,FALSE)</f>
        <v>0</v>
      </c>
      <c r="S45" s="164">
        <f t="shared" si="4"/>
        <v>0</v>
      </c>
      <c r="T45" s="164">
        <f t="shared" si="5"/>
        <v>0</v>
      </c>
      <c r="U45" s="175" t="e">
        <f t="shared" si="14"/>
        <v>#DIV/0!</v>
      </c>
      <c r="V45" s="175" t="e">
        <f t="shared" si="15"/>
        <v>#DIV/0!</v>
      </c>
      <c r="W45" s="554" t="e">
        <f t="shared" si="13"/>
        <v>#DIV/0!</v>
      </c>
    </row>
    <row r="46" spans="1:23" ht="12.75" customHeight="1" x14ac:dyDescent="0.2">
      <c r="A46" s="131" t="s">
        <v>1144</v>
      </c>
      <c r="B46" s="131" t="s">
        <v>864</v>
      </c>
      <c r="C46" s="131"/>
      <c r="D46" s="131" t="s">
        <v>766</v>
      </c>
      <c r="E46" s="33" t="s">
        <v>207</v>
      </c>
      <c r="F46" s="33" t="s">
        <v>207</v>
      </c>
      <c r="G46" s="131" t="s">
        <v>1175</v>
      </c>
      <c r="H46" s="138">
        <v>31.28</v>
      </c>
      <c r="I46" s="7" t="str">
        <f>VLOOKUP(E46,Steuerung!$A$17:$E$500,5,FALSE)</f>
        <v>m</v>
      </c>
      <c r="J46" s="7">
        <f>VLOOKUP(E46,Steuerung!$A$17:$F$500,6,FALSE)</f>
        <v>6.7</v>
      </c>
      <c r="K46" s="7" t="str">
        <f>VLOOKUP(F46,Steuerung!$A$17:$G$500,7,FALSE)</f>
        <v>m</v>
      </c>
      <c r="L46" s="7">
        <f>VLOOKUP(F46,Steuerung!$A$17:$H$500,8,FALSE)</f>
        <v>5.3</v>
      </c>
      <c r="M46" s="260">
        <f t="shared" si="7"/>
        <v>12</v>
      </c>
      <c r="N46" s="130">
        <f t="shared" si="8"/>
        <v>375.36</v>
      </c>
      <c r="O46" s="130">
        <f t="shared" si="9"/>
        <v>209.57600000000002</v>
      </c>
      <c r="P46" s="130">
        <f t="shared" si="10"/>
        <v>165.78399999999999</v>
      </c>
      <c r="Q46" s="64">
        <f>VLOOKUP(E46,Steuerung!$A$17:$B$500,2,FALSE)</f>
        <v>0</v>
      </c>
      <c r="R46" s="64">
        <f>VLOOKUP(F46,Steuerung!$A$17:$B$500,2,FALSE)</f>
        <v>0</v>
      </c>
      <c r="S46" s="164">
        <f t="shared" si="4"/>
        <v>0</v>
      </c>
      <c r="T46" s="164">
        <f t="shared" si="5"/>
        <v>0</v>
      </c>
      <c r="U46" s="175" t="e">
        <f t="shared" si="14"/>
        <v>#DIV/0!</v>
      </c>
      <c r="V46" s="175" t="e">
        <f t="shared" si="15"/>
        <v>#DIV/0!</v>
      </c>
      <c r="W46" s="554" t="e">
        <f t="shared" si="13"/>
        <v>#DIV/0!</v>
      </c>
    </row>
    <row r="47" spans="1:23" ht="12.75" customHeight="1" x14ac:dyDescent="0.2">
      <c r="A47" s="131" t="s">
        <v>1146</v>
      </c>
      <c r="B47" s="131" t="s">
        <v>761</v>
      </c>
      <c r="C47" s="131"/>
      <c r="D47" s="131" t="s">
        <v>749</v>
      </c>
      <c r="E47" s="33" t="s">
        <v>135</v>
      </c>
      <c r="F47" s="33" t="s">
        <v>135</v>
      </c>
      <c r="G47" s="131" t="s">
        <v>2664</v>
      </c>
      <c r="H47" s="138">
        <v>46.88</v>
      </c>
      <c r="I47" s="7" t="str">
        <f>VLOOKUP(E47,Steuerung!$A$17:$E$500,5,FALSE)</f>
        <v>m</v>
      </c>
      <c r="J47" s="7">
        <f>VLOOKUP(E47,Steuerung!$A$17:$F$500,6,FALSE)</f>
        <v>6.7</v>
      </c>
      <c r="K47" s="7" t="str">
        <f>VLOOKUP(F47,Steuerung!$A$17:$G$500,7,FALSE)</f>
        <v>m</v>
      </c>
      <c r="L47" s="7">
        <f>VLOOKUP(F47,Steuerung!$A$17:$H$500,8,FALSE)</f>
        <v>5.3</v>
      </c>
      <c r="M47" s="260">
        <f t="shared" si="7"/>
        <v>12</v>
      </c>
      <c r="N47" s="130">
        <f t="shared" si="8"/>
        <v>562.56000000000006</v>
      </c>
      <c r="O47" s="130">
        <f t="shared" si="9"/>
        <v>314.096</v>
      </c>
      <c r="P47" s="130">
        <f t="shared" si="10"/>
        <v>248.464</v>
      </c>
      <c r="Q47" s="64">
        <f>VLOOKUP(E47,Steuerung!$A$17:$B$500,2,FALSE)</f>
        <v>0</v>
      </c>
      <c r="R47" s="64">
        <f>VLOOKUP(F47,Steuerung!$A$17:$B$500,2,FALSE)</f>
        <v>0</v>
      </c>
      <c r="S47" s="164">
        <f t="shared" si="4"/>
        <v>0</v>
      </c>
      <c r="T47" s="164">
        <f t="shared" si="5"/>
        <v>0</v>
      </c>
      <c r="U47" s="175" t="e">
        <f t="shared" si="14"/>
        <v>#DIV/0!</v>
      </c>
      <c r="V47" s="175" t="e">
        <f t="shared" si="15"/>
        <v>#DIV/0!</v>
      </c>
      <c r="W47" s="554" t="e">
        <f t="shared" si="13"/>
        <v>#DIV/0!</v>
      </c>
    </row>
    <row r="48" spans="1:23" ht="12.75" customHeight="1" x14ac:dyDescent="0.2">
      <c r="A48" s="131" t="s">
        <v>892</v>
      </c>
      <c r="B48" s="131" t="s">
        <v>864</v>
      </c>
      <c r="C48" s="131"/>
      <c r="D48" s="131" t="s">
        <v>766</v>
      </c>
      <c r="E48" s="33" t="s">
        <v>207</v>
      </c>
      <c r="F48" s="33" t="s">
        <v>207</v>
      </c>
      <c r="G48" s="131" t="s">
        <v>1175</v>
      </c>
      <c r="H48" s="138">
        <v>38.67</v>
      </c>
      <c r="I48" s="7" t="str">
        <f>VLOOKUP(E48,Steuerung!$A$17:$E$500,5,FALSE)</f>
        <v>m</v>
      </c>
      <c r="J48" s="7">
        <f>VLOOKUP(E48,Steuerung!$A$17:$F$500,6,FALSE)</f>
        <v>6.7</v>
      </c>
      <c r="K48" s="7" t="str">
        <f>VLOOKUP(F48,Steuerung!$A$17:$G$500,7,FALSE)</f>
        <v>m</v>
      </c>
      <c r="L48" s="7">
        <f>VLOOKUP(F48,Steuerung!$A$17:$H$500,8,FALSE)</f>
        <v>5.3</v>
      </c>
      <c r="M48" s="260">
        <f t="shared" si="7"/>
        <v>12</v>
      </c>
      <c r="N48" s="130">
        <f t="shared" si="8"/>
        <v>464.04</v>
      </c>
      <c r="O48" s="130">
        <f t="shared" si="9"/>
        <v>259.089</v>
      </c>
      <c r="P48" s="130">
        <f t="shared" si="10"/>
        <v>204.95099999999999</v>
      </c>
      <c r="Q48" s="64">
        <f>VLOOKUP(E48,Steuerung!$A$17:$B$500,2,FALSE)</f>
        <v>0</v>
      </c>
      <c r="R48" s="64">
        <f>VLOOKUP(F48,Steuerung!$A$17:$B$500,2,FALSE)</f>
        <v>0</v>
      </c>
      <c r="S48" s="164">
        <f t="shared" si="4"/>
        <v>0</v>
      </c>
      <c r="T48" s="164">
        <f t="shared" si="5"/>
        <v>0</v>
      </c>
      <c r="U48" s="175" t="e">
        <f t="shared" si="14"/>
        <v>#DIV/0!</v>
      </c>
      <c r="V48" s="175" t="e">
        <f t="shared" si="15"/>
        <v>#DIV/0!</v>
      </c>
      <c r="W48" s="554" t="e">
        <f t="shared" si="13"/>
        <v>#DIV/0!</v>
      </c>
    </row>
    <row r="49" spans="1:23" ht="12.75" customHeight="1" x14ac:dyDescent="0.2">
      <c r="A49" s="131" t="s">
        <v>894</v>
      </c>
      <c r="B49" s="131" t="s">
        <v>864</v>
      </c>
      <c r="C49" s="131"/>
      <c r="D49" s="131" t="s">
        <v>766</v>
      </c>
      <c r="E49" s="33" t="s">
        <v>207</v>
      </c>
      <c r="F49" s="33" t="s">
        <v>207</v>
      </c>
      <c r="G49" s="131" t="s">
        <v>1175</v>
      </c>
      <c r="H49" s="138">
        <v>19.309999999999999</v>
      </c>
      <c r="I49" s="7" t="str">
        <f>VLOOKUP(E49,Steuerung!$A$17:$E$500,5,FALSE)</f>
        <v>m</v>
      </c>
      <c r="J49" s="7">
        <f>VLOOKUP(E49,Steuerung!$A$17:$F$500,6,FALSE)</f>
        <v>6.7</v>
      </c>
      <c r="K49" s="7" t="str">
        <f>VLOOKUP(F49,Steuerung!$A$17:$G$500,7,FALSE)</f>
        <v>m</v>
      </c>
      <c r="L49" s="7">
        <f>VLOOKUP(F49,Steuerung!$A$17:$H$500,8,FALSE)</f>
        <v>5.3</v>
      </c>
      <c r="M49" s="260">
        <f t="shared" si="7"/>
        <v>12</v>
      </c>
      <c r="N49" s="130">
        <f t="shared" si="8"/>
        <v>231.71999999999997</v>
      </c>
      <c r="O49" s="130">
        <f t="shared" si="9"/>
        <v>129.37699999999998</v>
      </c>
      <c r="P49" s="130">
        <f t="shared" si="10"/>
        <v>102.34299999999999</v>
      </c>
      <c r="Q49" s="64">
        <f>VLOOKUP(E49,Steuerung!$A$17:$B$500,2,FALSE)</f>
        <v>0</v>
      </c>
      <c r="R49" s="64">
        <f>VLOOKUP(F49,Steuerung!$A$17:$B$500,2,FALSE)</f>
        <v>0</v>
      </c>
      <c r="S49" s="164">
        <f t="shared" si="4"/>
        <v>0</v>
      </c>
      <c r="T49" s="164">
        <f t="shared" si="5"/>
        <v>0</v>
      </c>
      <c r="U49" s="175" t="e">
        <f t="shared" si="14"/>
        <v>#DIV/0!</v>
      </c>
      <c r="V49" s="175" t="e">
        <f t="shared" si="15"/>
        <v>#DIV/0!</v>
      </c>
      <c r="W49" s="554" t="e">
        <f t="shared" si="13"/>
        <v>#DIV/0!</v>
      </c>
    </row>
    <row r="50" spans="1:23" ht="12.75" customHeight="1" x14ac:dyDescent="0.2">
      <c r="A50" s="131" t="s">
        <v>1153</v>
      </c>
      <c r="B50" s="131" t="s">
        <v>1255</v>
      </c>
      <c r="C50" s="131"/>
      <c r="D50" s="131" t="s">
        <v>806</v>
      </c>
      <c r="E50" s="33" t="s">
        <v>155</v>
      </c>
      <c r="F50" s="33" t="s">
        <v>155</v>
      </c>
      <c r="G50" s="131" t="s">
        <v>1175</v>
      </c>
      <c r="H50" s="138">
        <v>91.21</v>
      </c>
      <c r="I50" s="7" t="str">
        <f>VLOOKUP(E50,Steuerung!$A$17:$E$500,5,FALSE)</f>
        <v>m</v>
      </c>
      <c r="J50" s="7">
        <f>VLOOKUP(E50,Steuerung!$A$17:$F$500,6,FALSE)</f>
        <v>6.7</v>
      </c>
      <c r="K50" s="7" t="str">
        <f>VLOOKUP(F50,Steuerung!$A$17:$G$500,7,FALSE)</f>
        <v>m</v>
      </c>
      <c r="L50" s="7">
        <f>VLOOKUP(F50,Steuerung!$A$17:$H$500,8,FALSE)</f>
        <v>5.3</v>
      </c>
      <c r="M50" s="260">
        <f t="shared" si="7"/>
        <v>12</v>
      </c>
      <c r="N50" s="130">
        <f t="shared" si="8"/>
        <v>1094.52</v>
      </c>
      <c r="O50" s="130">
        <f t="shared" si="9"/>
        <v>611.10699999999997</v>
      </c>
      <c r="P50" s="130">
        <f t="shared" si="10"/>
        <v>483.41299999999995</v>
      </c>
      <c r="Q50" s="64">
        <f>VLOOKUP(E50,Steuerung!$A$17:$B$500,2,FALSE)</f>
        <v>0</v>
      </c>
      <c r="R50" s="64">
        <f>VLOOKUP(F50,Steuerung!$A$17:$B$500,2,FALSE)</f>
        <v>0</v>
      </c>
      <c r="S50" s="164">
        <f t="shared" si="4"/>
        <v>0</v>
      </c>
      <c r="T50" s="164">
        <f t="shared" si="5"/>
        <v>0</v>
      </c>
      <c r="U50" s="175" t="e">
        <f t="shared" si="14"/>
        <v>#DIV/0!</v>
      </c>
      <c r="V50" s="175" t="e">
        <f t="shared" si="15"/>
        <v>#DIV/0!</v>
      </c>
      <c r="W50" s="554" t="e">
        <f t="shared" si="13"/>
        <v>#DIV/0!</v>
      </c>
    </row>
    <row r="51" spans="1:23" ht="12.75" customHeight="1" x14ac:dyDescent="0.2">
      <c r="A51" s="149" t="s">
        <v>2670</v>
      </c>
      <c r="B51" s="131"/>
      <c r="C51" s="131"/>
      <c r="D51" s="131"/>
      <c r="E51" s="33"/>
      <c r="F51" s="33" t="s">
        <v>389</v>
      </c>
      <c r="G51" s="131"/>
      <c r="H51" s="138"/>
      <c r="I51" s="49"/>
      <c r="J51" s="49"/>
      <c r="K51" s="49"/>
      <c r="L51" s="49"/>
      <c r="M51" s="4"/>
      <c r="N51" s="49"/>
      <c r="O51" s="49"/>
      <c r="P51" s="49"/>
      <c r="Q51" s="49"/>
      <c r="R51" s="49"/>
      <c r="S51" s="164"/>
      <c r="T51" s="164"/>
      <c r="U51" s="49"/>
      <c r="V51" s="49"/>
      <c r="W51" s="49"/>
    </row>
    <row r="52" spans="1:23" ht="12.75" customHeight="1" x14ac:dyDescent="0.2">
      <c r="A52" s="131" t="s">
        <v>938</v>
      </c>
      <c r="B52" s="131" t="s">
        <v>761</v>
      </c>
      <c r="C52" s="131"/>
      <c r="D52" s="131" t="s">
        <v>749</v>
      </c>
      <c r="E52" s="33" t="s">
        <v>139</v>
      </c>
      <c r="F52" s="33" t="s">
        <v>139</v>
      </c>
      <c r="G52" s="131" t="s">
        <v>2664</v>
      </c>
      <c r="H52" s="138">
        <v>23.96</v>
      </c>
      <c r="I52" s="7">
        <f>VLOOKUP(E52,Steuerung!$A$17:$E$500,5,FALSE)</f>
        <v>2</v>
      </c>
      <c r="J52" s="7">
        <f>VLOOKUP(E52,Steuerung!$A$17:$F$500,6,FALSE)</f>
        <v>58.333333333333329</v>
      </c>
      <c r="K52" s="7">
        <f>VLOOKUP(F52,Steuerung!$A$17:$G$500,7,FALSE)</f>
        <v>2</v>
      </c>
      <c r="L52" s="7">
        <f>VLOOKUP(F52,Steuerung!$A$17:$H$500,8,FALSE)</f>
        <v>46</v>
      </c>
      <c r="M52" s="260">
        <f t="shared" ref="M52:M70" si="16">J52+L52</f>
        <v>104.33333333333333</v>
      </c>
      <c r="N52" s="130">
        <f t="shared" ref="N52:N70" si="17">H52*M52</f>
        <v>2499.8266666666668</v>
      </c>
      <c r="O52" s="130">
        <f t="shared" ref="O52:O70" si="18">H52*J52</f>
        <v>1397.6666666666665</v>
      </c>
      <c r="P52" s="130">
        <f t="shared" ref="P52:P70" si="19">H52*L52</f>
        <v>1102.1600000000001</v>
      </c>
      <c r="Q52" s="64">
        <f>VLOOKUP(E52,Steuerung!$A$17:$B$500,2,FALSE)</f>
        <v>0</v>
      </c>
      <c r="R52" s="64">
        <f>VLOOKUP(F52,Steuerung!$A$17:$B$500,2,FALSE)</f>
        <v>0</v>
      </c>
      <c r="S52" s="164">
        <f t="shared" si="4"/>
        <v>0</v>
      </c>
      <c r="T52" s="164">
        <f t="shared" si="5"/>
        <v>0</v>
      </c>
      <c r="U52" s="175" t="e">
        <f t="shared" ref="U52:U70" si="20">IF(J52&gt;0,O52/Q52*SVS_UHR,0)</f>
        <v>#DIV/0!</v>
      </c>
      <c r="V52" s="175" t="e">
        <f t="shared" ref="V52:V70" si="21">IF(L52&gt;0,P52/R52*SVS_UHR,0)</f>
        <v>#DIV/0!</v>
      </c>
      <c r="W52" s="554" t="e">
        <f t="shared" ref="W52:W70" si="22">U52+V52</f>
        <v>#DIV/0!</v>
      </c>
    </row>
    <row r="53" spans="1:23" ht="12.75" customHeight="1" x14ac:dyDescent="0.2">
      <c r="A53" s="131" t="s">
        <v>2480</v>
      </c>
      <c r="B53" s="7" t="s">
        <v>2671</v>
      </c>
      <c r="C53" s="7"/>
      <c r="D53" s="131" t="s">
        <v>749</v>
      </c>
      <c r="E53" s="33" t="s">
        <v>137</v>
      </c>
      <c r="F53" s="33" t="s">
        <v>137</v>
      </c>
      <c r="G53" s="131" t="s">
        <v>1175</v>
      </c>
      <c r="H53" s="138">
        <v>12.28</v>
      </c>
      <c r="I53" s="7">
        <f>VLOOKUP(E53,Steuerung!$A$17:$E$500,5,FALSE)</f>
        <v>1</v>
      </c>
      <c r="J53" s="7">
        <f>VLOOKUP(E53,Steuerung!$A$17:$F$500,6,FALSE)</f>
        <v>29.166666666666657</v>
      </c>
      <c r="K53" s="7">
        <f>VLOOKUP(F53,Steuerung!$A$17:$G$500,7,FALSE)</f>
        <v>1</v>
      </c>
      <c r="L53" s="7">
        <f>VLOOKUP(F53,Steuerung!$A$17:$H$500,8,FALSE)</f>
        <v>23</v>
      </c>
      <c r="M53" s="260">
        <f t="shared" si="16"/>
        <v>52.166666666666657</v>
      </c>
      <c r="N53" s="130">
        <f t="shared" si="17"/>
        <v>640.60666666666657</v>
      </c>
      <c r="O53" s="130">
        <f t="shared" si="18"/>
        <v>358.16666666666652</v>
      </c>
      <c r="P53" s="130">
        <f t="shared" si="19"/>
        <v>282.44</v>
      </c>
      <c r="Q53" s="64">
        <f>VLOOKUP(E53,Steuerung!$A$17:$B$500,2,FALSE)</f>
        <v>0</v>
      </c>
      <c r="R53" s="64">
        <f>VLOOKUP(F53,Steuerung!$A$17:$B$500,2,FALSE)</f>
        <v>0</v>
      </c>
      <c r="S53" s="164">
        <f t="shared" si="4"/>
        <v>0</v>
      </c>
      <c r="T53" s="164">
        <f t="shared" si="5"/>
        <v>0</v>
      </c>
      <c r="U53" s="175" t="e">
        <f t="shared" si="20"/>
        <v>#DIV/0!</v>
      </c>
      <c r="V53" s="175" t="e">
        <f t="shared" si="21"/>
        <v>#DIV/0!</v>
      </c>
      <c r="W53" s="554" t="e">
        <f t="shared" si="22"/>
        <v>#DIV/0!</v>
      </c>
    </row>
    <row r="54" spans="1:23" ht="12.75" customHeight="1" x14ac:dyDescent="0.2">
      <c r="A54" s="131" t="s">
        <v>940</v>
      </c>
      <c r="B54" s="131" t="s">
        <v>2672</v>
      </c>
      <c r="C54" s="131"/>
      <c r="D54" s="131" t="s">
        <v>766</v>
      </c>
      <c r="E54" s="33" t="s">
        <v>209</v>
      </c>
      <c r="F54" s="33" t="s">
        <v>209</v>
      </c>
      <c r="G54" s="131" t="s">
        <v>1175</v>
      </c>
      <c r="H54" s="138">
        <v>18.399999999999999</v>
      </c>
      <c r="I54" s="7">
        <f>VLOOKUP(E54,Steuerung!$A$17:$E$500,5,FALSE)</f>
        <v>1</v>
      </c>
      <c r="J54" s="7">
        <f>VLOOKUP(E54,Steuerung!$A$17:$F$500,6,FALSE)</f>
        <v>29.166666666666657</v>
      </c>
      <c r="K54" s="7">
        <f>VLOOKUP(F54,Steuerung!$A$17:$G$500,7,FALSE)</f>
        <v>1</v>
      </c>
      <c r="L54" s="7">
        <f>VLOOKUP(F54,Steuerung!$A$17:$H$500,8,FALSE)</f>
        <v>23</v>
      </c>
      <c r="M54" s="260">
        <f t="shared" si="16"/>
        <v>52.166666666666657</v>
      </c>
      <c r="N54" s="130">
        <f t="shared" si="17"/>
        <v>959.86666666666645</v>
      </c>
      <c r="O54" s="130">
        <f t="shared" si="18"/>
        <v>536.6666666666664</v>
      </c>
      <c r="P54" s="130">
        <f t="shared" si="19"/>
        <v>423.2</v>
      </c>
      <c r="Q54" s="64">
        <f>VLOOKUP(E54,Steuerung!$A$17:$B$500,2,FALSE)</f>
        <v>0</v>
      </c>
      <c r="R54" s="64">
        <f>VLOOKUP(F54,Steuerung!$A$17:$B$500,2,FALSE)</f>
        <v>0</v>
      </c>
      <c r="S54" s="164">
        <f t="shared" si="4"/>
        <v>0</v>
      </c>
      <c r="T54" s="164">
        <f t="shared" si="5"/>
        <v>0</v>
      </c>
      <c r="U54" s="175" t="e">
        <f t="shared" si="20"/>
        <v>#DIV/0!</v>
      </c>
      <c r="V54" s="175" t="e">
        <f t="shared" si="21"/>
        <v>#DIV/0!</v>
      </c>
      <c r="W54" s="554" t="e">
        <f t="shared" si="22"/>
        <v>#DIV/0!</v>
      </c>
    </row>
    <row r="55" spans="1:23" ht="12.75" customHeight="1" x14ac:dyDescent="0.2">
      <c r="A55" s="131" t="s">
        <v>1173</v>
      </c>
      <c r="B55" s="131" t="s">
        <v>2673</v>
      </c>
      <c r="C55" s="131"/>
      <c r="D55" s="131" t="s">
        <v>766</v>
      </c>
      <c r="E55" s="33" t="s">
        <v>209</v>
      </c>
      <c r="F55" s="33" t="s">
        <v>209</v>
      </c>
      <c r="G55" s="131" t="s">
        <v>1175</v>
      </c>
      <c r="H55" s="138">
        <v>20.88</v>
      </c>
      <c r="I55" s="7">
        <f>VLOOKUP(E55,Steuerung!$A$17:$E$500,5,FALSE)</f>
        <v>1</v>
      </c>
      <c r="J55" s="7">
        <f>VLOOKUP(E55,Steuerung!$A$17:$F$500,6,FALSE)</f>
        <v>29.166666666666657</v>
      </c>
      <c r="K55" s="7">
        <f>VLOOKUP(F55,Steuerung!$A$17:$G$500,7,FALSE)</f>
        <v>1</v>
      </c>
      <c r="L55" s="7">
        <f>VLOOKUP(F55,Steuerung!$A$17:$H$500,8,FALSE)</f>
        <v>23</v>
      </c>
      <c r="M55" s="260">
        <f t="shared" si="16"/>
        <v>52.166666666666657</v>
      </c>
      <c r="N55" s="130">
        <f t="shared" si="17"/>
        <v>1089.2399999999998</v>
      </c>
      <c r="O55" s="130">
        <f t="shared" si="18"/>
        <v>608.99999999999977</v>
      </c>
      <c r="P55" s="130">
        <f t="shared" si="19"/>
        <v>480.23999999999995</v>
      </c>
      <c r="Q55" s="64">
        <f>VLOOKUP(E55,Steuerung!$A$17:$B$500,2,FALSE)</f>
        <v>0</v>
      </c>
      <c r="R55" s="64">
        <f>VLOOKUP(F55,Steuerung!$A$17:$B$500,2,FALSE)</f>
        <v>0</v>
      </c>
      <c r="S55" s="164">
        <f t="shared" si="4"/>
        <v>0</v>
      </c>
      <c r="T55" s="164">
        <f t="shared" si="5"/>
        <v>0</v>
      </c>
      <c r="U55" s="175" t="e">
        <f t="shared" si="20"/>
        <v>#DIV/0!</v>
      </c>
      <c r="V55" s="175" t="e">
        <f t="shared" si="21"/>
        <v>#DIV/0!</v>
      </c>
      <c r="W55" s="554" t="e">
        <f t="shared" si="22"/>
        <v>#DIV/0!</v>
      </c>
    </row>
    <row r="56" spans="1:23" ht="12.75" customHeight="1" x14ac:dyDescent="0.2">
      <c r="A56" s="131" t="s">
        <v>2481</v>
      </c>
      <c r="B56" s="131" t="s">
        <v>2674</v>
      </c>
      <c r="C56" s="131"/>
      <c r="D56" s="131" t="s">
        <v>766</v>
      </c>
      <c r="E56" s="33" t="s">
        <v>207</v>
      </c>
      <c r="F56" s="33" t="s">
        <v>207</v>
      </c>
      <c r="G56" s="131" t="s">
        <v>1175</v>
      </c>
      <c r="H56" s="138">
        <v>4.8099999999999996</v>
      </c>
      <c r="I56" s="7" t="str">
        <f>VLOOKUP(E56,Steuerung!$A$17:$E$500,5,FALSE)</f>
        <v>m</v>
      </c>
      <c r="J56" s="7">
        <f>VLOOKUP(E56,Steuerung!$A$17:$F$500,6,FALSE)</f>
        <v>6.7</v>
      </c>
      <c r="K56" s="7" t="str">
        <f>VLOOKUP(F56,Steuerung!$A$17:$G$500,7,FALSE)</f>
        <v>m</v>
      </c>
      <c r="L56" s="7">
        <f>VLOOKUP(F56,Steuerung!$A$17:$H$500,8,FALSE)</f>
        <v>5.3</v>
      </c>
      <c r="M56" s="260">
        <f t="shared" si="16"/>
        <v>12</v>
      </c>
      <c r="N56" s="130">
        <f t="shared" si="17"/>
        <v>57.72</v>
      </c>
      <c r="O56" s="130">
        <f t="shared" si="18"/>
        <v>32.226999999999997</v>
      </c>
      <c r="P56" s="130">
        <f t="shared" si="19"/>
        <v>25.492999999999999</v>
      </c>
      <c r="Q56" s="64">
        <f>VLOOKUP(E56,Steuerung!$A$17:$B$500,2,FALSE)</f>
        <v>0</v>
      </c>
      <c r="R56" s="64">
        <f>VLOOKUP(F56,Steuerung!$A$17:$B$500,2,FALSE)</f>
        <v>0</v>
      </c>
      <c r="S56" s="164">
        <f t="shared" si="4"/>
        <v>0</v>
      </c>
      <c r="T56" s="164">
        <f t="shared" si="5"/>
        <v>0</v>
      </c>
      <c r="U56" s="175" t="e">
        <f t="shared" si="20"/>
        <v>#DIV/0!</v>
      </c>
      <c r="V56" s="175" t="e">
        <f t="shared" si="21"/>
        <v>#DIV/0!</v>
      </c>
      <c r="W56" s="554" t="e">
        <f t="shared" si="22"/>
        <v>#DIV/0!</v>
      </c>
    </row>
    <row r="57" spans="1:23" ht="12.75" customHeight="1" x14ac:dyDescent="0.2">
      <c r="A57" s="131" t="s">
        <v>941</v>
      </c>
      <c r="B57" s="131" t="s">
        <v>2675</v>
      </c>
      <c r="C57" s="131"/>
      <c r="D57" s="131" t="s">
        <v>766</v>
      </c>
      <c r="E57" s="33" t="s">
        <v>87</v>
      </c>
      <c r="F57" s="33" t="s">
        <v>87</v>
      </c>
      <c r="G57" s="131" t="s">
        <v>1175</v>
      </c>
      <c r="H57" s="138">
        <v>12.7</v>
      </c>
      <c r="I57" s="7">
        <f>VLOOKUP(E57,Steuerung!$A$17:$E$500,5,FALSE)</f>
        <v>0</v>
      </c>
      <c r="J57" s="7">
        <f>VLOOKUP(E57,Steuerung!$A$17:$F$500,6,FALSE)</f>
        <v>0</v>
      </c>
      <c r="K57" s="7">
        <f>VLOOKUP(F57,Steuerung!$A$17:$G$500,7,FALSE)</f>
        <v>0</v>
      </c>
      <c r="L57" s="7">
        <f>VLOOKUP(F57,Steuerung!$A$17:$H$500,8,FALSE)</f>
        <v>0</v>
      </c>
      <c r="M57" s="260">
        <f t="shared" si="16"/>
        <v>0</v>
      </c>
      <c r="N57" s="130">
        <f t="shared" si="17"/>
        <v>0</v>
      </c>
      <c r="O57" s="130">
        <f t="shared" si="18"/>
        <v>0</v>
      </c>
      <c r="P57" s="130">
        <f t="shared" si="19"/>
        <v>0</v>
      </c>
      <c r="Q57" s="64">
        <f>VLOOKUP(E57,Steuerung!$A$17:$B$500,2,FALSE)</f>
        <v>0</v>
      </c>
      <c r="R57" s="64">
        <f>VLOOKUP(F57,Steuerung!$A$17:$B$500,2,FALSE)</f>
        <v>0</v>
      </c>
      <c r="S57" s="164">
        <f t="shared" si="4"/>
        <v>0</v>
      </c>
      <c r="T57" s="164">
        <f t="shared" si="5"/>
        <v>0</v>
      </c>
      <c r="U57" s="175">
        <f t="shared" si="20"/>
        <v>0</v>
      </c>
      <c r="V57" s="175">
        <f t="shared" si="21"/>
        <v>0</v>
      </c>
      <c r="W57" s="554">
        <f t="shared" si="22"/>
        <v>0</v>
      </c>
    </row>
    <row r="58" spans="1:23" ht="12.75" customHeight="1" x14ac:dyDescent="0.2">
      <c r="A58" s="131" t="s">
        <v>942</v>
      </c>
      <c r="B58" s="131" t="s">
        <v>2676</v>
      </c>
      <c r="C58" s="131"/>
      <c r="D58" s="131" t="s">
        <v>766</v>
      </c>
      <c r="E58" s="33" t="s">
        <v>87</v>
      </c>
      <c r="F58" s="33" t="s">
        <v>87</v>
      </c>
      <c r="G58" s="131" t="s">
        <v>1175</v>
      </c>
      <c r="H58" s="138">
        <v>6.85</v>
      </c>
      <c r="I58" s="7">
        <f>VLOOKUP(E58,Steuerung!$A$17:$E$500,5,FALSE)</f>
        <v>0</v>
      </c>
      <c r="J58" s="7">
        <f>VLOOKUP(E58,Steuerung!$A$17:$F$500,6,FALSE)</f>
        <v>0</v>
      </c>
      <c r="K58" s="7">
        <f>VLOOKUP(F58,Steuerung!$A$17:$G$500,7,FALSE)</f>
        <v>0</v>
      </c>
      <c r="L58" s="7">
        <f>VLOOKUP(F58,Steuerung!$A$17:$H$500,8,FALSE)</f>
        <v>0</v>
      </c>
      <c r="M58" s="260">
        <f t="shared" si="16"/>
        <v>0</v>
      </c>
      <c r="N58" s="130">
        <f t="shared" si="17"/>
        <v>0</v>
      </c>
      <c r="O58" s="130">
        <f t="shared" si="18"/>
        <v>0</v>
      </c>
      <c r="P58" s="130">
        <f t="shared" si="19"/>
        <v>0</v>
      </c>
      <c r="Q58" s="64">
        <f>VLOOKUP(E58,Steuerung!$A$17:$B$500,2,FALSE)</f>
        <v>0</v>
      </c>
      <c r="R58" s="64">
        <f>VLOOKUP(F58,Steuerung!$A$17:$B$500,2,FALSE)</f>
        <v>0</v>
      </c>
      <c r="S58" s="164">
        <f t="shared" si="4"/>
        <v>0</v>
      </c>
      <c r="T58" s="164">
        <f t="shared" si="5"/>
        <v>0</v>
      </c>
      <c r="U58" s="175">
        <f t="shared" si="20"/>
        <v>0</v>
      </c>
      <c r="V58" s="175">
        <f t="shared" si="21"/>
        <v>0</v>
      </c>
      <c r="W58" s="554">
        <f t="shared" si="22"/>
        <v>0</v>
      </c>
    </row>
    <row r="59" spans="1:23" ht="12.75" customHeight="1" x14ac:dyDescent="0.2">
      <c r="A59" s="131" t="s">
        <v>1176</v>
      </c>
      <c r="B59" s="131" t="s">
        <v>2677</v>
      </c>
      <c r="C59" s="131"/>
      <c r="D59" s="131" t="s">
        <v>766</v>
      </c>
      <c r="E59" s="33" t="s">
        <v>89</v>
      </c>
      <c r="F59" s="33" t="s">
        <v>89</v>
      </c>
      <c r="G59" s="131" t="s">
        <v>872</v>
      </c>
      <c r="H59" s="138">
        <v>12.85</v>
      </c>
      <c r="I59" s="7">
        <f>VLOOKUP(E59,Steuerung!$A$17:$E$500,5,FALSE)</f>
        <v>0</v>
      </c>
      <c r="J59" s="7">
        <f>VLOOKUP(E59,Steuerung!$A$17:$F$500,6,FALSE)</f>
        <v>0</v>
      </c>
      <c r="K59" s="7">
        <f>VLOOKUP(F59,Steuerung!$A$17:$G$500,7,FALSE)</f>
        <v>0</v>
      </c>
      <c r="L59" s="7">
        <f>VLOOKUP(F59,Steuerung!$A$17:$H$500,8,FALSE)</f>
        <v>0</v>
      </c>
      <c r="M59" s="260">
        <f t="shared" si="16"/>
        <v>0</v>
      </c>
      <c r="N59" s="130">
        <f t="shared" si="17"/>
        <v>0</v>
      </c>
      <c r="O59" s="130">
        <f t="shared" si="18"/>
        <v>0</v>
      </c>
      <c r="P59" s="130">
        <f t="shared" si="19"/>
        <v>0</v>
      </c>
      <c r="Q59" s="64">
        <f>VLOOKUP(E59,Steuerung!$A$17:$B$500,2,FALSE)</f>
        <v>0</v>
      </c>
      <c r="R59" s="64">
        <f>VLOOKUP(F59,Steuerung!$A$17:$B$500,2,FALSE)</f>
        <v>0</v>
      </c>
      <c r="S59" s="164">
        <f t="shared" si="4"/>
        <v>0</v>
      </c>
      <c r="T59" s="164">
        <f t="shared" si="5"/>
        <v>0</v>
      </c>
      <c r="U59" s="175">
        <f t="shared" si="20"/>
        <v>0</v>
      </c>
      <c r="V59" s="175">
        <f t="shared" si="21"/>
        <v>0</v>
      </c>
      <c r="W59" s="554">
        <f t="shared" si="22"/>
        <v>0</v>
      </c>
    </row>
    <row r="60" spans="1:23" ht="12.75" customHeight="1" x14ac:dyDescent="0.2">
      <c r="A60" s="131" t="s">
        <v>2482</v>
      </c>
      <c r="B60" s="131" t="s">
        <v>2678</v>
      </c>
      <c r="C60" s="131"/>
      <c r="D60" s="131" t="s">
        <v>806</v>
      </c>
      <c r="E60" s="33" t="s">
        <v>157</v>
      </c>
      <c r="F60" s="33" t="s">
        <v>157</v>
      </c>
      <c r="G60" s="131" t="s">
        <v>762</v>
      </c>
      <c r="H60" s="138">
        <v>9.7899999999999991</v>
      </c>
      <c r="I60" s="7">
        <f>VLOOKUP(E60,Steuerung!$A$17:$E$500,5,FALSE)</f>
        <v>1</v>
      </c>
      <c r="J60" s="7">
        <f>VLOOKUP(E60,Steuerung!$A$17:$F$500,6,FALSE)</f>
        <v>29.166666666666657</v>
      </c>
      <c r="K60" s="7">
        <f>VLOOKUP(F60,Steuerung!$A$17:$G$500,7,FALSE)</f>
        <v>1</v>
      </c>
      <c r="L60" s="7">
        <f>VLOOKUP(F60,Steuerung!$A$17:$H$500,8,FALSE)</f>
        <v>23</v>
      </c>
      <c r="M60" s="260">
        <f t="shared" si="16"/>
        <v>52.166666666666657</v>
      </c>
      <c r="N60" s="130">
        <f t="shared" si="17"/>
        <v>510.71166666666653</v>
      </c>
      <c r="O60" s="130">
        <f t="shared" si="18"/>
        <v>285.54166666666657</v>
      </c>
      <c r="P60" s="130">
        <f t="shared" si="19"/>
        <v>225.17</v>
      </c>
      <c r="Q60" s="64">
        <f>VLOOKUP(E60,Steuerung!$A$17:$B$500,2,FALSE)</f>
        <v>0</v>
      </c>
      <c r="R60" s="64">
        <f>VLOOKUP(F60,Steuerung!$A$17:$B$500,2,FALSE)</f>
        <v>0</v>
      </c>
      <c r="S60" s="164">
        <f t="shared" si="4"/>
        <v>0</v>
      </c>
      <c r="T60" s="164">
        <f t="shared" si="5"/>
        <v>0</v>
      </c>
      <c r="U60" s="175" t="e">
        <f t="shared" si="20"/>
        <v>#DIV/0!</v>
      </c>
      <c r="V60" s="175" t="e">
        <f t="shared" si="21"/>
        <v>#DIV/0!</v>
      </c>
      <c r="W60" s="554" t="e">
        <f t="shared" si="22"/>
        <v>#DIV/0!</v>
      </c>
    </row>
    <row r="61" spans="1:23" ht="12.75" customHeight="1" x14ac:dyDescent="0.2">
      <c r="A61" s="131" t="s">
        <v>945</v>
      </c>
      <c r="B61" s="131" t="s">
        <v>864</v>
      </c>
      <c r="C61" s="131"/>
      <c r="D61" s="131" t="s">
        <v>766</v>
      </c>
      <c r="E61" s="33" t="s">
        <v>211</v>
      </c>
      <c r="F61" s="33" t="s">
        <v>211</v>
      </c>
      <c r="G61" s="131" t="s">
        <v>762</v>
      </c>
      <c r="H61" s="138">
        <v>15.9</v>
      </c>
      <c r="I61" s="7">
        <f>VLOOKUP(E61,Steuerung!$A$17:$E$500,5,FALSE)</f>
        <v>2</v>
      </c>
      <c r="J61" s="7">
        <f>VLOOKUP(E61,Steuerung!$A$17:$F$500,6,FALSE)</f>
        <v>58.333333333333329</v>
      </c>
      <c r="K61" s="7">
        <f>VLOOKUP(F61,Steuerung!$A$17:$G$500,7,FALSE)</f>
        <v>2</v>
      </c>
      <c r="L61" s="7">
        <f>VLOOKUP(F61,Steuerung!$A$17:$H$500,8,FALSE)</f>
        <v>46</v>
      </c>
      <c r="M61" s="260">
        <f t="shared" si="16"/>
        <v>104.33333333333333</v>
      </c>
      <c r="N61" s="130">
        <f t="shared" si="17"/>
        <v>1658.8999999999999</v>
      </c>
      <c r="O61" s="130">
        <f t="shared" si="18"/>
        <v>927.5</v>
      </c>
      <c r="P61" s="130">
        <f t="shared" si="19"/>
        <v>731.4</v>
      </c>
      <c r="Q61" s="64">
        <f>VLOOKUP(E61,Steuerung!$A$17:$B$500,2,FALSE)</f>
        <v>0</v>
      </c>
      <c r="R61" s="64">
        <f>VLOOKUP(F61,Steuerung!$A$17:$B$500,2,FALSE)</f>
        <v>0</v>
      </c>
      <c r="S61" s="164">
        <f t="shared" si="4"/>
        <v>0</v>
      </c>
      <c r="T61" s="164">
        <f t="shared" si="5"/>
        <v>0</v>
      </c>
      <c r="U61" s="175" t="e">
        <f t="shared" si="20"/>
        <v>#DIV/0!</v>
      </c>
      <c r="V61" s="175" t="e">
        <f t="shared" si="21"/>
        <v>#DIV/0!</v>
      </c>
      <c r="W61" s="554" t="e">
        <f t="shared" si="22"/>
        <v>#DIV/0!</v>
      </c>
    </row>
    <row r="62" spans="1:23" ht="12.75" customHeight="1" x14ac:dyDescent="0.2">
      <c r="A62" s="131" t="s">
        <v>2483</v>
      </c>
      <c r="B62" s="131" t="s">
        <v>1189</v>
      </c>
      <c r="C62" s="131"/>
      <c r="D62" s="131" t="s">
        <v>782</v>
      </c>
      <c r="E62" s="33" t="s">
        <v>174</v>
      </c>
      <c r="F62" s="33" t="s">
        <v>174</v>
      </c>
      <c r="G62" s="131" t="s">
        <v>783</v>
      </c>
      <c r="H62" s="138">
        <v>2.7</v>
      </c>
      <c r="I62" s="7">
        <f>VLOOKUP(E62,Steuerung!$A$17:$E$500,5,FALSE)</f>
        <v>5</v>
      </c>
      <c r="J62" s="7">
        <f>VLOOKUP(E62,Steuerung!$A$17:$F$500,6,FALSE)</f>
        <v>137.33333333333334</v>
      </c>
      <c r="K62" s="7">
        <f>VLOOKUP(F62,Steuerung!$A$17:$G$500,7,FALSE)</f>
        <v>5</v>
      </c>
      <c r="L62" s="7">
        <f>VLOOKUP(F62,Steuerung!$A$17:$H$500,8,FALSE)</f>
        <v>113</v>
      </c>
      <c r="M62" s="260">
        <f t="shared" si="16"/>
        <v>250.33333333333334</v>
      </c>
      <c r="N62" s="130">
        <f t="shared" si="17"/>
        <v>675.90000000000009</v>
      </c>
      <c r="O62" s="130">
        <f t="shared" si="18"/>
        <v>370.80000000000007</v>
      </c>
      <c r="P62" s="130">
        <f t="shared" si="19"/>
        <v>305.10000000000002</v>
      </c>
      <c r="Q62" s="64">
        <f>VLOOKUP(E62,Steuerung!$A$17:$B$500,2,FALSE)</f>
        <v>0</v>
      </c>
      <c r="R62" s="64">
        <f>VLOOKUP(F62,Steuerung!$A$17:$B$500,2,FALSE)</f>
        <v>0</v>
      </c>
      <c r="S62" s="164">
        <f t="shared" si="4"/>
        <v>0</v>
      </c>
      <c r="T62" s="164">
        <f t="shared" si="5"/>
        <v>0</v>
      </c>
      <c r="U62" s="175" t="e">
        <f t="shared" si="20"/>
        <v>#DIV/0!</v>
      </c>
      <c r="V62" s="175" t="e">
        <f t="shared" si="21"/>
        <v>#DIV/0!</v>
      </c>
      <c r="W62" s="554" t="e">
        <f t="shared" si="22"/>
        <v>#DIV/0!</v>
      </c>
    </row>
    <row r="63" spans="1:23" ht="12.75" customHeight="1" x14ac:dyDescent="0.2">
      <c r="A63" s="131" t="s">
        <v>2484</v>
      </c>
      <c r="B63" s="131" t="s">
        <v>864</v>
      </c>
      <c r="C63" s="131"/>
      <c r="D63" s="131" t="s">
        <v>766</v>
      </c>
      <c r="E63" s="33" t="s">
        <v>209</v>
      </c>
      <c r="F63" s="33" t="s">
        <v>209</v>
      </c>
      <c r="G63" s="131" t="s">
        <v>1175</v>
      </c>
      <c r="H63" s="138">
        <v>16.649999999999999</v>
      </c>
      <c r="I63" s="7">
        <f>VLOOKUP(E63,Steuerung!$A$17:$E$500,5,FALSE)</f>
        <v>1</v>
      </c>
      <c r="J63" s="7">
        <f>VLOOKUP(E63,Steuerung!$A$17:$F$500,6,FALSE)</f>
        <v>29.166666666666657</v>
      </c>
      <c r="K63" s="7">
        <f>VLOOKUP(F63,Steuerung!$A$17:$G$500,7,FALSE)</f>
        <v>1</v>
      </c>
      <c r="L63" s="7">
        <f>VLOOKUP(F63,Steuerung!$A$17:$H$500,8,FALSE)</f>
        <v>23</v>
      </c>
      <c r="M63" s="260">
        <f t="shared" si="16"/>
        <v>52.166666666666657</v>
      </c>
      <c r="N63" s="130">
        <f t="shared" si="17"/>
        <v>868.57499999999982</v>
      </c>
      <c r="O63" s="130">
        <f t="shared" si="18"/>
        <v>485.62499999999977</v>
      </c>
      <c r="P63" s="130">
        <f t="shared" si="19"/>
        <v>382.95</v>
      </c>
      <c r="Q63" s="64">
        <f>VLOOKUP(E63,Steuerung!$A$17:$B$500,2,FALSE)</f>
        <v>0</v>
      </c>
      <c r="R63" s="64">
        <f>VLOOKUP(F63,Steuerung!$A$17:$B$500,2,FALSE)</f>
        <v>0</v>
      </c>
      <c r="S63" s="164">
        <f t="shared" si="4"/>
        <v>0</v>
      </c>
      <c r="T63" s="164">
        <f t="shared" si="5"/>
        <v>0</v>
      </c>
      <c r="U63" s="175" t="e">
        <f t="shared" si="20"/>
        <v>#DIV/0!</v>
      </c>
      <c r="V63" s="175" t="e">
        <f t="shared" si="21"/>
        <v>#DIV/0!</v>
      </c>
      <c r="W63" s="554" t="e">
        <f t="shared" si="22"/>
        <v>#DIV/0!</v>
      </c>
    </row>
    <row r="64" spans="1:23" ht="12.75" customHeight="1" x14ac:dyDescent="0.2">
      <c r="A64" s="131" t="s">
        <v>2485</v>
      </c>
      <c r="B64" s="131" t="s">
        <v>2679</v>
      </c>
      <c r="C64" s="131"/>
      <c r="D64" s="131" t="s">
        <v>782</v>
      </c>
      <c r="E64" s="33" t="s">
        <v>174</v>
      </c>
      <c r="F64" s="33" t="s">
        <v>174</v>
      </c>
      <c r="G64" s="131" t="s">
        <v>783</v>
      </c>
      <c r="H64" s="138">
        <v>8.14</v>
      </c>
      <c r="I64" s="7">
        <f>VLOOKUP(E64,Steuerung!$A$17:$E$500,5,FALSE)</f>
        <v>5</v>
      </c>
      <c r="J64" s="7">
        <f>VLOOKUP(E64,Steuerung!$A$17:$F$500,6,FALSE)</f>
        <v>137.33333333333334</v>
      </c>
      <c r="K64" s="7">
        <f>VLOOKUP(F64,Steuerung!$A$17:$G$500,7,FALSE)</f>
        <v>5</v>
      </c>
      <c r="L64" s="7">
        <f>VLOOKUP(F64,Steuerung!$A$17:$H$500,8,FALSE)</f>
        <v>113</v>
      </c>
      <c r="M64" s="260">
        <f t="shared" si="16"/>
        <v>250.33333333333334</v>
      </c>
      <c r="N64" s="130">
        <f t="shared" si="17"/>
        <v>2037.7133333333336</v>
      </c>
      <c r="O64" s="130">
        <f t="shared" si="18"/>
        <v>1117.8933333333334</v>
      </c>
      <c r="P64" s="130">
        <f t="shared" si="19"/>
        <v>919.82</v>
      </c>
      <c r="Q64" s="64">
        <f>VLOOKUP(E64,Steuerung!$A$17:$B$500,2,FALSE)</f>
        <v>0</v>
      </c>
      <c r="R64" s="64">
        <f>VLOOKUP(F64,Steuerung!$A$17:$B$500,2,FALSE)</f>
        <v>0</v>
      </c>
      <c r="S64" s="164">
        <f t="shared" si="4"/>
        <v>0</v>
      </c>
      <c r="T64" s="164">
        <f t="shared" si="5"/>
        <v>0</v>
      </c>
      <c r="U64" s="175" t="e">
        <f t="shared" si="20"/>
        <v>#DIV/0!</v>
      </c>
      <c r="V64" s="175" t="e">
        <f t="shared" si="21"/>
        <v>#DIV/0!</v>
      </c>
      <c r="W64" s="554" t="e">
        <f t="shared" si="22"/>
        <v>#DIV/0!</v>
      </c>
    </row>
    <row r="65" spans="1:23" ht="12.75" customHeight="1" x14ac:dyDescent="0.2">
      <c r="A65" s="131" t="s">
        <v>2486</v>
      </c>
      <c r="B65" s="131" t="s">
        <v>761</v>
      </c>
      <c r="C65" s="131"/>
      <c r="D65" s="131" t="s">
        <v>749</v>
      </c>
      <c r="E65" s="33" t="s">
        <v>139</v>
      </c>
      <c r="F65" s="33" t="s">
        <v>139</v>
      </c>
      <c r="G65" s="131" t="s">
        <v>1175</v>
      </c>
      <c r="H65" s="138">
        <v>27.41</v>
      </c>
      <c r="I65" s="7">
        <f>VLOOKUP(E65,Steuerung!$A$17:$E$500,5,FALSE)</f>
        <v>2</v>
      </c>
      <c r="J65" s="7">
        <f>VLOOKUP(E65,Steuerung!$A$17:$F$500,6,FALSE)</f>
        <v>58.333333333333329</v>
      </c>
      <c r="K65" s="7">
        <f>VLOOKUP(F65,Steuerung!$A$17:$G$500,7,FALSE)</f>
        <v>2</v>
      </c>
      <c r="L65" s="7">
        <f>VLOOKUP(F65,Steuerung!$A$17:$H$500,8,FALSE)</f>
        <v>46</v>
      </c>
      <c r="M65" s="260">
        <f t="shared" si="16"/>
        <v>104.33333333333333</v>
      </c>
      <c r="N65" s="130">
        <f t="shared" si="17"/>
        <v>2859.7766666666666</v>
      </c>
      <c r="O65" s="130">
        <f t="shared" si="18"/>
        <v>1598.9166666666665</v>
      </c>
      <c r="P65" s="130">
        <f t="shared" si="19"/>
        <v>1260.8599999999999</v>
      </c>
      <c r="Q65" s="64">
        <f>VLOOKUP(E65,Steuerung!$A$17:$B$500,2,FALSE)</f>
        <v>0</v>
      </c>
      <c r="R65" s="64">
        <f>VLOOKUP(F65,Steuerung!$A$17:$B$500,2,FALSE)</f>
        <v>0</v>
      </c>
      <c r="S65" s="164">
        <f t="shared" si="4"/>
        <v>0</v>
      </c>
      <c r="T65" s="164">
        <f t="shared" si="5"/>
        <v>0</v>
      </c>
      <c r="U65" s="175" t="e">
        <f t="shared" si="20"/>
        <v>#DIV/0!</v>
      </c>
      <c r="V65" s="175" t="e">
        <f t="shared" si="21"/>
        <v>#DIV/0!</v>
      </c>
      <c r="W65" s="554" t="e">
        <f t="shared" si="22"/>
        <v>#DIV/0!</v>
      </c>
    </row>
    <row r="66" spans="1:23" ht="12.75" customHeight="1" x14ac:dyDescent="0.2">
      <c r="A66" s="131" t="s">
        <v>947</v>
      </c>
      <c r="B66" s="131" t="s">
        <v>864</v>
      </c>
      <c r="C66" s="131"/>
      <c r="D66" s="131" t="s">
        <v>766</v>
      </c>
      <c r="E66" s="33" t="s">
        <v>211</v>
      </c>
      <c r="F66" s="33" t="s">
        <v>211</v>
      </c>
      <c r="G66" s="131" t="s">
        <v>1175</v>
      </c>
      <c r="H66" s="138">
        <v>19.16</v>
      </c>
      <c r="I66" s="7">
        <f>VLOOKUP(E66,Steuerung!$A$17:$E$500,5,FALSE)</f>
        <v>2</v>
      </c>
      <c r="J66" s="7">
        <f>VLOOKUP(E66,Steuerung!$A$17:$F$500,6,FALSE)</f>
        <v>58.333333333333329</v>
      </c>
      <c r="K66" s="7">
        <f>VLOOKUP(F66,Steuerung!$A$17:$G$500,7,FALSE)</f>
        <v>2</v>
      </c>
      <c r="L66" s="7">
        <f>VLOOKUP(F66,Steuerung!$A$17:$H$500,8,FALSE)</f>
        <v>46</v>
      </c>
      <c r="M66" s="260">
        <f t="shared" si="16"/>
        <v>104.33333333333333</v>
      </c>
      <c r="N66" s="130">
        <f t="shared" si="17"/>
        <v>1999.0266666666666</v>
      </c>
      <c r="O66" s="130">
        <f t="shared" si="18"/>
        <v>1117.6666666666665</v>
      </c>
      <c r="P66" s="130">
        <f t="shared" si="19"/>
        <v>881.36</v>
      </c>
      <c r="Q66" s="64">
        <f>VLOOKUP(E66,Steuerung!$A$17:$B$500,2,FALSE)</f>
        <v>0</v>
      </c>
      <c r="R66" s="64">
        <f>VLOOKUP(F66,Steuerung!$A$17:$B$500,2,FALSE)</f>
        <v>0</v>
      </c>
      <c r="S66" s="164">
        <f t="shared" si="4"/>
        <v>0</v>
      </c>
      <c r="T66" s="164">
        <f t="shared" si="5"/>
        <v>0</v>
      </c>
      <c r="U66" s="175" t="e">
        <f t="shared" si="20"/>
        <v>#DIV/0!</v>
      </c>
      <c r="V66" s="175" t="e">
        <f t="shared" si="21"/>
        <v>#DIV/0!</v>
      </c>
      <c r="W66" s="554" t="e">
        <f t="shared" si="22"/>
        <v>#DIV/0!</v>
      </c>
    </row>
    <row r="67" spans="1:23" ht="12.75" customHeight="1" x14ac:dyDescent="0.2">
      <c r="A67" s="131" t="s">
        <v>2680</v>
      </c>
      <c r="B67" s="131" t="s">
        <v>864</v>
      </c>
      <c r="C67" s="131"/>
      <c r="D67" s="131" t="s">
        <v>766</v>
      </c>
      <c r="E67" s="33" t="s">
        <v>209</v>
      </c>
      <c r="F67" s="33" t="s">
        <v>209</v>
      </c>
      <c r="G67" s="131" t="s">
        <v>1175</v>
      </c>
      <c r="H67" s="138">
        <v>17.670000000000002</v>
      </c>
      <c r="I67" s="7">
        <f>VLOOKUP(E67,Steuerung!$A$17:$E$500,5,FALSE)</f>
        <v>1</v>
      </c>
      <c r="J67" s="7">
        <f>VLOOKUP(E67,Steuerung!$A$17:$F$500,6,FALSE)</f>
        <v>29.166666666666657</v>
      </c>
      <c r="K67" s="7">
        <f>VLOOKUP(F67,Steuerung!$A$17:$G$500,7,FALSE)</f>
        <v>1</v>
      </c>
      <c r="L67" s="7">
        <f>VLOOKUP(F67,Steuerung!$A$17:$H$500,8,FALSE)</f>
        <v>23</v>
      </c>
      <c r="M67" s="260">
        <f t="shared" si="16"/>
        <v>52.166666666666657</v>
      </c>
      <c r="N67" s="130">
        <f t="shared" si="17"/>
        <v>921.78499999999997</v>
      </c>
      <c r="O67" s="130">
        <f t="shared" si="18"/>
        <v>515.37499999999989</v>
      </c>
      <c r="P67" s="130">
        <f t="shared" si="19"/>
        <v>406.41</v>
      </c>
      <c r="Q67" s="64">
        <f>VLOOKUP(E67,Steuerung!$A$17:$B$500,2,FALSE)</f>
        <v>0</v>
      </c>
      <c r="R67" s="64">
        <f>VLOOKUP(F67,Steuerung!$A$17:$B$500,2,FALSE)</f>
        <v>0</v>
      </c>
      <c r="S67" s="164">
        <f t="shared" si="4"/>
        <v>0</v>
      </c>
      <c r="T67" s="164">
        <f t="shared" si="5"/>
        <v>0</v>
      </c>
      <c r="U67" s="175" t="e">
        <f t="shared" si="20"/>
        <v>#DIV/0!</v>
      </c>
      <c r="V67" s="175" t="e">
        <f t="shared" si="21"/>
        <v>#DIV/0!</v>
      </c>
      <c r="W67" s="554" t="e">
        <f t="shared" si="22"/>
        <v>#DIV/0!</v>
      </c>
    </row>
    <row r="68" spans="1:23" ht="12.75" customHeight="1" x14ac:dyDescent="0.2">
      <c r="A68" s="131" t="s">
        <v>949</v>
      </c>
      <c r="B68" s="131" t="s">
        <v>864</v>
      </c>
      <c r="C68" s="131"/>
      <c r="D68" s="131" t="s">
        <v>766</v>
      </c>
      <c r="E68" s="33" t="s">
        <v>211</v>
      </c>
      <c r="F68" s="33" t="s">
        <v>211</v>
      </c>
      <c r="G68" s="131" t="s">
        <v>1175</v>
      </c>
      <c r="H68" s="138">
        <v>31.42</v>
      </c>
      <c r="I68" s="7">
        <f>VLOOKUP(E68,Steuerung!$A$17:$E$500,5,FALSE)</f>
        <v>2</v>
      </c>
      <c r="J68" s="7">
        <f>VLOOKUP(E68,Steuerung!$A$17:$F$500,6,FALSE)</f>
        <v>58.333333333333329</v>
      </c>
      <c r="K68" s="7">
        <f>VLOOKUP(F68,Steuerung!$A$17:$G$500,7,FALSE)</f>
        <v>2</v>
      </c>
      <c r="L68" s="7">
        <f>VLOOKUP(F68,Steuerung!$A$17:$H$500,8,FALSE)</f>
        <v>46</v>
      </c>
      <c r="M68" s="260">
        <f t="shared" si="16"/>
        <v>104.33333333333333</v>
      </c>
      <c r="N68" s="130">
        <f t="shared" si="17"/>
        <v>3278.1533333333332</v>
      </c>
      <c r="O68" s="130">
        <f t="shared" si="18"/>
        <v>1832.8333333333333</v>
      </c>
      <c r="P68" s="130">
        <f t="shared" si="19"/>
        <v>1445.3200000000002</v>
      </c>
      <c r="Q68" s="64">
        <f>VLOOKUP(E68,Steuerung!$A$17:$B$500,2,FALSE)</f>
        <v>0</v>
      </c>
      <c r="R68" s="64">
        <f>VLOOKUP(F68,Steuerung!$A$17:$B$500,2,FALSE)</f>
        <v>0</v>
      </c>
      <c r="S68" s="164">
        <f t="shared" si="4"/>
        <v>0</v>
      </c>
      <c r="T68" s="164">
        <f t="shared" si="5"/>
        <v>0</v>
      </c>
      <c r="U68" s="175" t="e">
        <f t="shared" si="20"/>
        <v>#DIV/0!</v>
      </c>
      <c r="V68" s="175" t="e">
        <f t="shared" si="21"/>
        <v>#DIV/0!</v>
      </c>
      <c r="W68" s="554" t="e">
        <f t="shared" si="22"/>
        <v>#DIV/0!</v>
      </c>
    </row>
    <row r="69" spans="1:23" ht="12.75" customHeight="1" x14ac:dyDescent="0.2">
      <c r="A69" s="131" t="s">
        <v>2488</v>
      </c>
      <c r="B69" s="131" t="s">
        <v>864</v>
      </c>
      <c r="C69" s="131"/>
      <c r="D69" s="131" t="s">
        <v>766</v>
      </c>
      <c r="E69" s="33" t="s">
        <v>211</v>
      </c>
      <c r="F69" s="33" t="s">
        <v>211</v>
      </c>
      <c r="G69" s="131" t="s">
        <v>1175</v>
      </c>
      <c r="H69" s="138">
        <v>13.03</v>
      </c>
      <c r="I69" s="7">
        <f>VLOOKUP(E69,Steuerung!$A$17:$E$500,5,FALSE)</f>
        <v>2</v>
      </c>
      <c r="J69" s="7">
        <f>VLOOKUP(E69,Steuerung!$A$17:$F$500,6,FALSE)</f>
        <v>58.333333333333329</v>
      </c>
      <c r="K69" s="7">
        <f>VLOOKUP(F69,Steuerung!$A$17:$G$500,7,FALSE)</f>
        <v>2</v>
      </c>
      <c r="L69" s="7">
        <f>VLOOKUP(F69,Steuerung!$A$17:$H$500,8,FALSE)</f>
        <v>46</v>
      </c>
      <c r="M69" s="260">
        <f t="shared" si="16"/>
        <v>104.33333333333333</v>
      </c>
      <c r="N69" s="130">
        <f t="shared" si="17"/>
        <v>1359.4633333333331</v>
      </c>
      <c r="O69" s="130">
        <f t="shared" si="18"/>
        <v>760.08333333333326</v>
      </c>
      <c r="P69" s="130">
        <f t="shared" si="19"/>
        <v>599.38</v>
      </c>
      <c r="Q69" s="64">
        <f>VLOOKUP(E69,Steuerung!$A$17:$B$500,2,FALSE)</f>
        <v>0</v>
      </c>
      <c r="R69" s="64">
        <f>VLOOKUP(F69,Steuerung!$A$17:$B$500,2,FALSE)</f>
        <v>0</v>
      </c>
      <c r="S69" s="164">
        <f t="shared" si="4"/>
        <v>0</v>
      </c>
      <c r="T69" s="164">
        <f t="shared" si="5"/>
        <v>0</v>
      </c>
      <c r="U69" s="175" t="e">
        <f t="shared" si="20"/>
        <v>#DIV/0!</v>
      </c>
      <c r="V69" s="175" t="e">
        <f t="shared" si="21"/>
        <v>#DIV/0!</v>
      </c>
      <c r="W69" s="554" t="e">
        <f t="shared" si="22"/>
        <v>#DIV/0!</v>
      </c>
    </row>
    <row r="70" spans="1:23" ht="12.75" customHeight="1" x14ac:dyDescent="0.2">
      <c r="A70" s="131" t="s">
        <v>951</v>
      </c>
      <c r="B70" s="131" t="s">
        <v>864</v>
      </c>
      <c r="C70" s="131"/>
      <c r="D70" s="131" t="s">
        <v>766</v>
      </c>
      <c r="E70" s="33" t="s">
        <v>209</v>
      </c>
      <c r="F70" s="33" t="s">
        <v>209</v>
      </c>
      <c r="G70" s="131" t="s">
        <v>762</v>
      </c>
      <c r="H70" s="138">
        <v>15.56</v>
      </c>
      <c r="I70" s="7">
        <f>VLOOKUP(E70,Steuerung!$A$17:$E$500,5,FALSE)</f>
        <v>1</v>
      </c>
      <c r="J70" s="7">
        <f>VLOOKUP(E70,Steuerung!$A$17:$F$500,6,FALSE)</f>
        <v>29.166666666666657</v>
      </c>
      <c r="K70" s="7">
        <f>VLOOKUP(F70,Steuerung!$A$17:$G$500,7,FALSE)</f>
        <v>1</v>
      </c>
      <c r="L70" s="7">
        <f>VLOOKUP(F70,Steuerung!$A$17:$H$500,8,FALSE)</f>
        <v>23</v>
      </c>
      <c r="M70" s="260">
        <f t="shared" si="16"/>
        <v>52.166666666666657</v>
      </c>
      <c r="N70" s="130">
        <f t="shared" si="17"/>
        <v>811.71333333333325</v>
      </c>
      <c r="O70" s="130">
        <f t="shared" si="18"/>
        <v>453.8333333333332</v>
      </c>
      <c r="P70" s="130">
        <f t="shared" si="19"/>
        <v>357.88</v>
      </c>
      <c r="Q70" s="64">
        <f>VLOOKUP(E70,Steuerung!$A$17:$B$500,2,FALSE)</f>
        <v>0</v>
      </c>
      <c r="R70" s="64">
        <f>VLOOKUP(F70,Steuerung!$A$17:$B$500,2,FALSE)</f>
        <v>0</v>
      </c>
      <c r="S70" s="164">
        <f t="shared" si="4"/>
        <v>0</v>
      </c>
      <c r="T70" s="164">
        <f t="shared" si="5"/>
        <v>0</v>
      </c>
      <c r="U70" s="175" t="e">
        <f t="shared" si="20"/>
        <v>#DIV/0!</v>
      </c>
      <c r="V70" s="175" t="e">
        <f t="shared" si="21"/>
        <v>#DIV/0!</v>
      </c>
      <c r="W70" s="554" t="e">
        <f t="shared" si="22"/>
        <v>#DIV/0!</v>
      </c>
    </row>
    <row r="71" spans="1:23" ht="12.75" customHeight="1" x14ac:dyDescent="0.2">
      <c r="A71" s="131"/>
      <c r="B71" s="131"/>
      <c r="C71" s="131"/>
      <c r="D71" s="131"/>
      <c r="E71" s="33"/>
      <c r="F71" s="33"/>
      <c r="G71" s="131"/>
      <c r="H71" s="138"/>
      <c r="I71" s="7"/>
      <c r="J71" s="7"/>
      <c r="K71" s="7"/>
      <c r="L71" s="7"/>
      <c r="M71" s="260"/>
      <c r="N71" s="130"/>
      <c r="O71" s="130"/>
      <c r="P71" s="130"/>
      <c r="Q71" s="64"/>
      <c r="R71" s="64"/>
      <c r="S71" s="164"/>
      <c r="T71" s="164"/>
      <c r="U71" s="554"/>
      <c r="V71" s="554"/>
      <c r="W71" s="554"/>
    </row>
    <row r="72" spans="1:23" ht="12.75" customHeight="1" x14ac:dyDescent="0.2">
      <c r="A72" s="131"/>
      <c r="B72" s="163" t="s">
        <v>2659</v>
      </c>
      <c r="C72" s="163"/>
      <c r="D72" s="131"/>
      <c r="E72" s="33"/>
      <c r="F72" s="33"/>
      <c r="G72" s="131"/>
      <c r="H72" s="112">
        <f>SUM(H16:H70)</f>
        <v>1236.9200000000003</v>
      </c>
      <c r="I72" s="112"/>
      <c r="J72" s="112"/>
      <c r="K72" s="7"/>
      <c r="L72" s="7"/>
      <c r="M72" s="260"/>
      <c r="N72" s="112">
        <f>SUM(N16:N70)</f>
        <v>33556.978333333333</v>
      </c>
      <c r="O72" s="112">
        <f>SUM(O16:O70)</f>
        <v>18724.595333333327</v>
      </c>
      <c r="P72" s="112">
        <f>SUM(P16:P70)</f>
        <v>14832.383</v>
      </c>
      <c r="Q72" s="79"/>
      <c r="R72" s="79"/>
      <c r="S72" s="164"/>
      <c r="T72" s="164"/>
      <c r="U72" s="111" t="e">
        <f>SUM(U16:U70)</f>
        <v>#DIV/0!</v>
      </c>
      <c r="V72" s="111" t="e">
        <f>SUM(V16:V70)</f>
        <v>#DIV/0!</v>
      </c>
      <c r="W72" s="111" t="e">
        <f>SUM(W16:W70)</f>
        <v>#DIV/0!</v>
      </c>
    </row>
    <row r="73" spans="1:23" ht="12.75" customHeight="1" x14ac:dyDescent="0.2">
      <c r="A73" s="131"/>
      <c r="B73" s="131"/>
      <c r="C73" s="131"/>
      <c r="D73" s="131"/>
      <c r="E73" s="33"/>
      <c r="F73" s="33"/>
      <c r="G73" s="131"/>
      <c r="H73" s="138"/>
      <c r="I73" s="7"/>
      <c r="J73" s="7"/>
      <c r="K73" s="7"/>
      <c r="L73" s="7"/>
      <c r="M73" s="260"/>
      <c r="N73" s="130"/>
      <c r="O73" s="130"/>
      <c r="P73" s="130"/>
      <c r="Q73" s="64"/>
      <c r="R73" s="64"/>
      <c r="S73" s="164"/>
      <c r="T73" s="164"/>
      <c r="U73" s="554"/>
      <c r="V73" s="554"/>
      <c r="W73" s="554"/>
    </row>
    <row r="74" spans="1:23" ht="12.75" customHeight="1" x14ac:dyDescent="0.2">
      <c r="A74" s="127" t="s">
        <v>2681</v>
      </c>
      <c r="B74" s="148"/>
      <c r="C74" s="148"/>
      <c r="D74" s="131"/>
      <c r="E74" s="164"/>
      <c r="F74" s="164"/>
      <c r="G74" s="131"/>
      <c r="H74" s="138"/>
      <c r="I74" s="7"/>
      <c r="J74" s="7"/>
      <c r="K74" s="7"/>
      <c r="L74" s="7"/>
      <c r="M74" s="260"/>
      <c r="N74" s="130"/>
      <c r="O74" s="130"/>
      <c r="P74" s="130"/>
      <c r="Q74" s="64"/>
      <c r="R74" s="64"/>
      <c r="S74" s="164"/>
      <c r="T74" s="164"/>
      <c r="U74" s="554"/>
      <c r="V74" s="554"/>
      <c r="W74" s="554"/>
    </row>
    <row r="75" spans="1:23" ht="12.75" customHeight="1" x14ac:dyDescent="0.2">
      <c r="A75" s="173" t="s">
        <v>809</v>
      </c>
      <c r="B75" s="148"/>
      <c r="C75" s="148"/>
      <c r="D75" s="131"/>
      <c r="E75" s="164"/>
      <c r="F75" s="164"/>
      <c r="G75" s="131"/>
      <c r="H75" s="138"/>
      <c r="I75" s="7"/>
      <c r="J75" s="7"/>
      <c r="K75" s="7"/>
      <c r="L75" s="7"/>
      <c r="M75" s="260"/>
      <c r="N75" s="130"/>
      <c r="O75" s="130"/>
      <c r="P75" s="130"/>
      <c r="Q75" s="64"/>
      <c r="R75" s="64"/>
      <c r="S75" s="164"/>
      <c r="T75" s="164"/>
      <c r="U75" s="554"/>
      <c r="V75" s="554"/>
      <c r="W75" s="554"/>
    </row>
    <row r="76" spans="1:23" ht="12.75" customHeight="1" x14ac:dyDescent="0.2">
      <c r="A76" s="131" t="s">
        <v>1103</v>
      </c>
      <c r="B76" s="131" t="s">
        <v>2682</v>
      </c>
      <c r="C76" s="131"/>
      <c r="D76" s="131" t="s">
        <v>766</v>
      </c>
      <c r="E76" s="33" t="s">
        <v>209</v>
      </c>
      <c r="F76" s="33" t="s">
        <v>209</v>
      </c>
      <c r="G76" s="131" t="s">
        <v>756</v>
      </c>
      <c r="H76" s="138">
        <v>17.39</v>
      </c>
      <c r="I76" s="7">
        <f>VLOOKUP(E76,Steuerung!$A$17:$E$500,5,FALSE)</f>
        <v>1</v>
      </c>
      <c r="J76" s="7">
        <f>VLOOKUP(E76,Steuerung!$A$17:$F$500,6,FALSE)</f>
        <v>29.166666666666657</v>
      </c>
      <c r="K76" s="7">
        <f>VLOOKUP(F76,Steuerung!$A$17:$G$500,7,FALSE)</f>
        <v>1</v>
      </c>
      <c r="L76" s="7">
        <f>VLOOKUP(F76,Steuerung!$A$17:$H$500,8,FALSE)</f>
        <v>23</v>
      </c>
      <c r="M76" s="260">
        <f>J76+L76</f>
        <v>52.166666666666657</v>
      </c>
      <c r="N76" s="130">
        <f>H76*M76</f>
        <v>907.17833333333317</v>
      </c>
      <c r="O76" s="130">
        <f>H76*J76</f>
        <v>507.2083333333332</v>
      </c>
      <c r="P76" s="130">
        <f>H76*L76</f>
        <v>399.97</v>
      </c>
      <c r="Q76" s="64">
        <f>VLOOKUP(E76,Steuerung!$A$17:$B$500,2,FALSE)</f>
        <v>0</v>
      </c>
      <c r="R76" s="64">
        <f>VLOOKUP(F76,Steuerung!$A$17:$B$500,2,FALSE)</f>
        <v>0</v>
      </c>
      <c r="S76" s="164">
        <f t="shared" si="4"/>
        <v>0</v>
      </c>
      <c r="T76" s="164">
        <f t="shared" si="5"/>
        <v>0</v>
      </c>
      <c r="U76" s="175" t="e">
        <f t="shared" ref="U76:U82" si="23">IF(J76&gt;0,O76/Q76*SVS_UHR,0)</f>
        <v>#DIV/0!</v>
      </c>
      <c r="V76" s="175" t="e">
        <f t="shared" ref="V76:V82" si="24">IF(L76&gt;0,P76/R76*SVS_UHR,0)</f>
        <v>#DIV/0!</v>
      </c>
      <c r="W76" s="554" t="e">
        <f>U76+V76</f>
        <v>#DIV/0!</v>
      </c>
    </row>
    <row r="77" spans="1:23" ht="12.75" customHeight="1" x14ac:dyDescent="0.2">
      <c r="A77" s="139" t="s">
        <v>819</v>
      </c>
      <c r="B77" s="131" t="s">
        <v>2683</v>
      </c>
      <c r="C77" s="131"/>
      <c r="D77" s="131" t="s">
        <v>749</v>
      </c>
      <c r="E77" s="33" t="s">
        <v>137</v>
      </c>
      <c r="F77" s="33" t="s">
        <v>137</v>
      </c>
      <c r="G77" s="131" t="s">
        <v>756</v>
      </c>
      <c r="H77" s="138">
        <v>3.94</v>
      </c>
      <c r="I77" s="7">
        <f>VLOOKUP(E77,Steuerung!$A$17:$E$500,5,FALSE)</f>
        <v>1</v>
      </c>
      <c r="J77" s="7">
        <f>VLOOKUP(E77,Steuerung!$A$17:$F$500,6,FALSE)</f>
        <v>29.166666666666657</v>
      </c>
      <c r="K77" s="7">
        <f>VLOOKUP(F77,Steuerung!$A$17:$G$500,7,FALSE)</f>
        <v>1</v>
      </c>
      <c r="L77" s="7">
        <f>VLOOKUP(F77,Steuerung!$A$17:$H$500,8,FALSE)</f>
        <v>23</v>
      </c>
      <c r="M77" s="260">
        <f t="shared" ref="M77:M129" si="25">J77+L77</f>
        <v>52.166666666666657</v>
      </c>
      <c r="N77" s="130">
        <f t="shared" ref="N77:N129" si="26">H77*M77</f>
        <v>205.53666666666663</v>
      </c>
      <c r="O77" s="130">
        <f t="shared" ref="O77:O129" si="27">H77*J77</f>
        <v>114.91666666666663</v>
      </c>
      <c r="P77" s="130">
        <f t="shared" ref="P77:P129" si="28">H77*L77</f>
        <v>90.62</v>
      </c>
      <c r="Q77" s="64">
        <f>VLOOKUP(E77,Steuerung!$A$17:$B$500,2,FALSE)</f>
        <v>0</v>
      </c>
      <c r="R77" s="64">
        <f>VLOOKUP(F77,Steuerung!$A$17:$B$500,2,FALSE)</f>
        <v>0</v>
      </c>
      <c r="S77" s="164">
        <f t="shared" si="4"/>
        <v>0</v>
      </c>
      <c r="T77" s="164">
        <f t="shared" si="5"/>
        <v>0</v>
      </c>
      <c r="U77" s="175" t="e">
        <f t="shared" si="23"/>
        <v>#DIV/0!</v>
      </c>
      <c r="V77" s="175" t="e">
        <f t="shared" si="24"/>
        <v>#DIV/0!</v>
      </c>
      <c r="W77" s="554" t="e">
        <f t="shared" ref="W77:W129" si="29">U77+V77</f>
        <v>#DIV/0!</v>
      </c>
    </row>
    <row r="78" spans="1:23" ht="12.75" customHeight="1" x14ac:dyDescent="0.2">
      <c r="A78" s="139" t="s">
        <v>819</v>
      </c>
      <c r="B78" s="131" t="s">
        <v>761</v>
      </c>
      <c r="C78" s="131"/>
      <c r="D78" s="131" t="s">
        <v>749</v>
      </c>
      <c r="E78" s="33" t="s">
        <v>137</v>
      </c>
      <c r="F78" s="33" t="s">
        <v>137</v>
      </c>
      <c r="G78" s="131" t="s">
        <v>756</v>
      </c>
      <c r="H78" s="138">
        <v>5.84</v>
      </c>
      <c r="I78" s="7">
        <f>VLOOKUP(E78,Steuerung!$A$17:$E$500,5,FALSE)</f>
        <v>1</v>
      </c>
      <c r="J78" s="7">
        <f>VLOOKUP(E78,Steuerung!$A$17:$F$500,6,FALSE)</f>
        <v>29.166666666666657</v>
      </c>
      <c r="K78" s="7">
        <f>VLOOKUP(F78,Steuerung!$A$17:$G$500,7,FALSE)</f>
        <v>1</v>
      </c>
      <c r="L78" s="7">
        <f>VLOOKUP(F78,Steuerung!$A$17:$H$500,8,FALSE)</f>
        <v>23</v>
      </c>
      <c r="M78" s="260">
        <f t="shared" si="25"/>
        <v>52.166666666666657</v>
      </c>
      <c r="N78" s="130">
        <f t="shared" si="26"/>
        <v>304.65333333333325</v>
      </c>
      <c r="O78" s="130">
        <f t="shared" si="27"/>
        <v>170.33333333333329</v>
      </c>
      <c r="P78" s="130">
        <f t="shared" si="28"/>
        <v>134.32</v>
      </c>
      <c r="Q78" s="64">
        <f>VLOOKUP(E78,Steuerung!$A$17:$B$500,2,FALSE)</f>
        <v>0</v>
      </c>
      <c r="R78" s="64">
        <f>VLOOKUP(F78,Steuerung!$A$17:$B$500,2,FALSE)</f>
        <v>0</v>
      </c>
      <c r="S78" s="164">
        <f t="shared" si="4"/>
        <v>0</v>
      </c>
      <c r="T78" s="164">
        <f t="shared" si="5"/>
        <v>0</v>
      </c>
      <c r="U78" s="175" t="e">
        <f t="shared" si="23"/>
        <v>#DIV/0!</v>
      </c>
      <c r="V78" s="175" t="e">
        <f t="shared" si="24"/>
        <v>#DIV/0!</v>
      </c>
      <c r="W78" s="554" t="e">
        <f t="shared" si="29"/>
        <v>#DIV/0!</v>
      </c>
    </row>
    <row r="79" spans="1:23" ht="12.75" customHeight="1" x14ac:dyDescent="0.2">
      <c r="A79" s="139" t="s">
        <v>1104</v>
      </c>
      <c r="B79" s="131" t="s">
        <v>864</v>
      </c>
      <c r="C79" s="131"/>
      <c r="D79" s="131" t="s">
        <v>766</v>
      </c>
      <c r="E79" s="33" t="s">
        <v>209</v>
      </c>
      <c r="F79" s="33" t="s">
        <v>209</v>
      </c>
      <c r="G79" s="131" t="s">
        <v>756</v>
      </c>
      <c r="H79" s="138">
        <v>8.17</v>
      </c>
      <c r="I79" s="7">
        <f>VLOOKUP(E79,Steuerung!$A$17:$E$500,5,FALSE)</f>
        <v>1</v>
      </c>
      <c r="J79" s="7">
        <f>VLOOKUP(E79,Steuerung!$A$17:$F$500,6,FALSE)</f>
        <v>29.166666666666657</v>
      </c>
      <c r="K79" s="7">
        <f>VLOOKUP(F79,Steuerung!$A$17:$G$500,7,FALSE)</f>
        <v>1</v>
      </c>
      <c r="L79" s="7">
        <f>VLOOKUP(F79,Steuerung!$A$17:$H$500,8,FALSE)</f>
        <v>23</v>
      </c>
      <c r="M79" s="260">
        <f t="shared" si="25"/>
        <v>52.166666666666657</v>
      </c>
      <c r="N79" s="130">
        <f t="shared" si="26"/>
        <v>426.2016666666666</v>
      </c>
      <c r="O79" s="130">
        <f t="shared" si="27"/>
        <v>238.2916666666666</v>
      </c>
      <c r="P79" s="130">
        <f t="shared" si="28"/>
        <v>187.91</v>
      </c>
      <c r="Q79" s="64">
        <f>VLOOKUP(E79,Steuerung!$A$17:$B$500,2,FALSE)</f>
        <v>0</v>
      </c>
      <c r="R79" s="64">
        <f>VLOOKUP(F79,Steuerung!$A$17:$B$500,2,FALSE)</f>
        <v>0</v>
      </c>
      <c r="S79" s="164">
        <f t="shared" si="4"/>
        <v>0</v>
      </c>
      <c r="T79" s="164">
        <f t="shared" si="5"/>
        <v>0</v>
      </c>
      <c r="U79" s="175" t="e">
        <f t="shared" si="23"/>
        <v>#DIV/0!</v>
      </c>
      <c r="V79" s="175" t="e">
        <f t="shared" si="24"/>
        <v>#DIV/0!</v>
      </c>
      <c r="W79" s="554" t="e">
        <f t="shared" si="29"/>
        <v>#DIV/0!</v>
      </c>
    </row>
    <row r="80" spans="1:23" ht="12.75" customHeight="1" x14ac:dyDescent="0.2">
      <c r="A80" s="139" t="s">
        <v>2684</v>
      </c>
      <c r="B80" s="131" t="s">
        <v>1858</v>
      </c>
      <c r="C80" s="131"/>
      <c r="D80" s="131" t="s">
        <v>782</v>
      </c>
      <c r="E80" s="33" t="s">
        <v>172</v>
      </c>
      <c r="F80" s="33" t="s">
        <v>172</v>
      </c>
      <c r="G80" s="131" t="s">
        <v>756</v>
      </c>
      <c r="H80" s="138">
        <v>3.71</v>
      </c>
      <c r="I80" s="7">
        <f>VLOOKUP(E80,Steuerung!$A$17:$E$500,5,FALSE)</f>
        <v>2</v>
      </c>
      <c r="J80" s="7">
        <f>VLOOKUP(E80,Steuerung!$A$17:$F$500,6,FALSE)</f>
        <v>58.333333333333329</v>
      </c>
      <c r="K80" s="7">
        <f>VLOOKUP(F80,Steuerung!$A$17:$G$500,7,FALSE)</f>
        <v>2</v>
      </c>
      <c r="L80" s="7">
        <f>VLOOKUP(F80,Steuerung!$A$17:$H$500,8,FALSE)</f>
        <v>46</v>
      </c>
      <c r="M80" s="260">
        <f t="shared" si="25"/>
        <v>104.33333333333333</v>
      </c>
      <c r="N80" s="130">
        <f t="shared" si="26"/>
        <v>387.07666666666665</v>
      </c>
      <c r="O80" s="130">
        <f t="shared" si="27"/>
        <v>216.41666666666666</v>
      </c>
      <c r="P80" s="130">
        <f t="shared" si="28"/>
        <v>170.66</v>
      </c>
      <c r="Q80" s="64">
        <f>VLOOKUP(E80,Steuerung!$A$17:$B$500,2,FALSE)</f>
        <v>0</v>
      </c>
      <c r="R80" s="64">
        <f>VLOOKUP(F80,Steuerung!$A$17:$B$500,2,FALSE)</f>
        <v>0</v>
      </c>
      <c r="S80" s="164">
        <f t="shared" si="4"/>
        <v>0</v>
      </c>
      <c r="T80" s="164">
        <f t="shared" si="5"/>
        <v>0</v>
      </c>
      <c r="U80" s="175" t="e">
        <f t="shared" si="23"/>
        <v>#DIV/0!</v>
      </c>
      <c r="V80" s="175" t="e">
        <f t="shared" si="24"/>
        <v>#DIV/0!</v>
      </c>
      <c r="W80" s="554" t="e">
        <f t="shared" si="29"/>
        <v>#DIV/0!</v>
      </c>
    </row>
    <row r="81" spans="1:23" ht="12.75" customHeight="1" x14ac:dyDescent="0.2">
      <c r="A81" s="139" t="s">
        <v>1111</v>
      </c>
      <c r="B81" s="131" t="s">
        <v>864</v>
      </c>
      <c r="C81" s="131"/>
      <c r="D81" s="131" t="s">
        <v>766</v>
      </c>
      <c r="E81" s="33" t="s">
        <v>209</v>
      </c>
      <c r="F81" s="33" t="s">
        <v>209</v>
      </c>
      <c r="G81" s="131" t="s">
        <v>756</v>
      </c>
      <c r="H81" s="138">
        <v>8.83</v>
      </c>
      <c r="I81" s="7">
        <f>VLOOKUP(E81,Steuerung!$A$17:$E$500,5,FALSE)</f>
        <v>1</v>
      </c>
      <c r="J81" s="7">
        <f>VLOOKUP(E81,Steuerung!$A$17:$F$500,6,FALSE)</f>
        <v>29.166666666666657</v>
      </c>
      <c r="K81" s="7">
        <f>VLOOKUP(F81,Steuerung!$A$17:$G$500,7,FALSE)</f>
        <v>1</v>
      </c>
      <c r="L81" s="7">
        <f>VLOOKUP(F81,Steuerung!$A$17:$H$500,8,FALSE)</f>
        <v>23</v>
      </c>
      <c r="M81" s="260">
        <f t="shared" si="25"/>
        <v>52.166666666666657</v>
      </c>
      <c r="N81" s="130">
        <f t="shared" si="26"/>
        <v>460.6316666666666</v>
      </c>
      <c r="O81" s="130">
        <f t="shared" si="27"/>
        <v>257.54166666666657</v>
      </c>
      <c r="P81" s="130">
        <f t="shared" si="28"/>
        <v>203.09</v>
      </c>
      <c r="Q81" s="64">
        <f>VLOOKUP(E81,Steuerung!$A$17:$B$500,2,FALSE)</f>
        <v>0</v>
      </c>
      <c r="R81" s="64">
        <f>VLOOKUP(F81,Steuerung!$A$17:$B$500,2,FALSE)</f>
        <v>0</v>
      </c>
      <c r="S81" s="164">
        <f t="shared" ref="S81:S129" si="30">IFERROR(O81/Q81,0)</f>
        <v>0</v>
      </c>
      <c r="T81" s="164">
        <f t="shared" ref="T81:T129" si="31">IFERROR(P81/R81,0)</f>
        <v>0</v>
      </c>
      <c r="U81" s="175" t="e">
        <f t="shared" si="23"/>
        <v>#DIV/0!</v>
      </c>
      <c r="V81" s="175" t="e">
        <f t="shared" si="24"/>
        <v>#DIV/0!</v>
      </c>
      <c r="W81" s="554" t="e">
        <f t="shared" si="29"/>
        <v>#DIV/0!</v>
      </c>
    </row>
    <row r="82" spans="1:23" ht="12.75" customHeight="1" x14ac:dyDescent="0.2">
      <c r="A82" s="139" t="s">
        <v>824</v>
      </c>
      <c r="B82" s="131" t="s">
        <v>864</v>
      </c>
      <c r="C82" s="131"/>
      <c r="D82" s="131" t="s">
        <v>766</v>
      </c>
      <c r="E82" s="33" t="s">
        <v>209</v>
      </c>
      <c r="F82" s="33" t="s">
        <v>209</v>
      </c>
      <c r="G82" s="131" t="s">
        <v>756</v>
      </c>
      <c r="H82" s="138">
        <v>14</v>
      </c>
      <c r="I82" s="7">
        <f>VLOOKUP(E82,Steuerung!$A$17:$E$500,5,FALSE)</f>
        <v>1</v>
      </c>
      <c r="J82" s="7">
        <f>VLOOKUP(E82,Steuerung!$A$17:$F$500,6,FALSE)</f>
        <v>29.166666666666657</v>
      </c>
      <c r="K82" s="7">
        <f>VLOOKUP(F82,Steuerung!$A$17:$G$500,7,FALSE)</f>
        <v>1</v>
      </c>
      <c r="L82" s="7">
        <f>VLOOKUP(F82,Steuerung!$A$17:$H$500,8,FALSE)</f>
        <v>23</v>
      </c>
      <c r="M82" s="260">
        <f t="shared" si="25"/>
        <v>52.166666666666657</v>
      </c>
      <c r="N82" s="130">
        <f t="shared" si="26"/>
        <v>730.33333333333326</v>
      </c>
      <c r="O82" s="130">
        <f t="shared" si="27"/>
        <v>408.3333333333332</v>
      </c>
      <c r="P82" s="130">
        <f t="shared" si="28"/>
        <v>322</v>
      </c>
      <c r="Q82" s="64">
        <f>VLOOKUP(E82,Steuerung!$A$17:$B$500,2,FALSE)</f>
        <v>0</v>
      </c>
      <c r="R82" s="64">
        <f>VLOOKUP(F82,Steuerung!$A$17:$B$500,2,FALSE)</f>
        <v>0</v>
      </c>
      <c r="S82" s="164">
        <f t="shared" si="30"/>
        <v>0</v>
      </c>
      <c r="T82" s="164">
        <f t="shared" si="31"/>
        <v>0</v>
      </c>
      <c r="U82" s="175" t="e">
        <f t="shared" si="23"/>
        <v>#DIV/0!</v>
      </c>
      <c r="V82" s="175" t="e">
        <f t="shared" si="24"/>
        <v>#DIV/0!</v>
      </c>
      <c r="W82" s="554" t="e">
        <f t="shared" si="29"/>
        <v>#DIV/0!</v>
      </c>
    </row>
    <row r="83" spans="1:23" ht="12.75" customHeight="1" x14ac:dyDescent="0.2">
      <c r="A83" s="131"/>
      <c r="B83" s="131"/>
      <c r="C83" s="131"/>
      <c r="D83" s="131"/>
      <c r="E83" s="33"/>
      <c r="F83" s="33"/>
      <c r="G83" s="131"/>
      <c r="H83" s="138"/>
      <c r="I83" s="49"/>
      <c r="J83" s="49"/>
      <c r="K83" s="49"/>
      <c r="L83" s="49"/>
      <c r="M83" s="4"/>
      <c r="N83" s="49"/>
      <c r="O83" s="49"/>
      <c r="P83" s="49"/>
      <c r="Q83" s="49"/>
      <c r="R83" s="49"/>
      <c r="S83" s="164"/>
      <c r="T83" s="164"/>
      <c r="U83" s="49"/>
      <c r="V83" s="49"/>
      <c r="W83" s="49"/>
    </row>
    <row r="84" spans="1:23" ht="12.75" customHeight="1" x14ac:dyDescent="0.2">
      <c r="A84" s="148" t="s">
        <v>2685</v>
      </c>
      <c r="B84" s="148"/>
      <c r="C84" s="148"/>
      <c r="D84" s="131"/>
      <c r="E84" s="33"/>
      <c r="F84" s="33"/>
      <c r="G84" s="131"/>
      <c r="H84" s="138"/>
      <c r="I84" s="49"/>
      <c r="J84" s="49"/>
      <c r="K84" s="49"/>
      <c r="L84" s="49"/>
      <c r="M84" s="4"/>
      <c r="N84" s="49"/>
      <c r="O84" s="49"/>
      <c r="P84" s="49"/>
      <c r="Q84" s="49"/>
      <c r="R84" s="49"/>
      <c r="S84" s="164"/>
      <c r="T84" s="164"/>
      <c r="U84" s="49"/>
      <c r="V84" s="49"/>
      <c r="W84" s="49"/>
    </row>
    <row r="85" spans="1:23" ht="12.75" customHeight="1" x14ac:dyDescent="0.2">
      <c r="A85" s="148" t="s">
        <v>809</v>
      </c>
      <c r="B85" s="148"/>
      <c r="C85" s="148"/>
      <c r="D85" s="131"/>
      <c r="E85" s="33"/>
      <c r="F85" s="33"/>
      <c r="G85" s="131"/>
      <c r="H85" s="138"/>
      <c r="I85" s="49"/>
      <c r="J85" s="49"/>
      <c r="K85" s="49"/>
      <c r="L85" s="49"/>
      <c r="M85" s="4"/>
      <c r="N85" s="49"/>
      <c r="O85" s="49"/>
      <c r="P85" s="49"/>
      <c r="Q85" s="49"/>
      <c r="R85" s="49"/>
      <c r="S85" s="164"/>
      <c r="T85" s="164"/>
      <c r="U85" s="49"/>
      <c r="V85" s="49"/>
      <c r="W85" s="49"/>
    </row>
    <row r="86" spans="1:23" ht="12.75" customHeight="1" x14ac:dyDescent="0.2">
      <c r="A86" s="131" t="s">
        <v>810</v>
      </c>
      <c r="B86" s="131" t="s">
        <v>2683</v>
      </c>
      <c r="C86" s="131"/>
      <c r="D86" s="131" t="s">
        <v>749</v>
      </c>
      <c r="E86" s="33" t="s">
        <v>137</v>
      </c>
      <c r="F86" s="33" t="s">
        <v>137</v>
      </c>
      <c r="G86" s="131" t="s">
        <v>2664</v>
      </c>
      <c r="H86" s="138">
        <v>25.02</v>
      </c>
      <c r="I86" s="7">
        <f>VLOOKUP(E86,Steuerung!$A$17:$E$500,5,FALSE)</f>
        <v>1</v>
      </c>
      <c r="J86" s="7">
        <f>VLOOKUP(E86,Steuerung!$A$17:$F$500,6,FALSE)</f>
        <v>29.166666666666657</v>
      </c>
      <c r="K86" s="7">
        <f>VLOOKUP(F86,Steuerung!$A$17:$G$500,7,FALSE)</f>
        <v>1</v>
      </c>
      <c r="L86" s="7">
        <f>VLOOKUP(F86,Steuerung!$A$17:$H$500,8,FALSE)</f>
        <v>23</v>
      </c>
      <c r="M86" s="260">
        <f t="shared" si="25"/>
        <v>52.166666666666657</v>
      </c>
      <c r="N86" s="130">
        <f t="shared" si="26"/>
        <v>1305.2099999999998</v>
      </c>
      <c r="O86" s="130">
        <f t="shared" si="27"/>
        <v>729.74999999999977</v>
      </c>
      <c r="P86" s="130">
        <f t="shared" si="28"/>
        <v>575.46</v>
      </c>
      <c r="Q86" s="64">
        <f>VLOOKUP(E86,Steuerung!$A$17:$B$500,2,FALSE)</f>
        <v>0</v>
      </c>
      <c r="R86" s="64">
        <f>VLOOKUP(F86,Steuerung!$A$17:$B$500,2,FALSE)</f>
        <v>0</v>
      </c>
      <c r="S86" s="164">
        <f t="shared" si="30"/>
        <v>0</v>
      </c>
      <c r="T86" s="164">
        <f t="shared" si="31"/>
        <v>0</v>
      </c>
      <c r="U86" s="175" t="e">
        <f>IF(J86&gt;0,O86/Q86*SVS_UHR,0)</f>
        <v>#DIV/0!</v>
      </c>
      <c r="V86" s="175" t="e">
        <f>IF(L86&gt;0,P86/R86*SVS_UHR,0)</f>
        <v>#DIV/0!</v>
      </c>
      <c r="W86" s="554" t="e">
        <f t="shared" si="29"/>
        <v>#DIV/0!</v>
      </c>
    </row>
    <row r="87" spans="1:23" ht="12.75" customHeight="1" x14ac:dyDescent="0.2">
      <c r="A87" s="131" t="s">
        <v>810</v>
      </c>
      <c r="B87" s="131" t="s">
        <v>2686</v>
      </c>
      <c r="C87" s="131"/>
      <c r="D87" s="131" t="s">
        <v>1017</v>
      </c>
      <c r="E87" s="33" t="s">
        <v>119</v>
      </c>
      <c r="F87" s="33" t="s">
        <v>119</v>
      </c>
      <c r="G87" s="131" t="s">
        <v>2687</v>
      </c>
      <c r="H87" s="138">
        <v>14.91</v>
      </c>
      <c r="I87" s="7">
        <f>VLOOKUP(E87,Steuerung!$A$17:$E$500,5,FALSE)</f>
        <v>2</v>
      </c>
      <c r="J87" s="7">
        <f>VLOOKUP(E87,Steuerung!$A$17:$F$500,6,FALSE)</f>
        <v>58.333333333333329</v>
      </c>
      <c r="K87" s="7">
        <f>VLOOKUP(F87,Steuerung!$A$17:$G$500,7,FALSE)</f>
        <v>2</v>
      </c>
      <c r="L87" s="7">
        <f>VLOOKUP(F87,Steuerung!$A$17:$H$500,8,FALSE)</f>
        <v>46</v>
      </c>
      <c r="M87" s="260">
        <f t="shared" si="25"/>
        <v>104.33333333333333</v>
      </c>
      <c r="N87" s="130">
        <f t="shared" si="26"/>
        <v>1555.61</v>
      </c>
      <c r="O87" s="130">
        <f t="shared" si="27"/>
        <v>869.74999999999989</v>
      </c>
      <c r="P87" s="130">
        <f t="shared" si="28"/>
        <v>685.86</v>
      </c>
      <c r="Q87" s="64">
        <f>VLOOKUP(E87,Steuerung!$A$17:$B$500,2,FALSE)</f>
        <v>0</v>
      </c>
      <c r="R87" s="64">
        <f>VLOOKUP(F87,Steuerung!$A$17:$B$500,2,FALSE)</f>
        <v>0</v>
      </c>
      <c r="S87" s="164">
        <f t="shared" si="30"/>
        <v>0</v>
      </c>
      <c r="T87" s="164">
        <f t="shared" si="31"/>
        <v>0</v>
      </c>
      <c r="U87" s="175" t="e">
        <f>IF(J87&gt;0,O87/Q87*SVS_UHR,0)</f>
        <v>#DIV/0!</v>
      </c>
      <c r="V87" s="175" t="e">
        <f>IF(L87&gt;0,P87/R87*SVS_UHR,0)</f>
        <v>#DIV/0!</v>
      </c>
      <c r="W87" s="554" t="e">
        <f t="shared" si="29"/>
        <v>#DIV/0!</v>
      </c>
    </row>
    <row r="88" spans="1:23" ht="12.75" customHeight="1" x14ac:dyDescent="0.2">
      <c r="A88" s="131" t="s">
        <v>817</v>
      </c>
      <c r="B88" s="131" t="s">
        <v>2688</v>
      </c>
      <c r="C88" s="131"/>
      <c r="D88" s="131" t="s">
        <v>749</v>
      </c>
      <c r="E88" s="33" t="s">
        <v>137</v>
      </c>
      <c r="F88" s="33" t="s">
        <v>137</v>
      </c>
      <c r="G88" s="131" t="s">
        <v>756</v>
      </c>
      <c r="H88" s="138">
        <v>6.49</v>
      </c>
      <c r="I88" s="7">
        <f>VLOOKUP(E88,Steuerung!$A$17:$E$500,5,FALSE)</f>
        <v>1</v>
      </c>
      <c r="J88" s="7">
        <f>VLOOKUP(E88,Steuerung!$A$17:$F$500,6,FALSE)</f>
        <v>29.166666666666657</v>
      </c>
      <c r="K88" s="7">
        <f>VLOOKUP(F88,Steuerung!$A$17:$G$500,7,FALSE)</f>
        <v>1</v>
      </c>
      <c r="L88" s="7">
        <f>VLOOKUP(F88,Steuerung!$A$17:$H$500,8,FALSE)</f>
        <v>23</v>
      </c>
      <c r="M88" s="260">
        <f t="shared" si="25"/>
        <v>52.166666666666657</v>
      </c>
      <c r="N88" s="130">
        <f t="shared" si="26"/>
        <v>338.56166666666661</v>
      </c>
      <c r="O88" s="130">
        <f t="shared" si="27"/>
        <v>189.2916666666666</v>
      </c>
      <c r="P88" s="130">
        <f t="shared" si="28"/>
        <v>149.27000000000001</v>
      </c>
      <c r="Q88" s="64">
        <f>VLOOKUP(E88,Steuerung!$A$17:$B$500,2,FALSE)</f>
        <v>0</v>
      </c>
      <c r="R88" s="64">
        <f>VLOOKUP(F88,Steuerung!$A$17:$B$500,2,FALSE)</f>
        <v>0</v>
      </c>
      <c r="S88" s="164">
        <f t="shared" si="30"/>
        <v>0</v>
      </c>
      <c r="T88" s="164">
        <f t="shared" si="31"/>
        <v>0</v>
      </c>
      <c r="U88" s="175" t="e">
        <f>IF(J88&gt;0,O88/Q88*SVS_UHR,0)</f>
        <v>#DIV/0!</v>
      </c>
      <c r="V88" s="175" t="e">
        <f>IF(L88&gt;0,P88/R88*SVS_UHR,0)</f>
        <v>#DIV/0!</v>
      </c>
      <c r="W88" s="554" t="e">
        <f t="shared" si="29"/>
        <v>#DIV/0!</v>
      </c>
    </row>
    <row r="89" spans="1:23" ht="12.75" customHeight="1" x14ac:dyDescent="0.2">
      <c r="A89" s="131" t="s">
        <v>2689</v>
      </c>
      <c r="B89" s="131" t="s">
        <v>774</v>
      </c>
      <c r="C89" s="131"/>
      <c r="D89" s="131" t="s">
        <v>755</v>
      </c>
      <c r="E89" s="33" t="s">
        <v>264</v>
      </c>
      <c r="F89" s="33" t="s">
        <v>264</v>
      </c>
      <c r="G89" s="131" t="s">
        <v>756</v>
      </c>
      <c r="H89" s="138">
        <v>16.61</v>
      </c>
      <c r="I89" s="7" t="str">
        <f>VLOOKUP(E89,Steuerung!$A$17:$E$500,5,FALSE)</f>
        <v>h</v>
      </c>
      <c r="J89" s="7">
        <f>VLOOKUP(E89,Steuerung!$A$17:$F$500,6,FALSE)</f>
        <v>1</v>
      </c>
      <c r="K89" s="7" t="str">
        <f>VLOOKUP(F89,Steuerung!$A$17:$G$500,7,FALSE)</f>
        <v>h</v>
      </c>
      <c r="L89" s="7">
        <f>VLOOKUP(F89,Steuerung!$A$17:$H$500,8,FALSE)</f>
        <v>1</v>
      </c>
      <c r="M89" s="260">
        <f t="shared" si="25"/>
        <v>2</v>
      </c>
      <c r="N89" s="130">
        <f t="shared" si="26"/>
        <v>33.22</v>
      </c>
      <c r="O89" s="130">
        <f t="shared" si="27"/>
        <v>16.61</v>
      </c>
      <c r="P89" s="130">
        <f t="shared" si="28"/>
        <v>16.61</v>
      </c>
      <c r="Q89" s="64">
        <f>VLOOKUP(E89,Steuerung!$A$17:$B$500,2,FALSE)</f>
        <v>0</v>
      </c>
      <c r="R89" s="64">
        <f>VLOOKUP(F89,Steuerung!$A$17:$B$500,2,FALSE)</f>
        <v>0</v>
      </c>
      <c r="S89" s="164">
        <f t="shared" si="30"/>
        <v>0</v>
      </c>
      <c r="T89" s="164">
        <f t="shared" si="31"/>
        <v>0</v>
      </c>
      <c r="U89" s="175" t="e">
        <f>IF(J89&gt;0,O89/Q89*SVS_UHR,0)</f>
        <v>#DIV/0!</v>
      </c>
      <c r="V89" s="175" t="e">
        <f>IF(L89&gt;0,P89/R89*SVS_UHR,0)</f>
        <v>#DIV/0!</v>
      </c>
      <c r="W89" s="554" t="e">
        <f t="shared" si="29"/>
        <v>#DIV/0!</v>
      </c>
    </row>
    <row r="90" spans="1:23" ht="12.75" customHeight="1" x14ac:dyDescent="0.2">
      <c r="A90" s="131" t="s">
        <v>2637</v>
      </c>
      <c r="B90" s="131" t="s">
        <v>2690</v>
      </c>
      <c r="C90" s="131"/>
      <c r="D90" s="131" t="s">
        <v>755</v>
      </c>
      <c r="E90" s="33" t="s">
        <v>264</v>
      </c>
      <c r="F90" s="33" t="s">
        <v>264</v>
      </c>
      <c r="G90" s="131" t="s">
        <v>756</v>
      </c>
      <c r="H90" s="138">
        <v>13.9</v>
      </c>
      <c r="I90" s="7" t="str">
        <f>VLOOKUP(E90,Steuerung!$A$17:$E$500,5,FALSE)</f>
        <v>h</v>
      </c>
      <c r="J90" s="7">
        <f>VLOOKUP(E90,Steuerung!$A$17:$F$500,6,FALSE)</f>
        <v>1</v>
      </c>
      <c r="K90" s="7" t="str">
        <f>VLOOKUP(F90,Steuerung!$A$17:$G$500,7,FALSE)</f>
        <v>h</v>
      </c>
      <c r="L90" s="7">
        <f>VLOOKUP(F90,Steuerung!$A$17:$H$500,8,FALSE)</f>
        <v>1</v>
      </c>
      <c r="M90" s="260">
        <f t="shared" si="25"/>
        <v>2</v>
      </c>
      <c r="N90" s="130">
        <f t="shared" si="26"/>
        <v>27.8</v>
      </c>
      <c r="O90" s="130">
        <f t="shared" si="27"/>
        <v>13.9</v>
      </c>
      <c r="P90" s="130">
        <f t="shared" si="28"/>
        <v>13.9</v>
      </c>
      <c r="Q90" s="64">
        <f>VLOOKUP(E90,Steuerung!$A$17:$B$500,2,FALSE)</f>
        <v>0</v>
      </c>
      <c r="R90" s="64">
        <f>VLOOKUP(F90,Steuerung!$A$17:$B$500,2,FALSE)</f>
        <v>0</v>
      </c>
      <c r="S90" s="164">
        <f t="shared" si="30"/>
        <v>0</v>
      </c>
      <c r="T90" s="164">
        <f t="shared" si="31"/>
        <v>0</v>
      </c>
      <c r="U90" s="175" t="e">
        <f>IF(J90&gt;0,O90/Q90*SVS_UHR,0)</f>
        <v>#DIV/0!</v>
      </c>
      <c r="V90" s="175" t="e">
        <f>IF(L90&gt;0,P90/R90*SVS_UHR,0)</f>
        <v>#DIV/0!</v>
      </c>
      <c r="W90" s="554" t="e">
        <f t="shared" si="29"/>
        <v>#DIV/0!</v>
      </c>
    </row>
    <row r="91" spans="1:23" ht="12.75" customHeight="1" x14ac:dyDescent="0.2">
      <c r="A91" s="148" t="s">
        <v>878</v>
      </c>
      <c r="B91" s="131"/>
      <c r="C91" s="131"/>
      <c r="D91" s="131"/>
      <c r="E91" s="33"/>
      <c r="F91" s="33" t="s">
        <v>389</v>
      </c>
      <c r="G91" s="131"/>
      <c r="H91" s="138"/>
      <c r="I91" s="49"/>
      <c r="J91" s="49"/>
      <c r="K91" s="49"/>
      <c r="L91" s="49"/>
      <c r="M91" s="4"/>
      <c r="N91" s="49"/>
      <c r="O91" s="49"/>
      <c r="P91" s="49"/>
      <c r="Q91" s="49"/>
      <c r="R91" s="49"/>
      <c r="S91" s="164"/>
      <c r="T91" s="164"/>
      <c r="U91" s="49"/>
      <c r="V91" s="49"/>
      <c r="W91" s="49"/>
    </row>
    <row r="92" spans="1:23" ht="12.75" customHeight="1" x14ac:dyDescent="0.2">
      <c r="A92" s="131" t="s">
        <v>879</v>
      </c>
      <c r="B92" s="131" t="s">
        <v>2691</v>
      </c>
      <c r="C92" s="131"/>
      <c r="D92" s="131" t="s">
        <v>749</v>
      </c>
      <c r="E92" s="33" t="s">
        <v>139</v>
      </c>
      <c r="F92" s="33" t="s">
        <v>139</v>
      </c>
      <c r="G92" s="131" t="s">
        <v>756</v>
      </c>
      <c r="H92" s="138">
        <v>10.24</v>
      </c>
      <c r="I92" s="7">
        <f>VLOOKUP(E92,Steuerung!$A$17:$E$500,5,FALSE)</f>
        <v>2</v>
      </c>
      <c r="J92" s="7">
        <f>VLOOKUP(E92,Steuerung!$A$17:$F$500,6,FALSE)</f>
        <v>58.333333333333329</v>
      </c>
      <c r="K92" s="7">
        <f>VLOOKUP(F92,Steuerung!$A$17:$G$500,7,FALSE)</f>
        <v>2</v>
      </c>
      <c r="L92" s="7">
        <f>VLOOKUP(F92,Steuerung!$A$17:$H$500,8,FALSE)</f>
        <v>46</v>
      </c>
      <c r="M92" s="260">
        <f t="shared" si="25"/>
        <v>104.33333333333333</v>
      </c>
      <c r="N92" s="130">
        <f t="shared" si="26"/>
        <v>1068.3733333333332</v>
      </c>
      <c r="O92" s="130">
        <f t="shared" si="27"/>
        <v>597.33333333333326</v>
      </c>
      <c r="P92" s="130">
        <f t="shared" si="28"/>
        <v>471.04</v>
      </c>
      <c r="Q92" s="64">
        <f>VLOOKUP(E92,Steuerung!$A$17:$B$500,2,FALSE)</f>
        <v>0</v>
      </c>
      <c r="R92" s="64">
        <f>VLOOKUP(F92,Steuerung!$A$17:$B$500,2,FALSE)</f>
        <v>0</v>
      </c>
      <c r="S92" s="164">
        <f t="shared" si="30"/>
        <v>0</v>
      </c>
      <c r="T92" s="164">
        <f t="shared" si="31"/>
        <v>0</v>
      </c>
      <c r="U92" s="175" t="e">
        <f t="shared" ref="U92:U109" si="32">IF(J92&gt;0,O92/Q92*SVS_UHR,0)</f>
        <v>#DIV/0!</v>
      </c>
      <c r="V92" s="175" t="e">
        <f t="shared" ref="V92:V109" si="33">IF(L92&gt;0,P92/R92*SVS_UHR,0)</f>
        <v>#DIV/0!</v>
      </c>
      <c r="W92" s="554" t="e">
        <f t="shared" si="29"/>
        <v>#DIV/0!</v>
      </c>
    </row>
    <row r="93" spans="1:23" ht="12.75" customHeight="1" x14ac:dyDescent="0.2">
      <c r="A93" s="131" t="s">
        <v>879</v>
      </c>
      <c r="B93" s="131" t="s">
        <v>2692</v>
      </c>
      <c r="C93" s="131"/>
      <c r="D93" s="131" t="s">
        <v>1017</v>
      </c>
      <c r="E93" s="33" t="s">
        <v>119</v>
      </c>
      <c r="F93" s="33" t="s">
        <v>119</v>
      </c>
      <c r="G93" s="131" t="s">
        <v>2687</v>
      </c>
      <c r="H93" s="138">
        <v>9.1300000000000008</v>
      </c>
      <c r="I93" s="7">
        <f>VLOOKUP(E93,Steuerung!$A$17:$E$500,5,FALSE)</f>
        <v>2</v>
      </c>
      <c r="J93" s="7">
        <f>VLOOKUP(E93,Steuerung!$A$17:$F$500,6,FALSE)</f>
        <v>58.333333333333329</v>
      </c>
      <c r="K93" s="7">
        <f>VLOOKUP(F93,Steuerung!$A$17:$G$500,7,FALSE)</f>
        <v>2</v>
      </c>
      <c r="L93" s="7">
        <f>VLOOKUP(F93,Steuerung!$A$17:$H$500,8,FALSE)</f>
        <v>46</v>
      </c>
      <c r="M93" s="260">
        <f t="shared" si="25"/>
        <v>104.33333333333333</v>
      </c>
      <c r="N93" s="130">
        <f t="shared" si="26"/>
        <v>952.56333333333339</v>
      </c>
      <c r="O93" s="130">
        <f t="shared" si="27"/>
        <v>532.58333333333337</v>
      </c>
      <c r="P93" s="130">
        <f t="shared" si="28"/>
        <v>419.98</v>
      </c>
      <c r="Q93" s="64">
        <f>VLOOKUP(E93,Steuerung!$A$17:$B$500,2,FALSE)</f>
        <v>0</v>
      </c>
      <c r="R93" s="64">
        <f>VLOOKUP(F93,Steuerung!$A$17:$B$500,2,FALSE)</f>
        <v>0</v>
      </c>
      <c r="S93" s="164">
        <f t="shared" si="30"/>
        <v>0</v>
      </c>
      <c r="T93" s="164">
        <f t="shared" si="31"/>
        <v>0</v>
      </c>
      <c r="U93" s="175" t="e">
        <f t="shared" si="32"/>
        <v>#DIV/0!</v>
      </c>
      <c r="V93" s="175" t="e">
        <f t="shared" si="33"/>
        <v>#DIV/0!</v>
      </c>
      <c r="W93" s="554" t="e">
        <f t="shared" si="29"/>
        <v>#DIV/0!</v>
      </c>
    </row>
    <row r="94" spans="1:23" ht="12.75" customHeight="1" x14ac:dyDescent="0.2">
      <c r="A94" s="131" t="s">
        <v>881</v>
      </c>
      <c r="B94" s="131" t="s">
        <v>2693</v>
      </c>
      <c r="C94" s="131"/>
      <c r="D94" s="131" t="s">
        <v>749</v>
      </c>
      <c r="E94" s="33" t="s">
        <v>139</v>
      </c>
      <c r="F94" s="33" t="s">
        <v>139</v>
      </c>
      <c r="G94" s="131" t="s">
        <v>756</v>
      </c>
      <c r="H94" s="138">
        <v>5.96</v>
      </c>
      <c r="I94" s="7">
        <f>VLOOKUP(E94,Steuerung!$A$17:$E$500,5,FALSE)</f>
        <v>2</v>
      </c>
      <c r="J94" s="7">
        <f>VLOOKUP(E94,Steuerung!$A$17:$F$500,6,FALSE)</f>
        <v>58.333333333333329</v>
      </c>
      <c r="K94" s="7">
        <f>VLOOKUP(F94,Steuerung!$A$17:$G$500,7,FALSE)</f>
        <v>2</v>
      </c>
      <c r="L94" s="7">
        <f>VLOOKUP(F94,Steuerung!$A$17:$H$500,8,FALSE)</f>
        <v>46</v>
      </c>
      <c r="M94" s="260">
        <f t="shared" si="25"/>
        <v>104.33333333333333</v>
      </c>
      <c r="N94" s="130">
        <f t="shared" si="26"/>
        <v>621.8266666666666</v>
      </c>
      <c r="O94" s="130">
        <f t="shared" si="27"/>
        <v>347.66666666666663</v>
      </c>
      <c r="P94" s="130">
        <f t="shared" si="28"/>
        <v>274.16000000000003</v>
      </c>
      <c r="Q94" s="64">
        <f>VLOOKUP(E94,Steuerung!$A$17:$B$500,2,FALSE)</f>
        <v>0</v>
      </c>
      <c r="R94" s="64">
        <f>VLOOKUP(F94,Steuerung!$A$17:$B$500,2,FALSE)</f>
        <v>0</v>
      </c>
      <c r="S94" s="164">
        <f t="shared" si="30"/>
        <v>0</v>
      </c>
      <c r="T94" s="164">
        <f t="shared" si="31"/>
        <v>0</v>
      </c>
      <c r="U94" s="175" t="e">
        <f t="shared" si="32"/>
        <v>#DIV/0!</v>
      </c>
      <c r="V94" s="175" t="e">
        <f t="shared" si="33"/>
        <v>#DIV/0!</v>
      </c>
      <c r="W94" s="554" t="e">
        <f t="shared" si="29"/>
        <v>#DIV/0!</v>
      </c>
    </row>
    <row r="95" spans="1:23" ht="12.75" customHeight="1" x14ac:dyDescent="0.2">
      <c r="A95" s="131" t="s">
        <v>2441</v>
      </c>
      <c r="B95" s="131" t="s">
        <v>864</v>
      </c>
      <c r="C95" s="131"/>
      <c r="D95" s="131" t="s">
        <v>766</v>
      </c>
      <c r="E95" s="33" t="s">
        <v>87</v>
      </c>
      <c r="F95" s="33" t="s">
        <v>87</v>
      </c>
      <c r="G95" s="131" t="s">
        <v>756</v>
      </c>
      <c r="H95" s="138">
        <v>14.79</v>
      </c>
      <c r="I95" s="7">
        <f>VLOOKUP(E95,Steuerung!$A$17:$E$500,5,FALSE)</f>
        <v>0</v>
      </c>
      <c r="J95" s="7">
        <f>VLOOKUP(E95,Steuerung!$A$17:$F$500,6,FALSE)</f>
        <v>0</v>
      </c>
      <c r="K95" s="7">
        <f>VLOOKUP(F95,Steuerung!$A$17:$G$500,7,FALSE)</f>
        <v>0</v>
      </c>
      <c r="L95" s="7">
        <f>VLOOKUP(F95,Steuerung!$A$17:$H$500,8,FALSE)</f>
        <v>0</v>
      </c>
      <c r="M95" s="260">
        <f t="shared" si="25"/>
        <v>0</v>
      </c>
      <c r="N95" s="130">
        <f t="shared" si="26"/>
        <v>0</v>
      </c>
      <c r="O95" s="130">
        <f t="shared" si="27"/>
        <v>0</v>
      </c>
      <c r="P95" s="130">
        <f t="shared" si="28"/>
        <v>0</v>
      </c>
      <c r="Q95" s="64">
        <f>VLOOKUP(E95,Steuerung!$A$17:$B$500,2,FALSE)</f>
        <v>0</v>
      </c>
      <c r="R95" s="64">
        <f>VLOOKUP(F95,Steuerung!$A$17:$B$500,2,FALSE)</f>
        <v>0</v>
      </c>
      <c r="S95" s="164">
        <f t="shared" si="30"/>
        <v>0</v>
      </c>
      <c r="T95" s="164">
        <f t="shared" si="31"/>
        <v>0</v>
      </c>
      <c r="U95" s="175">
        <f t="shared" si="32"/>
        <v>0</v>
      </c>
      <c r="V95" s="175">
        <f t="shared" si="33"/>
        <v>0</v>
      </c>
      <c r="W95" s="554">
        <f t="shared" si="29"/>
        <v>0</v>
      </c>
    </row>
    <row r="96" spans="1:23" ht="12.75" customHeight="1" x14ac:dyDescent="0.2">
      <c r="A96" s="131" t="s">
        <v>2353</v>
      </c>
      <c r="B96" s="131" t="s">
        <v>864</v>
      </c>
      <c r="C96" s="131"/>
      <c r="D96" s="131" t="s">
        <v>766</v>
      </c>
      <c r="E96" s="33" t="s">
        <v>87</v>
      </c>
      <c r="F96" s="33" t="s">
        <v>87</v>
      </c>
      <c r="G96" s="131" t="s">
        <v>756</v>
      </c>
      <c r="H96" s="138">
        <v>14.79</v>
      </c>
      <c r="I96" s="7">
        <f>VLOOKUP(E96,Steuerung!$A$17:$E$500,5,FALSE)</f>
        <v>0</v>
      </c>
      <c r="J96" s="7">
        <f>VLOOKUP(E96,Steuerung!$A$17:$F$500,6,FALSE)</f>
        <v>0</v>
      </c>
      <c r="K96" s="7">
        <f>VLOOKUP(F96,Steuerung!$A$17:$G$500,7,FALSE)</f>
        <v>0</v>
      </c>
      <c r="L96" s="7">
        <f>VLOOKUP(F96,Steuerung!$A$17:$H$500,8,FALSE)</f>
        <v>0</v>
      </c>
      <c r="M96" s="260">
        <f t="shared" si="25"/>
        <v>0</v>
      </c>
      <c r="N96" s="130">
        <f t="shared" si="26"/>
        <v>0</v>
      </c>
      <c r="O96" s="130">
        <f t="shared" si="27"/>
        <v>0</v>
      </c>
      <c r="P96" s="130">
        <f t="shared" si="28"/>
        <v>0</v>
      </c>
      <c r="Q96" s="64">
        <f>VLOOKUP(E96,Steuerung!$A$17:$B$500,2,FALSE)</f>
        <v>0</v>
      </c>
      <c r="R96" s="64">
        <f>VLOOKUP(F96,Steuerung!$A$17:$B$500,2,FALSE)</f>
        <v>0</v>
      </c>
      <c r="S96" s="164">
        <f t="shared" si="30"/>
        <v>0</v>
      </c>
      <c r="T96" s="164">
        <f t="shared" si="31"/>
        <v>0</v>
      </c>
      <c r="U96" s="175">
        <f t="shared" si="32"/>
        <v>0</v>
      </c>
      <c r="V96" s="175">
        <f t="shared" si="33"/>
        <v>0</v>
      </c>
      <c r="W96" s="554">
        <f t="shared" si="29"/>
        <v>0</v>
      </c>
    </row>
    <row r="97" spans="1:23" ht="12.75" customHeight="1" x14ac:dyDescent="0.2">
      <c r="A97" s="131" t="s">
        <v>2694</v>
      </c>
      <c r="B97" s="131" t="s">
        <v>864</v>
      </c>
      <c r="C97" s="131"/>
      <c r="D97" s="131" t="s">
        <v>766</v>
      </c>
      <c r="E97" s="33" t="s">
        <v>87</v>
      </c>
      <c r="F97" s="33" t="s">
        <v>87</v>
      </c>
      <c r="G97" s="131" t="s">
        <v>756</v>
      </c>
      <c r="H97" s="138">
        <v>14.08</v>
      </c>
      <c r="I97" s="7">
        <f>VLOOKUP(E97,Steuerung!$A$17:$E$500,5,FALSE)</f>
        <v>0</v>
      </c>
      <c r="J97" s="7">
        <f>VLOOKUP(E97,Steuerung!$A$17:$F$500,6,FALSE)</f>
        <v>0</v>
      </c>
      <c r="K97" s="7">
        <f>VLOOKUP(F97,Steuerung!$A$17:$G$500,7,FALSE)</f>
        <v>0</v>
      </c>
      <c r="L97" s="7">
        <f>VLOOKUP(F97,Steuerung!$A$17:$H$500,8,FALSE)</f>
        <v>0</v>
      </c>
      <c r="M97" s="260">
        <f t="shared" si="25"/>
        <v>0</v>
      </c>
      <c r="N97" s="130">
        <f t="shared" si="26"/>
        <v>0</v>
      </c>
      <c r="O97" s="130">
        <f t="shared" si="27"/>
        <v>0</v>
      </c>
      <c r="P97" s="130">
        <f t="shared" si="28"/>
        <v>0</v>
      </c>
      <c r="Q97" s="64">
        <f>VLOOKUP(E97,Steuerung!$A$17:$B$500,2,FALSE)</f>
        <v>0</v>
      </c>
      <c r="R97" s="64">
        <f>VLOOKUP(F97,Steuerung!$A$17:$B$500,2,FALSE)</f>
        <v>0</v>
      </c>
      <c r="S97" s="164">
        <f t="shared" si="30"/>
        <v>0</v>
      </c>
      <c r="T97" s="164">
        <f t="shared" si="31"/>
        <v>0</v>
      </c>
      <c r="U97" s="175">
        <f t="shared" si="32"/>
        <v>0</v>
      </c>
      <c r="V97" s="175">
        <f t="shared" si="33"/>
        <v>0</v>
      </c>
      <c r="W97" s="554">
        <f t="shared" si="29"/>
        <v>0</v>
      </c>
    </row>
    <row r="98" spans="1:23" ht="12.75" customHeight="1" x14ac:dyDescent="0.2">
      <c r="A98" s="131" t="s">
        <v>2695</v>
      </c>
      <c r="B98" s="131" t="s">
        <v>774</v>
      </c>
      <c r="C98" s="131"/>
      <c r="D98" s="131" t="s">
        <v>755</v>
      </c>
      <c r="E98" s="33" t="s">
        <v>270</v>
      </c>
      <c r="F98" s="33" t="s">
        <v>270</v>
      </c>
      <c r="G98" s="131" t="s">
        <v>756</v>
      </c>
      <c r="H98" s="138">
        <v>14.08</v>
      </c>
      <c r="I98" s="7">
        <f>VLOOKUP(E98,Steuerung!$A$17:$E$500,5,FALSE)</f>
        <v>1</v>
      </c>
      <c r="J98" s="7">
        <f>VLOOKUP(E98,Steuerung!$A$17:$F$500,6,FALSE)</f>
        <v>29.166666666666657</v>
      </c>
      <c r="K98" s="7">
        <f>VLOOKUP(F98,Steuerung!$A$17:$G$500,7,FALSE)</f>
        <v>1</v>
      </c>
      <c r="L98" s="7">
        <f>VLOOKUP(F98,Steuerung!$A$17:$H$500,8,FALSE)</f>
        <v>23</v>
      </c>
      <c r="M98" s="260">
        <f t="shared" si="25"/>
        <v>52.166666666666657</v>
      </c>
      <c r="N98" s="130">
        <f t="shared" si="26"/>
        <v>734.50666666666655</v>
      </c>
      <c r="O98" s="130">
        <f t="shared" si="27"/>
        <v>410.66666666666652</v>
      </c>
      <c r="P98" s="130">
        <f t="shared" si="28"/>
        <v>323.83999999999997</v>
      </c>
      <c r="Q98" s="64">
        <f>VLOOKUP(E98,Steuerung!$A$17:$B$500,2,FALSE)</f>
        <v>0</v>
      </c>
      <c r="R98" s="64">
        <f>VLOOKUP(F98,Steuerung!$A$17:$B$500,2,FALSE)</f>
        <v>0</v>
      </c>
      <c r="S98" s="164">
        <f t="shared" si="30"/>
        <v>0</v>
      </c>
      <c r="T98" s="164">
        <f t="shared" si="31"/>
        <v>0</v>
      </c>
      <c r="U98" s="175" t="e">
        <f t="shared" si="32"/>
        <v>#DIV/0!</v>
      </c>
      <c r="V98" s="175" t="e">
        <f t="shared" si="33"/>
        <v>#DIV/0!</v>
      </c>
      <c r="W98" s="554" t="e">
        <f t="shared" si="29"/>
        <v>#DIV/0!</v>
      </c>
    </row>
    <row r="99" spans="1:23" ht="12.75" customHeight="1" x14ac:dyDescent="0.2">
      <c r="A99" s="131" t="s">
        <v>2354</v>
      </c>
      <c r="B99" s="131" t="s">
        <v>864</v>
      </c>
      <c r="C99" s="131"/>
      <c r="D99" s="131" t="s">
        <v>766</v>
      </c>
      <c r="E99" s="33" t="s">
        <v>87</v>
      </c>
      <c r="F99" s="33" t="s">
        <v>87</v>
      </c>
      <c r="G99" s="131" t="s">
        <v>756</v>
      </c>
      <c r="H99" s="138">
        <v>12.98</v>
      </c>
      <c r="I99" s="7">
        <f>VLOOKUP(E99,Steuerung!$A$17:$E$500,5,FALSE)</f>
        <v>0</v>
      </c>
      <c r="J99" s="7">
        <f>VLOOKUP(E99,Steuerung!$A$17:$F$500,6,FALSE)</f>
        <v>0</v>
      </c>
      <c r="K99" s="7">
        <f>VLOOKUP(F99,Steuerung!$A$17:$G$500,7,FALSE)</f>
        <v>0</v>
      </c>
      <c r="L99" s="7">
        <f>VLOOKUP(F99,Steuerung!$A$17:$H$500,8,FALSE)</f>
        <v>0</v>
      </c>
      <c r="M99" s="260">
        <f t="shared" si="25"/>
        <v>0</v>
      </c>
      <c r="N99" s="130">
        <f t="shared" si="26"/>
        <v>0</v>
      </c>
      <c r="O99" s="130">
        <f t="shared" si="27"/>
        <v>0</v>
      </c>
      <c r="P99" s="130">
        <f t="shared" si="28"/>
        <v>0</v>
      </c>
      <c r="Q99" s="64">
        <f>VLOOKUP(E99,Steuerung!$A$17:$B$500,2,FALSE)</f>
        <v>0</v>
      </c>
      <c r="R99" s="64">
        <f>VLOOKUP(F99,Steuerung!$A$17:$B$500,2,FALSE)</f>
        <v>0</v>
      </c>
      <c r="S99" s="164">
        <f t="shared" si="30"/>
        <v>0</v>
      </c>
      <c r="T99" s="164">
        <f t="shared" si="31"/>
        <v>0</v>
      </c>
      <c r="U99" s="175">
        <f t="shared" si="32"/>
        <v>0</v>
      </c>
      <c r="V99" s="175">
        <f t="shared" si="33"/>
        <v>0</v>
      </c>
      <c r="W99" s="554">
        <f t="shared" si="29"/>
        <v>0</v>
      </c>
    </row>
    <row r="100" spans="1:23" ht="12.75" customHeight="1" x14ac:dyDescent="0.2">
      <c r="A100" s="131" t="s">
        <v>2355</v>
      </c>
      <c r="B100" s="131" t="s">
        <v>774</v>
      </c>
      <c r="C100" s="131"/>
      <c r="D100" s="131" t="s">
        <v>755</v>
      </c>
      <c r="E100" s="33" t="s">
        <v>270</v>
      </c>
      <c r="F100" s="33" t="s">
        <v>270</v>
      </c>
      <c r="G100" s="131" t="s">
        <v>756</v>
      </c>
      <c r="H100" s="138">
        <v>12.98</v>
      </c>
      <c r="I100" s="7">
        <f>VLOOKUP(E100,Steuerung!$A$17:$E$500,5,FALSE)</f>
        <v>1</v>
      </c>
      <c r="J100" s="7">
        <f>VLOOKUP(E100,Steuerung!$A$17:$F$500,6,FALSE)</f>
        <v>29.166666666666657</v>
      </c>
      <c r="K100" s="7">
        <f>VLOOKUP(F100,Steuerung!$A$17:$G$500,7,FALSE)</f>
        <v>1</v>
      </c>
      <c r="L100" s="7">
        <f>VLOOKUP(F100,Steuerung!$A$17:$H$500,8,FALSE)</f>
        <v>23</v>
      </c>
      <c r="M100" s="260">
        <f t="shared" si="25"/>
        <v>52.166666666666657</v>
      </c>
      <c r="N100" s="130">
        <f t="shared" si="26"/>
        <v>677.12333333333322</v>
      </c>
      <c r="O100" s="130">
        <f t="shared" si="27"/>
        <v>378.5833333333332</v>
      </c>
      <c r="P100" s="130">
        <f t="shared" si="28"/>
        <v>298.54000000000002</v>
      </c>
      <c r="Q100" s="64">
        <f>VLOOKUP(E100,Steuerung!$A$17:$B$500,2,FALSE)</f>
        <v>0</v>
      </c>
      <c r="R100" s="64">
        <f>VLOOKUP(F100,Steuerung!$A$17:$B$500,2,FALSE)</f>
        <v>0</v>
      </c>
      <c r="S100" s="164">
        <f t="shared" si="30"/>
        <v>0</v>
      </c>
      <c r="T100" s="164">
        <f t="shared" si="31"/>
        <v>0</v>
      </c>
      <c r="U100" s="175" t="e">
        <f t="shared" si="32"/>
        <v>#DIV/0!</v>
      </c>
      <c r="V100" s="175" t="e">
        <f t="shared" si="33"/>
        <v>#DIV/0!</v>
      </c>
      <c r="W100" s="554" t="e">
        <f t="shared" si="29"/>
        <v>#DIV/0!</v>
      </c>
    </row>
    <row r="101" spans="1:23" ht="12.75" customHeight="1" x14ac:dyDescent="0.2">
      <c r="A101" s="131" t="s">
        <v>881</v>
      </c>
      <c r="B101" s="131" t="s">
        <v>761</v>
      </c>
      <c r="C101" s="131"/>
      <c r="D101" s="131" t="s">
        <v>749</v>
      </c>
      <c r="E101" s="33" t="s">
        <v>139</v>
      </c>
      <c r="F101" s="33" t="s">
        <v>139</v>
      </c>
      <c r="G101" s="131" t="s">
        <v>756</v>
      </c>
      <c r="H101" s="138">
        <v>13.19</v>
      </c>
      <c r="I101" s="7">
        <f>VLOOKUP(E101,Steuerung!$A$17:$E$500,5,FALSE)</f>
        <v>2</v>
      </c>
      <c r="J101" s="7">
        <f>VLOOKUP(E101,Steuerung!$A$17:$F$500,6,FALSE)</f>
        <v>58.333333333333329</v>
      </c>
      <c r="K101" s="7">
        <f>VLOOKUP(F101,Steuerung!$A$17:$G$500,7,FALSE)</f>
        <v>2</v>
      </c>
      <c r="L101" s="7">
        <f>VLOOKUP(F101,Steuerung!$A$17:$H$500,8,FALSE)</f>
        <v>46</v>
      </c>
      <c r="M101" s="260">
        <f t="shared" si="25"/>
        <v>104.33333333333333</v>
      </c>
      <c r="N101" s="130">
        <f t="shared" si="26"/>
        <v>1376.1566666666665</v>
      </c>
      <c r="O101" s="130">
        <f t="shared" si="27"/>
        <v>769.41666666666663</v>
      </c>
      <c r="P101" s="130">
        <f t="shared" si="28"/>
        <v>606.74</v>
      </c>
      <c r="Q101" s="64">
        <f>VLOOKUP(E101,Steuerung!$A$17:$B$500,2,FALSE)</f>
        <v>0</v>
      </c>
      <c r="R101" s="64">
        <f>VLOOKUP(F101,Steuerung!$A$17:$B$500,2,FALSE)</f>
        <v>0</v>
      </c>
      <c r="S101" s="164">
        <f t="shared" si="30"/>
        <v>0</v>
      </c>
      <c r="T101" s="164">
        <f t="shared" si="31"/>
        <v>0</v>
      </c>
      <c r="U101" s="175" t="e">
        <f t="shared" si="32"/>
        <v>#DIV/0!</v>
      </c>
      <c r="V101" s="175" t="e">
        <f t="shared" si="33"/>
        <v>#DIV/0!</v>
      </c>
      <c r="W101" s="554" t="e">
        <f t="shared" si="29"/>
        <v>#DIV/0!</v>
      </c>
    </row>
    <row r="102" spans="1:23" ht="12.75" customHeight="1" x14ac:dyDescent="0.2">
      <c r="A102" s="131" t="s">
        <v>2657</v>
      </c>
      <c r="B102" s="131" t="s">
        <v>926</v>
      </c>
      <c r="C102" s="131"/>
      <c r="D102" s="131" t="s">
        <v>766</v>
      </c>
      <c r="E102" s="33" t="s">
        <v>211</v>
      </c>
      <c r="F102" s="33" t="s">
        <v>211</v>
      </c>
      <c r="G102" s="131" t="s">
        <v>756</v>
      </c>
      <c r="H102" s="138">
        <v>10.72</v>
      </c>
      <c r="I102" s="7">
        <f>VLOOKUP(E102,Steuerung!$A$17:$E$500,5,FALSE)</f>
        <v>2</v>
      </c>
      <c r="J102" s="7">
        <f>VLOOKUP(E102,Steuerung!$A$17:$F$500,6,FALSE)</f>
        <v>58.333333333333329</v>
      </c>
      <c r="K102" s="7">
        <f>VLOOKUP(F102,Steuerung!$A$17:$G$500,7,FALSE)</f>
        <v>2</v>
      </c>
      <c r="L102" s="7">
        <f>VLOOKUP(F102,Steuerung!$A$17:$H$500,8,FALSE)</f>
        <v>46</v>
      </c>
      <c r="M102" s="260">
        <f t="shared" si="25"/>
        <v>104.33333333333333</v>
      </c>
      <c r="N102" s="130">
        <f t="shared" si="26"/>
        <v>1118.4533333333334</v>
      </c>
      <c r="O102" s="130">
        <f t="shared" si="27"/>
        <v>625.33333333333337</v>
      </c>
      <c r="P102" s="130">
        <f t="shared" si="28"/>
        <v>493.12</v>
      </c>
      <c r="Q102" s="64">
        <f>VLOOKUP(E102,Steuerung!$A$17:$B$500,2,FALSE)</f>
        <v>0</v>
      </c>
      <c r="R102" s="64">
        <f>VLOOKUP(F102,Steuerung!$A$17:$B$500,2,FALSE)</f>
        <v>0</v>
      </c>
      <c r="S102" s="164">
        <f t="shared" si="30"/>
        <v>0</v>
      </c>
      <c r="T102" s="164">
        <f t="shared" si="31"/>
        <v>0</v>
      </c>
      <c r="U102" s="175" t="e">
        <f t="shared" si="32"/>
        <v>#DIV/0!</v>
      </c>
      <c r="V102" s="175" t="e">
        <f t="shared" si="33"/>
        <v>#DIV/0!</v>
      </c>
      <c r="W102" s="554" t="e">
        <f t="shared" si="29"/>
        <v>#DIV/0!</v>
      </c>
    </row>
    <row r="103" spans="1:23" ht="12.75" customHeight="1" x14ac:dyDescent="0.2">
      <c r="A103" s="131" t="s">
        <v>2696</v>
      </c>
      <c r="B103" s="131" t="s">
        <v>864</v>
      </c>
      <c r="C103" s="131"/>
      <c r="D103" s="131" t="s">
        <v>766</v>
      </c>
      <c r="E103" s="33" t="s">
        <v>209</v>
      </c>
      <c r="F103" s="33" t="s">
        <v>209</v>
      </c>
      <c r="G103" s="131" t="s">
        <v>756</v>
      </c>
      <c r="H103" s="138">
        <v>21.83</v>
      </c>
      <c r="I103" s="7">
        <f>VLOOKUP(E103,Steuerung!$A$17:$E$500,5,FALSE)</f>
        <v>1</v>
      </c>
      <c r="J103" s="7">
        <f>VLOOKUP(E103,Steuerung!$A$17:$F$500,6,FALSE)</f>
        <v>29.166666666666657</v>
      </c>
      <c r="K103" s="7">
        <f>VLOOKUP(F103,Steuerung!$A$17:$G$500,7,FALSE)</f>
        <v>1</v>
      </c>
      <c r="L103" s="7">
        <f>VLOOKUP(F103,Steuerung!$A$17:$H$500,8,FALSE)</f>
        <v>23</v>
      </c>
      <c r="M103" s="260">
        <f t="shared" si="25"/>
        <v>52.166666666666657</v>
      </c>
      <c r="N103" s="130">
        <f t="shared" si="26"/>
        <v>1138.7983333333329</v>
      </c>
      <c r="O103" s="130">
        <f t="shared" si="27"/>
        <v>636.70833333333303</v>
      </c>
      <c r="P103" s="130">
        <f t="shared" si="28"/>
        <v>502.09</v>
      </c>
      <c r="Q103" s="64">
        <f>VLOOKUP(E103,Steuerung!$A$17:$B$500,2,FALSE)</f>
        <v>0</v>
      </c>
      <c r="R103" s="64">
        <f>VLOOKUP(F103,Steuerung!$A$17:$B$500,2,FALSE)</f>
        <v>0</v>
      </c>
      <c r="S103" s="164">
        <f t="shared" si="30"/>
        <v>0</v>
      </c>
      <c r="T103" s="164">
        <f t="shared" si="31"/>
        <v>0</v>
      </c>
      <c r="U103" s="175" t="e">
        <f t="shared" si="32"/>
        <v>#DIV/0!</v>
      </c>
      <c r="V103" s="175" t="e">
        <f t="shared" si="33"/>
        <v>#DIV/0!</v>
      </c>
      <c r="W103" s="554" t="e">
        <f t="shared" si="29"/>
        <v>#DIV/0!</v>
      </c>
    </row>
    <row r="104" spans="1:23" ht="12.75" customHeight="1" x14ac:dyDescent="0.2">
      <c r="A104" s="131" t="s">
        <v>2442</v>
      </c>
      <c r="B104" s="131" t="s">
        <v>864</v>
      </c>
      <c r="C104" s="131"/>
      <c r="D104" s="131" t="s">
        <v>766</v>
      </c>
      <c r="E104" s="33" t="s">
        <v>209</v>
      </c>
      <c r="F104" s="33" t="s">
        <v>209</v>
      </c>
      <c r="G104" s="131" t="s">
        <v>756</v>
      </c>
      <c r="H104" s="138">
        <v>14.97</v>
      </c>
      <c r="I104" s="7">
        <f>VLOOKUP(E104,Steuerung!$A$17:$E$500,5,FALSE)</f>
        <v>1</v>
      </c>
      <c r="J104" s="7">
        <f>VLOOKUP(E104,Steuerung!$A$17:$F$500,6,FALSE)</f>
        <v>29.166666666666657</v>
      </c>
      <c r="K104" s="7">
        <f>VLOOKUP(F104,Steuerung!$A$17:$G$500,7,FALSE)</f>
        <v>1</v>
      </c>
      <c r="L104" s="7">
        <f>VLOOKUP(F104,Steuerung!$A$17:$H$500,8,FALSE)</f>
        <v>23</v>
      </c>
      <c r="M104" s="260">
        <f t="shared" si="25"/>
        <v>52.166666666666657</v>
      </c>
      <c r="N104" s="130">
        <f t="shared" si="26"/>
        <v>780.93499999999995</v>
      </c>
      <c r="O104" s="130">
        <f t="shared" si="27"/>
        <v>436.62499999999989</v>
      </c>
      <c r="P104" s="130">
        <f t="shared" si="28"/>
        <v>344.31</v>
      </c>
      <c r="Q104" s="64">
        <f>VLOOKUP(E104,Steuerung!$A$17:$B$500,2,FALSE)</f>
        <v>0</v>
      </c>
      <c r="R104" s="64">
        <f>VLOOKUP(F104,Steuerung!$A$17:$B$500,2,FALSE)</f>
        <v>0</v>
      </c>
      <c r="S104" s="164">
        <f t="shared" si="30"/>
        <v>0</v>
      </c>
      <c r="T104" s="164">
        <f t="shared" si="31"/>
        <v>0</v>
      </c>
      <c r="U104" s="175" t="e">
        <f t="shared" si="32"/>
        <v>#DIV/0!</v>
      </c>
      <c r="V104" s="175" t="e">
        <f t="shared" si="33"/>
        <v>#DIV/0!</v>
      </c>
      <c r="W104" s="554" t="e">
        <f t="shared" si="29"/>
        <v>#DIV/0!</v>
      </c>
    </row>
    <row r="105" spans="1:23" ht="12.75" customHeight="1" x14ac:dyDescent="0.2">
      <c r="A105" s="131" t="s">
        <v>2697</v>
      </c>
      <c r="B105" s="131" t="s">
        <v>2698</v>
      </c>
      <c r="C105" s="131"/>
      <c r="D105" s="131" t="s">
        <v>782</v>
      </c>
      <c r="E105" s="33" t="s">
        <v>174</v>
      </c>
      <c r="F105" s="33" t="s">
        <v>174</v>
      </c>
      <c r="G105" s="131" t="s">
        <v>783</v>
      </c>
      <c r="H105" s="138">
        <v>5.46</v>
      </c>
      <c r="I105" s="7">
        <f>VLOOKUP(E105,Steuerung!$A$17:$E$500,5,FALSE)</f>
        <v>5</v>
      </c>
      <c r="J105" s="7">
        <f>VLOOKUP(E105,Steuerung!$A$17:$F$500,6,FALSE)</f>
        <v>137.33333333333334</v>
      </c>
      <c r="K105" s="7">
        <f>VLOOKUP(F105,Steuerung!$A$17:$G$500,7,FALSE)</f>
        <v>5</v>
      </c>
      <c r="L105" s="7">
        <f>VLOOKUP(F105,Steuerung!$A$17:$H$500,8,FALSE)</f>
        <v>113</v>
      </c>
      <c r="M105" s="260">
        <f t="shared" si="25"/>
        <v>250.33333333333334</v>
      </c>
      <c r="N105" s="130">
        <f t="shared" si="26"/>
        <v>1366.82</v>
      </c>
      <c r="O105" s="130">
        <f t="shared" si="27"/>
        <v>749.84</v>
      </c>
      <c r="P105" s="130">
        <f t="shared" si="28"/>
        <v>616.98</v>
      </c>
      <c r="Q105" s="64">
        <f>VLOOKUP(E105,Steuerung!$A$17:$B$500,2,FALSE)</f>
        <v>0</v>
      </c>
      <c r="R105" s="64">
        <f>VLOOKUP(F105,Steuerung!$A$17:$B$500,2,FALSE)</f>
        <v>0</v>
      </c>
      <c r="S105" s="164">
        <f t="shared" si="30"/>
        <v>0</v>
      </c>
      <c r="T105" s="164">
        <f t="shared" si="31"/>
        <v>0</v>
      </c>
      <c r="U105" s="175" t="e">
        <f t="shared" si="32"/>
        <v>#DIV/0!</v>
      </c>
      <c r="V105" s="175" t="e">
        <f t="shared" si="33"/>
        <v>#DIV/0!</v>
      </c>
      <c r="W105" s="554" t="e">
        <f t="shared" si="29"/>
        <v>#DIV/0!</v>
      </c>
    </row>
    <row r="106" spans="1:23" ht="12.75" customHeight="1" x14ac:dyDescent="0.2">
      <c r="A106" s="131" t="s">
        <v>1142</v>
      </c>
      <c r="B106" s="131" t="s">
        <v>834</v>
      </c>
      <c r="C106" s="131"/>
      <c r="D106" s="131" t="s">
        <v>783</v>
      </c>
      <c r="E106" s="33" t="s">
        <v>231</v>
      </c>
      <c r="F106" s="33" t="s">
        <v>231</v>
      </c>
      <c r="G106" s="131" t="s">
        <v>756</v>
      </c>
      <c r="H106" s="138">
        <v>17.170000000000002</v>
      </c>
      <c r="I106" s="7">
        <f>VLOOKUP(E106,Steuerung!$A$17:$E$500,5,FALSE)</f>
        <v>2</v>
      </c>
      <c r="J106" s="7">
        <f>VLOOKUP(E106,Steuerung!$A$17:$F$500,6,FALSE)</f>
        <v>58.333333333333329</v>
      </c>
      <c r="K106" s="7">
        <f>VLOOKUP(F106,Steuerung!$A$17:$G$500,7,FALSE)</f>
        <v>2</v>
      </c>
      <c r="L106" s="7">
        <f>VLOOKUP(F106,Steuerung!$A$17:$H$500,8,FALSE)</f>
        <v>46</v>
      </c>
      <c r="M106" s="260">
        <f t="shared" si="25"/>
        <v>104.33333333333333</v>
      </c>
      <c r="N106" s="130">
        <f t="shared" si="26"/>
        <v>1791.4033333333334</v>
      </c>
      <c r="O106" s="130">
        <f t="shared" si="27"/>
        <v>1001.5833333333334</v>
      </c>
      <c r="P106" s="130">
        <f t="shared" si="28"/>
        <v>789.82</v>
      </c>
      <c r="Q106" s="64">
        <f>VLOOKUP(E106,Steuerung!$A$17:$B$500,2,FALSE)</f>
        <v>0</v>
      </c>
      <c r="R106" s="64">
        <f>VLOOKUP(F106,Steuerung!$A$17:$B$500,2,FALSE)</f>
        <v>0</v>
      </c>
      <c r="S106" s="164">
        <f t="shared" si="30"/>
        <v>0</v>
      </c>
      <c r="T106" s="164">
        <f t="shared" si="31"/>
        <v>0</v>
      </c>
      <c r="U106" s="175" t="e">
        <f t="shared" si="32"/>
        <v>#DIV/0!</v>
      </c>
      <c r="V106" s="175" t="e">
        <f t="shared" si="33"/>
        <v>#DIV/0!</v>
      </c>
      <c r="W106" s="554" t="e">
        <f t="shared" si="29"/>
        <v>#DIV/0!</v>
      </c>
    </row>
    <row r="107" spans="1:23" ht="12.75" customHeight="1" x14ac:dyDescent="0.2">
      <c r="A107" s="131" t="s">
        <v>2447</v>
      </c>
      <c r="B107" s="131" t="s">
        <v>864</v>
      </c>
      <c r="C107" s="131"/>
      <c r="D107" s="131" t="s">
        <v>766</v>
      </c>
      <c r="E107" s="33" t="s">
        <v>209</v>
      </c>
      <c r="F107" s="33" t="s">
        <v>209</v>
      </c>
      <c r="G107" s="131" t="s">
        <v>756</v>
      </c>
      <c r="H107" s="138">
        <v>12.5</v>
      </c>
      <c r="I107" s="7">
        <f>VLOOKUP(E107,Steuerung!$A$17:$E$500,5,FALSE)</f>
        <v>1</v>
      </c>
      <c r="J107" s="7">
        <f>VLOOKUP(E107,Steuerung!$A$17:$F$500,6,FALSE)</f>
        <v>29.166666666666657</v>
      </c>
      <c r="K107" s="7">
        <f>VLOOKUP(F107,Steuerung!$A$17:$G$500,7,FALSE)</f>
        <v>1</v>
      </c>
      <c r="L107" s="7">
        <f>VLOOKUP(F107,Steuerung!$A$17:$H$500,8,FALSE)</f>
        <v>23</v>
      </c>
      <c r="M107" s="260">
        <f t="shared" si="25"/>
        <v>52.166666666666657</v>
      </c>
      <c r="N107" s="130">
        <f t="shared" si="26"/>
        <v>652.08333333333326</v>
      </c>
      <c r="O107" s="130">
        <f t="shared" si="27"/>
        <v>364.5833333333332</v>
      </c>
      <c r="P107" s="130">
        <f t="shared" si="28"/>
        <v>287.5</v>
      </c>
      <c r="Q107" s="64">
        <f>VLOOKUP(E107,Steuerung!$A$17:$B$500,2,FALSE)</f>
        <v>0</v>
      </c>
      <c r="R107" s="64">
        <f>VLOOKUP(F107,Steuerung!$A$17:$B$500,2,FALSE)</f>
        <v>0</v>
      </c>
      <c r="S107" s="164">
        <f t="shared" si="30"/>
        <v>0</v>
      </c>
      <c r="T107" s="164">
        <f t="shared" si="31"/>
        <v>0</v>
      </c>
      <c r="U107" s="175" t="e">
        <f t="shared" si="32"/>
        <v>#DIV/0!</v>
      </c>
      <c r="V107" s="175" t="e">
        <f t="shared" si="33"/>
        <v>#DIV/0!</v>
      </c>
      <c r="W107" s="554" t="e">
        <f t="shared" si="29"/>
        <v>#DIV/0!</v>
      </c>
    </row>
    <row r="108" spans="1:23" ht="12.75" customHeight="1" x14ac:dyDescent="0.2">
      <c r="A108" s="131" t="s">
        <v>2669</v>
      </c>
      <c r="B108" s="131" t="s">
        <v>864</v>
      </c>
      <c r="C108" s="131"/>
      <c r="D108" s="131" t="s">
        <v>766</v>
      </c>
      <c r="E108" s="33" t="s">
        <v>209</v>
      </c>
      <c r="F108" s="33" t="s">
        <v>209</v>
      </c>
      <c r="G108" s="131" t="s">
        <v>756</v>
      </c>
      <c r="H108" s="138">
        <v>9.75</v>
      </c>
      <c r="I108" s="7">
        <f>VLOOKUP(E108,Steuerung!$A$17:$E$500,5,FALSE)</f>
        <v>1</v>
      </c>
      <c r="J108" s="7">
        <f>VLOOKUP(E108,Steuerung!$A$17:$F$500,6,FALSE)</f>
        <v>29.166666666666657</v>
      </c>
      <c r="K108" s="7">
        <f>VLOOKUP(F108,Steuerung!$A$17:$G$500,7,FALSE)</f>
        <v>1</v>
      </c>
      <c r="L108" s="7">
        <f>VLOOKUP(F108,Steuerung!$A$17:$H$500,8,FALSE)</f>
        <v>23</v>
      </c>
      <c r="M108" s="260">
        <f t="shared" si="25"/>
        <v>52.166666666666657</v>
      </c>
      <c r="N108" s="130">
        <f t="shared" si="26"/>
        <v>508.62499999999989</v>
      </c>
      <c r="O108" s="130">
        <f t="shared" si="27"/>
        <v>284.37499999999989</v>
      </c>
      <c r="P108" s="130">
        <f t="shared" si="28"/>
        <v>224.25</v>
      </c>
      <c r="Q108" s="64">
        <f>VLOOKUP(E108,Steuerung!$A$17:$B$500,2,FALSE)</f>
        <v>0</v>
      </c>
      <c r="R108" s="64">
        <f>VLOOKUP(F108,Steuerung!$A$17:$B$500,2,FALSE)</f>
        <v>0</v>
      </c>
      <c r="S108" s="164">
        <f t="shared" si="30"/>
        <v>0</v>
      </c>
      <c r="T108" s="164">
        <f t="shared" si="31"/>
        <v>0</v>
      </c>
      <c r="U108" s="175" t="e">
        <f t="shared" si="32"/>
        <v>#DIV/0!</v>
      </c>
      <c r="V108" s="175" t="e">
        <f t="shared" si="33"/>
        <v>#DIV/0!</v>
      </c>
      <c r="W108" s="554" t="e">
        <f t="shared" si="29"/>
        <v>#DIV/0!</v>
      </c>
    </row>
    <row r="109" spans="1:23" ht="12.75" customHeight="1" x14ac:dyDescent="0.2">
      <c r="A109" s="131" t="s">
        <v>888</v>
      </c>
      <c r="B109" s="131" t="s">
        <v>864</v>
      </c>
      <c r="C109" s="131"/>
      <c r="D109" s="131" t="s">
        <v>766</v>
      </c>
      <c r="E109" s="33" t="s">
        <v>209</v>
      </c>
      <c r="F109" s="33" t="s">
        <v>209</v>
      </c>
      <c r="G109" s="131" t="s">
        <v>756</v>
      </c>
      <c r="H109" s="138">
        <v>16.920000000000002</v>
      </c>
      <c r="I109" s="7">
        <f>VLOOKUP(E109,Steuerung!$A$17:$E$500,5,FALSE)</f>
        <v>1</v>
      </c>
      <c r="J109" s="7">
        <f>VLOOKUP(E109,Steuerung!$A$17:$F$500,6,FALSE)</f>
        <v>29.166666666666657</v>
      </c>
      <c r="K109" s="7">
        <f>VLOOKUP(F109,Steuerung!$A$17:$G$500,7,FALSE)</f>
        <v>1</v>
      </c>
      <c r="L109" s="7">
        <f>VLOOKUP(F109,Steuerung!$A$17:$H$500,8,FALSE)</f>
        <v>23</v>
      </c>
      <c r="M109" s="260">
        <f t="shared" si="25"/>
        <v>52.166666666666657</v>
      </c>
      <c r="N109" s="130">
        <f t="shared" si="26"/>
        <v>882.66</v>
      </c>
      <c r="O109" s="130">
        <f t="shared" si="27"/>
        <v>493.49999999999989</v>
      </c>
      <c r="P109" s="130">
        <f t="shared" si="28"/>
        <v>389.16</v>
      </c>
      <c r="Q109" s="64">
        <f>VLOOKUP(E109,Steuerung!$A$17:$B$500,2,FALSE)</f>
        <v>0</v>
      </c>
      <c r="R109" s="64">
        <f>VLOOKUP(F109,Steuerung!$A$17:$B$500,2,FALSE)</f>
        <v>0</v>
      </c>
      <c r="S109" s="164">
        <f t="shared" si="30"/>
        <v>0</v>
      </c>
      <c r="T109" s="164">
        <f t="shared" si="31"/>
        <v>0</v>
      </c>
      <c r="U109" s="175" t="e">
        <f t="shared" si="32"/>
        <v>#DIV/0!</v>
      </c>
      <c r="V109" s="175" t="e">
        <f t="shared" si="33"/>
        <v>#DIV/0!</v>
      </c>
      <c r="W109" s="554" t="e">
        <f t="shared" si="29"/>
        <v>#DIV/0!</v>
      </c>
    </row>
    <row r="110" spans="1:23" ht="12.75" customHeight="1" x14ac:dyDescent="0.2">
      <c r="A110" s="148" t="s">
        <v>935</v>
      </c>
      <c r="B110" s="131"/>
      <c r="C110" s="131"/>
      <c r="D110" s="131"/>
      <c r="E110" s="33"/>
      <c r="F110" s="33"/>
      <c r="G110" s="131"/>
      <c r="H110" s="138"/>
      <c r="I110" s="49"/>
      <c r="J110" s="49"/>
      <c r="K110" s="49"/>
      <c r="L110" s="49"/>
      <c r="M110" s="4"/>
      <c r="N110" s="49"/>
      <c r="O110" s="49"/>
      <c r="P110" s="49"/>
      <c r="Q110" s="49"/>
      <c r="R110" s="49"/>
      <c r="S110" s="164"/>
      <c r="T110" s="164"/>
      <c r="U110" s="49"/>
      <c r="V110" s="49"/>
      <c r="W110" s="49"/>
    </row>
    <row r="111" spans="1:23" ht="12.75" customHeight="1" x14ac:dyDescent="0.2">
      <c r="A111" s="131" t="s">
        <v>936</v>
      </c>
      <c r="B111" s="131" t="s">
        <v>2691</v>
      </c>
      <c r="C111" s="131"/>
      <c r="D111" s="131" t="s">
        <v>749</v>
      </c>
      <c r="E111" s="33" t="s">
        <v>139</v>
      </c>
      <c r="F111" s="33" t="s">
        <v>139</v>
      </c>
      <c r="G111" s="131" t="s">
        <v>756</v>
      </c>
      <c r="H111" s="138">
        <v>9.6</v>
      </c>
      <c r="I111" s="7">
        <f>VLOOKUP(E111,Steuerung!$A$17:$E$500,5,FALSE)</f>
        <v>2</v>
      </c>
      <c r="J111" s="7">
        <f>VLOOKUP(E111,Steuerung!$A$17:$F$500,6,FALSE)</f>
        <v>58.333333333333329</v>
      </c>
      <c r="K111" s="7">
        <f>VLOOKUP(F111,Steuerung!$A$17:$G$500,7,FALSE)</f>
        <v>2</v>
      </c>
      <c r="L111" s="7">
        <f>VLOOKUP(F111,Steuerung!$A$17:$H$500,8,FALSE)</f>
        <v>46</v>
      </c>
      <c r="M111" s="260">
        <f t="shared" si="25"/>
        <v>104.33333333333333</v>
      </c>
      <c r="N111" s="130">
        <f t="shared" si="26"/>
        <v>1001.5999999999999</v>
      </c>
      <c r="O111" s="130">
        <f t="shared" si="27"/>
        <v>559.99999999999989</v>
      </c>
      <c r="P111" s="130">
        <f t="shared" si="28"/>
        <v>441.59999999999997</v>
      </c>
      <c r="Q111" s="64">
        <f>VLOOKUP(E111,Steuerung!$A$17:$B$500,2,FALSE)</f>
        <v>0</v>
      </c>
      <c r="R111" s="64">
        <f>VLOOKUP(F111,Steuerung!$A$17:$B$500,2,FALSE)</f>
        <v>0</v>
      </c>
      <c r="S111" s="164">
        <f t="shared" si="30"/>
        <v>0</v>
      </c>
      <c r="T111" s="164">
        <f t="shared" si="31"/>
        <v>0</v>
      </c>
      <c r="U111" s="175" t="e">
        <f t="shared" ref="U111:U127" si="34">IF(J111&gt;0,O111/Q111*SVS_UHR,0)</f>
        <v>#DIV/0!</v>
      </c>
      <c r="V111" s="175" t="e">
        <f t="shared" ref="V111:V127" si="35">IF(L111&gt;0,P111/R111*SVS_UHR,0)</f>
        <v>#DIV/0!</v>
      </c>
      <c r="W111" s="554" t="e">
        <f t="shared" si="29"/>
        <v>#DIV/0!</v>
      </c>
    </row>
    <row r="112" spans="1:23" ht="12.75" customHeight="1" x14ac:dyDescent="0.2">
      <c r="A112" s="131" t="s">
        <v>936</v>
      </c>
      <c r="B112" s="131" t="s">
        <v>2699</v>
      </c>
      <c r="C112" s="131"/>
      <c r="D112" s="131" t="s">
        <v>1017</v>
      </c>
      <c r="E112" s="33" t="s">
        <v>117</v>
      </c>
      <c r="F112" s="33" t="s">
        <v>117</v>
      </c>
      <c r="G112" s="131" t="s">
        <v>2687</v>
      </c>
      <c r="H112" s="138">
        <v>9.1300000000000008</v>
      </c>
      <c r="I112" s="7">
        <f>VLOOKUP(E112,Steuerung!$A$17:$E$500,5,FALSE)</f>
        <v>1</v>
      </c>
      <c r="J112" s="7">
        <f>VLOOKUP(E112,Steuerung!$A$17:$F$500,6,FALSE)</f>
        <v>29.166666666666657</v>
      </c>
      <c r="K112" s="7">
        <f>VLOOKUP(F112,Steuerung!$A$17:$G$500,7,FALSE)</f>
        <v>1</v>
      </c>
      <c r="L112" s="7">
        <f>VLOOKUP(F112,Steuerung!$A$17:$H$500,8,FALSE)</f>
        <v>23</v>
      </c>
      <c r="M112" s="260">
        <f t="shared" si="25"/>
        <v>52.166666666666657</v>
      </c>
      <c r="N112" s="130">
        <f t="shared" si="26"/>
        <v>476.28166666666664</v>
      </c>
      <c r="O112" s="130">
        <f t="shared" si="27"/>
        <v>266.29166666666663</v>
      </c>
      <c r="P112" s="130">
        <f t="shared" si="28"/>
        <v>209.99</v>
      </c>
      <c r="Q112" s="64">
        <f>VLOOKUP(E112,Steuerung!$A$17:$B$500,2,FALSE)</f>
        <v>0</v>
      </c>
      <c r="R112" s="64">
        <f>VLOOKUP(F112,Steuerung!$A$17:$B$500,2,FALSE)</f>
        <v>0</v>
      </c>
      <c r="S112" s="164">
        <f t="shared" si="30"/>
        <v>0</v>
      </c>
      <c r="T112" s="164">
        <f t="shared" si="31"/>
        <v>0</v>
      </c>
      <c r="U112" s="175" t="e">
        <f t="shared" si="34"/>
        <v>#DIV/0!</v>
      </c>
      <c r="V112" s="175" t="e">
        <f t="shared" si="35"/>
        <v>#DIV/0!</v>
      </c>
      <c r="W112" s="554" t="e">
        <f t="shared" si="29"/>
        <v>#DIV/0!</v>
      </c>
    </row>
    <row r="113" spans="1:23" ht="12.75" customHeight="1" x14ac:dyDescent="0.2">
      <c r="A113" s="131" t="s">
        <v>938</v>
      </c>
      <c r="B113" s="131" t="s">
        <v>761</v>
      </c>
      <c r="C113" s="131"/>
      <c r="D113" s="131" t="s">
        <v>749</v>
      </c>
      <c r="E113" s="33" t="s">
        <v>140</v>
      </c>
      <c r="F113" s="33" t="s">
        <v>140</v>
      </c>
      <c r="G113" s="131" t="s">
        <v>872</v>
      </c>
      <c r="H113" s="138">
        <v>11.92</v>
      </c>
      <c r="I113" s="7">
        <f>VLOOKUP(E113,Steuerung!$A$17:$E$500,5,FALSE)</f>
        <v>2</v>
      </c>
      <c r="J113" s="7">
        <f>VLOOKUP(E113,Steuerung!$A$17:$F$500,6,FALSE)</f>
        <v>58.333333333333329</v>
      </c>
      <c r="K113" s="7">
        <f>VLOOKUP(F113,Steuerung!$A$17:$G$500,7,FALSE)</f>
        <v>2</v>
      </c>
      <c r="L113" s="7">
        <f>VLOOKUP(F113,Steuerung!$A$17:$H$500,8,FALSE)</f>
        <v>46</v>
      </c>
      <c r="M113" s="260">
        <f t="shared" si="25"/>
        <v>104.33333333333333</v>
      </c>
      <c r="N113" s="130">
        <f t="shared" si="26"/>
        <v>1243.6533333333332</v>
      </c>
      <c r="O113" s="130">
        <f t="shared" si="27"/>
        <v>695.33333333333326</v>
      </c>
      <c r="P113" s="130">
        <f t="shared" si="28"/>
        <v>548.32000000000005</v>
      </c>
      <c r="Q113" s="64">
        <f>VLOOKUP(E113,Steuerung!$A$17:$B$500,2,FALSE)</f>
        <v>0</v>
      </c>
      <c r="R113" s="64">
        <f>VLOOKUP(F113,Steuerung!$A$17:$B$500,2,FALSE)</f>
        <v>0</v>
      </c>
      <c r="S113" s="164">
        <f t="shared" si="30"/>
        <v>0</v>
      </c>
      <c r="T113" s="164">
        <f t="shared" si="31"/>
        <v>0</v>
      </c>
      <c r="U113" s="175" t="e">
        <f t="shared" si="34"/>
        <v>#DIV/0!</v>
      </c>
      <c r="V113" s="175" t="e">
        <f t="shared" si="35"/>
        <v>#DIV/0!</v>
      </c>
      <c r="W113" s="554" t="e">
        <f t="shared" si="29"/>
        <v>#DIV/0!</v>
      </c>
    </row>
    <row r="114" spans="1:23" ht="12.75" customHeight="1" x14ac:dyDescent="0.2">
      <c r="A114" s="131" t="s">
        <v>2479</v>
      </c>
      <c r="B114" s="131" t="s">
        <v>864</v>
      </c>
      <c r="C114" s="131"/>
      <c r="D114" s="131" t="s">
        <v>766</v>
      </c>
      <c r="E114" s="33" t="s">
        <v>210</v>
      </c>
      <c r="F114" s="33" t="s">
        <v>210</v>
      </c>
      <c r="G114" s="131" t="s">
        <v>872</v>
      </c>
      <c r="H114" s="138">
        <v>14.21</v>
      </c>
      <c r="I114" s="7">
        <f>VLOOKUP(E114,Steuerung!$A$17:$E$500,5,FALSE)</f>
        <v>1</v>
      </c>
      <c r="J114" s="7">
        <f>VLOOKUP(E114,Steuerung!$A$17:$F$500,6,FALSE)</f>
        <v>29.166666666666657</v>
      </c>
      <c r="K114" s="7">
        <f>VLOOKUP(F114,Steuerung!$A$17:$G$500,7,FALSE)</f>
        <v>1</v>
      </c>
      <c r="L114" s="7">
        <f>VLOOKUP(F114,Steuerung!$A$17:$H$500,8,FALSE)</f>
        <v>23</v>
      </c>
      <c r="M114" s="260">
        <f t="shared" si="25"/>
        <v>52.166666666666657</v>
      </c>
      <c r="N114" s="130">
        <f t="shared" si="26"/>
        <v>741.2883333333333</v>
      </c>
      <c r="O114" s="130">
        <f t="shared" si="27"/>
        <v>414.4583333333332</v>
      </c>
      <c r="P114" s="130">
        <f t="shared" si="28"/>
        <v>326.83000000000004</v>
      </c>
      <c r="Q114" s="64">
        <f>VLOOKUP(E114,Steuerung!$A$17:$B$500,2,FALSE)</f>
        <v>0</v>
      </c>
      <c r="R114" s="64">
        <f>VLOOKUP(F114,Steuerung!$A$17:$B$500,2,FALSE)</f>
        <v>0</v>
      </c>
      <c r="S114" s="164">
        <f t="shared" si="30"/>
        <v>0</v>
      </c>
      <c r="T114" s="164">
        <f t="shared" si="31"/>
        <v>0</v>
      </c>
      <c r="U114" s="175" t="e">
        <f t="shared" si="34"/>
        <v>#DIV/0!</v>
      </c>
      <c r="V114" s="175" t="e">
        <f t="shared" si="35"/>
        <v>#DIV/0!</v>
      </c>
      <c r="W114" s="554" t="e">
        <f t="shared" si="29"/>
        <v>#DIV/0!</v>
      </c>
    </row>
    <row r="115" spans="1:23" s="61" customFormat="1" ht="12.75" customHeight="1" x14ac:dyDescent="0.2">
      <c r="A115" s="131" t="s">
        <v>2367</v>
      </c>
      <c r="B115" s="131" t="s">
        <v>864</v>
      </c>
      <c r="C115" s="131"/>
      <c r="D115" s="131" t="s">
        <v>766</v>
      </c>
      <c r="E115" s="33" t="s">
        <v>210</v>
      </c>
      <c r="F115" s="33" t="s">
        <v>210</v>
      </c>
      <c r="G115" s="131" t="s">
        <v>872</v>
      </c>
      <c r="H115" s="138">
        <v>15.76</v>
      </c>
      <c r="I115" s="7">
        <f>VLOOKUP(E115,Steuerung!$A$17:$E$500,5,FALSE)</f>
        <v>1</v>
      </c>
      <c r="J115" s="7">
        <f>VLOOKUP(E115,Steuerung!$A$17:$F$500,6,FALSE)</f>
        <v>29.166666666666657</v>
      </c>
      <c r="K115" s="7">
        <f>VLOOKUP(F115,Steuerung!$A$17:$G$500,7,FALSE)</f>
        <v>1</v>
      </c>
      <c r="L115" s="7">
        <f>VLOOKUP(F115,Steuerung!$A$17:$H$500,8,FALSE)</f>
        <v>23</v>
      </c>
      <c r="M115" s="260">
        <f t="shared" si="25"/>
        <v>52.166666666666657</v>
      </c>
      <c r="N115" s="130">
        <f t="shared" si="26"/>
        <v>822.14666666666653</v>
      </c>
      <c r="O115" s="130">
        <f t="shared" si="27"/>
        <v>459.66666666666652</v>
      </c>
      <c r="P115" s="130">
        <f t="shared" si="28"/>
        <v>362.48</v>
      </c>
      <c r="Q115" s="64">
        <f>VLOOKUP(E115,Steuerung!$A$17:$B$500,2,FALSE)</f>
        <v>0</v>
      </c>
      <c r="R115" s="64">
        <f>VLOOKUP(F115,Steuerung!$A$17:$B$500,2,FALSE)</f>
        <v>0</v>
      </c>
      <c r="S115" s="164">
        <f t="shared" si="30"/>
        <v>0</v>
      </c>
      <c r="T115" s="164">
        <f t="shared" si="31"/>
        <v>0</v>
      </c>
      <c r="U115" s="175" t="e">
        <f t="shared" si="34"/>
        <v>#DIV/0!</v>
      </c>
      <c r="V115" s="175" t="e">
        <f t="shared" si="35"/>
        <v>#DIV/0!</v>
      </c>
      <c r="W115" s="554" t="e">
        <f t="shared" si="29"/>
        <v>#DIV/0!</v>
      </c>
    </row>
    <row r="116" spans="1:23" ht="12.75" customHeight="1" x14ac:dyDescent="0.2">
      <c r="A116" s="131" t="s">
        <v>2700</v>
      </c>
      <c r="B116" s="131" t="s">
        <v>864</v>
      </c>
      <c r="C116" s="131"/>
      <c r="D116" s="131" t="s">
        <v>766</v>
      </c>
      <c r="E116" s="33" t="s">
        <v>210</v>
      </c>
      <c r="F116" s="33" t="s">
        <v>210</v>
      </c>
      <c r="G116" s="131" t="s">
        <v>872</v>
      </c>
      <c r="H116" s="138">
        <v>14.19</v>
      </c>
      <c r="I116" s="7">
        <f>VLOOKUP(E116,Steuerung!$A$17:$E$500,5,FALSE)</f>
        <v>1</v>
      </c>
      <c r="J116" s="7">
        <f>VLOOKUP(E116,Steuerung!$A$17:$F$500,6,FALSE)</f>
        <v>29.166666666666657</v>
      </c>
      <c r="K116" s="7">
        <f>VLOOKUP(F116,Steuerung!$A$17:$G$500,7,FALSE)</f>
        <v>1</v>
      </c>
      <c r="L116" s="7">
        <f>VLOOKUP(F116,Steuerung!$A$17:$H$500,8,FALSE)</f>
        <v>23</v>
      </c>
      <c r="M116" s="260">
        <f t="shared" si="25"/>
        <v>52.166666666666657</v>
      </c>
      <c r="N116" s="130">
        <f t="shared" si="26"/>
        <v>740.24499999999989</v>
      </c>
      <c r="O116" s="130">
        <f t="shared" si="27"/>
        <v>413.87499999999983</v>
      </c>
      <c r="P116" s="130">
        <f t="shared" si="28"/>
        <v>326.37</v>
      </c>
      <c r="Q116" s="64">
        <f>VLOOKUP(E116,Steuerung!$A$17:$B$500,2,FALSE)</f>
        <v>0</v>
      </c>
      <c r="R116" s="64">
        <f>VLOOKUP(F116,Steuerung!$A$17:$B$500,2,FALSE)</f>
        <v>0</v>
      </c>
      <c r="S116" s="164">
        <f t="shared" si="30"/>
        <v>0</v>
      </c>
      <c r="T116" s="164">
        <f t="shared" si="31"/>
        <v>0</v>
      </c>
      <c r="U116" s="175" t="e">
        <f t="shared" si="34"/>
        <v>#DIV/0!</v>
      </c>
      <c r="V116" s="175" t="e">
        <f t="shared" si="35"/>
        <v>#DIV/0!</v>
      </c>
      <c r="W116" s="554" t="e">
        <f t="shared" si="29"/>
        <v>#DIV/0!</v>
      </c>
    </row>
    <row r="117" spans="1:23" ht="12.75" customHeight="1" x14ac:dyDescent="0.2">
      <c r="A117" s="131" t="s">
        <v>2701</v>
      </c>
      <c r="B117" s="131" t="s">
        <v>864</v>
      </c>
      <c r="C117" s="131"/>
      <c r="D117" s="131" t="s">
        <v>766</v>
      </c>
      <c r="E117" s="33" t="s">
        <v>210</v>
      </c>
      <c r="F117" s="33" t="s">
        <v>210</v>
      </c>
      <c r="G117" s="131" t="s">
        <v>872</v>
      </c>
      <c r="H117" s="138">
        <v>16.28</v>
      </c>
      <c r="I117" s="7">
        <f>VLOOKUP(E117,Steuerung!$A$17:$E$500,5,FALSE)</f>
        <v>1</v>
      </c>
      <c r="J117" s="7">
        <f>VLOOKUP(E117,Steuerung!$A$17:$F$500,6,FALSE)</f>
        <v>29.166666666666657</v>
      </c>
      <c r="K117" s="7">
        <f>VLOOKUP(F117,Steuerung!$A$17:$G$500,7,FALSE)</f>
        <v>1</v>
      </c>
      <c r="L117" s="7">
        <f>VLOOKUP(F117,Steuerung!$A$17:$H$500,8,FALSE)</f>
        <v>23</v>
      </c>
      <c r="M117" s="260">
        <f t="shared" si="25"/>
        <v>52.166666666666657</v>
      </c>
      <c r="N117" s="130">
        <f t="shared" si="26"/>
        <v>849.2733333333332</v>
      </c>
      <c r="O117" s="130">
        <f t="shared" si="27"/>
        <v>474.8333333333332</v>
      </c>
      <c r="P117" s="130">
        <f t="shared" si="28"/>
        <v>374.44000000000005</v>
      </c>
      <c r="Q117" s="64">
        <f>VLOOKUP(E117,Steuerung!$A$17:$B$500,2,FALSE)</f>
        <v>0</v>
      </c>
      <c r="R117" s="64">
        <f>VLOOKUP(F117,Steuerung!$A$17:$B$500,2,FALSE)</f>
        <v>0</v>
      </c>
      <c r="S117" s="164">
        <f t="shared" si="30"/>
        <v>0</v>
      </c>
      <c r="T117" s="164">
        <f t="shared" si="31"/>
        <v>0</v>
      </c>
      <c r="U117" s="175" t="e">
        <f t="shared" si="34"/>
        <v>#DIV/0!</v>
      </c>
      <c r="V117" s="175" t="e">
        <f t="shared" si="35"/>
        <v>#DIV/0!</v>
      </c>
      <c r="W117" s="554" t="e">
        <f t="shared" si="29"/>
        <v>#DIV/0!</v>
      </c>
    </row>
    <row r="118" spans="1:23" ht="12.75" customHeight="1" x14ac:dyDescent="0.2">
      <c r="A118" s="131" t="s">
        <v>2368</v>
      </c>
      <c r="B118" s="149" t="s">
        <v>2702</v>
      </c>
      <c r="C118" s="149"/>
      <c r="D118" s="131" t="s">
        <v>766</v>
      </c>
      <c r="E118" s="33" t="s">
        <v>210</v>
      </c>
      <c r="F118" s="33" t="s">
        <v>210</v>
      </c>
      <c r="G118" s="131" t="s">
        <v>872</v>
      </c>
      <c r="H118" s="138">
        <v>14.19</v>
      </c>
      <c r="I118" s="7">
        <f>VLOOKUP(E118,Steuerung!$A$17:$E$500,5,FALSE)</f>
        <v>1</v>
      </c>
      <c r="J118" s="7">
        <f>VLOOKUP(E118,Steuerung!$A$17:$F$500,6,FALSE)</f>
        <v>29.166666666666657</v>
      </c>
      <c r="K118" s="7">
        <f>VLOOKUP(F118,Steuerung!$A$17:$G$500,7,FALSE)</f>
        <v>1</v>
      </c>
      <c r="L118" s="7">
        <f>VLOOKUP(F118,Steuerung!$A$17:$H$500,8,FALSE)</f>
        <v>23</v>
      </c>
      <c r="M118" s="260">
        <f t="shared" si="25"/>
        <v>52.166666666666657</v>
      </c>
      <c r="N118" s="130">
        <f t="shared" si="26"/>
        <v>740.24499999999989</v>
      </c>
      <c r="O118" s="130">
        <f t="shared" si="27"/>
        <v>413.87499999999983</v>
      </c>
      <c r="P118" s="130">
        <f t="shared" si="28"/>
        <v>326.37</v>
      </c>
      <c r="Q118" s="64">
        <f>VLOOKUP(E118,Steuerung!$A$17:$B$500,2,FALSE)</f>
        <v>0</v>
      </c>
      <c r="R118" s="64">
        <f>VLOOKUP(F118,Steuerung!$A$17:$B$500,2,FALSE)</f>
        <v>0</v>
      </c>
      <c r="S118" s="164">
        <f t="shared" si="30"/>
        <v>0</v>
      </c>
      <c r="T118" s="164">
        <f t="shared" si="31"/>
        <v>0</v>
      </c>
      <c r="U118" s="175" t="e">
        <f t="shared" si="34"/>
        <v>#DIV/0!</v>
      </c>
      <c r="V118" s="175" t="e">
        <f t="shared" si="35"/>
        <v>#DIV/0!</v>
      </c>
      <c r="W118" s="554" t="e">
        <f t="shared" si="29"/>
        <v>#DIV/0!</v>
      </c>
    </row>
    <row r="119" spans="1:23" ht="12.75" customHeight="1" x14ac:dyDescent="0.2">
      <c r="A119" s="131" t="s">
        <v>2369</v>
      </c>
      <c r="B119" s="149" t="s">
        <v>2702</v>
      </c>
      <c r="C119" s="149"/>
      <c r="D119" s="131" t="s">
        <v>766</v>
      </c>
      <c r="E119" s="33" t="s">
        <v>210</v>
      </c>
      <c r="F119" s="33" t="s">
        <v>210</v>
      </c>
      <c r="G119" s="131" t="s">
        <v>872</v>
      </c>
      <c r="H119" s="138">
        <v>13.64</v>
      </c>
      <c r="I119" s="7">
        <f>VLOOKUP(E119,Steuerung!$A$17:$E$500,5,FALSE)</f>
        <v>1</v>
      </c>
      <c r="J119" s="7">
        <f>VLOOKUP(E119,Steuerung!$A$17:$F$500,6,FALSE)</f>
        <v>29.166666666666657</v>
      </c>
      <c r="K119" s="7">
        <f>VLOOKUP(F119,Steuerung!$A$17:$G$500,7,FALSE)</f>
        <v>1</v>
      </c>
      <c r="L119" s="7">
        <f>VLOOKUP(F119,Steuerung!$A$17:$H$500,8,FALSE)</f>
        <v>23</v>
      </c>
      <c r="M119" s="260">
        <f t="shared" si="25"/>
        <v>52.166666666666657</v>
      </c>
      <c r="N119" s="130">
        <f t="shared" si="26"/>
        <v>711.55333333333328</v>
      </c>
      <c r="O119" s="130">
        <f t="shared" si="27"/>
        <v>397.8333333333332</v>
      </c>
      <c r="P119" s="130">
        <f t="shared" si="28"/>
        <v>313.72000000000003</v>
      </c>
      <c r="Q119" s="64">
        <f>VLOOKUP(E119,Steuerung!$A$17:$B$500,2,FALSE)</f>
        <v>0</v>
      </c>
      <c r="R119" s="64">
        <f>VLOOKUP(F119,Steuerung!$A$17:$B$500,2,FALSE)</f>
        <v>0</v>
      </c>
      <c r="S119" s="164">
        <f t="shared" si="30"/>
        <v>0</v>
      </c>
      <c r="T119" s="164">
        <f t="shared" si="31"/>
        <v>0</v>
      </c>
      <c r="U119" s="175" t="e">
        <f t="shared" si="34"/>
        <v>#DIV/0!</v>
      </c>
      <c r="V119" s="175" t="e">
        <f t="shared" si="35"/>
        <v>#DIV/0!</v>
      </c>
      <c r="W119" s="554" t="e">
        <f t="shared" si="29"/>
        <v>#DIV/0!</v>
      </c>
    </row>
    <row r="120" spans="1:23" ht="12.75" customHeight="1" x14ac:dyDescent="0.2">
      <c r="A120" s="131" t="s">
        <v>2644</v>
      </c>
      <c r="B120" s="149" t="s">
        <v>2702</v>
      </c>
      <c r="C120" s="149"/>
      <c r="D120" s="131" t="s">
        <v>766</v>
      </c>
      <c r="E120" s="33" t="s">
        <v>210</v>
      </c>
      <c r="F120" s="33" t="s">
        <v>210</v>
      </c>
      <c r="G120" s="131" t="s">
        <v>872</v>
      </c>
      <c r="H120" s="138">
        <v>20.55</v>
      </c>
      <c r="I120" s="7">
        <f>VLOOKUP(E120,Steuerung!$A$17:$E$500,5,FALSE)</f>
        <v>1</v>
      </c>
      <c r="J120" s="7">
        <f>VLOOKUP(E120,Steuerung!$A$17:$F$500,6,FALSE)</f>
        <v>29.166666666666657</v>
      </c>
      <c r="K120" s="7">
        <f>VLOOKUP(F120,Steuerung!$A$17:$G$500,7,FALSE)</f>
        <v>1</v>
      </c>
      <c r="L120" s="7">
        <f>VLOOKUP(F120,Steuerung!$A$17:$H$500,8,FALSE)</f>
        <v>23</v>
      </c>
      <c r="M120" s="260">
        <f t="shared" si="25"/>
        <v>52.166666666666657</v>
      </c>
      <c r="N120" s="130">
        <f t="shared" si="26"/>
        <v>1072.0249999999999</v>
      </c>
      <c r="O120" s="130">
        <f t="shared" si="27"/>
        <v>599.37499999999977</v>
      </c>
      <c r="P120" s="130">
        <f t="shared" si="28"/>
        <v>472.65000000000003</v>
      </c>
      <c r="Q120" s="64">
        <f>VLOOKUP(E120,Steuerung!$A$17:$B$500,2,FALSE)</f>
        <v>0</v>
      </c>
      <c r="R120" s="64">
        <f>VLOOKUP(F120,Steuerung!$A$17:$B$500,2,FALSE)</f>
        <v>0</v>
      </c>
      <c r="S120" s="164">
        <f t="shared" si="30"/>
        <v>0</v>
      </c>
      <c r="T120" s="164">
        <f t="shared" si="31"/>
        <v>0</v>
      </c>
      <c r="U120" s="175" t="e">
        <f t="shared" si="34"/>
        <v>#DIV/0!</v>
      </c>
      <c r="V120" s="175" t="e">
        <f t="shared" si="35"/>
        <v>#DIV/0!</v>
      </c>
      <c r="W120" s="554" t="e">
        <f t="shared" si="29"/>
        <v>#DIV/0!</v>
      </c>
    </row>
    <row r="121" spans="1:23" ht="12.75" customHeight="1" x14ac:dyDescent="0.2">
      <c r="A121" s="131" t="s">
        <v>938</v>
      </c>
      <c r="B121" s="131" t="s">
        <v>761</v>
      </c>
      <c r="C121" s="131"/>
      <c r="D121" s="131" t="s">
        <v>749</v>
      </c>
      <c r="E121" s="33" t="s">
        <v>139</v>
      </c>
      <c r="F121" s="33" t="s">
        <v>139</v>
      </c>
      <c r="G121" s="131" t="s">
        <v>756</v>
      </c>
      <c r="H121" s="138">
        <v>11.97</v>
      </c>
      <c r="I121" s="7">
        <f>VLOOKUP(E121,Steuerung!$A$17:$E$500,5,FALSE)</f>
        <v>2</v>
      </c>
      <c r="J121" s="7">
        <f>VLOOKUP(E121,Steuerung!$A$17:$F$500,6,FALSE)</f>
        <v>58.333333333333329</v>
      </c>
      <c r="K121" s="7">
        <f>VLOOKUP(F121,Steuerung!$A$17:$G$500,7,FALSE)</f>
        <v>2</v>
      </c>
      <c r="L121" s="7">
        <f>VLOOKUP(F121,Steuerung!$A$17:$H$500,8,FALSE)</f>
        <v>46</v>
      </c>
      <c r="M121" s="260">
        <f t="shared" si="25"/>
        <v>104.33333333333333</v>
      </c>
      <c r="N121" s="130">
        <f t="shared" si="26"/>
        <v>1248.8700000000001</v>
      </c>
      <c r="O121" s="130">
        <f t="shared" si="27"/>
        <v>698.25</v>
      </c>
      <c r="P121" s="130">
        <f t="shared" si="28"/>
        <v>550.62</v>
      </c>
      <c r="Q121" s="64">
        <f>VLOOKUP(E121,Steuerung!$A$17:$B$500,2,FALSE)</f>
        <v>0</v>
      </c>
      <c r="R121" s="64">
        <f>VLOOKUP(F121,Steuerung!$A$17:$B$500,2,FALSE)</f>
        <v>0</v>
      </c>
      <c r="S121" s="164">
        <f t="shared" si="30"/>
        <v>0</v>
      </c>
      <c r="T121" s="164">
        <f t="shared" si="31"/>
        <v>0</v>
      </c>
      <c r="U121" s="175" t="e">
        <f t="shared" si="34"/>
        <v>#DIV/0!</v>
      </c>
      <c r="V121" s="175" t="e">
        <f t="shared" si="35"/>
        <v>#DIV/0!</v>
      </c>
      <c r="W121" s="554" t="e">
        <f t="shared" si="29"/>
        <v>#DIV/0!</v>
      </c>
    </row>
    <row r="122" spans="1:23" ht="12.75" customHeight="1" x14ac:dyDescent="0.2">
      <c r="A122" s="131" t="s">
        <v>2703</v>
      </c>
      <c r="B122" s="131" t="s">
        <v>864</v>
      </c>
      <c r="C122" s="131"/>
      <c r="D122" s="131" t="s">
        <v>766</v>
      </c>
      <c r="E122" s="33" t="s">
        <v>210</v>
      </c>
      <c r="F122" s="33" t="s">
        <v>210</v>
      </c>
      <c r="G122" s="131" t="s">
        <v>872</v>
      </c>
      <c r="H122" s="138">
        <v>21.81</v>
      </c>
      <c r="I122" s="7">
        <f>VLOOKUP(E122,Steuerung!$A$17:$E$500,5,FALSE)</f>
        <v>1</v>
      </c>
      <c r="J122" s="7">
        <f>VLOOKUP(E122,Steuerung!$A$17:$F$500,6,FALSE)</f>
        <v>29.166666666666657</v>
      </c>
      <c r="K122" s="7">
        <f>VLOOKUP(F122,Steuerung!$A$17:$G$500,7,FALSE)</f>
        <v>1</v>
      </c>
      <c r="L122" s="7">
        <f>VLOOKUP(F122,Steuerung!$A$17:$H$500,8,FALSE)</f>
        <v>23</v>
      </c>
      <c r="M122" s="260">
        <f t="shared" si="25"/>
        <v>52.166666666666657</v>
      </c>
      <c r="N122" s="130">
        <f t="shared" si="26"/>
        <v>1137.7549999999997</v>
      </c>
      <c r="O122" s="130">
        <f t="shared" si="27"/>
        <v>636.12499999999977</v>
      </c>
      <c r="P122" s="130">
        <f t="shared" si="28"/>
        <v>501.63</v>
      </c>
      <c r="Q122" s="64">
        <f>VLOOKUP(E122,Steuerung!$A$17:$B$500,2,FALSE)</f>
        <v>0</v>
      </c>
      <c r="R122" s="64">
        <f>VLOOKUP(F122,Steuerung!$A$17:$B$500,2,FALSE)</f>
        <v>0</v>
      </c>
      <c r="S122" s="164">
        <f t="shared" si="30"/>
        <v>0</v>
      </c>
      <c r="T122" s="164">
        <f t="shared" si="31"/>
        <v>0</v>
      </c>
      <c r="U122" s="175" t="e">
        <f t="shared" si="34"/>
        <v>#DIV/0!</v>
      </c>
      <c r="V122" s="175" t="e">
        <f t="shared" si="35"/>
        <v>#DIV/0!</v>
      </c>
      <c r="W122" s="554" t="e">
        <f t="shared" si="29"/>
        <v>#DIV/0!</v>
      </c>
    </row>
    <row r="123" spans="1:23" ht="12.75" customHeight="1" x14ac:dyDescent="0.2">
      <c r="A123" s="131" t="s">
        <v>2480</v>
      </c>
      <c r="B123" s="131" t="s">
        <v>864</v>
      </c>
      <c r="C123" s="131"/>
      <c r="D123" s="131" t="s">
        <v>766</v>
      </c>
      <c r="E123" s="33" t="s">
        <v>209</v>
      </c>
      <c r="F123" s="33" t="s">
        <v>209</v>
      </c>
      <c r="G123" s="131" t="s">
        <v>756</v>
      </c>
      <c r="H123" s="138">
        <v>12.66</v>
      </c>
      <c r="I123" s="7">
        <f>VLOOKUP(E123,Steuerung!$A$17:$E$500,5,FALSE)</f>
        <v>1</v>
      </c>
      <c r="J123" s="7">
        <f>VLOOKUP(E123,Steuerung!$A$17:$F$500,6,FALSE)</f>
        <v>29.166666666666657</v>
      </c>
      <c r="K123" s="7">
        <f>VLOOKUP(F123,Steuerung!$A$17:$G$500,7,FALSE)</f>
        <v>1</v>
      </c>
      <c r="L123" s="7">
        <f>VLOOKUP(F123,Steuerung!$A$17:$H$500,8,FALSE)</f>
        <v>23</v>
      </c>
      <c r="M123" s="260">
        <f t="shared" si="25"/>
        <v>52.166666666666657</v>
      </c>
      <c r="N123" s="130">
        <f t="shared" si="26"/>
        <v>660.42999999999984</v>
      </c>
      <c r="O123" s="130">
        <f t="shared" si="27"/>
        <v>369.24999999999989</v>
      </c>
      <c r="P123" s="130">
        <f t="shared" si="28"/>
        <v>291.18</v>
      </c>
      <c r="Q123" s="64">
        <f>VLOOKUP(E123,Steuerung!$A$17:$B$500,2,FALSE)</f>
        <v>0</v>
      </c>
      <c r="R123" s="64">
        <f>VLOOKUP(F123,Steuerung!$A$17:$B$500,2,FALSE)</f>
        <v>0</v>
      </c>
      <c r="S123" s="164">
        <f t="shared" si="30"/>
        <v>0</v>
      </c>
      <c r="T123" s="164">
        <f t="shared" si="31"/>
        <v>0</v>
      </c>
      <c r="U123" s="175" t="e">
        <f t="shared" si="34"/>
        <v>#DIV/0!</v>
      </c>
      <c r="V123" s="175" t="e">
        <f t="shared" si="35"/>
        <v>#DIV/0!</v>
      </c>
      <c r="W123" s="554" t="e">
        <f t="shared" si="29"/>
        <v>#DIV/0!</v>
      </c>
    </row>
    <row r="124" spans="1:23" ht="12.75" customHeight="1" x14ac:dyDescent="0.2">
      <c r="A124" s="131" t="s">
        <v>2704</v>
      </c>
      <c r="B124" s="131" t="s">
        <v>2705</v>
      </c>
      <c r="C124" s="131"/>
      <c r="D124" s="131" t="s">
        <v>782</v>
      </c>
      <c r="E124" s="33" t="s">
        <v>174</v>
      </c>
      <c r="F124" s="33" t="s">
        <v>174</v>
      </c>
      <c r="G124" s="131" t="s">
        <v>783</v>
      </c>
      <c r="H124" s="138">
        <v>7.26</v>
      </c>
      <c r="I124" s="7">
        <f>VLOOKUP(E124,Steuerung!$A$17:$E$500,5,FALSE)</f>
        <v>5</v>
      </c>
      <c r="J124" s="7">
        <f>VLOOKUP(E124,Steuerung!$A$17:$F$500,6,FALSE)</f>
        <v>137.33333333333334</v>
      </c>
      <c r="K124" s="7">
        <f>VLOOKUP(F124,Steuerung!$A$17:$G$500,7,FALSE)</f>
        <v>5</v>
      </c>
      <c r="L124" s="7">
        <f>VLOOKUP(F124,Steuerung!$A$17:$H$500,8,FALSE)</f>
        <v>113</v>
      </c>
      <c r="M124" s="260">
        <f t="shared" si="25"/>
        <v>250.33333333333334</v>
      </c>
      <c r="N124" s="130">
        <f t="shared" si="26"/>
        <v>1817.42</v>
      </c>
      <c r="O124" s="130">
        <f t="shared" si="27"/>
        <v>997.04000000000008</v>
      </c>
      <c r="P124" s="130">
        <f t="shared" si="28"/>
        <v>820.38</v>
      </c>
      <c r="Q124" s="64">
        <f>VLOOKUP(E124,Steuerung!$A$17:$B$500,2,FALSE)</f>
        <v>0</v>
      </c>
      <c r="R124" s="64">
        <f>VLOOKUP(F124,Steuerung!$A$17:$B$500,2,FALSE)</f>
        <v>0</v>
      </c>
      <c r="S124" s="164">
        <f t="shared" si="30"/>
        <v>0</v>
      </c>
      <c r="T124" s="164">
        <f t="shared" si="31"/>
        <v>0</v>
      </c>
      <c r="U124" s="175" t="e">
        <f t="shared" si="34"/>
        <v>#DIV/0!</v>
      </c>
      <c r="V124" s="175" t="e">
        <f t="shared" si="35"/>
        <v>#DIV/0!</v>
      </c>
      <c r="W124" s="554" t="e">
        <f t="shared" si="29"/>
        <v>#DIV/0!</v>
      </c>
    </row>
    <row r="125" spans="1:23" ht="12.75" customHeight="1" x14ac:dyDescent="0.2">
      <c r="A125" s="131" t="s">
        <v>2482</v>
      </c>
      <c r="B125" s="131" t="s">
        <v>864</v>
      </c>
      <c r="C125" s="131"/>
      <c r="D125" s="131" t="s">
        <v>766</v>
      </c>
      <c r="E125" s="33" t="s">
        <v>210</v>
      </c>
      <c r="F125" s="33" t="s">
        <v>210</v>
      </c>
      <c r="G125" s="131" t="s">
        <v>872</v>
      </c>
      <c r="H125" s="138">
        <v>12.52</v>
      </c>
      <c r="I125" s="7">
        <f>VLOOKUP(E125,Steuerung!$A$17:$E$500,5,FALSE)</f>
        <v>1</v>
      </c>
      <c r="J125" s="7">
        <f>VLOOKUP(E125,Steuerung!$A$17:$F$500,6,FALSE)</f>
        <v>29.166666666666657</v>
      </c>
      <c r="K125" s="7">
        <f>VLOOKUP(F125,Steuerung!$A$17:$G$500,7,FALSE)</f>
        <v>1</v>
      </c>
      <c r="L125" s="7">
        <f>VLOOKUP(F125,Steuerung!$A$17:$H$500,8,FALSE)</f>
        <v>23</v>
      </c>
      <c r="M125" s="260">
        <f t="shared" si="25"/>
        <v>52.166666666666657</v>
      </c>
      <c r="N125" s="130">
        <f t="shared" si="26"/>
        <v>653.12666666666655</v>
      </c>
      <c r="O125" s="130">
        <f t="shared" si="27"/>
        <v>365.16666666666652</v>
      </c>
      <c r="P125" s="130">
        <f t="shared" si="28"/>
        <v>287.95999999999998</v>
      </c>
      <c r="Q125" s="64">
        <f>VLOOKUP(E125,Steuerung!$A$17:$B$500,2,FALSE)</f>
        <v>0</v>
      </c>
      <c r="R125" s="64">
        <f>VLOOKUP(F125,Steuerung!$A$17:$B$500,2,FALSE)</f>
        <v>0</v>
      </c>
      <c r="S125" s="164">
        <f t="shared" si="30"/>
        <v>0</v>
      </c>
      <c r="T125" s="164">
        <f t="shared" si="31"/>
        <v>0</v>
      </c>
      <c r="U125" s="175" t="e">
        <f t="shared" si="34"/>
        <v>#DIV/0!</v>
      </c>
      <c r="V125" s="175" t="e">
        <f t="shared" si="35"/>
        <v>#DIV/0!</v>
      </c>
      <c r="W125" s="554" t="e">
        <f t="shared" si="29"/>
        <v>#DIV/0!</v>
      </c>
    </row>
    <row r="126" spans="1:23" ht="12.75" customHeight="1" x14ac:dyDescent="0.2">
      <c r="A126" s="131" t="s">
        <v>1178</v>
      </c>
      <c r="B126" s="131" t="s">
        <v>864</v>
      </c>
      <c r="C126" s="131"/>
      <c r="D126" s="131" t="s">
        <v>766</v>
      </c>
      <c r="E126" s="33" t="s">
        <v>210</v>
      </c>
      <c r="F126" s="33" t="s">
        <v>210</v>
      </c>
      <c r="G126" s="131" t="s">
        <v>872</v>
      </c>
      <c r="H126" s="138">
        <v>19.61</v>
      </c>
      <c r="I126" s="7">
        <f>VLOOKUP(E126,Steuerung!$A$17:$E$500,5,FALSE)</f>
        <v>1</v>
      </c>
      <c r="J126" s="7">
        <f>VLOOKUP(E126,Steuerung!$A$17:$F$500,6,FALSE)</f>
        <v>29.166666666666657</v>
      </c>
      <c r="K126" s="7">
        <f>VLOOKUP(F126,Steuerung!$A$17:$G$500,7,FALSE)</f>
        <v>1</v>
      </c>
      <c r="L126" s="7">
        <f>VLOOKUP(F126,Steuerung!$A$17:$H$500,8,FALSE)</f>
        <v>23</v>
      </c>
      <c r="M126" s="260">
        <f t="shared" si="25"/>
        <v>52.166666666666657</v>
      </c>
      <c r="N126" s="130">
        <f t="shared" si="26"/>
        <v>1022.9883333333331</v>
      </c>
      <c r="O126" s="130">
        <f t="shared" si="27"/>
        <v>571.95833333333314</v>
      </c>
      <c r="P126" s="130">
        <f t="shared" si="28"/>
        <v>451.03</v>
      </c>
      <c r="Q126" s="64">
        <f>VLOOKUP(E126,Steuerung!$A$17:$B$500,2,FALSE)</f>
        <v>0</v>
      </c>
      <c r="R126" s="64">
        <f>VLOOKUP(F126,Steuerung!$A$17:$B$500,2,FALSE)</f>
        <v>0</v>
      </c>
      <c r="S126" s="164">
        <f t="shared" si="30"/>
        <v>0</v>
      </c>
      <c r="T126" s="164">
        <f t="shared" si="31"/>
        <v>0</v>
      </c>
      <c r="U126" s="175" t="e">
        <f t="shared" si="34"/>
        <v>#DIV/0!</v>
      </c>
      <c r="V126" s="175" t="e">
        <f t="shared" si="35"/>
        <v>#DIV/0!</v>
      </c>
      <c r="W126" s="554" t="e">
        <f t="shared" si="29"/>
        <v>#DIV/0!</v>
      </c>
    </row>
    <row r="127" spans="1:23" ht="12.75" customHeight="1" x14ac:dyDescent="0.2">
      <c r="A127" s="131" t="s">
        <v>945</v>
      </c>
      <c r="B127" s="131" t="s">
        <v>864</v>
      </c>
      <c r="C127" s="131"/>
      <c r="D127" s="131" t="s">
        <v>766</v>
      </c>
      <c r="E127" s="33" t="s">
        <v>210</v>
      </c>
      <c r="F127" s="33" t="s">
        <v>210</v>
      </c>
      <c r="G127" s="131" t="s">
        <v>872</v>
      </c>
      <c r="H127" s="138">
        <v>18.239999999999998</v>
      </c>
      <c r="I127" s="7">
        <f>VLOOKUP(E127,Steuerung!$A$17:$E$500,5,FALSE)</f>
        <v>1</v>
      </c>
      <c r="J127" s="7">
        <f>VLOOKUP(E127,Steuerung!$A$17:$F$500,6,FALSE)</f>
        <v>29.166666666666657</v>
      </c>
      <c r="K127" s="7">
        <f>VLOOKUP(F127,Steuerung!$A$17:$G$500,7,FALSE)</f>
        <v>1</v>
      </c>
      <c r="L127" s="7">
        <f>VLOOKUP(F127,Steuerung!$A$17:$H$500,8,FALSE)</f>
        <v>23</v>
      </c>
      <c r="M127" s="260">
        <f t="shared" si="25"/>
        <v>52.166666666666657</v>
      </c>
      <c r="N127" s="130">
        <f t="shared" si="26"/>
        <v>951.51999999999975</v>
      </c>
      <c r="O127" s="130">
        <f t="shared" si="27"/>
        <v>531.99999999999977</v>
      </c>
      <c r="P127" s="130">
        <f t="shared" si="28"/>
        <v>419.52</v>
      </c>
      <c r="Q127" s="64">
        <f>VLOOKUP(E127,Steuerung!$A$17:$B$500,2,FALSE)</f>
        <v>0</v>
      </c>
      <c r="R127" s="64">
        <f>VLOOKUP(F127,Steuerung!$A$17:$B$500,2,FALSE)</f>
        <v>0</v>
      </c>
      <c r="S127" s="164">
        <f t="shared" si="30"/>
        <v>0</v>
      </c>
      <c r="T127" s="164">
        <f t="shared" si="31"/>
        <v>0</v>
      </c>
      <c r="U127" s="175" t="e">
        <f t="shared" si="34"/>
        <v>#DIV/0!</v>
      </c>
      <c r="V127" s="175" t="e">
        <f t="shared" si="35"/>
        <v>#DIV/0!</v>
      </c>
      <c r="W127" s="554" t="e">
        <f t="shared" si="29"/>
        <v>#DIV/0!</v>
      </c>
    </row>
    <row r="128" spans="1:23" ht="12.75" customHeight="1" x14ac:dyDescent="0.2">
      <c r="A128" s="148" t="s">
        <v>1205</v>
      </c>
      <c r="B128" s="131"/>
      <c r="C128" s="131"/>
      <c r="D128" s="131"/>
      <c r="E128" s="33"/>
      <c r="F128" s="33"/>
      <c r="G128" s="131"/>
      <c r="H128" s="138"/>
      <c r="I128" s="49"/>
      <c r="J128" s="49"/>
      <c r="K128" s="49"/>
      <c r="L128" s="49"/>
      <c r="M128" s="4"/>
      <c r="N128" s="49"/>
      <c r="O128" s="49"/>
      <c r="P128" s="49"/>
      <c r="Q128" s="49"/>
      <c r="R128" s="49"/>
      <c r="S128" s="164"/>
      <c r="T128" s="164"/>
      <c r="U128" s="554"/>
      <c r="V128" s="554"/>
      <c r="W128" s="554"/>
    </row>
    <row r="129" spans="1:23" ht="12.75" customHeight="1" x14ac:dyDescent="0.2">
      <c r="A129" s="131" t="s">
        <v>1556</v>
      </c>
      <c r="B129" s="131" t="s">
        <v>1137</v>
      </c>
      <c r="C129" s="131"/>
      <c r="D129" s="131" t="s">
        <v>749</v>
      </c>
      <c r="E129" s="33" t="s">
        <v>117</v>
      </c>
      <c r="F129" s="33" t="s">
        <v>117</v>
      </c>
      <c r="G129" s="131" t="s">
        <v>756</v>
      </c>
      <c r="H129" s="138">
        <v>4.8</v>
      </c>
      <c r="I129" s="7">
        <f>VLOOKUP(E129,Steuerung!$A$17:$E$500,5,FALSE)</f>
        <v>1</v>
      </c>
      <c r="J129" s="7">
        <f>VLOOKUP(E129,Steuerung!$A$17:$F$500,6,FALSE)</f>
        <v>29.166666666666657</v>
      </c>
      <c r="K129" s="7">
        <f>VLOOKUP(F129,Steuerung!$A$17:$G$500,7,FALSE)</f>
        <v>1</v>
      </c>
      <c r="L129" s="7">
        <f>VLOOKUP(F129,Steuerung!$A$17:$H$500,8,FALSE)</f>
        <v>23</v>
      </c>
      <c r="M129" s="260">
        <f t="shared" si="25"/>
        <v>52.166666666666657</v>
      </c>
      <c r="N129" s="130">
        <f t="shared" si="26"/>
        <v>250.39999999999995</v>
      </c>
      <c r="O129" s="130">
        <f t="shared" si="27"/>
        <v>139.99999999999994</v>
      </c>
      <c r="P129" s="130">
        <f t="shared" si="28"/>
        <v>110.39999999999999</v>
      </c>
      <c r="Q129" s="64">
        <f>VLOOKUP(E129,Steuerung!$A$17:$B$500,2,FALSE)</f>
        <v>0</v>
      </c>
      <c r="R129" s="64">
        <f>VLOOKUP(F129,Steuerung!$A$17:$B$500,2,FALSE)</f>
        <v>0</v>
      </c>
      <c r="S129" s="164">
        <f t="shared" si="30"/>
        <v>0</v>
      </c>
      <c r="T129" s="164">
        <f t="shared" si="31"/>
        <v>0</v>
      </c>
      <c r="U129" s="175" t="e">
        <f>IF(J129&gt;0,O129/Q129*SVS_UHR,0)</f>
        <v>#DIV/0!</v>
      </c>
      <c r="V129" s="175" t="e">
        <f>IF(L129&gt;0,P129/R129*SVS_UHR,0)</f>
        <v>#DIV/0!</v>
      </c>
      <c r="W129" s="554" t="e">
        <f t="shared" si="29"/>
        <v>#DIV/0!</v>
      </c>
    </row>
    <row r="130" spans="1:23" ht="12.75" customHeight="1" x14ac:dyDescent="0.2">
      <c r="A130" s="131"/>
      <c r="B130" s="131"/>
      <c r="C130" s="131"/>
      <c r="D130" s="7"/>
      <c r="E130" s="33"/>
      <c r="F130" s="33"/>
      <c r="G130" s="7"/>
      <c r="H130" s="138"/>
      <c r="I130" s="7"/>
      <c r="J130" s="7"/>
      <c r="K130" s="7"/>
      <c r="L130" s="7"/>
      <c r="M130" s="260"/>
      <c r="N130" s="130"/>
      <c r="O130" s="130"/>
      <c r="P130" s="130"/>
      <c r="Q130" s="64"/>
      <c r="R130" s="64"/>
      <c r="S130" s="64"/>
      <c r="T130" s="64"/>
      <c r="U130" s="554"/>
      <c r="V130" s="554"/>
      <c r="W130" s="554"/>
    </row>
    <row r="131" spans="1:23" ht="12.75" customHeight="1" x14ac:dyDescent="0.2">
      <c r="A131" s="131"/>
      <c r="B131" s="163" t="s">
        <v>2706</v>
      </c>
      <c r="C131" s="163"/>
      <c r="D131" s="7"/>
      <c r="E131" s="33"/>
      <c r="F131" s="33"/>
      <c r="G131" s="7"/>
      <c r="H131" s="112">
        <f>SUM(H76:H129)</f>
        <v>618.68999999999994</v>
      </c>
      <c r="I131" s="112"/>
      <c r="J131" s="112"/>
      <c r="K131" s="7"/>
      <c r="L131" s="7"/>
      <c r="M131" s="260"/>
      <c r="N131" s="112">
        <f>SUM(N76:N129)</f>
        <v>36493.163333333323</v>
      </c>
      <c r="O131" s="112">
        <f>SUM(O76:O129)</f>
        <v>20366.473333333335</v>
      </c>
      <c r="P131" s="112">
        <f>SUM(P76:P129)</f>
        <v>16126.69</v>
      </c>
      <c r="Q131" s="79"/>
      <c r="R131" s="79"/>
      <c r="S131" s="79"/>
      <c r="T131" s="79"/>
      <c r="U131" s="111" t="e">
        <f>SUM(U76:U129)</f>
        <v>#DIV/0!</v>
      </c>
      <c r="V131" s="111" t="e">
        <f>SUM(V76:V129)</f>
        <v>#DIV/0!</v>
      </c>
      <c r="W131" s="111" t="e">
        <f>SUM(W76:W129)</f>
        <v>#DIV/0!</v>
      </c>
    </row>
    <row r="132" spans="1:23" ht="12.75" customHeight="1" x14ac:dyDescent="0.2">
      <c r="A132" s="131"/>
      <c r="B132" s="131"/>
      <c r="C132" s="131"/>
      <c r="D132" s="147"/>
      <c r="E132" s="167"/>
      <c r="F132" s="167"/>
      <c r="G132" s="147"/>
      <c r="H132" s="138" t="s">
        <v>389</v>
      </c>
      <c r="I132" s="7"/>
      <c r="J132" s="7"/>
      <c r="K132" s="7"/>
      <c r="L132" s="7"/>
      <c r="M132" s="260"/>
      <c r="N132" s="138" t="s">
        <v>389</v>
      </c>
      <c r="O132" s="138" t="s">
        <v>389</v>
      </c>
      <c r="P132" s="138" t="s">
        <v>389</v>
      </c>
      <c r="Q132" s="138"/>
      <c r="R132" s="138"/>
      <c r="S132" s="138"/>
      <c r="T132" s="138"/>
      <c r="U132" s="556" t="s">
        <v>389</v>
      </c>
      <c r="V132" s="556" t="s">
        <v>389</v>
      </c>
      <c r="W132" s="556" t="s">
        <v>389</v>
      </c>
    </row>
    <row r="133" spans="1:23" ht="12.75" customHeight="1" x14ac:dyDescent="0.2">
      <c r="A133" s="266"/>
      <c r="B133" s="163" t="s">
        <v>966</v>
      </c>
      <c r="C133" s="163"/>
      <c r="D133" s="7"/>
      <c r="E133" s="33"/>
      <c r="F133" s="33"/>
      <c r="G133" s="7"/>
      <c r="H133" s="112">
        <f>H131+H72</f>
        <v>1855.6100000000001</v>
      </c>
      <c r="I133" s="112"/>
      <c r="J133" s="112"/>
      <c r="K133" s="7"/>
      <c r="L133" s="7"/>
      <c r="M133" s="260"/>
      <c r="N133" s="112">
        <f>N131+N72</f>
        <v>70050.141666666663</v>
      </c>
      <c r="O133" s="112">
        <f>O131+O72</f>
        <v>39091.068666666659</v>
      </c>
      <c r="P133" s="112">
        <f>P131+P72</f>
        <v>30959.073</v>
      </c>
      <c r="Q133" s="79"/>
      <c r="R133" s="79"/>
      <c r="S133" s="79">
        <f>SUM(S16:S132)</f>
        <v>0</v>
      </c>
      <c r="T133" s="79">
        <f>SUM(T16:T132)</f>
        <v>0</v>
      </c>
      <c r="U133" s="111" t="e">
        <f>U131+U72</f>
        <v>#DIV/0!</v>
      </c>
      <c r="V133" s="111" t="e">
        <f>V131+V72</f>
        <v>#DIV/0!</v>
      </c>
      <c r="W133" s="111" t="e">
        <f>W131+W72</f>
        <v>#DIV/0!</v>
      </c>
    </row>
    <row r="134" spans="1:23" ht="12.75" customHeight="1" x14ac:dyDescent="0.2">
      <c r="A134" s="131"/>
      <c r="B134" s="131"/>
      <c r="C134" s="131"/>
      <c r="D134" s="149"/>
      <c r="E134" s="163"/>
      <c r="F134" s="163"/>
      <c r="G134" s="149"/>
      <c r="H134" s="146"/>
      <c r="I134" s="7"/>
      <c r="J134" s="7"/>
      <c r="K134" s="7"/>
      <c r="L134" s="7"/>
      <c r="M134" s="260"/>
      <c r="N134" s="130"/>
      <c r="O134" s="130"/>
      <c r="P134" s="130"/>
      <c r="Q134" s="64"/>
      <c r="R134" s="64"/>
      <c r="S134" s="64"/>
      <c r="T134" s="64"/>
      <c r="U134" s="554"/>
      <c r="V134" s="554"/>
      <c r="W134" s="554"/>
    </row>
    <row r="135" spans="1:23" ht="12.75" customHeight="1" x14ac:dyDescent="0.2">
      <c r="A135" s="131"/>
      <c r="B135" s="149" t="s">
        <v>2707</v>
      </c>
      <c r="C135" s="149"/>
      <c r="D135" s="7"/>
      <c r="E135" s="33"/>
      <c r="F135" s="33"/>
      <c r="G135" s="7"/>
      <c r="H135" s="144"/>
      <c r="I135" s="7"/>
      <c r="J135" s="7"/>
      <c r="K135" s="7"/>
      <c r="L135" s="7"/>
      <c r="M135" s="260"/>
      <c r="N135" s="130"/>
      <c r="O135" s="130"/>
      <c r="P135" s="130"/>
      <c r="Q135" s="64"/>
      <c r="R135" s="64"/>
      <c r="S135" s="64"/>
      <c r="T135" s="64"/>
      <c r="U135" s="554"/>
      <c r="V135" s="554"/>
      <c r="W135" s="554"/>
    </row>
    <row r="136" spans="1:23" ht="12.75" customHeight="1" x14ac:dyDescent="0.2">
      <c r="A136" s="173"/>
      <c r="B136" s="7"/>
      <c r="C136" s="7"/>
      <c r="D136" s="7"/>
      <c r="E136" s="33"/>
      <c r="F136" s="33"/>
      <c r="G136" s="7"/>
      <c r="H136" s="144"/>
      <c r="I136" s="7"/>
      <c r="J136" s="7"/>
      <c r="K136" s="7"/>
      <c r="L136" s="7"/>
      <c r="M136" s="260"/>
      <c r="N136" s="130"/>
      <c r="O136" s="130"/>
      <c r="P136" s="130"/>
      <c r="Q136" s="64"/>
      <c r="R136" s="64"/>
      <c r="S136" s="64"/>
      <c r="T136" s="64"/>
      <c r="U136" s="554"/>
      <c r="V136" s="554"/>
      <c r="W136" s="554"/>
    </row>
    <row r="137" spans="1:23" ht="12.75" customHeight="1" x14ac:dyDescent="0.2">
      <c r="A137" s="139"/>
      <c r="B137" s="49" t="s">
        <v>967</v>
      </c>
      <c r="C137" s="49"/>
      <c r="D137" s="49"/>
      <c r="E137" s="7">
        <f>E139-E138</f>
        <v>92</v>
      </c>
      <c r="F137" s="33"/>
      <c r="G137" s="7"/>
      <c r="H137" s="140"/>
      <c r="I137" s="7"/>
      <c r="J137" s="7"/>
      <c r="K137" s="7"/>
      <c r="L137" s="7"/>
      <c r="M137" s="260"/>
      <c r="N137" s="130"/>
      <c r="O137" s="130"/>
      <c r="P137" s="130"/>
      <c r="Q137" s="64"/>
      <c r="R137" s="64"/>
      <c r="S137" s="64"/>
      <c r="T137" s="64"/>
      <c r="U137" s="554"/>
      <c r="V137" s="554"/>
      <c r="W137" s="554"/>
    </row>
    <row r="138" spans="1:23" ht="12.75" customHeight="1" x14ac:dyDescent="0.2">
      <c r="A138" s="168"/>
      <c r="B138" s="49" t="s">
        <v>1013</v>
      </c>
      <c r="C138" s="49"/>
      <c r="D138" s="49"/>
      <c r="E138" s="7">
        <f>COUNTIFS(M16:M129,0)</f>
        <v>8</v>
      </c>
      <c r="F138" s="7"/>
      <c r="G138" s="7"/>
      <c r="H138" s="140"/>
      <c r="I138" s="7"/>
      <c r="J138" s="7"/>
      <c r="K138" s="7"/>
      <c r="L138" s="7"/>
      <c r="M138" s="260"/>
      <c r="N138" s="130"/>
      <c r="O138" s="130"/>
      <c r="P138" s="130"/>
      <c r="Q138" s="64"/>
      <c r="R138" s="64"/>
      <c r="S138" s="64"/>
      <c r="T138" s="64"/>
      <c r="U138" s="554"/>
      <c r="V138" s="554"/>
      <c r="W138" s="554"/>
    </row>
    <row r="139" spans="1:23" x14ac:dyDescent="0.2">
      <c r="A139" s="49"/>
      <c r="B139" s="49" t="s">
        <v>1014</v>
      </c>
      <c r="C139" s="49"/>
      <c r="D139" s="49"/>
      <c r="E139" s="7">
        <f>COUNT(M16:M129)</f>
        <v>100</v>
      </c>
      <c r="F139" s="7"/>
      <c r="G139" s="7"/>
      <c r="H139" s="129"/>
      <c r="I139" s="7"/>
      <c r="J139" s="7"/>
      <c r="K139" s="7"/>
      <c r="L139" s="7"/>
      <c r="M139" s="260"/>
      <c r="N139" s="130"/>
      <c r="O139" s="130"/>
      <c r="P139" s="130"/>
      <c r="Q139" s="64"/>
      <c r="R139" s="64"/>
      <c r="S139" s="64"/>
      <c r="T139" s="64"/>
      <c r="U139" s="554"/>
      <c r="V139" s="554"/>
      <c r="W139" s="554"/>
    </row>
  </sheetData>
  <sheetProtection algorithmName="SHA-512" hashValue="Pz3inTAUthQLnLQs+Nxqp+l0ojpWvTRwUG2PffVpsorEHlxbaox+3uTyXJ9FFbpA9OmNjgR0BxFKNUpS+6qTHg==" saltValue="7pRp1SoGTS3KJcZx6DfU1Q==" spinCount="100000" sheet="1" objects="1" scenarios="1"/>
  <mergeCells count="6">
    <mergeCell ref="S4:T4"/>
    <mergeCell ref="I3:K3"/>
    <mergeCell ref="E3:F3"/>
    <mergeCell ref="E2:F2"/>
    <mergeCell ref="I4:J4"/>
    <mergeCell ref="K4:L4"/>
  </mergeCells>
  <phoneticPr fontId="18" type="noConversion"/>
  <printOptions horizontalCentered="1" verticalCentered="1" gridLines="1"/>
  <pageMargins left="0.19" right="0.19" top="0.78740157480314965" bottom="0.78740157480314965" header="0.51181102362204722" footer="0.51181102362204722"/>
  <pageSetup paperSize="9" scale="80"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Tabelle133"/>
  <dimension ref="A1:W282"/>
  <sheetViews>
    <sheetView showGridLines="0" topLeftCell="A186" zoomScaleNormal="100" workbookViewId="0">
      <selection activeCell="G225" sqref="G225"/>
    </sheetView>
  </sheetViews>
  <sheetFormatPr baseColWidth="10" defaultColWidth="14.7109375" defaultRowHeight="11.25" x14ac:dyDescent="0.2"/>
  <cols>
    <col min="1" max="1" width="17.7109375" style="48" customWidth="1"/>
    <col min="2" max="2" width="18.28515625" style="48" customWidth="1"/>
    <col min="3" max="3" width="12.42578125" style="48" bestFit="1" customWidth="1"/>
    <col min="4" max="4" width="7.8554687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68" customWidth="1"/>
    <col min="11" max="11" width="7.42578125" style="68" customWidth="1"/>
    <col min="12" max="12" width="12" style="68" customWidth="1"/>
    <col min="13" max="13" width="10.5703125" style="73" customWidth="1"/>
    <col min="14" max="14" width="15.85546875" style="67" customWidth="1"/>
    <col min="15" max="16" width="14.7109375" style="67" customWidth="1"/>
    <col min="17" max="18" width="14.7109375" style="69" customWidth="1"/>
    <col min="19" max="20" width="11.28515625" style="69" customWidth="1"/>
    <col min="21" max="23" width="14.7109375" style="70" customWidth="1"/>
    <col min="24" max="16384" width="14.7109375" style="48"/>
  </cols>
  <sheetData>
    <row r="1" spans="1:23" ht="12.75" customHeight="1" x14ac:dyDescent="0.2">
      <c r="A1" s="1104"/>
      <c r="B1" s="150"/>
      <c r="C1" s="150"/>
      <c r="D1" s="150"/>
      <c r="E1" s="151"/>
      <c r="F1" s="151"/>
      <c r="G1" s="151"/>
      <c r="H1" s="152"/>
      <c r="I1" s="151"/>
      <c r="J1" s="151"/>
      <c r="K1" s="151"/>
      <c r="L1" s="151"/>
      <c r="M1" s="493"/>
      <c r="N1" s="153"/>
      <c r="O1" s="130"/>
      <c r="P1" s="130"/>
      <c r="Q1" s="64"/>
      <c r="R1" s="64"/>
      <c r="S1" s="64"/>
      <c r="T1" s="64"/>
      <c r="U1" s="175"/>
      <c r="V1" s="175"/>
      <c r="W1" s="175"/>
    </row>
    <row r="2" spans="1:23" ht="12.75" customHeight="1" x14ac:dyDescent="0.2">
      <c r="A2" s="150"/>
      <c r="B2" s="1105" t="s">
        <v>2708</v>
      </c>
      <c r="C2" s="212"/>
      <c r="D2" s="150"/>
      <c r="E2" s="1518" t="s">
        <v>723</v>
      </c>
      <c r="F2" s="1519"/>
      <c r="G2" s="151"/>
      <c r="H2" s="152"/>
      <c r="I2" s="151"/>
      <c r="J2" s="151"/>
      <c r="K2" s="151"/>
      <c r="L2" s="151"/>
      <c r="M2" s="493"/>
      <c r="N2" s="1106" t="s">
        <v>724</v>
      </c>
      <c r="O2" s="1088" t="s">
        <v>724</v>
      </c>
      <c r="P2" s="1088" t="s">
        <v>724</v>
      </c>
      <c r="Q2" s="176"/>
      <c r="R2" s="176"/>
      <c r="S2" s="176"/>
      <c r="T2" s="176"/>
      <c r="U2" s="175"/>
      <c r="V2" s="175"/>
      <c r="W2" s="175"/>
    </row>
    <row r="3" spans="1:23" ht="12.75" customHeight="1" x14ac:dyDescent="0.2">
      <c r="A3" s="150"/>
      <c r="B3" s="150"/>
      <c r="C3" s="150"/>
      <c r="D3" s="150"/>
      <c r="E3" s="1520" t="s">
        <v>725</v>
      </c>
      <c r="F3" s="1521"/>
      <c r="G3" s="151"/>
      <c r="H3" s="152"/>
      <c r="I3" s="1522" t="s">
        <v>725</v>
      </c>
      <c r="J3" s="1523"/>
      <c r="K3" s="1519"/>
      <c r="L3" s="151"/>
      <c r="M3" s="493"/>
      <c r="N3" s="548" t="s">
        <v>726</v>
      </c>
      <c r="O3" s="540" t="s">
        <v>726</v>
      </c>
      <c r="P3" s="540" t="s">
        <v>726</v>
      </c>
      <c r="Q3" s="176"/>
      <c r="R3" s="176"/>
      <c r="S3" s="176"/>
      <c r="T3" s="176"/>
      <c r="U3" s="175"/>
      <c r="V3" s="175"/>
      <c r="W3" s="175"/>
    </row>
    <row r="4" spans="1:23" ht="12.75" customHeight="1" x14ac:dyDescent="0.2">
      <c r="A4" s="1109" t="s">
        <v>727</v>
      </c>
      <c r="B4" s="1109" t="s">
        <v>728</v>
      </c>
      <c r="C4" s="1109" t="s">
        <v>729</v>
      </c>
      <c r="D4" s="1104" t="s">
        <v>730</v>
      </c>
      <c r="E4" s="1109" t="s">
        <v>4</v>
      </c>
      <c r="F4" s="1109" t="s">
        <v>731</v>
      </c>
      <c r="G4" s="1109" t="s">
        <v>732</v>
      </c>
      <c r="H4" s="1110" t="s">
        <v>733</v>
      </c>
      <c r="I4" s="1522" t="s">
        <v>4</v>
      </c>
      <c r="J4" s="1524"/>
      <c r="K4" s="1522" t="s">
        <v>731</v>
      </c>
      <c r="L4" s="1524"/>
      <c r="M4" s="588" t="s">
        <v>34</v>
      </c>
      <c r="N4" s="1111" t="s">
        <v>734</v>
      </c>
      <c r="O4" s="1093" t="s">
        <v>4</v>
      </c>
      <c r="P4" s="1094" t="s">
        <v>735</v>
      </c>
      <c r="Q4" s="586" t="s">
        <v>4</v>
      </c>
      <c r="R4" s="1095" t="s">
        <v>736</v>
      </c>
      <c r="S4" s="1507" t="s">
        <v>737</v>
      </c>
      <c r="T4" s="1508"/>
      <c r="U4" s="175"/>
      <c r="V4" s="175"/>
      <c r="W4" s="175"/>
    </row>
    <row r="5" spans="1:23" ht="12.75" customHeight="1" x14ac:dyDescent="0.2">
      <c r="A5" s="150"/>
      <c r="B5" s="150"/>
      <c r="C5" s="150"/>
      <c r="D5" s="150"/>
      <c r="E5" s="151"/>
      <c r="F5" s="151"/>
      <c r="G5" s="151"/>
      <c r="H5" s="152"/>
      <c r="I5" s="1107" t="s">
        <v>738</v>
      </c>
      <c r="J5" s="1108" t="s">
        <v>739</v>
      </c>
      <c r="K5" s="1108" t="s">
        <v>738</v>
      </c>
      <c r="L5" s="1108" t="s">
        <v>739</v>
      </c>
      <c r="M5" s="1114" t="s">
        <v>739</v>
      </c>
      <c r="N5" s="153"/>
      <c r="O5" s="130"/>
      <c r="P5" s="130"/>
      <c r="Q5" s="1097" t="s">
        <v>740</v>
      </c>
      <c r="R5" s="1098" t="s">
        <v>740</v>
      </c>
      <c r="S5" s="1099" t="s">
        <v>741</v>
      </c>
      <c r="T5" s="1099" t="s">
        <v>742</v>
      </c>
      <c r="U5" s="1096" t="s">
        <v>743</v>
      </c>
      <c r="V5" s="1100" t="s">
        <v>736</v>
      </c>
      <c r="W5" s="1100" t="s">
        <v>744</v>
      </c>
    </row>
    <row r="6" spans="1:23" ht="12.75" customHeight="1" x14ac:dyDescent="0.2">
      <c r="A6" s="549"/>
      <c r="B6" s="150"/>
      <c r="C6" s="150"/>
      <c r="D6" s="150"/>
      <c r="E6" s="151"/>
      <c r="F6" s="151"/>
      <c r="G6" s="151"/>
      <c r="H6" s="152"/>
      <c r="I6" s="151"/>
      <c r="J6" s="151"/>
      <c r="K6" s="151"/>
      <c r="L6" s="151"/>
      <c r="M6" s="493"/>
      <c r="N6" s="153"/>
      <c r="O6" s="130"/>
      <c r="P6" s="130"/>
      <c r="Q6" s="176"/>
      <c r="R6" s="176"/>
      <c r="S6" s="176"/>
      <c r="T6" s="176"/>
      <c r="U6" s="177"/>
      <c r="V6" s="177"/>
      <c r="W6" s="177"/>
    </row>
    <row r="7" spans="1:23" ht="12.75" customHeight="1" x14ac:dyDescent="0.2">
      <c r="A7" s="550" t="s">
        <v>2709</v>
      </c>
      <c r="B7" s="551"/>
      <c r="C7" s="551"/>
      <c r="D7" s="151"/>
      <c r="E7" s="151"/>
      <c r="F7" s="151"/>
      <c r="G7" s="151"/>
      <c r="H7" s="154"/>
      <c r="I7" s="151"/>
      <c r="J7" s="151"/>
      <c r="K7" s="151"/>
      <c r="L7" s="151"/>
      <c r="M7" s="493"/>
      <c r="N7" s="153"/>
      <c r="O7" s="130"/>
      <c r="P7" s="130"/>
      <c r="Q7" s="64"/>
      <c r="R7" s="64"/>
      <c r="S7" s="64"/>
      <c r="T7" s="64"/>
      <c r="U7" s="175"/>
      <c r="V7" s="175"/>
      <c r="W7" s="175"/>
    </row>
    <row r="8" spans="1:23" ht="12.75" customHeight="1" x14ac:dyDescent="0.2">
      <c r="A8" s="550"/>
      <c r="B8" s="551"/>
      <c r="C8" s="551"/>
      <c r="D8" s="151"/>
      <c r="E8" s="151"/>
      <c r="F8" s="151"/>
      <c r="G8" s="151"/>
      <c r="H8" s="154"/>
      <c r="I8" s="151"/>
      <c r="J8" s="151"/>
      <c r="K8" s="151"/>
      <c r="L8" s="151"/>
      <c r="M8" s="493"/>
      <c r="N8" s="153"/>
      <c r="O8" s="130"/>
      <c r="P8" s="130"/>
      <c r="Q8" s="64"/>
      <c r="R8" s="64"/>
      <c r="S8" s="64"/>
      <c r="T8" s="64"/>
      <c r="U8" s="175"/>
      <c r="V8" s="175"/>
      <c r="W8" s="175"/>
    </row>
    <row r="9" spans="1:23" ht="12.75" customHeight="1" x14ac:dyDescent="0.2">
      <c r="A9" s="557" t="s">
        <v>2710</v>
      </c>
      <c r="B9" s="551"/>
      <c r="C9" s="551"/>
      <c r="D9" s="151"/>
      <c r="E9" s="151"/>
      <c r="F9" s="151"/>
      <c r="G9" s="151"/>
      <c r="H9" s="154"/>
      <c r="I9" s="151"/>
      <c r="J9" s="151"/>
      <c r="K9" s="151"/>
      <c r="L9" s="151"/>
      <c r="M9" s="493"/>
      <c r="N9" s="153"/>
      <c r="O9" s="130"/>
      <c r="P9" s="130"/>
      <c r="Q9" s="64"/>
      <c r="R9" s="64"/>
      <c r="S9" s="64"/>
      <c r="T9" s="64"/>
      <c r="U9" s="175"/>
      <c r="V9" s="175"/>
      <c r="W9" s="175"/>
    </row>
    <row r="10" spans="1:23" ht="12.75" customHeight="1" x14ac:dyDescent="0.2">
      <c r="A10" s="557"/>
      <c r="B10" s="551"/>
      <c r="C10" s="551"/>
      <c r="D10" s="151"/>
      <c r="E10" s="151"/>
      <c r="F10" s="151"/>
      <c r="G10" s="151"/>
      <c r="H10" s="154"/>
      <c r="I10" s="151"/>
      <c r="J10" s="151"/>
      <c r="K10" s="151"/>
      <c r="L10" s="151"/>
      <c r="M10" s="493"/>
      <c r="N10" s="153"/>
      <c r="O10" s="130"/>
      <c r="P10" s="130"/>
      <c r="Q10" s="64"/>
      <c r="R10" s="64"/>
      <c r="S10" s="64"/>
      <c r="T10" s="64"/>
      <c r="U10" s="175"/>
      <c r="V10" s="175"/>
      <c r="W10" s="175"/>
    </row>
    <row r="11" spans="1:23" ht="12.75" customHeight="1" x14ac:dyDescent="0.2">
      <c r="A11" s="139" t="s">
        <v>1016</v>
      </c>
      <c r="B11" s="7" t="s">
        <v>812</v>
      </c>
      <c r="C11" s="7"/>
      <c r="D11" s="7" t="s">
        <v>749</v>
      </c>
      <c r="E11" s="7" t="s">
        <v>135</v>
      </c>
      <c r="F11" s="7" t="s">
        <v>135</v>
      </c>
      <c r="G11" s="7" t="s">
        <v>750</v>
      </c>
      <c r="H11" s="129">
        <v>19.260000000000002</v>
      </c>
      <c r="I11" s="7" t="str">
        <f>VLOOKUP(E11,Steuerung!$A$17:$E$500,5,FALSE)</f>
        <v>m</v>
      </c>
      <c r="J11" s="7">
        <f>VLOOKUP(E11,Steuerung!$A$17:$F$500,6,FALSE)</f>
        <v>6.7</v>
      </c>
      <c r="K11" s="7" t="str">
        <f>VLOOKUP(F11,Steuerung!$A$17:$G$500,7,FALSE)</f>
        <v>m</v>
      </c>
      <c r="L11" s="7">
        <f>VLOOKUP(F11,Steuerung!$A$17:$H$500,8,FALSE)</f>
        <v>5.3</v>
      </c>
      <c r="M11" s="260">
        <f>J11+L11</f>
        <v>12</v>
      </c>
      <c r="N11" s="130">
        <f>H11*M11</f>
        <v>231.12</v>
      </c>
      <c r="O11" s="130">
        <f>H11*J11</f>
        <v>129.042</v>
      </c>
      <c r="P11" s="130">
        <f>H11*L11</f>
        <v>102.078</v>
      </c>
      <c r="Q11" s="64">
        <f>VLOOKUP(E11,Steuerung!$A$17:$B$500,2,FALSE)</f>
        <v>0</v>
      </c>
      <c r="R11" s="64">
        <f>VLOOKUP(F11,Steuerung!$A$17:$B$500,2,FALSE)</f>
        <v>0</v>
      </c>
      <c r="S11" s="164">
        <f>IFERROR(O11/Q11,0)</f>
        <v>0</v>
      </c>
      <c r="T11" s="164">
        <f>IFERROR(P11/R11,0)</f>
        <v>0</v>
      </c>
      <c r="U11" s="175" t="e">
        <f>IF(J11&gt;0,O11/Q11*SVS_UHR,0)</f>
        <v>#DIV/0!</v>
      </c>
      <c r="V11" s="175" t="e">
        <f>IF(L11&gt;0,P11/R11*SVS_UHR,0)</f>
        <v>#DIV/0!</v>
      </c>
      <c r="W11" s="175" t="e">
        <f>U11+V11</f>
        <v>#DIV/0!</v>
      </c>
    </row>
    <row r="12" spans="1:23" ht="12.75" customHeight="1" x14ac:dyDescent="0.2">
      <c r="A12" s="139" t="s">
        <v>1019</v>
      </c>
      <c r="B12" s="7" t="s">
        <v>1137</v>
      </c>
      <c r="C12" s="7"/>
      <c r="D12" s="7" t="s">
        <v>806</v>
      </c>
      <c r="E12" s="7" t="s">
        <v>155</v>
      </c>
      <c r="F12" s="7" t="s">
        <v>155</v>
      </c>
      <c r="G12" s="7" t="s">
        <v>750</v>
      </c>
      <c r="H12" s="129">
        <v>8.49</v>
      </c>
      <c r="I12" s="7" t="str">
        <f>VLOOKUP(E12,Steuerung!$A$17:$E$500,5,FALSE)</f>
        <v>m</v>
      </c>
      <c r="J12" s="7">
        <f>VLOOKUP(E12,Steuerung!$A$17:$F$500,6,FALSE)</f>
        <v>6.7</v>
      </c>
      <c r="K12" s="7" t="str">
        <f>VLOOKUP(F12,Steuerung!$A$17:$G$500,7,FALSE)</f>
        <v>m</v>
      </c>
      <c r="L12" s="7">
        <f>VLOOKUP(F12,Steuerung!$A$17:$H$500,8,FALSE)</f>
        <v>5.3</v>
      </c>
      <c r="M12" s="260">
        <f>J12+L12</f>
        <v>12</v>
      </c>
      <c r="N12" s="130">
        <f>H12*M12</f>
        <v>101.88</v>
      </c>
      <c r="O12" s="130">
        <f>H12*J12</f>
        <v>56.883000000000003</v>
      </c>
      <c r="P12" s="130">
        <f>H12*L12</f>
        <v>44.997</v>
      </c>
      <c r="Q12" s="64">
        <f>VLOOKUP(E12,Steuerung!$A$17:$B$500,2,FALSE)</f>
        <v>0</v>
      </c>
      <c r="R12" s="64">
        <f>VLOOKUP(F12,Steuerung!$A$17:$B$500,2,FALSE)</f>
        <v>0</v>
      </c>
      <c r="S12" s="164">
        <f t="shared" ref="S12:S75" si="0">IFERROR(O12/Q12,0)</f>
        <v>0</v>
      </c>
      <c r="T12" s="164">
        <f t="shared" ref="T12:T75" si="1">IFERROR(P12/R12,0)</f>
        <v>0</v>
      </c>
      <c r="U12" s="175" t="e">
        <f>IF(J12&gt;0,O12/Q12*SVS_UHR,0)</f>
        <v>#DIV/0!</v>
      </c>
      <c r="V12" s="175" t="e">
        <f>IF(L12&gt;0,P12/R12*SVS_UHR,0)</f>
        <v>#DIV/0!</v>
      </c>
      <c r="W12" s="175" t="e">
        <f>U12+V12</f>
        <v>#DIV/0!</v>
      </c>
    </row>
    <row r="13" spans="1:23" ht="12.75" customHeight="1" x14ac:dyDescent="0.2">
      <c r="A13" s="155"/>
      <c r="B13" s="151"/>
      <c r="C13" s="151"/>
      <c r="D13" s="151"/>
      <c r="E13" s="151"/>
      <c r="F13" s="151"/>
      <c r="G13" s="151"/>
      <c r="H13" s="154"/>
      <c r="I13" s="151"/>
      <c r="J13" s="151"/>
      <c r="K13" s="151"/>
      <c r="L13" s="151"/>
      <c r="M13" s="493"/>
      <c r="N13" s="153"/>
      <c r="O13" s="130"/>
      <c r="P13" s="130"/>
      <c r="Q13" s="64"/>
      <c r="R13" s="64"/>
      <c r="S13" s="164"/>
      <c r="T13" s="164"/>
      <c r="U13" s="175"/>
      <c r="V13" s="175"/>
      <c r="W13" s="175"/>
    </row>
    <row r="14" spans="1:23" ht="12.75" customHeight="1" x14ac:dyDescent="0.2">
      <c r="A14" s="557" t="s">
        <v>809</v>
      </c>
      <c r="B14" s="156"/>
      <c r="C14" s="156"/>
      <c r="D14" s="151"/>
      <c r="E14" s="151"/>
      <c r="F14" s="151"/>
      <c r="G14" s="151"/>
      <c r="H14" s="154"/>
      <c r="I14" s="151"/>
      <c r="J14" s="151"/>
      <c r="K14" s="151"/>
      <c r="L14" s="151"/>
      <c r="M14" s="493"/>
      <c r="N14" s="153"/>
      <c r="O14" s="130"/>
      <c r="P14" s="130"/>
      <c r="Q14" s="64"/>
      <c r="R14" s="64"/>
      <c r="S14" s="164"/>
      <c r="T14" s="164"/>
      <c r="U14" s="175"/>
      <c r="V14" s="175"/>
      <c r="W14" s="175"/>
    </row>
    <row r="15" spans="1:23" ht="12.75" customHeight="1" x14ac:dyDescent="0.2">
      <c r="A15" s="151"/>
      <c r="B15" s="151"/>
      <c r="C15" s="151"/>
      <c r="D15" s="156"/>
      <c r="E15" s="157"/>
      <c r="F15" s="157"/>
      <c r="G15" s="151"/>
      <c r="H15" s="154"/>
      <c r="I15" s="151"/>
      <c r="J15" s="151"/>
      <c r="K15" s="151"/>
      <c r="L15" s="151"/>
      <c r="M15" s="493"/>
      <c r="N15" s="153"/>
      <c r="O15" s="130"/>
      <c r="P15" s="130"/>
      <c r="Q15" s="64"/>
      <c r="R15" s="64"/>
      <c r="S15" s="164"/>
      <c r="T15" s="164"/>
      <c r="U15" s="175"/>
      <c r="V15" s="175"/>
      <c r="W15" s="175"/>
    </row>
    <row r="16" spans="1:23" ht="12.75" customHeight="1" x14ac:dyDescent="0.2">
      <c r="A16" s="158" t="s">
        <v>2635</v>
      </c>
      <c r="B16" s="151" t="s">
        <v>103</v>
      </c>
      <c r="C16" s="151"/>
      <c r="D16" s="151" t="s">
        <v>1025</v>
      </c>
      <c r="E16" s="151" t="s">
        <v>111</v>
      </c>
      <c r="F16" s="151" t="s">
        <v>111</v>
      </c>
      <c r="G16" s="151" t="s">
        <v>762</v>
      </c>
      <c r="H16" s="154">
        <v>2.23</v>
      </c>
      <c r="I16" s="151">
        <f>VLOOKUP(E16,Steuerung!$A$17:$E$500,5,FALSE)</f>
        <v>5</v>
      </c>
      <c r="J16" s="151">
        <f>VLOOKUP(E16,Steuerung!$A$17:$F$500,6,FALSE)</f>
        <v>137.33333333333334</v>
      </c>
      <c r="K16" s="151">
        <f>VLOOKUP(F16,Steuerung!$A$17:$G$500,7,FALSE)</f>
        <v>5</v>
      </c>
      <c r="L16" s="151">
        <f>VLOOKUP(F16,Steuerung!$A$17:$H$500,8,FALSE)</f>
        <v>113</v>
      </c>
      <c r="M16" s="493">
        <f>J16+L16</f>
        <v>250.33333333333334</v>
      </c>
      <c r="N16" s="153">
        <f>H16*M16</f>
        <v>558.24333333333334</v>
      </c>
      <c r="O16" s="130">
        <f>H16*J16</f>
        <v>306.25333333333333</v>
      </c>
      <c r="P16" s="130">
        <f>H16*L16</f>
        <v>251.99</v>
      </c>
      <c r="Q16" s="64">
        <f>VLOOKUP(E16,Steuerung!$A$17:$B$500,2,FALSE)</f>
        <v>0</v>
      </c>
      <c r="R16" s="64">
        <f>VLOOKUP(F16,Steuerung!$A$17:$B$500,2,FALSE)</f>
        <v>0</v>
      </c>
      <c r="S16" s="164">
        <f t="shared" si="0"/>
        <v>0</v>
      </c>
      <c r="T16" s="164">
        <f t="shared" si="1"/>
        <v>0</v>
      </c>
      <c r="U16" s="175" t="e">
        <f t="shared" ref="U16:U44" si="2">IF(J16&gt;0,O16/Q16*SVS_UHR,0)</f>
        <v>#DIV/0!</v>
      </c>
      <c r="V16" s="175" t="e">
        <f t="shared" ref="V16:V44" si="3">IF(L16&gt;0,P16/R16*SVS_UHR,0)</f>
        <v>#DIV/0!</v>
      </c>
      <c r="W16" s="175" t="e">
        <f>U16+V16</f>
        <v>#DIV/0!</v>
      </c>
    </row>
    <row r="17" spans="1:23" ht="12.75" customHeight="1" x14ac:dyDescent="0.2">
      <c r="A17" s="158" t="s">
        <v>2635</v>
      </c>
      <c r="B17" s="151" t="s">
        <v>103</v>
      </c>
      <c r="C17" s="151"/>
      <c r="D17" s="151" t="s">
        <v>1025</v>
      </c>
      <c r="E17" s="151" t="s">
        <v>111</v>
      </c>
      <c r="F17" s="151" t="s">
        <v>111</v>
      </c>
      <c r="G17" s="151" t="s">
        <v>762</v>
      </c>
      <c r="H17" s="154">
        <v>2.23</v>
      </c>
      <c r="I17" s="151">
        <f>VLOOKUP(E17,Steuerung!$A$17:$E$500,5,FALSE)</f>
        <v>5</v>
      </c>
      <c r="J17" s="151">
        <f>VLOOKUP(E17,Steuerung!$A$17:$F$500,6,FALSE)</f>
        <v>137.33333333333334</v>
      </c>
      <c r="K17" s="151">
        <f>VLOOKUP(F17,Steuerung!$A$17:$G$500,7,FALSE)</f>
        <v>5</v>
      </c>
      <c r="L17" s="151">
        <f>VLOOKUP(F17,Steuerung!$A$17:$H$500,8,FALSE)</f>
        <v>113</v>
      </c>
      <c r="M17" s="493">
        <f t="shared" ref="M17:M44" si="4">J17+L17</f>
        <v>250.33333333333334</v>
      </c>
      <c r="N17" s="153">
        <f t="shared" ref="N17:N44" si="5">H17*M17</f>
        <v>558.24333333333334</v>
      </c>
      <c r="O17" s="130">
        <f t="shared" ref="O17:O44" si="6">H17*J17</f>
        <v>306.25333333333333</v>
      </c>
      <c r="P17" s="130">
        <f t="shared" ref="P17:P44" si="7">H17*L17</f>
        <v>251.99</v>
      </c>
      <c r="Q17" s="64">
        <f>VLOOKUP(E17,Steuerung!$A$17:$B$500,2,FALSE)</f>
        <v>0</v>
      </c>
      <c r="R17" s="64">
        <f>VLOOKUP(F17,Steuerung!$A$17:$B$500,2,FALSE)</f>
        <v>0</v>
      </c>
      <c r="S17" s="164">
        <f t="shared" si="0"/>
        <v>0</v>
      </c>
      <c r="T17" s="164">
        <f t="shared" si="1"/>
        <v>0</v>
      </c>
      <c r="U17" s="175" t="e">
        <f t="shared" si="2"/>
        <v>#DIV/0!</v>
      </c>
      <c r="V17" s="175" t="e">
        <f t="shared" si="3"/>
        <v>#DIV/0!</v>
      </c>
      <c r="W17" s="175" t="e">
        <f t="shared" ref="W17:W81" si="8">U17+V17</f>
        <v>#DIV/0!</v>
      </c>
    </row>
    <row r="18" spans="1:23" ht="12.75" customHeight="1" x14ac:dyDescent="0.2">
      <c r="A18" s="158" t="s">
        <v>810</v>
      </c>
      <c r="B18" s="151" t="s">
        <v>812</v>
      </c>
      <c r="C18" s="151"/>
      <c r="D18" s="151" t="s">
        <v>1017</v>
      </c>
      <c r="E18" s="151" t="s">
        <v>123</v>
      </c>
      <c r="F18" s="151" t="s">
        <v>123</v>
      </c>
      <c r="G18" s="151" t="s">
        <v>750</v>
      </c>
      <c r="H18" s="154">
        <v>19.260000000000002</v>
      </c>
      <c r="I18" s="151">
        <f>VLOOKUP(E18,Steuerung!$A$17:$E$500,5,FALSE)</f>
        <v>5</v>
      </c>
      <c r="J18" s="151">
        <f>VLOOKUP(E18,Steuerung!$A$17:$F$500,6,FALSE)</f>
        <v>137.33333333333334</v>
      </c>
      <c r="K18" s="151">
        <f>VLOOKUP(F18,Steuerung!$A$17:$G$500,7,FALSE)</f>
        <v>5</v>
      </c>
      <c r="L18" s="151">
        <f>VLOOKUP(F18,Steuerung!$A$17:$H$500,8,FALSE)</f>
        <v>113</v>
      </c>
      <c r="M18" s="493">
        <f t="shared" si="4"/>
        <v>250.33333333333334</v>
      </c>
      <c r="N18" s="153">
        <f t="shared" si="5"/>
        <v>4821.420000000001</v>
      </c>
      <c r="O18" s="130">
        <f t="shared" si="6"/>
        <v>2645.0400000000004</v>
      </c>
      <c r="P18" s="130">
        <f t="shared" si="7"/>
        <v>2176.38</v>
      </c>
      <c r="Q18" s="64">
        <f>VLOOKUP(E18,Steuerung!$A$17:$B$500,2,FALSE)</f>
        <v>0</v>
      </c>
      <c r="R18" s="64">
        <f>VLOOKUP(F18,Steuerung!$A$17:$B$500,2,FALSE)</f>
        <v>0</v>
      </c>
      <c r="S18" s="164">
        <f t="shared" si="0"/>
        <v>0</v>
      </c>
      <c r="T18" s="164">
        <f t="shared" si="1"/>
        <v>0</v>
      </c>
      <c r="U18" s="175" t="e">
        <f t="shared" si="2"/>
        <v>#DIV/0!</v>
      </c>
      <c r="V18" s="175" t="e">
        <f t="shared" si="3"/>
        <v>#DIV/0!</v>
      </c>
      <c r="W18" s="175" t="e">
        <f t="shared" si="8"/>
        <v>#DIV/0!</v>
      </c>
    </row>
    <row r="19" spans="1:23" ht="12.75" customHeight="1" x14ac:dyDescent="0.2">
      <c r="A19" s="158" t="s">
        <v>1096</v>
      </c>
      <c r="B19" s="151" t="s">
        <v>2711</v>
      </c>
      <c r="C19" s="151"/>
      <c r="D19" s="151" t="s">
        <v>749</v>
      </c>
      <c r="E19" s="151" t="s">
        <v>143</v>
      </c>
      <c r="F19" s="151" t="s">
        <v>143</v>
      </c>
      <c r="G19" s="151" t="s">
        <v>750</v>
      </c>
      <c r="H19" s="154">
        <v>8.81</v>
      </c>
      <c r="I19" s="151">
        <f>VLOOKUP(E19,Steuerung!$A$17:$E$500,5,FALSE)</f>
        <v>5</v>
      </c>
      <c r="J19" s="151">
        <f>VLOOKUP(E19,Steuerung!$A$17:$F$500,6,FALSE)</f>
        <v>137.33333333333334</v>
      </c>
      <c r="K19" s="151">
        <f>VLOOKUP(F19,Steuerung!$A$17:$G$500,7,FALSE)</f>
        <v>5</v>
      </c>
      <c r="L19" s="151">
        <f>VLOOKUP(F19,Steuerung!$A$17:$H$500,8,FALSE)</f>
        <v>113</v>
      </c>
      <c r="M19" s="493">
        <f t="shared" si="4"/>
        <v>250.33333333333334</v>
      </c>
      <c r="N19" s="153">
        <f t="shared" si="5"/>
        <v>2205.436666666667</v>
      </c>
      <c r="O19" s="130">
        <f t="shared" si="6"/>
        <v>1209.9066666666668</v>
      </c>
      <c r="P19" s="130">
        <f t="shared" si="7"/>
        <v>995.53000000000009</v>
      </c>
      <c r="Q19" s="64">
        <f>VLOOKUP(E19,Steuerung!$A$17:$B$500,2,FALSE)</f>
        <v>0</v>
      </c>
      <c r="R19" s="64">
        <f>VLOOKUP(F19,Steuerung!$A$17:$B$500,2,FALSE)</f>
        <v>0</v>
      </c>
      <c r="S19" s="164">
        <f t="shared" si="0"/>
        <v>0</v>
      </c>
      <c r="T19" s="164">
        <f t="shared" si="1"/>
        <v>0</v>
      </c>
      <c r="U19" s="175" t="e">
        <f t="shared" si="2"/>
        <v>#DIV/0!</v>
      </c>
      <c r="V19" s="175" t="e">
        <f t="shared" si="3"/>
        <v>#DIV/0!</v>
      </c>
      <c r="W19" s="175" t="e">
        <f t="shared" si="8"/>
        <v>#DIV/0!</v>
      </c>
    </row>
    <row r="20" spans="1:23" ht="12.75" customHeight="1" x14ac:dyDescent="0.2">
      <c r="A20" s="151" t="s">
        <v>1294</v>
      </c>
      <c r="B20" s="151" t="s">
        <v>2712</v>
      </c>
      <c r="C20" s="151"/>
      <c r="D20" s="151" t="s">
        <v>749</v>
      </c>
      <c r="E20" s="151" t="s">
        <v>143</v>
      </c>
      <c r="F20" s="151" t="s">
        <v>143</v>
      </c>
      <c r="G20" s="151" t="s">
        <v>750</v>
      </c>
      <c r="H20" s="154">
        <v>36.49</v>
      </c>
      <c r="I20" s="151">
        <f>VLOOKUP(E20,Steuerung!$A$17:$E$500,5,FALSE)</f>
        <v>5</v>
      </c>
      <c r="J20" s="151">
        <f>VLOOKUP(E20,Steuerung!$A$17:$F$500,6,FALSE)</f>
        <v>137.33333333333334</v>
      </c>
      <c r="K20" s="151">
        <f>VLOOKUP(F20,Steuerung!$A$17:$G$500,7,FALSE)</f>
        <v>5</v>
      </c>
      <c r="L20" s="151">
        <f>VLOOKUP(F20,Steuerung!$A$17:$H$500,8,FALSE)</f>
        <v>113</v>
      </c>
      <c r="M20" s="493">
        <f t="shared" si="4"/>
        <v>250.33333333333334</v>
      </c>
      <c r="N20" s="153">
        <f t="shared" si="5"/>
        <v>9134.6633333333339</v>
      </c>
      <c r="O20" s="130">
        <f t="shared" si="6"/>
        <v>5011.293333333334</v>
      </c>
      <c r="P20" s="130">
        <f t="shared" si="7"/>
        <v>4123.37</v>
      </c>
      <c r="Q20" s="64">
        <f>VLOOKUP(E20,Steuerung!$A$17:$B$500,2,FALSE)</f>
        <v>0</v>
      </c>
      <c r="R20" s="64">
        <f>VLOOKUP(F20,Steuerung!$A$17:$B$500,2,FALSE)</f>
        <v>0</v>
      </c>
      <c r="S20" s="164">
        <f t="shared" si="0"/>
        <v>0</v>
      </c>
      <c r="T20" s="164">
        <f t="shared" si="1"/>
        <v>0</v>
      </c>
      <c r="U20" s="175" t="e">
        <f t="shared" si="2"/>
        <v>#DIV/0!</v>
      </c>
      <c r="V20" s="175" t="e">
        <f t="shared" si="3"/>
        <v>#DIV/0!</v>
      </c>
      <c r="W20" s="175" t="e">
        <f>U20+V20</f>
        <v>#DIV/0!</v>
      </c>
    </row>
    <row r="21" spans="1:23" ht="12.75" customHeight="1" x14ac:dyDescent="0.2">
      <c r="A21" s="151" t="s">
        <v>817</v>
      </c>
      <c r="B21" s="151" t="s">
        <v>761</v>
      </c>
      <c r="C21" s="151"/>
      <c r="D21" s="151" t="s">
        <v>749</v>
      </c>
      <c r="E21" s="151" t="s">
        <v>140</v>
      </c>
      <c r="F21" s="151" t="s">
        <v>140</v>
      </c>
      <c r="G21" s="151" t="s">
        <v>872</v>
      </c>
      <c r="H21" s="154">
        <v>42.6</v>
      </c>
      <c r="I21" s="151">
        <f>VLOOKUP(E21,Steuerung!$A$17:$E$500,5,FALSE)</f>
        <v>2</v>
      </c>
      <c r="J21" s="151">
        <f>VLOOKUP(E21,Steuerung!$A$17:$F$500,6,FALSE)</f>
        <v>58.333333333333329</v>
      </c>
      <c r="K21" s="151">
        <f>VLOOKUP(F21,Steuerung!$A$17:$G$500,7,FALSE)</f>
        <v>2</v>
      </c>
      <c r="L21" s="151">
        <f>VLOOKUP(F21,Steuerung!$A$17:$H$500,8,FALSE)</f>
        <v>46</v>
      </c>
      <c r="M21" s="493">
        <f t="shared" si="4"/>
        <v>104.33333333333333</v>
      </c>
      <c r="N21" s="153">
        <f t="shared" si="5"/>
        <v>4444.6000000000004</v>
      </c>
      <c r="O21" s="130">
        <f t="shared" si="6"/>
        <v>2485</v>
      </c>
      <c r="P21" s="130">
        <f t="shared" si="7"/>
        <v>1959.6000000000001</v>
      </c>
      <c r="Q21" s="64">
        <f>VLOOKUP(E21,Steuerung!$A$17:$B$500,2,FALSE)</f>
        <v>0</v>
      </c>
      <c r="R21" s="64">
        <f>VLOOKUP(F21,Steuerung!$A$17:$B$500,2,FALSE)</f>
        <v>0</v>
      </c>
      <c r="S21" s="164">
        <f t="shared" si="0"/>
        <v>0</v>
      </c>
      <c r="T21" s="164">
        <f t="shared" si="1"/>
        <v>0</v>
      </c>
      <c r="U21" s="175" t="e">
        <f t="shared" si="2"/>
        <v>#DIV/0!</v>
      </c>
      <c r="V21" s="175" t="e">
        <f t="shared" si="3"/>
        <v>#DIV/0!</v>
      </c>
      <c r="W21" s="175" t="e">
        <f t="shared" si="8"/>
        <v>#DIV/0!</v>
      </c>
    </row>
    <row r="22" spans="1:23" ht="12.75" customHeight="1" x14ac:dyDescent="0.2">
      <c r="A22" s="151" t="s">
        <v>2337</v>
      </c>
      <c r="B22" s="151" t="s">
        <v>864</v>
      </c>
      <c r="C22" s="151"/>
      <c r="D22" s="156" t="s">
        <v>766</v>
      </c>
      <c r="E22" s="157" t="s">
        <v>210</v>
      </c>
      <c r="F22" s="157" t="s">
        <v>210</v>
      </c>
      <c r="G22" s="151" t="s">
        <v>872</v>
      </c>
      <c r="H22" s="154">
        <v>18.149999999999999</v>
      </c>
      <c r="I22" s="151">
        <f>VLOOKUP(E22,Steuerung!$A$17:$E$500,5,FALSE)</f>
        <v>1</v>
      </c>
      <c r="J22" s="151">
        <f>VLOOKUP(E22,Steuerung!$A$17:$F$500,6,FALSE)</f>
        <v>29.166666666666657</v>
      </c>
      <c r="K22" s="151">
        <f>VLOOKUP(F22,Steuerung!$A$17:$G$500,7,FALSE)</f>
        <v>1</v>
      </c>
      <c r="L22" s="151">
        <f>VLOOKUP(F22,Steuerung!$A$17:$H$500,8,FALSE)</f>
        <v>23</v>
      </c>
      <c r="M22" s="493">
        <f t="shared" si="4"/>
        <v>52.166666666666657</v>
      </c>
      <c r="N22" s="153">
        <f t="shared" si="5"/>
        <v>946.8249999999997</v>
      </c>
      <c r="O22" s="130">
        <f t="shared" si="6"/>
        <v>529.37499999999977</v>
      </c>
      <c r="P22" s="130">
        <f t="shared" si="7"/>
        <v>417.45</v>
      </c>
      <c r="Q22" s="64">
        <f>VLOOKUP(E22,Steuerung!$A$17:$B$500,2,FALSE)</f>
        <v>0</v>
      </c>
      <c r="R22" s="64">
        <f>VLOOKUP(F22,Steuerung!$A$17:$B$500,2,FALSE)</f>
        <v>0</v>
      </c>
      <c r="S22" s="164">
        <f t="shared" si="0"/>
        <v>0</v>
      </c>
      <c r="T22" s="164">
        <f t="shared" si="1"/>
        <v>0</v>
      </c>
      <c r="U22" s="175" t="e">
        <f t="shared" si="2"/>
        <v>#DIV/0!</v>
      </c>
      <c r="V22" s="175" t="e">
        <f t="shared" si="3"/>
        <v>#DIV/0!</v>
      </c>
      <c r="W22" s="175" t="e">
        <f t="shared" ref="W22:W30" si="9">U22+V22</f>
        <v>#DIV/0!</v>
      </c>
    </row>
    <row r="23" spans="1:23" ht="12.75" customHeight="1" x14ac:dyDescent="0.2">
      <c r="A23" s="151" t="s">
        <v>2636</v>
      </c>
      <c r="B23" s="151" t="s">
        <v>864</v>
      </c>
      <c r="C23" s="151"/>
      <c r="D23" s="156" t="s">
        <v>766</v>
      </c>
      <c r="E23" s="157" t="s">
        <v>210</v>
      </c>
      <c r="F23" s="157" t="s">
        <v>210</v>
      </c>
      <c r="G23" s="151" t="s">
        <v>872</v>
      </c>
      <c r="H23" s="154">
        <v>18.149999999999999</v>
      </c>
      <c r="I23" s="151">
        <f>VLOOKUP(E23,Steuerung!$A$17:$E$500,5,FALSE)</f>
        <v>1</v>
      </c>
      <c r="J23" s="151">
        <f>VLOOKUP(E23,Steuerung!$A$17:$F$500,6,FALSE)</f>
        <v>29.166666666666657</v>
      </c>
      <c r="K23" s="151">
        <f>VLOOKUP(F23,Steuerung!$A$17:$G$500,7,FALSE)</f>
        <v>1</v>
      </c>
      <c r="L23" s="151">
        <f>VLOOKUP(F23,Steuerung!$A$17:$H$500,8,FALSE)</f>
        <v>23</v>
      </c>
      <c r="M23" s="493">
        <f t="shared" si="4"/>
        <v>52.166666666666657</v>
      </c>
      <c r="N23" s="153">
        <f t="shared" si="5"/>
        <v>946.8249999999997</v>
      </c>
      <c r="O23" s="130">
        <f t="shared" si="6"/>
        <v>529.37499999999977</v>
      </c>
      <c r="P23" s="130">
        <f t="shared" si="7"/>
        <v>417.45</v>
      </c>
      <c r="Q23" s="64">
        <f>VLOOKUP(E23,Steuerung!$A$17:$B$500,2,FALSE)</f>
        <v>0</v>
      </c>
      <c r="R23" s="64">
        <f>VLOOKUP(F23,Steuerung!$A$17:$B$500,2,FALSE)</f>
        <v>0</v>
      </c>
      <c r="S23" s="164">
        <f t="shared" si="0"/>
        <v>0</v>
      </c>
      <c r="T23" s="164">
        <f t="shared" si="1"/>
        <v>0</v>
      </c>
      <c r="U23" s="175" t="e">
        <f t="shared" si="2"/>
        <v>#DIV/0!</v>
      </c>
      <c r="V23" s="175" t="e">
        <f t="shared" si="3"/>
        <v>#DIV/0!</v>
      </c>
      <c r="W23" s="175" t="e">
        <f t="shared" si="9"/>
        <v>#DIV/0!</v>
      </c>
    </row>
    <row r="24" spans="1:23" ht="12.75" customHeight="1" x14ac:dyDescent="0.2">
      <c r="A24" s="151" t="s">
        <v>2637</v>
      </c>
      <c r="B24" s="151" t="s">
        <v>834</v>
      </c>
      <c r="C24" s="151"/>
      <c r="D24" s="151" t="s">
        <v>783</v>
      </c>
      <c r="E24" s="151" t="s">
        <v>229</v>
      </c>
      <c r="F24" s="151" t="s">
        <v>229</v>
      </c>
      <c r="G24" s="151" t="s">
        <v>756</v>
      </c>
      <c r="H24" s="154">
        <v>8.2100000000000009</v>
      </c>
      <c r="I24" s="151">
        <f>VLOOKUP(E24,Steuerung!$A$17:$E$500,5,FALSE)</f>
        <v>1</v>
      </c>
      <c r="J24" s="151">
        <f>VLOOKUP(E24,Steuerung!$A$17:$F$500,6,FALSE)</f>
        <v>29.166666666666657</v>
      </c>
      <c r="K24" s="151">
        <f>VLOOKUP(F24,Steuerung!$A$17:$G$500,7,FALSE)</f>
        <v>1</v>
      </c>
      <c r="L24" s="151">
        <f>VLOOKUP(F24,Steuerung!$A$17:$H$500,8,FALSE)</f>
        <v>23</v>
      </c>
      <c r="M24" s="493">
        <f t="shared" si="4"/>
        <v>52.166666666666657</v>
      </c>
      <c r="N24" s="153">
        <f t="shared" si="5"/>
        <v>428.2883333333333</v>
      </c>
      <c r="O24" s="130">
        <f t="shared" si="6"/>
        <v>239.45833333333329</v>
      </c>
      <c r="P24" s="130">
        <f t="shared" si="7"/>
        <v>188.83</v>
      </c>
      <c r="Q24" s="64">
        <f>VLOOKUP(E24,Steuerung!$A$17:$B$500,2,FALSE)</f>
        <v>0</v>
      </c>
      <c r="R24" s="64">
        <f>VLOOKUP(F24,Steuerung!$A$17:$B$500,2,FALSE)</f>
        <v>0</v>
      </c>
      <c r="S24" s="164">
        <f t="shared" si="0"/>
        <v>0</v>
      </c>
      <c r="T24" s="164">
        <f t="shared" si="1"/>
        <v>0</v>
      </c>
      <c r="U24" s="175" t="e">
        <f t="shared" si="2"/>
        <v>#DIV/0!</v>
      </c>
      <c r="V24" s="175" t="e">
        <f t="shared" si="3"/>
        <v>#DIV/0!</v>
      </c>
      <c r="W24" s="175" t="e">
        <f t="shared" si="9"/>
        <v>#DIV/0!</v>
      </c>
    </row>
    <row r="25" spans="1:23" ht="12.75" customHeight="1" x14ac:dyDescent="0.2">
      <c r="A25" s="151" t="s">
        <v>819</v>
      </c>
      <c r="B25" s="151" t="s">
        <v>864</v>
      </c>
      <c r="C25" s="151"/>
      <c r="D25" s="156" t="s">
        <v>766</v>
      </c>
      <c r="E25" s="157" t="s">
        <v>210</v>
      </c>
      <c r="F25" s="157" t="s">
        <v>210</v>
      </c>
      <c r="G25" s="151" t="s">
        <v>872</v>
      </c>
      <c r="H25" s="154">
        <v>18.32</v>
      </c>
      <c r="I25" s="151">
        <f>VLOOKUP(E25,Steuerung!$A$17:$E$500,5,FALSE)</f>
        <v>1</v>
      </c>
      <c r="J25" s="151">
        <f>VLOOKUP(E25,Steuerung!$A$17:$F$500,6,FALSE)</f>
        <v>29.166666666666657</v>
      </c>
      <c r="K25" s="151">
        <f>VLOOKUP(F25,Steuerung!$A$17:$G$500,7,FALSE)</f>
        <v>1</v>
      </c>
      <c r="L25" s="151">
        <f>VLOOKUP(F25,Steuerung!$A$17:$H$500,8,FALSE)</f>
        <v>23</v>
      </c>
      <c r="M25" s="493">
        <f t="shared" si="4"/>
        <v>52.166666666666657</v>
      </c>
      <c r="N25" s="153">
        <f t="shared" si="5"/>
        <v>955.69333333333316</v>
      </c>
      <c r="O25" s="130">
        <f t="shared" si="6"/>
        <v>534.33333333333314</v>
      </c>
      <c r="P25" s="130">
        <f t="shared" si="7"/>
        <v>421.36</v>
      </c>
      <c r="Q25" s="64">
        <f>VLOOKUP(E25,Steuerung!$A$17:$B$500,2,FALSE)</f>
        <v>0</v>
      </c>
      <c r="R25" s="64">
        <f>VLOOKUP(F25,Steuerung!$A$17:$B$500,2,FALSE)</f>
        <v>0</v>
      </c>
      <c r="S25" s="164">
        <f t="shared" si="0"/>
        <v>0</v>
      </c>
      <c r="T25" s="164">
        <f t="shared" si="1"/>
        <v>0</v>
      </c>
      <c r="U25" s="175" t="e">
        <f t="shared" si="2"/>
        <v>#DIV/0!</v>
      </c>
      <c r="V25" s="175" t="e">
        <f t="shared" si="3"/>
        <v>#DIV/0!</v>
      </c>
      <c r="W25" s="175" t="e">
        <f t="shared" si="9"/>
        <v>#DIV/0!</v>
      </c>
    </row>
    <row r="26" spans="1:23" ht="12.75" customHeight="1" x14ac:dyDescent="0.2">
      <c r="A26" s="151" t="s">
        <v>1104</v>
      </c>
      <c r="B26" s="151" t="s">
        <v>864</v>
      </c>
      <c r="C26" s="151"/>
      <c r="D26" s="156" t="s">
        <v>766</v>
      </c>
      <c r="E26" s="157" t="s">
        <v>210</v>
      </c>
      <c r="F26" s="157" t="s">
        <v>210</v>
      </c>
      <c r="G26" s="151" t="s">
        <v>872</v>
      </c>
      <c r="H26" s="154">
        <v>27.18</v>
      </c>
      <c r="I26" s="151">
        <f>VLOOKUP(E26,Steuerung!$A$17:$E$500,5,FALSE)</f>
        <v>1</v>
      </c>
      <c r="J26" s="151">
        <f>VLOOKUP(E26,Steuerung!$A$17:$F$500,6,FALSE)</f>
        <v>29.166666666666657</v>
      </c>
      <c r="K26" s="151">
        <f>VLOOKUP(F26,Steuerung!$A$17:$G$500,7,FALSE)</f>
        <v>1</v>
      </c>
      <c r="L26" s="151">
        <f>VLOOKUP(F26,Steuerung!$A$17:$H$500,8,FALSE)</f>
        <v>23</v>
      </c>
      <c r="M26" s="493">
        <f t="shared" si="4"/>
        <v>52.166666666666657</v>
      </c>
      <c r="N26" s="153">
        <f t="shared" si="5"/>
        <v>1417.8899999999996</v>
      </c>
      <c r="O26" s="130">
        <f t="shared" si="6"/>
        <v>792.74999999999977</v>
      </c>
      <c r="P26" s="130">
        <f t="shared" si="7"/>
        <v>625.14</v>
      </c>
      <c r="Q26" s="64">
        <f>VLOOKUP(E26,Steuerung!$A$17:$B$500,2,FALSE)</f>
        <v>0</v>
      </c>
      <c r="R26" s="64">
        <f>VLOOKUP(F26,Steuerung!$A$17:$B$500,2,FALSE)</f>
        <v>0</v>
      </c>
      <c r="S26" s="164">
        <f t="shared" si="0"/>
        <v>0</v>
      </c>
      <c r="T26" s="164">
        <f t="shared" si="1"/>
        <v>0</v>
      </c>
      <c r="U26" s="175" t="e">
        <f t="shared" si="2"/>
        <v>#DIV/0!</v>
      </c>
      <c r="V26" s="175" t="e">
        <f t="shared" si="3"/>
        <v>#DIV/0!</v>
      </c>
      <c r="W26" s="175" t="e">
        <f>U26+V26</f>
        <v>#DIV/0!</v>
      </c>
    </row>
    <row r="27" spans="1:23" ht="12.75" customHeight="1" x14ac:dyDescent="0.2">
      <c r="A27" s="151" t="s">
        <v>1105</v>
      </c>
      <c r="B27" s="151" t="s">
        <v>864</v>
      </c>
      <c r="C27" s="151"/>
      <c r="D27" s="156" t="s">
        <v>766</v>
      </c>
      <c r="E27" s="157" t="s">
        <v>89</v>
      </c>
      <c r="F27" s="157" t="s">
        <v>89</v>
      </c>
      <c r="G27" s="151" t="s">
        <v>872</v>
      </c>
      <c r="H27" s="154">
        <v>27.82</v>
      </c>
      <c r="I27" s="151">
        <f>VLOOKUP(E27,Steuerung!$A$17:$E$500,5,FALSE)</f>
        <v>0</v>
      </c>
      <c r="J27" s="151">
        <f>VLOOKUP(E27,Steuerung!$A$17:$F$500,6,FALSE)</f>
        <v>0</v>
      </c>
      <c r="K27" s="151">
        <f>VLOOKUP(F27,Steuerung!$A$17:$G$500,7,FALSE)</f>
        <v>0</v>
      </c>
      <c r="L27" s="151">
        <f>VLOOKUP(F27,Steuerung!$A$17:$H$500,8,FALSE)</f>
        <v>0</v>
      </c>
      <c r="M27" s="493">
        <f t="shared" si="4"/>
        <v>0</v>
      </c>
      <c r="N27" s="153">
        <f t="shared" si="5"/>
        <v>0</v>
      </c>
      <c r="O27" s="130">
        <f t="shared" si="6"/>
        <v>0</v>
      </c>
      <c r="P27" s="130">
        <f t="shared" si="7"/>
        <v>0</v>
      </c>
      <c r="Q27" s="64">
        <f>VLOOKUP(E27,Steuerung!$A$17:$B$500,2,FALSE)</f>
        <v>0</v>
      </c>
      <c r="R27" s="64">
        <f>VLOOKUP(F27,Steuerung!$A$17:$B$500,2,FALSE)</f>
        <v>0</v>
      </c>
      <c r="S27" s="164">
        <f t="shared" si="0"/>
        <v>0</v>
      </c>
      <c r="T27" s="164">
        <f t="shared" si="1"/>
        <v>0</v>
      </c>
      <c r="U27" s="175">
        <f t="shared" si="2"/>
        <v>0</v>
      </c>
      <c r="V27" s="175">
        <f t="shared" si="3"/>
        <v>0</v>
      </c>
      <c r="W27" s="175">
        <f t="shared" si="9"/>
        <v>0</v>
      </c>
    </row>
    <row r="28" spans="1:23" ht="12.75" customHeight="1" x14ac:dyDescent="0.2">
      <c r="A28" s="151" t="s">
        <v>1108</v>
      </c>
      <c r="B28" s="151" t="s">
        <v>864</v>
      </c>
      <c r="C28" s="151"/>
      <c r="D28" s="156" t="s">
        <v>766</v>
      </c>
      <c r="E28" s="157" t="s">
        <v>210</v>
      </c>
      <c r="F28" s="157" t="s">
        <v>210</v>
      </c>
      <c r="G28" s="151" t="s">
        <v>872</v>
      </c>
      <c r="H28" s="154">
        <v>17.899999999999999</v>
      </c>
      <c r="I28" s="151">
        <f>VLOOKUP(E28,Steuerung!$A$17:$E$500,5,FALSE)</f>
        <v>1</v>
      </c>
      <c r="J28" s="151">
        <f>VLOOKUP(E28,Steuerung!$A$17:$F$500,6,FALSE)</f>
        <v>29.166666666666657</v>
      </c>
      <c r="K28" s="151">
        <f>VLOOKUP(F28,Steuerung!$A$17:$G$500,7,FALSE)</f>
        <v>1</v>
      </c>
      <c r="L28" s="151">
        <f>VLOOKUP(F28,Steuerung!$A$17:$H$500,8,FALSE)</f>
        <v>23</v>
      </c>
      <c r="M28" s="493">
        <f t="shared" si="4"/>
        <v>52.166666666666657</v>
      </c>
      <c r="N28" s="153">
        <f t="shared" si="5"/>
        <v>933.78333333333308</v>
      </c>
      <c r="O28" s="130">
        <f t="shared" si="6"/>
        <v>522.08333333333314</v>
      </c>
      <c r="P28" s="130">
        <f t="shared" si="7"/>
        <v>411.7</v>
      </c>
      <c r="Q28" s="64">
        <f>VLOOKUP(E28,Steuerung!$A$17:$B$500,2,FALSE)</f>
        <v>0</v>
      </c>
      <c r="R28" s="64">
        <f>VLOOKUP(F28,Steuerung!$A$17:$B$500,2,FALSE)</f>
        <v>0</v>
      </c>
      <c r="S28" s="164">
        <f t="shared" si="0"/>
        <v>0</v>
      </c>
      <c r="T28" s="164">
        <f t="shared" si="1"/>
        <v>0</v>
      </c>
      <c r="U28" s="175" t="e">
        <f t="shared" si="2"/>
        <v>#DIV/0!</v>
      </c>
      <c r="V28" s="175" t="e">
        <f t="shared" si="3"/>
        <v>#DIV/0!</v>
      </c>
      <c r="W28" s="175" t="e">
        <f t="shared" si="9"/>
        <v>#DIV/0!</v>
      </c>
    </row>
    <row r="29" spans="1:23" ht="12.75" customHeight="1" x14ac:dyDescent="0.2">
      <c r="A29" s="151" t="s">
        <v>2713</v>
      </c>
      <c r="B29" s="151" t="s">
        <v>864</v>
      </c>
      <c r="C29" s="151"/>
      <c r="D29" s="156" t="s">
        <v>766</v>
      </c>
      <c r="E29" s="157" t="s">
        <v>89</v>
      </c>
      <c r="F29" s="157" t="s">
        <v>89</v>
      </c>
      <c r="G29" s="151" t="s">
        <v>872</v>
      </c>
      <c r="H29" s="154">
        <v>27.82</v>
      </c>
      <c r="I29" s="151">
        <f>VLOOKUP(E29,Steuerung!$A$17:$E$500,5,FALSE)</f>
        <v>0</v>
      </c>
      <c r="J29" s="151">
        <f>VLOOKUP(E29,Steuerung!$A$17:$F$500,6,FALSE)</f>
        <v>0</v>
      </c>
      <c r="K29" s="151">
        <f>VLOOKUP(F29,Steuerung!$A$17:$G$500,7,FALSE)</f>
        <v>0</v>
      </c>
      <c r="L29" s="151">
        <f>VLOOKUP(F29,Steuerung!$A$17:$H$500,8,FALSE)</f>
        <v>0</v>
      </c>
      <c r="M29" s="493">
        <f t="shared" si="4"/>
        <v>0</v>
      </c>
      <c r="N29" s="153">
        <f t="shared" si="5"/>
        <v>0</v>
      </c>
      <c r="O29" s="130">
        <f t="shared" si="6"/>
        <v>0</v>
      </c>
      <c r="P29" s="130">
        <f t="shared" si="7"/>
        <v>0</v>
      </c>
      <c r="Q29" s="64">
        <f>VLOOKUP(E29,Steuerung!$A$17:$B$500,2,FALSE)</f>
        <v>0</v>
      </c>
      <c r="R29" s="64">
        <f>VLOOKUP(F29,Steuerung!$A$17:$B$500,2,FALSE)</f>
        <v>0</v>
      </c>
      <c r="S29" s="164">
        <f t="shared" si="0"/>
        <v>0</v>
      </c>
      <c r="T29" s="164">
        <f t="shared" si="1"/>
        <v>0</v>
      </c>
      <c r="U29" s="175">
        <f t="shared" si="2"/>
        <v>0</v>
      </c>
      <c r="V29" s="175">
        <f t="shared" si="3"/>
        <v>0</v>
      </c>
      <c r="W29" s="175">
        <f t="shared" si="9"/>
        <v>0</v>
      </c>
    </row>
    <row r="30" spans="1:23" ht="12.75" customHeight="1" x14ac:dyDescent="0.2">
      <c r="A30" s="151" t="s">
        <v>1110</v>
      </c>
      <c r="B30" s="151" t="s">
        <v>864</v>
      </c>
      <c r="C30" s="151"/>
      <c r="D30" s="156" t="s">
        <v>766</v>
      </c>
      <c r="E30" s="157" t="s">
        <v>210</v>
      </c>
      <c r="F30" s="157" t="s">
        <v>210</v>
      </c>
      <c r="G30" s="151" t="s">
        <v>872</v>
      </c>
      <c r="H30" s="154">
        <v>27.18</v>
      </c>
      <c r="I30" s="151">
        <f>VLOOKUP(E30,Steuerung!$A$17:$E$500,5,FALSE)</f>
        <v>1</v>
      </c>
      <c r="J30" s="151">
        <f>VLOOKUP(E30,Steuerung!$A$17:$F$500,6,FALSE)</f>
        <v>29.166666666666657</v>
      </c>
      <c r="K30" s="151">
        <f>VLOOKUP(F30,Steuerung!$A$17:$G$500,7,FALSE)</f>
        <v>1</v>
      </c>
      <c r="L30" s="151">
        <f>VLOOKUP(F30,Steuerung!$A$17:$H$500,8,FALSE)</f>
        <v>23</v>
      </c>
      <c r="M30" s="493">
        <f t="shared" si="4"/>
        <v>52.166666666666657</v>
      </c>
      <c r="N30" s="153">
        <f t="shared" si="5"/>
        <v>1417.8899999999996</v>
      </c>
      <c r="O30" s="130">
        <f t="shared" si="6"/>
        <v>792.74999999999977</v>
      </c>
      <c r="P30" s="130">
        <f t="shared" si="7"/>
        <v>625.14</v>
      </c>
      <c r="Q30" s="64">
        <f>VLOOKUP(E30,Steuerung!$A$17:$B$500,2,FALSE)</f>
        <v>0</v>
      </c>
      <c r="R30" s="64">
        <f>VLOOKUP(F30,Steuerung!$A$17:$B$500,2,FALSE)</f>
        <v>0</v>
      </c>
      <c r="S30" s="164">
        <f t="shared" si="0"/>
        <v>0</v>
      </c>
      <c r="T30" s="164">
        <f t="shared" si="1"/>
        <v>0</v>
      </c>
      <c r="U30" s="175" t="e">
        <f t="shared" si="2"/>
        <v>#DIV/0!</v>
      </c>
      <c r="V30" s="175" t="e">
        <f t="shared" si="3"/>
        <v>#DIV/0!</v>
      </c>
      <c r="W30" s="175" t="e">
        <f t="shared" si="9"/>
        <v>#DIV/0!</v>
      </c>
    </row>
    <row r="31" spans="1:23" ht="12.75" customHeight="1" x14ac:dyDescent="0.2">
      <c r="A31" s="151" t="s">
        <v>1301</v>
      </c>
      <c r="B31" s="151" t="s">
        <v>761</v>
      </c>
      <c r="C31" s="151"/>
      <c r="D31" s="151" t="s">
        <v>749</v>
      </c>
      <c r="E31" s="151" t="s">
        <v>140</v>
      </c>
      <c r="F31" s="151" t="s">
        <v>140</v>
      </c>
      <c r="G31" s="151" t="s">
        <v>872</v>
      </c>
      <c r="H31" s="154">
        <v>18.489999999999998</v>
      </c>
      <c r="I31" s="151">
        <f>VLOOKUP(E31,Steuerung!$A$17:$E$500,5,FALSE)</f>
        <v>2</v>
      </c>
      <c r="J31" s="151">
        <f>VLOOKUP(E31,Steuerung!$A$17:$F$500,6,FALSE)</f>
        <v>58.333333333333329</v>
      </c>
      <c r="K31" s="151">
        <f>VLOOKUP(F31,Steuerung!$A$17:$G$500,7,FALSE)</f>
        <v>2</v>
      </c>
      <c r="L31" s="151">
        <f>VLOOKUP(F31,Steuerung!$A$17:$H$500,8,FALSE)</f>
        <v>46</v>
      </c>
      <c r="M31" s="493">
        <f t="shared" si="4"/>
        <v>104.33333333333333</v>
      </c>
      <c r="N31" s="153">
        <f t="shared" si="5"/>
        <v>1929.123333333333</v>
      </c>
      <c r="O31" s="130">
        <f t="shared" si="6"/>
        <v>1078.5833333333333</v>
      </c>
      <c r="P31" s="130">
        <f t="shared" si="7"/>
        <v>850.54</v>
      </c>
      <c r="Q31" s="64">
        <f>VLOOKUP(E31,Steuerung!$A$17:$B$500,2,FALSE)</f>
        <v>0</v>
      </c>
      <c r="R31" s="64">
        <f>VLOOKUP(F31,Steuerung!$A$17:$B$500,2,FALSE)</f>
        <v>0</v>
      </c>
      <c r="S31" s="164">
        <f t="shared" si="0"/>
        <v>0</v>
      </c>
      <c r="T31" s="164">
        <f t="shared" si="1"/>
        <v>0</v>
      </c>
      <c r="U31" s="175" t="e">
        <f t="shared" si="2"/>
        <v>#DIV/0!</v>
      </c>
      <c r="V31" s="175" t="e">
        <f t="shared" si="3"/>
        <v>#DIV/0!</v>
      </c>
      <c r="W31" s="175" t="e">
        <f t="shared" si="8"/>
        <v>#DIV/0!</v>
      </c>
    </row>
    <row r="32" spans="1:23" ht="12.75" customHeight="1" x14ac:dyDescent="0.2">
      <c r="A32" s="151" t="s">
        <v>826</v>
      </c>
      <c r="B32" s="151" t="s">
        <v>788</v>
      </c>
      <c r="C32" s="151"/>
      <c r="D32" s="156" t="s">
        <v>782</v>
      </c>
      <c r="E32" s="157" t="s">
        <v>174</v>
      </c>
      <c r="F32" s="157" t="s">
        <v>174</v>
      </c>
      <c r="G32" s="151" t="s">
        <v>783</v>
      </c>
      <c r="H32" s="154">
        <v>6.54</v>
      </c>
      <c r="I32" s="151">
        <f>VLOOKUP(E32,Steuerung!$A$17:$E$500,5,FALSE)</f>
        <v>5</v>
      </c>
      <c r="J32" s="151">
        <f>VLOOKUP(E32,Steuerung!$A$17:$F$500,6,FALSE)</f>
        <v>137.33333333333334</v>
      </c>
      <c r="K32" s="151">
        <f>VLOOKUP(F32,Steuerung!$A$17:$G$500,7,FALSE)</f>
        <v>5</v>
      </c>
      <c r="L32" s="151">
        <f>VLOOKUP(F32,Steuerung!$A$17:$H$500,8,FALSE)</f>
        <v>113</v>
      </c>
      <c r="M32" s="493">
        <f t="shared" si="4"/>
        <v>250.33333333333334</v>
      </c>
      <c r="N32" s="153">
        <f t="shared" si="5"/>
        <v>1637.18</v>
      </c>
      <c r="O32" s="130">
        <f t="shared" si="6"/>
        <v>898.16000000000008</v>
      </c>
      <c r="P32" s="130">
        <f t="shared" si="7"/>
        <v>739.02</v>
      </c>
      <c r="Q32" s="64">
        <f>VLOOKUP(E32,Steuerung!$A$17:$B$500,2,FALSE)</f>
        <v>0</v>
      </c>
      <c r="R32" s="64">
        <f>VLOOKUP(F32,Steuerung!$A$17:$B$500,2,FALSE)</f>
        <v>0</v>
      </c>
      <c r="S32" s="164">
        <f t="shared" si="0"/>
        <v>0</v>
      </c>
      <c r="T32" s="164">
        <f t="shared" si="1"/>
        <v>0</v>
      </c>
      <c r="U32" s="175" t="e">
        <f t="shared" si="2"/>
        <v>#DIV/0!</v>
      </c>
      <c r="V32" s="175" t="e">
        <f t="shared" si="3"/>
        <v>#DIV/0!</v>
      </c>
      <c r="W32" s="175" t="e">
        <f t="shared" si="8"/>
        <v>#DIV/0!</v>
      </c>
    </row>
    <row r="33" spans="1:23" ht="12.75" customHeight="1" x14ac:dyDescent="0.2">
      <c r="A33" s="151" t="s">
        <v>828</v>
      </c>
      <c r="B33" s="151" t="s">
        <v>836</v>
      </c>
      <c r="C33" s="151"/>
      <c r="D33" s="156" t="s">
        <v>782</v>
      </c>
      <c r="E33" s="157" t="s">
        <v>174</v>
      </c>
      <c r="F33" s="157" t="s">
        <v>174</v>
      </c>
      <c r="G33" s="151" t="s">
        <v>783</v>
      </c>
      <c r="H33" s="154">
        <v>2.63</v>
      </c>
      <c r="I33" s="151">
        <f>VLOOKUP(E33,Steuerung!$A$17:$E$500,5,FALSE)</f>
        <v>5</v>
      </c>
      <c r="J33" s="151">
        <f>VLOOKUP(E33,Steuerung!$A$17:$F$500,6,FALSE)</f>
        <v>137.33333333333334</v>
      </c>
      <c r="K33" s="151">
        <f>VLOOKUP(F33,Steuerung!$A$17:$G$500,7,FALSE)</f>
        <v>5</v>
      </c>
      <c r="L33" s="151">
        <f>VLOOKUP(F33,Steuerung!$A$17:$H$500,8,FALSE)</f>
        <v>113</v>
      </c>
      <c r="M33" s="493">
        <f t="shared" si="4"/>
        <v>250.33333333333334</v>
      </c>
      <c r="N33" s="153">
        <f t="shared" si="5"/>
        <v>658.37666666666667</v>
      </c>
      <c r="O33" s="130">
        <f t="shared" si="6"/>
        <v>361.18666666666667</v>
      </c>
      <c r="P33" s="130">
        <f t="shared" si="7"/>
        <v>297.19</v>
      </c>
      <c r="Q33" s="64">
        <f>VLOOKUP(E33,Steuerung!$A$17:$B$500,2,FALSE)</f>
        <v>0</v>
      </c>
      <c r="R33" s="64">
        <f>VLOOKUP(F33,Steuerung!$A$17:$B$500,2,FALSE)</f>
        <v>0</v>
      </c>
      <c r="S33" s="164">
        <f t="shared" si="0"/>
        <v>0</v>
      </c>
      <c r="T33" s="164">
        <f t="shared" si="1"/>
        <v>0</v>
      </c>
      <c r="U33" s="175" t="e">
        <f t="shared" si="2"/>
        <v>#DIV/0!</v>
      </c>
      <c r="V33" s="175" t="e">
        <f t="shared" si="3"/>
        <v>#DIV/0!</v>
      </c>
      <c r="W33" s="175" t="e">
        <f t="shared" si="8"/>
        <v>#DIV/0!</v>
      </c>
    </row>
    <row r="34" spans="1:23" ht="12.75" customHeight="1" x14ac:dyDescent="0.2">
      <c r="A34" s="151" t="s">
        <v>2714</v>
      </c>
      <c r="B34" s="151" t="s">
        <v>784</v>
      </c>
      <c r="C34" s="151"/>
      <c r="D34" s="156" t="s">
        <v>782</v>
      </c>
      <c r="E34" s="157" t="s">
        <v>174</v>
      </c>
      <c r="F34" s="157" t="s">
        <v>174</v>
      </c>
      <c r="G34" s="151" t="s">
        <v>783</v>
      </c>
      <c r="H34" s="154">
        <v>9.34</v>
      </c>
      <c r="I34" s="151">
        <f>VLOOKUP(E34,Steuerung!$A$17:$E$500,5,FALSE)</f>
        <v>5</v>
      </c>
      <c r="J34" s="151">
        <f>VLOOKUP(E34,Steuerung!$A$17:$F$500,6,FALSE)</f>
        <v>137.33333333333334</v>
      </c>
      <c r="K34" s="151">
        <f>VLOOKUP(F34,Steuerung!$A$17:$G$500,7,FALSE)</f>
        <v>5</v>
      </c>
      <c r="L34" s="151">
        <f>VLOOKUP(F34,Steuerung!$A$17:$H$500,8,FALSE)</f>
        <v>113</v>
      </c>
      <c r="M34" s="493">
        <f t="shared" si="4"/>
        <v>250.33333333333334</v>
      </c>
      <c r="N34" s="153">
        <f t="shared" si="5"/>
        <v>2338.1133333333332</v>
      </c>
      <c r="O34" s="130">
        <f t="shared" si="6"/>
        <v>1282.6933333333334</v>
      </c>
      <c r="P34" s="130">
        <f t="shared" si="7"/>
        <v>1055.42</v>
      </c>
      <c r="Q34" s="64">
        <f>VLOOKUP(E34,Steuerung!$A$17:$B$500,2,FALSE)</f>
        <v>0</v>
      </c>
      <c r="R34" s="64">
        <f>VLOOKUP(F34,Steuerung!$A$17:$B$500,2,FALSE)</f>
        <v>0</v>
      </c>
      <c r="S34" s="164">
        <f t="shared" si="0"/>
        <v>0</v>
      </c>
      <c r="T34" s="164">
        <f t="shared" si="1"/>
        <v>0</v>
      </c>
      <c r="U34" s="175" t="e">
        <f t="shared" si="2"/>
        <v>#DIV/0!</v>
      </c>
      <c r="V34" s="175" t="e">
        <f t="shared" si="3"/>
        <v>#DIV/0!</v>
      </c>
      <c r="W34" s="175" t="e">
        <f t="shared" si="8"/>
        <v>#DIV/0!</v>
      </c>
    </row>
    <row r="35" spans="1:23" ht="12.75" customHeight="1" x14ac:dyDescent="0.2">
      <c r="A35" s="151" t="s">
        <v>2341</v>
      </c>
      <c r="B35" s="151" t="s">
        <v>2715</v>
      </c>
      <c r="C35" s="151"/>
      <c r="D35" s="156" t="s">
        <v>749</v>
      </c>
      <c r="E35" s="157" t="s">
        <v>140</v>
      </c>
      <c r="F35" s="157" t="s">
        <v>140</v>
      </c>
      <c r="G35" s="151" t="s">
        <v>872</v>
      </c>
      <c r="H35" s="154">
        <v>113.75</v>
      </c>
      <c r="I35" s="151">
        <f>VLOOKUP(E35,Steuerung!$A$17:$E$500,5,FALSE)</f>
        <v>2</v>
      </c>
      <c r="J35" s="151">
        <f>VLOOKUP(E35,Steuerung!$A$17:$F$500,6,FALSE)</f>
        <v>58.333333333333329</v>
      </c>
      <c r="K35" s="151">
        <f>VLOOKUP(F35,Steuerung!$A$17:$G$500,7,FALSE)</f>
        <v>2</v>
      </c>
      <c r="L35" s="151">
        <f>VLOOKUP(F35,Steuerung!$A$17:$H$500,8,FALSE)</f>
        <v>46</v>
      </c>
      <c r="M35" s="493">
        <f t="shared" si="4"/>
        <v>104.33333333333333</v>
      </c>
      <c r="N35" s="153">
        <f t="shared" si="5"/>
        <v>11867.916666666666</v>
      </c>
      <c r="O35" s="130">
        <f t="shared" si="6"/>
        <v>6635.4166666666661</v>
      </c>
      <c r="P35" s="130">
        <f t="shared" si="7"/>
        <v>5232.5</v>
      </c>
      <c r="Q35" s="64">
        <f>VLOOKUP(E35,Steuerung!$A$17:$B$500,2,FALSE)</f>
        <v>0</v>
      </c>
      <c r="R35" s="64">
        <f>VLOOKUP(F35,Steuerung!$A$17:$B$500,2,FALSE)</f>
        <v>0</v>
      </c>
      <c r="S35" s="164">
        <f t="shared" si="0"/>
        <v>0</v>
      </c>
      <c r="T35" s="164">
        <f t="shared" si="1"/>
        <v>0</v>
      </c>
      <c r="U35" s="175" t="e">
        <f t="shared" si="2"/>
        <v>#DIV/0!</v>
      </c>
      <c r="V35" s="175" t="e">
        <f t="shared" si="3"/>
        <v>#DIV/0!</v>
      </c>
      <c r="W35" s="175" t="e">
        <f t="shared" si="8"/>
        <v>#DIV/0!</v>
      </c>
    </row>
    <row r="36" spans="1:23" ht="12.75" customHeight="1" x14ac:dyDescent="0.2">
      <c r="A36" s="151" t="s">
        <v>1310</v>
      </c>
      <c r="B36" s="151" t="s">
        <v>834</v>
      </c>
      <c r="C36" s="151"/>
      <c r="D36" s="151" t="s">
        <v>783</v>
      </c>
      <c r="E36" s="151" t="s">
        <v>231</v>
      </c>
      <c r="F36" s="151" t="s">
        <v>231</v>
      </c>
      <c r="G36" s="151" t="s">
        <v>756</v>
      </c>
      <c r="H36" s="154">
        <v>9.48</v>
      </c>
      <c r="I36" s="151">
        <f>VLOOKUP(E36,Steuerung!$A$17:$E$500,5,FALSE)</f>
        <v>2</v>
      </c>
      <c r="J36" s="151">
        <f>VLOOKUP(E36,Steuerung!$A$17:$F$500,6,FALSE)</f>
        <v>58.333333333333329</v>
      </c>
      <c r="K36" s="151">
        <f>VLOOKUP(F36,Steuerung!$A$17:$G$500,7,FALSE)</f>
        <v>2</v>
      </c>
      <c r="L36" s="151">
        <f>VLOOKUP(F36,Steuerung!$A$17:$H$500,8,FALSE)</f>
        <v>46</v>
      </c>
      <c r="M36" s="493">
        <f t="shared" si="4"/>
        <v>104.33333333333333</v>
      </c>
      <c r="N36" s="153">
        <f t="shared" si="5"/>
        <v>989.08</v>
      </c>
      <c r="O36" s="130">
        <f t="shared" si="6"/>
        <v>553</v>
      </c>
      <c r="P36" s="130">
        <f t="shared" si="7"/>
        <v>436.08000000000004</v>
      </c>
      <c r="Q36" s="64">
        <f>VLOOKUP(E36,Steuerung!$A$17:$B$500,2,FALSE)</f>
        <v>0</v>
      </c>
      <c r="R36" s="64">
        <f>VLOOKUP(F36,Steuerung!$A$17:$B$500,2,FALSE)</f>
        <v>0</v>
      </c>
      <c r="S36" s="164">
        <f t="shared" si="0"/>
        <v>0</v>
      </c>
      <c r="T36" s="164">
        <f t="shared" si="1"/>
        <v>0</v>
      </c>
      <c r="U36" s="175" t="e">
        <f t="shared" si="2"/>
        <v>#DIV/0!</v>
      </c>
      <c r="V36" s="175" t="e">
        <f t="shared" si="3"/>
        <v>#DIV/0!</v>
      </c>
      <c r="W36" s="175" t="e">
        <f t="shared" si="8"/>
        <v>#DIV/0!</v>
      </c>
    </row>
    <row r="37" spans="1:23" ht="12.75" customHeight="1" x14ac:dyDescent="0.2">
      <c r="A37" s="158" t="s">
        <v>2344</v>
      </c>
      <c r="B37" s="151" t="s">
        <v>2716</v>
      </c>
      <c r="C37" s="151"/>
      <c r="D37" s="156" t="s">
        <v>806</v>
      </c>
      <c r="E37" s="157" t="s">
        <v>160</v>
      </c>
      <c r="F37" s="157" t="s">
        <v>158</v>
      </c>
      <c r="G37" s="151" t="s">
        <v>872</v>
      </c>
      <c r="H37" s="154">
        <v>27.08</v>
      </c>
      <c r="I37" s="151">
        <f>VLOOKUP(E37,Steuerung!$A$17:$E$500,5,FALSE)</f>
        <v>2</v>
      </c>
      <c r="J37" s="151">
        <f>VLOOKUP(E37,Steuerung!$A$17:$F$500,6,FALSE)</f>
        <v>58.333333333333329</v>
      </c>
      <c r="K37" s="151">
        <f>VLOOKUP(F37,Steuerung!$A$17:$G$500,7,FALSE)</f>
        <v>1</v>
      </c>
      <c r="L37" s="151">
        <f>VLOOKUP(F37,Steuerung!$A$17:$H$500,8,FALSE)</f>
        <v>23</v>
      </c>
      <c r="M37" s="493">
        <f t="shared" si="4"/>
        <v>81.333333333333329</v>
      </c>
      <c r="N37" s="153">
        <f t="shared" si="5"/>
        <v>2202.5066666666662</v>
      </c>
      <c r="O37" s="130">
        <f t="shared" si="6"/>
        <v>1579.6666666666665</v>
      </c>
      <c r="P37" s="130">
        <f t="shared" si="7"/>
        <v>622.83999999999992</v>
      </c>
      <c r="Q37" s="64">
        <f>VLOOKUP(E37,Steuerung!$A$17:$B$500,2,FALSE)</f>
        <v>0</v>
      </c>
      <c r="R37" s="64">
        <f>VLOOKUP(F37,Steuerung!$A$17:$B$500,2,FALSE)</f>
        <v>0</v>
      </c>
      <c r="S37" s="164">
        <f t="shared" si="0"/>
        <v>0</v>
      </c>
      <c r="T37" s="164">
        <f t="shared" si="1"/>
        <v>0</v>
      </c>
      <c r="U37" s="175" t="e">
        <f t="shared" si="2"/>
        <v>#DIV/0!</v>
      </c>
      <c r="V37" s="175" t="e">
        <f t="shared" si="3"/>
        <v>#DIV/0!</v>
      </c>
      <c r="W37" s="175" t="e">
        <f t="shared" si="8"/>
        <v>#DIV/0!</v>
      </c>
    </row>
    <row r="38" spans="1:23" ht="12.75" customHeight="1" x14ac:dyDescent="0.2">
      <c r="A38" s="151" t="s">
        <v>1121</v>
      </c>
      <c r="B38" s="151" t="s">
        <v>2716</v>
      </c>
      <c r="C38" s="151"/>
      <c r="D38" s="156" t="s">
        <v>806</v>
      </c>
      <c r="E38" s="157" t="s">
        <v>160</v>
      </c>
      <c r="F38" s="157" t="s">
        <v>158</v>
      </c>
      <c r="G38" s="151" t="s">
        <v>872</v>
      </c>
      <c r="H38" s="154">
        <v>37.11</v>
      </c>
      <c r="I38" s="151">
        <f>VLOOKUP(E38,Steuerung!$A$17:$E$500,5,FALSE)</f>
        <v>2</v>
      </c>
      <c r="J38" s="151">
        <f>VLOOKUP(E38,Steuerung!$A$17:$F$500,6,FALSE)</f>
        <v>58.333333333333329</v>
      </c>
      <c r="K38" s="151">
        <f>VLOOKUP(F38,Steuerung!$A$17:$G$500,7,FALSE)</f>
        <v>1</v>
      </c>
      <c r="L38" s="151">
        <f>VLOOKUP(F38,Steuerung!$A$17:$H$500,8,FALSE)</f>
        <v>23</v>
      </c>
      <c r="M38" s="493">
        <f t="shared" si="4"/>
        <v>81.333333333333329</v>
      </c>
      <c r="N38" s="153">
        <f t="shared" si="5"/>
        <v>3018.2799999999997</v>
      </c>
      <c r="O38" s="130">
        <f t="shared" si="6"/>
        <v>2164.75</v>
      </c>
      <c r="P38" s="130">
        <f t="shared" si="7"/>
        <v>853.53</v>
      </c>
      <c r="Q38" s="64">
        <f>VLOOKUP(E38,Steuerung!$A$17:$B$500,2,FALSE)</f>
        <v>0</v>
      </c>
      <c r="R38" s="64">
        <f>VLOOKUP(F38,Steuerung!$A$17:$B$500,2,FALSE)</f>
        <v>0</v>
      </c>
      <c r="S38" s="164">
        <f t="shared" si="0"/>
        <v>0</v>
      </c>
      <c r="T38" s="164">
        <f t="shared" si="1"/>
        <v>0</v>
      </c>
      <c r="U38" s="175" t="e">
        <f t="shared" si="2"/>
        <v>#DIV/0!</v>
      </c>
      <c r="V38" s="175" t="e">
        <f t="shared" si="3"/>
        <v>#DIV/0!</v>
      </c>
      <c r="W38" s="175" t="e">
        <f t="shared" si="8"/>
        <v>#DIV/0!</v>
      </c>
    </row>
    <row r="39" spans="1:23" ht="12.75" customHeight="1" x14ac:dyDescent="0.2">
      <c r="A39" s="151" t="s">
        <v>1123</v>
      </c>
      <c r="B39" s="151" t="s">
        <v>864</v>
      </c>
      <c r="C39" s="151"/>
      <c r="D39" s="156" t="s">
        <v>766</v>
      </c>
      <c r="E39" s="157" t="s">
        <v>214</v>
      </c>
      <c r="F39" s="157" t="s">
        <v>210</v>
      </c>
      <c r="G39" s="151" t="s">
        <v>872</v>
      </c>
      <c r="H39" s="154">
        <v>26.59</v>
      </c>
      <c r="I39" s="151">
        <f>VLOOKUP(E39,Steuerung!$A$17:$E$500,5,FALSE)</f>
        <v>3</v>
      </c>
      <c r="J39" s="151">
        <f>VLOOKUP(E39,Steuerung!$A$17:$F$500,6,FALSE)</f>
        <v>82.4</v>
      </c>
      <c r="K39" s="151">
        <f>VLOOKUP(F39,Steuerung!$A$17:$G$500,7,FALSE)</f>
        <v>1</v>
      </c>
      <c r="L39" s="151">
        <f>VLOOKUP(F39,Steuerung!$A$17:$H$500,8,FALSE)</f>
        <v>23</v>
      </c>
      <c r="M39" s="493">
        <f t="shared" si="4"/>
        <v>105.4</v>
      </c>
      <c r="N39" s="153">
        <f t="shared" si="5"/>
        <v>2802.5860000000002</v>
      </c>
      <c r="O39" s="130">
        <f t="shared" si="6"/>
        <v>2191.0160000000001</v>
      </c>
      <c r="P39" s="130">
        <f t="shared" si="7"/>
        <v>611.57000000000005</v>
      </c>
      <c r="Q39" s="64">
        <f>VLOOKUP(E39,Steuerung!$A$17:$B$500,2,FALSE)</f>
        <v>0</v>
      </c>
      <c r="R39" s="64">
        <f>VLOOKUP(F39,Steuerung!$A$17:$B$500,2,FALSE)</f>
        <v>0</v>
      </c>
      <c r="S39" s="164">
        <f t="shared" si="0"/>
        <v>0</v>
      </c>
      <c r="T39" s="164">
        <f t="shared" si="1"/>
        <v>0</v>
      </c>
      <c r="U39" s="175" t="e">
        <f t="shared" si="2"/>
        <v>#DIV/0!</v>
      </c>
      <c r="V39" s="175" t="e">
        <f t="shared" si="3"/>
        <v>#DIV/0!</v>
      </c>
      <c r="W39" s="175" t="e">
        <f>U39+V39</f>
        <v>#DIV/0!</v>
      </c>
    </row>
    <row r="40" spans="1:23" ht="12.75" customHeight="1" x14ac:dyDescent="0.2">
      <c r="A40" s="151" t="s">
        <v>857</v>
      </c>
      <c r="B40" s="151" t="s">
        <v>761</v>
      </c>
      <c r="C40" s="151"/>
      <c r="D40" s="151" t="s">
        <v>749</v>
      </c>
      <c r="E40" s="157" t="s">
        <v>140</v>
      </c>
      <c r="F40" s="151" t="s">
        <v>140</v>
      </c>
      <c r="G40" s="151" t="s">
        <v>872</v>
      </c>
      <c r="H40" s="154">
        <v>10.8</v>
      </c>
      <c r="I40" s="151">
        <f>VLOOKUP(E40,Steuerung!$A$17:$E$500,5,FALSE)</f>
        <v>2</v>
      </c>
      <c r="J40" s="151">
        <f>VLOOKUP(E40,Steuerung!$A$17:$F$500,6,FALSE)</f>
        <v>58.333333333333329</v>
      </c>
      <c r="K40" s="151">
        <f>VLOOKUP(F40,Steuerung!$A$17:$G$500,7,FALSE)</f>
        <v>2</v>
      </c>
      <c r="L40" s="151">
        <f>VLOOKUP(F40,Steuerung!$A$17:$H$500,8,FALSE)</f>
        <v>46</v>
      </c>
      <c r="M40" s="493">
        <f t="shared" si="4"/>
        <v>104.33333333333333</v>
      </c>
      <c r="N40" s="153">
        <f t="shared" si="5"/>
        <v>1126.8</v>
      </c>
      <c r="O40" s="130">
        <f t="shared" si="6"/>
        <v>630</v>
      </c>
      <c r="P40" s="130">
        <f t="shared" si="7"/>
        <v>496.8</v>
      </c>
      <c r="Q40" s="64">
        <f>VLOOKUP(E40,Steuerung!$A$17:$B$500,2,FALSE)</f>
        <v>0</v>
      </c>
      <c r="R40" s="64">
        <f>VLOOKUP(F40,Steuerung!$A$17:$B$500,2,FALSE)</f>
        <v>0</v>
      </c>
      <c r="S40" s="164">
        <f t="shared" si="0"/>
        <v>0</v>
      </c>
      <c r="T40" s="164">
        <f t="shared" si="1"/>
        <v>0</v>
      </c>
      <c r="U40" s="175" t="e">
        <f t="shared" si="2"/>
        <v>#DIV/0!</v>
      </c>
      <c r="V40" s="175" t="e">
        <f t="shared" si="3"/>
        <v>#DIV/0!</v>
      </c>
      <c r="W40" s="175" t="e">
        <f t="shared" si="8"/>
        <v>#DIV/0!</v>
      </c>
    </row>
    <row r="41" spans="1:23" ht="12.75" customHeight="1" x14ac:dyDescent="0.2">
      <c r="A41" s="158" t="s">
        <v>2350</v>
      </c>
      <c r="B41" s="151" t="s">
        <v>2716</v>
      </c>
      <c r="C41" s="151"/>
      <c r="D41" s="156" t="s">
        <v>806</v>
      </c>
      <c r="E41" s="157" t="s">
        <v>160</v>
      </c>
      <c r="F41" s="157" t="s">
        <v>158</v>
      </c>
      <c r="G41" s="151" t="s">
        <v>872</v>
      </c>
      <c r="H41" s="154">
        <v>30.09</v>
      </c>
      <c r="I41" s="151">
        <f>VLOOKUP(E41,Steuerung!$A$17:$E$500,5,FALSE)</f>
        <v>2</v>
      </c>
      <c r="J41" s="151">
        <f>VLOOKUP(E41,Steuerung!$A$17:$F$500,6,FALSE)</f>
        <v>58.333333333333329</v>
      </c>
      <c r="K41" s="151">
        <f>VLOOKUP(F41,Steuerung!$A$17:$G$500,7,FALSE)</f>
        <v>1</v>
      </c>
      <c r="L41" s="151">
        <f>VLOOKUP(F41,Steuerung!$A$17:$H$500,8,FALSE)</f>
        <v>23</v>
      </c>
      <c r="M41" s="493">
        <f t="shared" si="4"/>
        <v>81.333333333333329</v>
      </c>
      <c r="N41" s="153">
        <f t="shared" si="5"/>
        <v>2447.3199999999997</v>
      </c>
      <c r="O41" s="130">
        <f t="shared" si="6"/>
        <v>1755.2499999999998</v>
      </c>
      <c r="P41" s="130">
        <f t="shared" si="7"/>
        <v>692.07</v>
      </c>
      <c r="Q41" s="64">
        <f>VLOOKUP(E41,Steuerung!$A$17:$B$500,2,FALSE)</f>
        <v>0</v>
      </c>
      <c r="R41" s="64">
        <f>VLOOKUP(F41,Steuerung!$A$17:$B$500,2,FALSE)</f>
        <v>0</v>
      </c>
      <c r="S41" s="164">
        <f t="shared" si="0"/>
        <v>0</v>
      </c>
      <c r="T41" s="164">
        <f t="shared" si="1"/>
        <v>0</v>
      </c>
      <c r="U41" s="175" t="e">
        <f t="shared" si="2"/>
        <v>#DIV/0!</v>
      </c>
      <c r="V41" s="175" t="e">
        <f t="shared" si="3"/>
        <v>#DIV/0!</v>
      </c>
      <c r="W41" s="175" t="e">
        <f t="shared" si="8"/>
        <v>#DIV/0!</v>
      </c>
    </row>
    <row r="42" spans="1:23" ht="12.75" customHeight="1" x14ac:dyDescent="0.2">
      <c r="A42" s="158" t="s">
        <v>1868</v>
      </c>
      <c r="B42" s="151" t="s">
        <v>864</v>
      </c>
      <c r="C42" s="151"/>
      <c r="D42" s="156" t="s">
        <v>766</v>
      </c>
      <c r="E42" s="157" t="s">
        <v>212</v>
      </c>
      <c r="F42" s="157" t="s">
        <v>210</v>
      </c>
      <c r="G42" s="151" t="s">
        <v>872</v>
      </c>
      <c r="H42" s="154">
        <v>8.82</v>
      </c>
      <c r="I42" s="151">
        <f>VLOOKUP(E42,Steuerung!$A$17:$E$500,5,FALSE)</f>
        <v>2</v>
      </c>
      <c r="J42" s="151">
        <f>VLOOKUP(E42,Steuerung!$A$17:$F$500,6,FALSE)</f>
        <v>58.333333333333329</v>
      </c>
      <c r="K42" s="151">
        <f>VLOOKUP(F42,Steuerung!$A$17:$G$500,7,FALSE)</f>
        <v>1</v>
      </c>
      <c r="L42" s="151">
        <f>VLOOKUP(F42,Steuerung!$A$17:$H$500,8,FALSE)</f>
        <v>23</v>
      </c>
      <c r="M42" s="493">
        <f t="shared" si="4"/>
        <v>81.333333333333329</v>
      </c>
      <c r="N42" s="153">
        <f t="shared" si="5"/>
        <v>717.36</v>
      </c>
      <c r="O42" s="130">
        <f t="shared" si="6"/>
        <v>514.5</v>
      </c>
      <c r="P42" s="130">
        <f t="shared" si="7"/>
        <v>202.86</v>
      </c>
      <c r="Q42" s="64">
        <f>VLOOKUP(E42,Steuerung!$A$17:$B$500,2,FALSE)</f>
        <v>0</v>
      </c>
      <c r="R42" s="64">
        <f>VLOOKUP(F42,Steuerung!$A$17:$B$500,2,FALSE)</f>
        <v>0</v>
      </c>
      <c r="S42" s="164">
        <f t="shared" si="0"/>
        <v>0</v>
      </c>
      <c r="T42" s="164">
        <f t="shared" si="1"/>
        <v>0</v>
      </c>
      <c r="U42" s="175" t="e">
        <f t="shared" si="2"/>
        <v>#DIV/0!</v>
      </c>
      <c r="V42" s="175" t="e">
        <f t="shared" si="3"/>
        <v>#DIV/0!</v>
      </c>
      <c r="W42" s="175" t="e">
        <f t="shared" si="8"/>
        <v>#DIV/0!</v>
      </c>
    </row>
    <row r="43" spans="1:23" ht="12.75" customHeight="1" x14ac:dyDescent="0.2">
      <c r="A43" s="158" t="s">
        <v>2717</v>
      </c>
      <c r="B43" s="151" t="s">
        <v>2716</v>
      </c>
      <c r="C43" s="151"/>
      <c r="D43" s="156" t="s">
        <v>806</v>
      </c>
      <c r="E43" s="157" t="s">
        <v>160</v>
      </c>
      <c r="F43" s="157" t="s">
        <v>158</v>
      </c>
      <c r="G43" s="151" t="s">
        <v>872</v>
      </c>
      <c r="H43" s="154">
        <v>35.82</v>
      </c>
      <c r="I43" s="151">
        <f>VLOOKUP(E43,Steuerung!$A$17:$E$500,5,FALSE)</f>
        <v>2</v>
      </c>
      <c r="J43" s="151">
        <f>VLOOKUP(E43,Steuerung!$A$17:$F$500,6,FALSE)</f>
        <v>58.333333333333329</v>
      </c>
      <c r="K43" s="151">
        <f>VLOOKUP(F43,Steuerung!$A$17:$G$500,7,FALSE)</f>
        <v>1</v>
      </c>
      <c r="L43" s="151">
        <f>VLOOKUP(F43,Steuerung!$A$17:$H$500,8,FALSE)</f>
        <v>23</v>
      </c>
      <c r="M43" s="493">
        <f t="shared" si="4"/>
        <v>81.333333333333329</v>
      </c>
      <c r="N43" s="153">
        <f t="shared" si="5"/>
        <v>2913.3599999999997</v>
      </c>
      <c r="O43" s="130">
        <f t="shared" si="6"/>
        <v>2089.5</v>
      </c>
      <c r="P43" s="130">
        <f t="shared" si="7"/>
        <v>823.86</v>
      </c>
      <c r="Q43" s="64">
        <f>VLOOKUP(E43,Steuerung!$A$17:$B$500,2,FALSE)</f>
        <v>0</v>
      </c>
      <c r="R43" s="64">
        <f>VLOOKUP(F43,Steuerung!$A$17:$B$500,2,FALSE)</f>
        <v>0</v>
      </c>
      <c r="S43" s="164">
        <f t="shared" si="0"/>
        <v>0</v>
      </c>
      <c r="T43" s="164">
        <f t="shared" si="1"/>
        <v>0</v>
      </c>
      <c r="U43" s="175" t="e">
        <f t="shared" si="2"/>
        <v>#DIV/0!</v>
      </c>
      <c r="V43" s="175" t="e">
        <f t="shared" si="3"/>
        <v>#DIV/0!</v>
      </c>
      <c r="W43" s="175" t="e">
        <f t="shared" si="8"/>
        <v>#DIV/0!</v>
      </c>
    </row>
    <row r="44" spans="1:23" ht="12.75" customHeight="1" x14ac:dyDescent="0.2">
      <c r="A44" s="158" t="s">
        <v>2351</v>
      </c>
      <c r="B44" s="151" t="s">
        <v>2716</v>
      </c>
      <c r="C44" s="151"/>
      <c r="D44" s="156" t="s">
        <v>806</v>
      </c>
      <c r="E44" s="157" t="s">
        <v>160</v>
      </c>
      <c r="F44" s="157" t="s">
        <v>158</v>
      </c>
      <c r="G44" s="151" t="s">
        <v>872</v>
      </c>
      <c r="H44" s="154">
        <v>49.12</v>
      </c>
      <c r="I44" s="151">
        <f>VLOOKUP(E44,Steuerung!$A$17:$E$500,5,FALSE)</f>
        <v>2</v>
      </c>
      <c r="J44" s="151">
        <f>VLOOKUP(E44,Steuerung!$A$17:$F$500,6,FALSE)</f>
        <v>58.333333333333329</v>
      </c>
      <c r="K44" s="151">
        <f>VLOOKUP(F44,Steuerung!$A$17:$G$500,7,FALSE)</f>
        <v>1</v>
      </c>
      <c r="L44" s="151">
        <f>VLOOKUP(F44,Steuerung!$A$17:$H$500,8,FALSE)</f>
        <v>23</v>
      </c>
      <c r="M44" s="493">
        <f t="shared" si="4"/>
        <v>81.333333333333329</v>
      </c>
      <c r="N44" s="153">
        <f t="shared" si="5"/>
        <v>3995.0933333333328</v>
      </c>
      <c r="O44" s="130">
        <f t="shared" si="6"/>
        <v>2865.333333333333</v>
      </c>
      <c r="P44" s="130">
        <f t="shared" si="7"/>
        <v>1129.76</v>
      </c>
      <c r="Q44" s="64">
        <f>VLOOKUP(E44,Steuerung!$A$17:$B$500,2,FALSE)</f>
        <v>0</v>
      </c>
      <c r="R44" s="64">
        <f>VLOOKUP(F44,Steuerung!$A$17:$B$500,2,FALSE)</f>
        <v>0</v>
      </c>
      <c r="S44" s="164">
        <f t="shared" si="0"/>
        <v>0</v>
      </c>
      <c r="T44" s="164">
        <f t="shared" si="1"/>
        <v>0</v>
      </c>
      <c r="U44" s="175" t="e">
        <f t="shared" si="2"/>
        <v>#DIV/0!</v>
      </c>
      <c r="V44" s="175" t="e">
        <f t="shared" si="3"/>
        <v>#DIV/0!</v>
      </c>
      <c r="W44" s="175" t="e">
        <f t="shared" si="8"/>
        <v>#DIV/0!</v>
      </c>
    </row>
    <row r="45" spans="1:23" ht="12.75" customHeight="1" x14ac:dyDescent="0.2">
      <c r="A45" s="151"/>
      <c r="B45" s="151"/>
      <c r="C45" s="151"/>
      <c r="D45" s="156"/>
      <c r="E45" s="157"/>
      <c r="F45" s="157"/>
      <c r="G45" s="151"/>
      <c r="H45" s="154"/>
      <c r="I45" s="151"/>
      <c r="J45" s="151"/>
      <c r="K45" s="151"/>
      <c r="L45" s="151"/>
      <c r="M45" s="493"/>
      <c r="N45" s="153"/>
      <c r="O45" s="130"/>
      <c r="P45" s="130"/>
      <c r="Q45" s="64"/>
      <c r="R45" s="64"/>
      <c r="S45" s="164"/>
      <c r="T45" s="164"/>
      <c r="U45" s="175"/>
      <c r="V45" s="175"/>
      <c r="W45" s="175"/>
    </row>
    <row r="46" spans="1:23" ht="12.75" customHeight="1" x14ac:dyDescent="0.2">
      <c r="A46" s="551" t="s">
        <v>2718</v>
      </c>
      <c r="B46" s="151"/>
      <c r="C46" s="151"/>
      <c r="D46" s="156"/>
      <c r="E46" s="150"/>
      <c r="F46" s="150"/>
      <c r="G46" s="151"/>
      <c r="H46" s="154"/>
      <c r="I46" s="151"/>
      <c r="J46" s="151"/>
      <c r="K46" s="151"/>
      <c r="L46" s="151"/>
      <c r="M46" s="493"/>
      <c r="N46" s="153"/>
      <c r="O46" s="130"/>
      <c r="P46" s="130"/>
      <c r="Q46" s="64"/>
      <c r="R46" s="64"/>
      <c r="S46" s="164"/>
      <c r="T46" s="164"/>
      <c r="U46" s="175"/>
      <c r="V46" s="175"/>
      <c r="W46" s="175"/>
    </row>
    <row r="47" spans="1:23" ht="12.75" customHeight="1" x14ac:dyDescent="0.2">
      <c r="A47" s="151"/>
      <c r="B47" s="151"/>
      <c r="C47" s="151"/>
      <c r="D47" s="156"/>
      <c r="E47" s="150"/>
      <c r="F47" s="150"/>
      <c r="G47" s="151"/>
      <c r="H47" s="154"/>
      <c r="I47" s="151"/>
      <c r="J47" s="151"/>
      <c r="K47" s="151"/>
      <c r="L47" s="151"/>
      <c r="M47" s="493"/>
      <c r="N47" s="153"/>
      <c r="O47" s="130"/>
      <c r="P47" s="130"/>
      <c r="Q47" s="64"/>
      <c r="R47" s="64"/>
      <c r="S47" s="164"/>
      <c r="T47" s="164"/>
      <c r="U47" s="175"/>
      <c r="V47" s="175"/>
      <c r="W47" s="175"/>
    </row>
    <row r="48" spans="1:23" ht="12.75" customHeight="1" x14ac:dyDescent="0.2">
      <c r="A48" s="158" t="s">
        <v>879</v>
      </c>
      <c r="B48" s="151" t="s">
        <v>812</v>
      </c>
      <c r="C48" s="151"/>
      <c r="D48" s="151" t="s">
        <v>1017</v>
      </c>
      <c r="E48" s="151" t="s">
        <v>119</v>
      </c>
      <c r="F48" s="151" t="s">
        <v>119</v>
      </c>
      <c r="G48" s="151" t="s">
        <v>750</v>
      </c>
      <c r="H48" s="154">
        <v>19.260000000000002</v>
      </c>
      <c r="I48" s="151">
        <f>VLOOKUP(E48,Steuerung!$A$17:$E$500,5,FALSE)</f>
        <v>2</v>
      </c>
      <c r="J48" s="151">
        <f>VLOOKUP(E48,Steuerung!$A$17:$F$500,6,FALSE)</f>
        <v>58.333333333333329</v>
      </c>
      <c r="K48" s="151">
        <f>VLOOKUP(F48,Steuerung!$A$17:$G$500,7,FALSE)</f>
        <v>2</v>
      </c>
      <c r="L48" s="151">
        <f>VLOOKUP(F48,Steuerung!$A$17:$H$500,8,FALSE)</f>
        <v>46</v>
      </c>
      <c r="M48" s="493">
        <f t="shared" ref="M48:M105" si="10">J48+L48</f>
        <v>104.33333333333333</v>
      </c>
      <c r="N48" s="153">
        <f t="shared" ref="N48:N105" si="11">H48*M48</f>
        <v>2009.46</v>
      </c>
      <c r="O48" s="130">
        <f t="shared" ref="O48:O105" si="12">H48*J48</f>
        <v>1123.5</v>
      </c>
      <c r="P48" s="130">
        <f t="shared" ref="P48:P105" si="13">H48*L48</f>
        <v>885.96</v>
      </c>
      <c r="Q48" s="64">
        <f>VLOOKUP(E48,Steuerung!$A$17:$B$500,2,FALSE)</f>
        <v>0</v>
      </c>
      <c r="R48" s="64">
        <f>VLOOKUP(F48,Steuerung!$A$17:$B$500,2,FALSE)</f>
        <v>0</v>
      </c>
      <c r="S48" s="164">
        <f t="shared" si="0"/>
        <v>0</v>
      </c>
      <c r="T48" s="164">
        <f t="shared" si="1"/>
        <v>0</v>
      </c>
      <c r="U48" s="175" t="e">
        <f t="shared" ref="U48:U69" si="14">IF(J48&gt;0,O48/Q48*SVS_UHR,0)</f>
        <v>#DIV/0!</v>
      </c>
      <c r="V48" s="175" t="e">
        <f t="shared" ref="V48:V69" si="15">IF(L48&gt;0,P48/R48*SVS_UHR,0)</f>
        <v>#DIV/0!</v>
      </c>
      <c r="W48" s="175" t="e">
        <f t="shared" si="8"/>
        <v>#DIV/0!</v>
      </c>
    </row>
    <row r="49" spans="1:23" ht="12.75" customHeight="1" x14ac:dyDescent="0.2">
      <c r="A49" s="151" t="s">
        <v>881</v>
      </c>
      <c r="B49" s="151" t="s">
        <v>761</v>
      </c>
      <c r="C49" s="151"/>
      <c r="D49" s="151" t="s">
        <v>749</v>
      </c>
      <c r="E49" s="151" t="s">
        <v>139</v>
      </c>
      <c r="F49" s="151" t="s">
        <v>139</v>
      </c>
      <c r="G49" s="151" t="s">
        <v>872</v>
      </c>
      <c r="H49" s="154">
        <v>48.22</v>
      </c>
      <c r="I49" s="151">
        <f>VLOOKUP(E49,Steuerung!$A$17:$E$500,5,FALSE)</f>
        <v>2</v>
      </c>
      <c r="J49" s="151">
        <f>VLOOKUP(E49,Steuerung!$A$17:$F$500,6,FALSE)</f>
        <v>58.333333333333329</v>
      </c>
      <c r="K49" s="151">
        <f>VLOOKUP(F49,Steuerung!$A$17:$G$500,7,FALSE)</f>
        <v>2</v>
      </c>
      <c r="L49" s="151">
        <f>VLOOKUP(F49,Steuerung!$A$17:$H$500,8,FALSE)</f>
        <v>46</v>
      </c>
      <c r="M49" s="493">
        <f t="shared" si="10"/>
        <v>104.33333333333333</v>
      </c>
      <c r="N49" s="153">
        <f t="shared" si="11"/>
        <v>5030.9533333333329</v>
      </c>
      <c r="O49" s="130">
        <f t="shared" si="12"/>
        <v>2812.833333333333</v>
      </c>
      <c r="P49" s="130">
        <f t="shared" si="13"/>
        <v>2218.12</v>
      </c>
      <c r="Q49" s="64">
        <f>VLOOKUP(E49,Steuerung!$A$17:$B$500,2,FALSE)</f>
        <v>0</v>
      </c>
      <c r="R49" s="64">
        <f>VLOOKUP(F49,Steuerung!$A$17:$B$500,2,FALSE)</f>
        <v>0</v>
      </c>
      <c r="S49" s="164">
        <f t="shared" si="0"/>
        <v>0</v>
      </c>
      <c r="T49" s="164">
        <f t="shared" si="1"/>
        <v>0</v>
      </c>
      <c r="U49" s="175" t="e">
        <f t="shared" si="14"/>
        <v>#DIV/0!</v>
      </c>
      <c r="V49" s="175" t="e">
        <f t="shared" si="15"/>
        <v>#DIV/0!</v>
      </c>
      <c r="W49" s="175" t="e">
        <f t="shared" si="8"/>
        <v>#DIV/0!</v>
      </c>
    </row>
    <row r="50" spans="1:23" ht="12.75" customHeight="1" x14ac:dyDescent="0.2">
      <c r="A50" s="151" t="s">
        <v>2353</v>
      </c>
      <c r="B50" s="151" t="s">
        <v>795</v>
      </c>
      <c r="C50" s="151"/>
      <c r="D50" s="156" t="s">
        <v>806</v>
      </c>
      <c r="E50" s="157" t="s">
        <v>158</v>
      </c>
      <c r="F50" s="157" t="s">
        <v>158</v>
      </c>
      <c r="G50" s="151" t="s">
        <v>872</v>
      </c>
      <c r="H50" s="154">
        <v>28.25</v>
      </c>
      <c r="I50" s="151">
        <f>VLOOKUP(E50,Steuerung!$A$17:$E$500,5,FALSE)</f>
        <v>1</v>
      </c>
      <c r="J50" s="151">
        <f>VLOOKUP(E50,Steuerung!$A$17:$F$500,6,FALSE)</f>
        <v>29.166666666666657</v>
      </c>
      <c r="K50" s="151">
        <f>VLOOKUP(F50,Steuerung!$A$17:$G$500,7,FALSE)</f>
        <v>1</v>
      </c>
      <c r="L50" s="151">
        <f>VLOOKUP(F50,Steuerung!$A$17:$H$500,8,FALSE)</f>
        <v>23</v>
      </c>
      <c r="M50" s="493">
        <f t="shared" si="10"/>
        <v>52.166666666666657</v>
      </c>
      <c r="N50" s="153">
        <f t="shared" si="11"/>
        <v>1473.708333333333</v>
      </c>
      <c r="O50" s="130">
        <f t="shared" si="12"/>
        <v>823.95833333333303</v>
      </c>
      <c r="P50" s="130">
        <f t="shared" si="13"/>
        <v>649.75</v>
      </c>
      <c r="Q50" s="64">
        <f>VLOOKUP(E50,Steuerung!$A$17:$B$500,2,FALSE)</f>
        <v>0</v>
      </c>
      <c r="R50" s="64">
        <f>VLOOKUP(F50,Steuerung!$A$17:$B$500,2,FALSE)</f>
        <v>0</v>
      </c>
      <c r="S50" s="164">
        <f t="shared" si="0"/>
        <v>0</v>
      </c>
      <c r="T50" s="164">
        <f t="shared" si="1"/>
        <v>0</v>
      </c>
      <c r="U50" s="175" t="e">
        <f t="shared" si="14"/>
        <v>#DIV/0!</v>
      </c>
      <c r="V50" s="175" t="e">
        <f t="shared" si="15"/>
        <v>#DIV/0!</v>
      </c>
      <c r="W50" s="175" t="e">
        <f t="shared" si="8"/>
        <v>#DIV/0!</v>
      </c>
    </row>
    <row r="51" spans="1:23" ht="12.75" customHeight="1" x14ac:dyDescent="0.2">
      <c r="A51" s="151" t="s">
        <v>2355</v>
      </c>
      <c r="B51" s="151" t="s">
        <v>926</v>
      </c>
      <c r="C51" s="151"/>
      <c r="D51" s="156" t="s">
        <v>806</v>
      </c>
      <c r="E51" s="157" t="s">
        <v>158</v>
      </c>
      <c r="F51" s="157" t="s">
        <v>158</v>
      </c>
      <c r="G51" s="151" t="s">
        <v>872</v>
      </c>
      <c r="H51" s="154">
        <v>7.98</v>
      </c>
      <c r="I51" s="151">
        <f>VLOOKUP(E51,Steuerung!$A$17:$E$500,5,FALSE)</f>
        <v>1</v>
      </c>
      <c r="J51" s="151">
        <f>VLOOKUP(E51,Steuerung!$A$17:$F$500,6,FALSE)</f>
        <v>29.166666666666657</v>
      </c>
      <c r="K51" s="151">
        <f>VLOOKUP(F51,Steuerung!$A$17:$G$500,7,FALSE)</f>
        <v>1</v>
      </c>
      <c r="L51" s="151">
        <f>VLOOKUP(F51,Steuerung!$A$17:$H$500,8,FALSE)</f>
        <v>23</v>
      </c>
      <c r="M51" s="493">
        <f t="shared" si="10"/>
        <v>52.166666666666657</v>
      </c>
      <c r="N51" s="153">
        <f t="shared" si="11"/>
        <v>416.28999999999996</v>
      </c>
      <c r="O51" s="130">
        <f t="shared" si="12"/>
        <v>232.74999999999994</v>
      </c>
      <c r="P51" s="130">
        <f t="shared" si="13"/>
        <v>183.54000000000002</v>
      </c>
      <c r="Q51" s="64">
        <f>VLOOKUP(E51,Steuerung!$A$17:$B$500,2,FALSE)</f>
        <v>0</v>
      </c>
      <c r="R51" s="64">
        <f>VLOOKUP(F51,Steuerung!$A$17:$B$500,2,FALSE)</f>
        <v>0</v>
      </c>
      <c r="S51" s="164">
        <f t="shared" si="0"/>
        <v>0</v>
      </c>
      <c r="T51" s="164">
        <f t="shared" si="1"/>
        <v>0</v>
      </c>
      <c r="U51" s="175" t="e">
        <f t="shared" si="14"/>
        <v>#DIV/0!</v>
      </c>
      <c r="V51" s="175" t="e">
        <f t="shared" si="15"/>
        <v>#DIV/0!</v>
      </c>
      <c r="W51" s="175" t="e">
        <f t="shared" si="8"/>
        <v>#DIV/0!</v>
      </c>
    </row>
    <row r="52" spans="1:23" ht="12.75" customHeight="1" x14ac:dyDescent="0.2">
      <c r="A52" s="151" t="s">
        <v>883</v>
      </c>
      <c r="B52" s="151" t="s">
        <v>1255</v>
      </c>
      <c r="C52" s="151"/>
      <c r="D52" s="156" t="s">
        <v>806</v>
      </c>
      <c r="E52" s="157" t="s">
        <v>160</v>
      </c>
      <c r="F52" s="157" t="s">
        <v>158</v>
      </c>
      <c r="G52" s="151" t="s">
        <v>872</v>
      </c>
      <c r="H52" s="154">
        <v>55.82</v>
      </c>
      <c r="I52" s="151">
        <f>VLOOKUP(E52,Steuerung!$A$17:$E$500,5,FALSE)</f>
        <v>2</v>
      </c>
      <c r="J52" s="151">
        <f>VLOOKUP(E52,Steuerung!$A$17:$F$500,6,FALSE)</f>
        <v>58.333333333333329</v>
      </c>
      <c r="K52" s="151">
        <f>VLOOKUP(F52,Steuerung!$A$17:$G$500,7,FALSE)</f>
        <v>1</v>
      </c>
      <c r="L52" s="151">
        <f>VLOOKUP(F52,Steuerung!$A$17:$H$500,8,FALSE)</f>
        <v>23</v>
      </c>
      <c r="M52" s="493">
        <f t="shared" si="10"/>
        <v>81.333333333333329</v>
      </c>
      <c r="N52" s="153">
        <f t="shared" si="11"/>
        <v>4540.0266666666666</v>
      </c>
      <c r="O52" s="130">
        <f t="shared" si="12"/>
        <v>3256.1666666666665</v>
      </c>
      <c r="P52" s="130">
        <f t="shared" si="13"/>
        <v>1283.8599999999999</v>
      </c>
      <c r="Q52" s="64">
        <f>VLOOKUP(E52,Steuerung!$A$17:$B$500,2,FALSE)</f>
        <v>0</v>
      </c>
      <c r="R52" s="64">
        <f>VLOOKUP(F52,Steuerung!$A$17:$B$500,2,FALSE)</f>
        <v>0</v>
      </c>
      <c r="S52" s="164">
        <f t="shared" si="0"/>
        <v>0</v>
      </c>
      <c r="T52" s="164">
        <f t="shared" si="1"/>
        <v>0</v>
      </c>
      <c r="U52" s="175" t="e">
        <f t="shared" si="14"/>
        <v>#DIV/0!</v>
      </c>
      <c r="V52" s="175" t="e">
        <f t="shared" si="15"/>
        <v>#DIV/0!</v>
      </c>
      <c r="W52" s="175" t="e">
        <f t="shared" si="8"/>
        <v>#DIV/0!</v>
      </c>
    </row>
    <row r="53" spans="1:23" ht="12.75" customHeight="1" x14ac:dyDescent="0.2">
      <c r="A53" s="151" t="s">
        <v>1140</v>
      </c>
      <c r="B53" s="151" t="s">
        <v>834</v>
      </c>
      <c r="C53" s="151"/>
      <c r="D53" s="151" t="s">
        <v>783</v>
      </c>
      <c r="E53" s="157" t="s">
        <v>231</v>
      </c>
      <c r="F53" s="157" t="s">
        <v>231</v>
      </c>
      <c r="G53" s="151" t="s">
        <v>756</v>
      </c>
      <c r="H53" s="154">
        <v>8.2100000000000009</v>
      </c>
      <c r="I53" s="151">
        <f>VLOOKUP(E53,Steuerung!$A$17:$E$500,5,FALSE)</f>
        <v>2</v>
      </c>
      <c r="J53" s="151">
        <f>VLOOKUP(E53,Steuerung!$A$17:$F$500,6,FALSE)</f>
        <v>58.333333333333329</v>
      </c>
      <c r="K53" s="151">
        <f>VLOOKUP(F53,Steuerung!$A$17:$G$500,7,FALSE)</f>
        <v>2</v>
      </c>
      <c r="L53" s="151">
        <f>VLOOKUP(F53,Steuerung!$A$17:$H$500,8,FALSE)</f>
        <v>46</v>
      </c>
      <c r="M53" s="493">
        <f t="shared" si="10"/>
        <v>104.33333333333333</v>
      </c>
      <c r="N53" s="153">
        <f t="shared" si="11"/>
        <v>856.57666666666671</v>
      </c>
      <c r="O53" s="130">
        <f t="shared" si="12"/>
        <v>478.91666666666669</v>
      </c>
      <c r="P53" s="130">
        <f t="shared" si="13"/>
        <v>377.66</v>
      </c>
      <c r="Q53" s="64">
        <f>VLOOKUP(E53,Steuerung!$A$17:$B$500,2,FALSE)</f>
        <v>0</v>
      </c>
      <c r="R53" s="64">
        <f>VLOOKUP(F53,Steuerung!$A$17:$B$500,2,FALSE)</f>
        <v>0</v>
      </c>
      <c r="S53" s="164">
        <f t="shared" si="0"/>
        <v>0</v>
      </c>
      <c r="T53" s="164">
        <f t="shared" si="1"/>
        <v>0</v>
      </c>
      <c r="U53" s="175" t="e">
        <f t="shared" si="14"/>
        <v>#DIV/0!</v>
      </c>
      <c r="V53" s="175" t="e">
        <f t="shared" si="15"/>
        <v>#DIV/0!</v>
      </c>
      <c r="W53" s="175" t="e">
        <f t="shared" si="8"/>
        <v>#DIV/0!</v>
      </c>
    </row>
    <row r="54" spans="1:23" ht="12.75" customHeight="1" x14ac:dyDescent="0.2">
      <c r="A54" s="151" t="s">
        <v>884</v>
      </c>
      <c r="B54" s="151" t="s">
        <v>864</v>
      </c>
      <c r="C54" s="151"/>
      <c r="D54" s="156" t="s">
        <v>766</v>
      </c>
      <c r="E54" s="157" t="s">
        <v>210</v>
      </c>
      <c r="F54" s="157" t="s">
        <v>210</v>
      </c>
      <c r="G54" s="151" t="s">
        <v>872</v>
      </c>
      <c r="H54" s="154">
        <v>27.18</v>
      </c>
      <c r="I54" s="151">
        <f>VLOOKUP(E54,Steuerung!$A$17:$E$500,5,FALSE)</f>
        <v>1</v>
      </c>
      <c r="J54" s="151">
        <f>VLOOKUP(E54,Steuerung!$A$17:$F$500,6,FALSE)</f>
        <v>29.166666666666657</v>
      </c>
      <c r="K54" s="151">
        <f>VLOOKUP(F54,Steuerung!$A$17:$G$500,7,FALSE)</f>
        <v>1</v>
      </c>
      <c r="L54" s="151">
        <f>VLOOKUP(F54,Steuerung!$A$17:$H$500,8,FALSE)</f>
        <v>23</v>
      </c>
      <c r="M54" s="493">
        <f t="shared" si="10"/>
        <v>52.166666666666657</v>
      </c>
      <c r="N54" s="153">
        <f t="shared" si="11"/>
        <v>1417.8899999999996</v>
      </c>
      <c r="O54" s="130">
        <f t="shared" si="12"/>
        <v>792.74999999999977</v>
      </c>
      <c r="P54" s="130">
        <f t="shared" si="13"/>
        <v>625.14</v>
      </c>
      <c r="Q54" s="64">
        <f>VLOOKUP(E54,Steuerung!$A$17:$B$500,2,FALSE)</f>
        <v>0</v>
      </c>
      <c r="R54" s="64">
        <f>VLOOKUP(F54,Steuerung!$A$17:$B$500,2,FALSE)</f>
        <v>0</v>
      </c>
      <c r="S54" s="164">
        <f t="shared" si="0"/>
        <v>0</v>
      </c>
      <c r="T54" s="164">
        <f t="shared" si="1"/>
        <v>0</v>
      </c>
      <c r="U54" s="175" t="e">
        <f t="shared" si="14"/>
        <v>#DIV/0!</v>
      </c>
      <c r="V54" s="175" t="e">
        <f t="shared" si="15"/>
        <v>#DIV/0!</v>
      </c>
      <c r="W54" s="175" t="e">
        <f t="shared" si="8"/>
        <v>#DIV/0!</v>
      </c>
    </row>
    <row r="55" spans="1:23" ht="12.75" customHeight="1" x14ac:dyDescent="0.2">
      <c r="A55" s="151" t="s">
        <v>2719</v>
      </c>
      <c r="B55" s="151" t="s">
        <v>1255</v>
      </c>
      <c r="C55" s="151"/>
      <c r="D55" s="156" t="s">
        <v>806</v>
      </c>
      <c r="E55" s="157" t="s">
        <v>160</v>
      </c>
      <c r="F55" s="157" t="s">
        <v>158</v>
      </c>
      <c r="G55" s="151" t="s">
        <v>872</v>
      </c>
      <c r="H55" s="154">
        <v>27.94</v>
      </c>
      <c r="I55" s="151">
        <f>VLOOKUP(E55,Steuerung!$A$17:$E$500,5,FALSE)</f>
        <v>2</v>
      </c>
      <c r="J55" s="151">
        <f>VLOOKUP(E55,Steuerung!$A$17:$F$500,6,FALSE)</f>
        <v>58.333333333333329</v>
      </c>
      <c r="K55" s="151">
        <f>VLOOKUP(F55,Steuerung!$A$17:$G$500,7,FALSE)</f>
        <v>1</v>
      </c>
      <c r="L55" s="151">
        <f>VLOOKUP(F55,Steuerung!$A$17:$H$500,8,FALSE)</f>
        <v>23</v>
      </c>
      <c r="M55" s="493">
        <f t="shared" si="10"/>
        <v>81.333333333333329</v>
      </c>
      <c r="N55" s="153">
        <f t="shared" si="11"/>
        <v>2272.4533333333334</v>
      </c>
      <c r="O55" s="130">
        <f t="shared" si="12"/>
        <v>1629.8333333333333</v>
      </c>
      <c r="P55" s="130">
        <f t="shared" si="13"/>
        <v>642.62</v>
      </c>
      <c r="Q55" s="64">
        <f>VLOOKUP(E55,Steuerung!$A$17:$B$500,2,FALSE)</f>
        <v>0</v>
      </c>
      <c r="R55" s="64">
        <f>VLOOKUP(F55,Steuerung!$A$17:$B$500,2,FALSE)</f>
        <v>0</v>
      </c>
      <c r="S55" s="164">
        <f t="shared" si="0"/>
        <v>0</v>
      </c>
      <c r="T55" s="164">
        <f t="shared" si="1"/>
        <v>0</v>
      </c>
      <c r="U55" s="175" t="e">
        <f t="shared" si="14"/>
        <v>#DIV/0!</v>
      </c>
      <c r="V55" s="175" t="e">
        <f t="shared" si="15"/>
        <v>#DIV/0!</v>
      </c>
      <c r="W55" s="175" t="e">
        <f t="shared" si="8"/>
        <v>#DIV/0!</v>
      </c>
    </row>
    <row r="56" spans="1:23" ht="12.75" customHeight="1" x14ac:dyDescent="0.2">
      <c r="A56" s="151" t="s">
        <v>1143</v>
      </c>
      <c r="B56" s="151" t="s">
        <v>864</v>
      </c>
      <c r="C56" s="151"/>
      <c r="D56" s="156" t="s">
        <v>766</v>
      </c>
      <c r="E56" s="157" t="s">
        <v>210</v>
      </c>
      <c r="F56" s="157" t="s">
        <v>210</v>
      </c>
      <c r="G56" s="151" t="s">
        <v>872</v>
      </c>
      <c r="H56" s="154">
        <v>17.71</v>
      </c>
      <c r="I56" s="151">
        <f>VLOOKUP(E56,Steuerung!$A$17:$E$500,5,FALSE)</f>
        <v>1</v>
      </c>
      <c r="J56" s="151">
        <f>VLOOKUP(E56,Steuerung!$A$17:$F$500,6,FALSE)</f>
        <v>29.166666666666657</v>
      </c>
      <c r="K56" s="151">
        <f>VLOOKUP(F56,Steuerung!$A$17:$G$500,7,FALSE)</f>
        <v>1</v>
      </c>
      <c r="L56" s="151">
        <f>VLOOKUP(F56,Steuerung!$A$17:$H$500,8,FALSE)</f>
        <v>23</v>
      </c>
      <c r="M56" s="493">
        <f t="shared" si="10"/>
        <v>52.166666666666657</v>
      </c>
      <c r="N56" s="153">
        <f t="shared" si="11"/>
        <v>923.87166666666656</v>
      </c>
      <c r="O56" s="130">
        <f t="shared" si="12"/>
        <v>516.54166666666652</v>
      </c>
      <c r="P56" s="130">
        <f t="shared" si="13"/>
        <v>407.33000000000004</v>
      </c>
      <c r="Q56" s="64">
        <f>VLOOKUP(E56,Steuerung!$A$17:$B$500,2,FALSE)</f>
        <v>0</v>
      </c>
      <c r="R56" s="64">
        <f>VLOOKUP(F56,Steuerung!$A$17:$B$500,2,FALSE)</f>
        <v>0</v>
      </c>
      <c r="S56" s="164">
        <f t="shared" si="0"/>
        <v>0</v>
      </c>
      <c r="T56" s="164">
        <f t="shared" si="1"/>
        <v>0</v>
      </c>
      <c r="U56" s="175" t="e">
        <f t="shared" si="14"/>
        <v>#DIV/0!</v>
      </c>
      <c r="V56" s="175" t="e">
        <f t="shared" si="15"/>
        <v>#DIV/0!</v>
      </c>
      <c r="W56" s="175" t="e">
        <f t="shared" si="8"/>
        <v>#DIV/0!</v>
      </c>
    </row>
    <row r="57" spans="1:23" ht="12.75" customHeight="1" x14ac:dyDescent="0.2">
      <c r="A57" s="151" t="s">
        <v>1144</v>
      </c>
      <c r="B57" s="151" t="s">
        <v>864</v>
      </c>
      <c r="C57" s="151"/>
      <c r="D57" s="156" t="s">
        <v>766</v>
      </c>
      <c r="E57" s="157" t="s">
        <v>210</v>
      </c>
      <c r="F57" s="157" t="s">
        <v>210</v>
      </c>
      <c r="G57" s="151" t="s">
        <v>872</v>
      </c>
      <c r="H57" s="154">
        <v>25.51</v>
      </c>
      <c r="I57" s="151">
        <f>VLOOKUP(E57,Steuerung!$A$17:$E$500,5,FALSE)</f>
        <v>1</v>
      </c>
      <c r="J57" s="151">
        <f>VLOOKUP(E57,Steuerung!$A$17:$F$500,6,FALSE)</f>
        <v>29.166666666666657</v>
      </c>
      <c r="K57" s="151">
        <f>VLOOKUP(F57,Steuerung!$A$17:$G$500,7,FALSE)</f>
        <v>1</v>
      </c>
      <c r="L57" s="151">
        <f>VLOOKUP(F57,Steuerung!$A$17:$H$500,8,FALSE)</f>
        <v>23</v>
      </c>
      <c r="M57" s="493">
        <f t="shared" si="10"/>
        <v>52.166666666666657</v>
      </c>
      <c r="N57" s="153">
        <f t="shared" si="11"/>
        <v>1330.7716666666665</v>
      </c>
      <c r="O57" s="130">
        <f t="shared" si="12"/>
        <v>744.04166666666652</v>
      </c>
      <c r="P57" s="130">
        <f t="shared" si="13"/>
        <v>586.73</v>
      </c>
      <c r="Q57" s="64">
        <f>VLOOKUP(E57,Steuerung!$A$17:$B$500,2,FALSE)</f>
        <v>0</v>
      </c>
      <c r="R57" s="64">
        <f>VLOOKUP(F57,Steuerung!$A$17:$B$500,2,FALSE)</f>
        <v>0</v>
      </c>
      <c r="S57" s="164">
        <f t="shared" si="0"/>
        <v>0</v>
      </c>
      <c r="T57" s="164">
        <f t="shared" si="1"/>
        <v>0</v>
      </c>
      <c r="U57" s="175" t="e">
        <f t="shared" si="14"/>
        <v>#DIV/0!</v>
      </c>
      <c r="V57" s="175" t="e">
        <f t="shared" si="15"/>
        <v>#DIV/0!</v>
      </c>
      <c r="W57" s="175" t="e">
        <f t="shared" si="8"/>
        <v>#DIV/0!</v>
      </c>
    </row>
    <row r="58" spans="1:23" ht="12.75" customHeight="1" x14ac:dyDescent="0.2">
      <c r="A58" s="151" t="s">
        <v>1145</v>
      </c>
      <c r="B58" s="151" t="s">
        <v>864</v>
      </c>
      <c r="C58" s="151"/>
      <c r="D58" s="156" t="s">
        <v>766</v>
      </c>
      <c r="E58" s="157" t="s">
        <v>210</v>
      </c>
      <c r="F58" s="157" t="s">
        <v>210</v>
      </c>
      <c r="G58" s="151" t="s">
        <v>872</v>
      </c>
      <c r="H58" s="154">
        <v>27.21</v>
      </c>
      <c r="I58" s="151">
        <f>VLOOKUP(E58,Steuerung!$A$17:$E$500,5,FALSE)</f>
        <v>1</v>
      </c>
      <c r="J58" s="151">
        <f>VLOOKUP(E58,Steuerung!$A$17:$F$500,6,FALSE)</f>
        <v>29.166666666666657</v>
      </c>
      <c r="K58" s="151">
        <f>VLOOKUP(F58,Steuerung!$A$17:$G$500,7,FALSE)</f>
        <v>1</v>
      </c>
      <c r="L58" s="151">
        <f>VLOOKUP(F58,Steuerung!$A$17:$H$500,8,FALSE)</f>
        <v>23</v>
      </c>
      <c r="M58" s="493">
        <f t="shared" si="10"/>
        <v>52.166666666666657</v>
      </c>
      <c r="N58" s="153">
        <f t="shared" si="11"/>
        <v>1419.4549999999997</v>
      </c>
      <c r="O58" s="130">
        <f t="shared" si="12"/>
        <v>793.62499999999977</v>
      </c>
      <c r="P58" s="130">
        <f t="shared" si="13"/>
        <v>625.83000000000004</v>
      </c>
      <c r="Q58" s="64">
        <f>VLOOKUP(E58,Steuerung!$A$17:$B$500,2,FALSE)</f>
        <v>0</v>
      </c>
      <c r="R58" s="64">
        <f>VLOOKUP(F58,Steuerung!$A$17:$B$500,2,FALSE)</f>
        <v>0</v>
      </c>
      <c r="S58" s="164">
        <f t="shared" si="0"/>
        <v>0</v>
      </c>
      <c r="T58" s="164">
        <f t="shared" si="1"/>
        <v>0</v>
      </c>
      <c r="U58" s="175" t="e">
        <f t="shared" si="14"/>
        <v>#DIV/0!</v>
      </c>
      <c r="V58" s="175" t="e">
        <f t="shared" si="15"/>
        <v>#DIV/0!</v>
      </c>
      <c r="W58" s="175" t="e">
        <f t="shared" si="8"/>
        <v>#DIV/0!</v>
      </c>
    </row>
    <row r="59" spans="1:23" ht="12.75" customHeight="1" x14ac:dyDescent="0.2">
      <c r="A59" s="151" t="s">
        <v>1146</v>
      </c>
      <c r="B59" s="151" t="s">
        <v>761</v>
      </c>
      <c r="C59" s="151"/>
      <c r="D59" s="151" t="s">
        <v>749</v>
      </c>
      <c r="E59" s="151" t="s">
        <v>140</v>
      </c>
      <c r="F59" s="151" t="s">
        <v>140</v>
      </c>
      <c r="G59" s="151" t="s">
        <v>872</v>
      </c>
      <c r="H59" s="154">
        <v>13.78</v>
      </c>
      <c r="I59" s="151">
        <f>VLOOKUP(E59,Steuerung!$A$17:$E$500,5,FALSE)</f>
        <v>2</v>
      </c>
      <c r="J59" s="151">
        <f>VLOOKUP(E59,Steuerung!$A$17:$F$500,6,FALSE)</f>
        <v>58.333333333333329</v>
      </c>
      <c r="K59" s="151">
        <f>VLOOKUP(F59,Steuerung!$A$17:$G$500,7,FALSE)</f>
        <v>2</v>
      </c>
      <c r="L59" s="151">
        <f>VLOOKUP(F59,Steuerung!$A$17:$H$500,8,FALSE)</f>
        <v>46</v>
      </c>
      <c r="M59" s="493">
        <f t="shared" si="10"/>
        <v>104.33333333333333</v>
      </c>
      <c r="N59" s="153">
        <f t="shared" si="11"/>
        <v>1437.7133333333331</v>
      </c>
      <c r="O59" s="130">
        <f t="shared" si="12"/>
        <v>803.83333333333326</v>
      </c>
      <c r="P59" s="130">
        <f t="shared" si="13"/>
        <v>633.88</v>
      </c>
      <c r="Q59" s="64">
        <f>VLOOKUP(E59,Steuerung!$A$17:$B$500,2,FALSE)</f>
        <v>0</v>
      </c>
      <c r="R59" s="64">
        <f>VLOOKUP(F59,Steuerung!$A$17:$B$500,2,FALSE)</f>
        <v>0</v>
      </c>
      <c r="S59" s="164">
        <f t="shared" si="0"/>
        <v>0</v>
      </c>
      <c r="T59" s="164">
        <f t="shared" si="1"/>
        <v>0</v>
      </c>
      <c r="U59" s="175" t="e">
        <f t="shared" si="14"/>
        <v>#DIV/0!</v>
      </c>
      <c r="V59" s="175" t="e">
        <f t="shared" si="15"/>
        <v>#DIV/0!</v>
      </c>
      <c r="W59" s="175" t="e">
        <f t="shared" si="8"/>
        <v>#DIV/0!</v>
      </c>
    </row>
    <row r="60" spans="1:23" ht="12.75" customHeight="1" x14ac:dyDescent="0.2">
      <c r="A60" s="151" t="s">
        <v>890</v>
      </c>
      <c r="B60" s="151" t="s">
        <v>788</v>
      </c>
      <c r="C60" s="151"/>
      <c r="D60" s="156" t="s">
        <v>782</v>
      </c>
      <c r="E60" s="157" t="s">
        <v>174</v>
      </c>
      <c r="F60" s="157" t="s">
        <v>174</v>
      </c>
      <c r="G60" s="151" t="s">
        <v>783</v>
      </c>
      <c r="H60" s="154">
        <v>6.54</v>
      </c>
      <c r="I60" s="151">
        <f>VLOOKUP(E60,Steuerung!$A$17:$E$500,5,FALSE)</f>
        <v>5</v>
      </c>
      <c r="J60" s="151">
        <f>VLOOKUP(E60,Steuerung!$A$17:$F$500,6,FALSE)</f>
        <v>137.33333333333334</v>
      </c>
      <c r="K60" s="151">
        <f>VLOOKUP(F60,Steuerung!$A$17:$G$500,7,FALSE)</f>
        <v>5</v>
      </c>
      <c r="L60" s="151">
        <f>VLOOKUP(F60,Steuerung!$A$17:$H$500,8,FALSE)</f>
        <v>113</v>
      </c>
      <c r="M60" s="493">
        <f t="shared" si="10"/>
        <v>250.33333333333334</v>
      </c>
      <c r="N60" s="153">
        <f t="shared" si="11"/>
        <v>1637.18</v>
      </c>
      <c r="O60" s="130">
        <f t="shared" si="12"/>
        <v>898.16000000000008</v>
      </c>
      <c r="P60" s="130">
        <f t="shared" si="13"/>
        <v>739.02</v>
      </c>
      <c r="Q60" s="64">
        <f>VLOOKUP(E60,Steuerung!$A$17:$B$500,2,FALSE)</f>
        <v>0</v>
      </c>
      <c r="R60" s="64">
        <f>VLOOKUP(F60,Steuerung!$A$17:$B$500,2,FALSE)</f>
        <v>0</v>
      </c>
      <c r="S60" s="164">
        <f t="shared" si="0"/>
        <v>0</v>
      </c>
      <c r="T60" s="164">
        <f t="shared" si="1"/>
        <v>0</v>
      </c>
      <c r="U60" s="175" t="e">
        <f t="shared" si="14"/>
        <v>#DIV/0!</v>
      </c>
      <c r="V60" s="175" t="e">
        <f t="shared" si="15"/>
        <v>#DIV/0!</v>
      </c>
      <c r="W60" s="175" t="e">
        <f t="shared" si="8"/>
        <v>#DIV/0!</v>
      </c>
    </row>
    <row r="61" spans="1:23" ht="12.75" customHeight="1" x14ac:dyDescent="0.2">
      <c r="A61" s="151" t="s">
        <v>892</v>
      </c>
      <c r="B61" s="151" t="s">
        <v>1032</v>
      </c>
      <c r="C61" s="151"/>
      <c r="D61" s="156" t="s">
        <v>755</v>
      </c>
      <c r="E61" s="157" t="s">
        <v>96</v>
      </c>
      <c r="F61" s="157" t="s">
        <v>96</v>
      </c>
      <c r="G61" s="151" t="s">
        <v>2720</v>
      </c>
      <c r="H61" s="154">
        <v>2.48</v>
      </c>
      <c r="I61" s="151">
        <f>VLOOKUP(E61,Steuerung!$A$17:$E$500,5,FALSE)</f>
        <v>0</v>
      </c>
      <c r="J61" s="151">
        <f>VLOOKUP(E61,Steuerung!$A$17:$F$500,6,FALSE)</f>
        <v>0</v>
      </c>
      <c r="K61" s="151">
        <f>VLOOKUP(F61,Steuerung!$A$17:$G$500,7,FALSE)</f>
        <v>0</v>
      </c>
      <c r="L61" s="151">
        <f>VLOOKUP(F61,Steuerung!$A$17:$H$500,8,FALSE)</f>
        <v>0</v>
      </c>
      <c r="M61" s="493">
        <f t="shared" si="10"/>
        <v>0</v>
      </c>
      <c r="N61" s="153">
        <f t="shared" si="11"/>
        <v>0</v>
      </c>
      <c r="O61" s="130">
        <f t="shared" si="12"/>
        <v>0</v>
      </c>
      <c r="P61" s="130">
        <f t="shared" si="13"/>
        <v>0</v>
      </c>
      <c r="Q61" s="64">
        <f>VLOOKUP(E61,Steuerung!$A$17:$B$500,2,FALSE)</f>
        <v>0</v>
      </c>
      <c r="R61" s="64">
        <f>VLOOKUP(F61,Steuerung!$A$17:$B$500,2,FALSE)</f>
        <v>0</v>
      </c>
      <c r="S61" s="164">
        <f t="shared" si="0"/>
        <v>0</v>
      </c>
      <c r="T61" s="164">
        <f t="shared" si="1"/>
        <v>0</v>
      </c>
      <c r="U61" s="175">
        <f t="shared" si="14"/>
        <v>0</v>
      </c>
      <c r="V61" s="175">
        <f t="shared" si="15"/>
        <v>0</v>
      </c>
      <c r="W61" s="175">
        <f t="shared" si="8"/>
        <v>0</v>
      </c>
    </row>
    <row r="62" spans="1:23" ht="12.75" customHeight="1" x14ac:dyDescent="0.2">
      <c r="A62" s="151" t="s">
        <v>1151</v>
      </c>
      <c r="B62" s="151" t="s">
        <v>784</v>
      </c>
      <c r="C62" s="151"/>
      <c r="D62" s="156" t="s">
        <v>782</v>
      </c>
      <c r="E62" s="157" t="s">
        <v>174</v>
      </c>
      <c r="F62" s="157" t="s">
        <v>174</v>
      </c>
      <c r="G62" s="151" t="s">
        <v>783</v>
      </c>
      <c r="H62" s="154">
        <v>9.34</v>
      </c>
      <c r="I62" s="151">
        <f>VLOOKUP(E62,Steuerung!$A$17:$E$500,5,FALSE)</f>
        <v>5</v>
      </c>
      <c r="J62" s="151">
        <f>VLOOKUP(E62,Steuerung!$A$17:$F$500,6,FALSE)</f>
        <v>137.33333333333334</v>
      </c>
      <c r="K62" s="151">
        <f>VLOOKUP(F62,Steuerung!$A$17:$G$500,7,FALSE)</f>
        <v>5</v>
      </c>
      <c r="L62" s="151">
        <f>VLOOKUP(F62,Steuerung!$A$17:$H$500,8,FALSE)</f>
        <v>113</v>
      </c>
      <c r="M62" s="493">
        <f t="shared" si="10"/>
        <v>250.33333333333334</v>
      </c>
      <c r="N62" s="153">
        <f t="shared" si="11"/>
        <v>2338.1133333333332</v>
      </c>
      <c r="O62" s="130">
        <f t="shared" si="12"/>
        <v>1282.6933333333334</v>
      </c>
      <c r="P62" s="130">
        <f t="shared" si="13"/>
        <v>1055.42</v>
      </c>
      <c r="Q62" s="64">
        <f>VLOOKUP(E62,Steuerung!$A$17:$B$500,2,FALSE)</f>
        <v>0</v>
      </c>
      <c r="R62" s="64">
        <f>VLOOKUP(F62,Steuerung!$A$17:$B$500,2,FALSE)</f>
        <v>0</v>
      </c>
      <c r="S62" s="164">
        <f t="shared" si="0"/>
        <v>0</v>
      </c>
      <c r="T62" s="164">
        <f t="shared" si="1"/>
        <v>0</v>
      </c>
      <c r="U62" s="175" t="e">
        <f t="shared" si="14"/>
        <v>#DIV/0!</v>
      </c>
      <c r="V62" s="175" t="e">
        <f t="shared" si="15"/>
        <v>#DIV/0!</v>
      </c>
      <c r="W62" s="175" t="e">
        <f t="shared" si="8"/>
        <v>#DIV/0!</v>
      </c>
    </row>
    <row r="63" spans="1:23" ht="12.75" customHeight="1" x14ac:dyDescent="0.2">
      <c r="A63" s="151" t="s">
        <v>1355</v>
      </c>
      <c r="B63" s="151" t="s">
        <v>761</v>
      </c>
      <c r="C63" s="151"/>
      <c r="D63" s="156" t="s">
        <v>749</v>
      </c>
      <c r="E63" s="157" t="s">
        <v>140</v>
      </c>
      <c r="F63" s="157" t="s">
        <v>140</v>
      </c>
      <c r="G63" s="151" t="s">
        <v>872</v>
      </c>
      <c r="H63" s="154">
        <v>43.04</v>
      </c>
      <c r="I63" s="151">
        <f>VLOOKUP(E63,Steuerung!$A$17:$E$500,5,FALSE)</f>
        <v>2</v>
      </c>
      <c r="J63" s="151">
        <f>VLOOKUP(E63,Steuerung!$A$17:$F$500,6,FALSE)</f>
        <v>58.333333333333329</v>
      </c>
      <c r="K63" s="151">
        <f>VLOOKUP(F63,Steuerung!$A$17:$G$500,7,FALSE)</f>
        <v>2</v>
      </c>
      <c r="L63" s="151">
        <f>VLOOKUP(F63,Steuerung!$A$17:$H$500,8,FALSE)</f>
        <v>46</v>
      </c>
      <c r="M63" s="493">
        <f t="shared" si="10"/>
        <v>104.33333333333333</v>
      </c>
      <c r="N63" s="153">
        <f t="shared" si="11"/>
        <v>4490.5066666666662</v>
      </c>
      <c r="O63" s="130">
        <f t="shared" si="12"/>
        <v>2510.6666666666665</v>
      </c>
      <c r="P63" s="130">
        <f t="shared" si="13"/>
        <v>1979.84</v>
      </c>
      <c r="Q63" s="64">
        <f>VLOOKUP(E63,Steuerung!$A$17:$B$500,2,FALSE)</f>
        <v>0</v>
      </c>
      <c r="R63" s="64">
        <f>VLOOKUP(F63,Steuerung!$A$17:$B$500,2,FALSE)</f>
        <v>0</v>
      </c>
      <c r="S63" s="164">
        <f t="shared" si="0"/>
        <v>0</v>
      </c>
      <c r="T63" s="164">
        <f t="shared" si="1"/>
        <v>0</v>
      </c>
      <c r="U63" s="175" t="e">
        <f t="shared" si="14"/>
        <v>#DIV/0!</v>
      </c>
      <c r="V63" s="175" t="e">
        <f t="shared" si="15"/>
        <v>#DIV/0!</v>
      </c>
      <c r="W63" s="175" t="e">
        <f t="shared" si="8"/>
        <v>#DIV/0!</v>
      </c>
    </row>
    <row r="64" spans="1:23" ht="12.75" customHeight="1" x14ac:dyDescent="0.2">
      <c r="A64" s="151" t="s">
        <v>1357</v>
      </c>
      <c r="B64" s="151" t="s">
        <v>864</v>
      </c>
      <c r="C64" s="151"/>
      <c r="D64" s="156" t="s">
        <v>766</v>
      </c>
      <c r="E64" s="157" t="s">
        <v>210</v>
      </c>
      <c r="F64" s="157" t="s">
        <v>210</v>
      </c>
      <c r="G64" s="151" t="s">
        <v>872</v>
      </c>
      <c r="H64" s="154">
        <v>14.92</v>
      </c>
      <c r="I64" s="151">
        <f>VLOOKUP(E64,Steuerung!$A$17:$E$500,5,FALSE)</f>
        <v>1</v>
      </c>
      <c r="J64" s="151">
        <f>VLOOKUP(E64,Steuerung!$A$17:$F$500,6,FALSE)</f>
        <v>29.166666666666657</v>
      </c>
      <c r="K64" s="151">
        <f>VLOOKUP(F64,Steuerung!$A$17:$G$500,7,FALSE)</f>
        <v>1</v>
      </c>
      <c r="L64" s="151">
        <f>VLOOKUP(F64,Steuerung!$A$17:$H$500,8,FALSE)</f>
        <v>23</v>
      </c>
      <c r="M64" s="493">
        <f t="shared" si="10"/>
        <v>52.166666666666657</v>
      </c>
      <c r="N64" s="153">
        <f t="shared" si="11"/>
        <v>778.32666666666648</v>
      </c>
      <c r="O64" s="130">
        <f t="shared" si="12"/>
        <v>435.16666666666652</v>
      </c>
      <c r="P64" s="130">
        <f t="shared" si="13"/>
        <v>343.16</v>
      </c>
      <c r="Q64" s="64">
        <f>VLOOKUP(E64,Steuerung!$A$17:$B$500,2,FALSE)</f>
        <v>0</v>
      </c>
      <c r="R64" s="64">
        <f>VLOOKUP(F64,Steuerung!$A$17:$B$500,2,FALSE)</f>
        <v>0</v>
      </c>
      <c r="S64" s="164">
        <f t="shared" si="0"/>
        <v>0</v>
      </c>
      <c r="T64" s="164">
        <f t="shared" si="1"/>
        <v>0</v>
      </c>
      <c r="U64" s="175" t="e">
        <f t="shared" si="14"/>
        <v>#DIV/0!</v>
      </c>
      <c r="V64" s="175" t="e">
        <f t="shared" si="15"/>
        <v>#DIV/0!</v>
      </c>
      <c r="W64" s="175" t="e">
        <f t="shared" si="8"/>
        <v>#DIV/0!</v>
      </c>
    </row>
    <row r="65" spans="1:23" ht="12.75" customHeight="1" x14ac:dyDescent="0.2">
      <c r="A65" s="158" t="s">
        <v>1360</v>
      </c>
      <c r="B65" s="151" t="s">
        <v>1255</v>
      </c>
      <c r="C65" s="151"/>
      <c r="D65" s="156" t="s">
        <v>806</v>
      </c>
      <c r="E65" s="157" t="s">
        <v>160</v>
      </c>
      <c r="F65" s="157" t="s">
        <v>158</v>
      </c>
      <c r="G65" s="151" t="s">
        <v>872</v>
      </c>
      <c r="H65" s="154">
        <v>72.33</v>
      </c>
      <c r="I65" s="151">
        <f>VLOOKUP(E65,Steuerung!$A$17:$E$500,5,FALSE)</f>
        <v>2</v>
      </c>
      <c r="J65" s="151">
        <f>VLOOKUP(E65,Steuerung!$A$17:$F$500,6,FALSE)</f>
        <v>58.333333333333329</v>
      </c>
      <c r="K65" s="151">
        <f>VLOOKUP(F65,Steuerung!$A$17:$G$500,7,FALSE)</f>
        <v>1</v>
      </c>
      <c r="L65" s="151">
        <f>VLOOKUP(F65,Steuerung!$A$17:$H$500,8,FALSE)</f>
        <v>23</v>
      </c>
      <c r="M65" s="493">
        <f t="shared" si="10"/>
        <v>81.333333333333329</v>
      </c>
      <c r="N65" s="153">
        <f t="shared" si="11"/>
        <v>5882.8399999999992</v>
      </c>
      <c r="O65" s="130">
        <f t="shared" si="12"/>
        <v>4219.25</v>
      </c>
      <c r="P65" s="130">
        <f t="shared" si="13"/>
        <v>1663.59</v>
      </c>
      <c r="Q65" s="64">
        <f>VLOOKUP(E65,Steuerung!$A$17:$B$500,2,FALSE)</f>
        <v>0</v>
      </c>
      <c r="R65" s="64">
        <f>VLOOKUP(F65,Steuerung!$A$17:$B$500,2,FALSE)</f>
        <v>0</v>
      </c>
      <c r="S65" s="164">
        <f t="shared" si="0"/>
        <v>0</v>
      </c>
      <c r="T65" s="164">
        <f t="shared" si="1"/>
        <v>0</v>
      </c>
      <c r="U65" s="175" t="e">
        <f t="shared" si="14"/>
        <v>#DIV/0!</v>
      </c>
      <c r="V65" s="175" t="e">
        <f t="shared" si="15"/>
        <v>#DIV/0!</v>
      </c>
      <c r="W65" s="175" t="e">
        <f t="shared" si="8"/>
        <v>#DIV/0!</v>
      </c>
    </row>
    <row r="66" spans="1:23" ht="12.75" customHeight="1" x14ac:dyDescent="0.2">
      <c r="A66" s="151" t="s">
        <v>912</v>
      </c>
      <c r="B66" s="151" t="s">
        <v>761</v>
      </c>
      <c r="C66" s="151"/>
      <c r="D66" s="151" t="s">
        <v>749</v>
      </c>
      <c r="E66" s="151" t="s">
        <v>140</v>
      </c>
      <c r="F66" s="151" t="s">
        <v>140</v>
      </c>
      <c r="G66" s="151" t="s">
        <v>872</v>
      </c>
      <c r="H66" s="154">
        <v>27.55</v>
      </c>
      <c r="I66" s="151">
        <f>VLOOKUP(E66,Steuerung!$A$17:$E$500,5,FALSE)</f>
        <v>2</v>
      </c>
      <c r="J66" s="151">
        <f>VLOOKUP(E66,Steuerung!$A$17:$F$500,6,FALSE)</f>
        <v>58.333333333333329</v>
      </c>
      <c r="K66" s="151">
        <f>VLOOKUP(F66,Steuerung!$A$17:$G$500,7,FALSE)</f>
        <v>2</v>
      </c>
      <c r="L66" s="151">
        <f>VLOOKUP(F66,Steuerung!$A$17:$H$500,8,FALSE)</f>
        <v>46</v>
      </c>
      <c r="M66" s="493">
        <f t="shared" si="10"/>
        <v>104.33333333333333</v>
      </c>
      <c r="N66" s="153">
        <f t="shared" si="11"/>
        <v>2874.3833333333332</v>
      </c>
      <c r="O66" s="130">
        <f t="shared" si="12"/>
        <v>1607.0833333333333</v>
      </c>
      <c r="P66" s="130">
        <f t="shared" si="13"/>
        <v>1267.3</v>
      </c>
      <c r="Q66" s="64">
        <f>VLOOKUP(E66,Steuerung!$A$17:$B$500,2,FALSE)</f>
        <v>0</v>
      </c>
      <c r="R66" s="64">
        <f>VLOOKUP(F66,Steuerung!$A$17:$B$500,2,FALSE)</f>
        <v>0</v>
      </c>
      <c r="S66" s="164">
        <f t="shared" si="0"/>
        <v>0</v>
      </c>
      <c r="T66" s="164">
        <f t="shared" si="1"/>
        <v>0</v>
      </c>
      <c r="U66" s="175" t="e">
        <f t="shared" si="14"/>
        <v>#DIV/0!</v>
      </c>
      <c r="V66" s="175" t="e">
        <f t="shared" si="15"/>
        <v>#DIV/0!</v>
      </c>
      <c r="W66" s="175" t="e">
        <f t="shared" si="8"/>
        <v>#DIV/0!</v>
      </c>
    </row>
    <row r="67" spans="1:23" ht="12.75" customHeight="1" x14ac:dyDescent="0.2">
      <c r="A67" s="158" t="s">
        <v>1387</v>
      </c>
      <c r="B67" s="151" t="s">
        <v>774</v>
      </c>
      <c r="C67" s="151"/>
      <c r="D67" s="156" t="s">
        <v>755</v>
      </c>
      <c r="E67" s="157" t="s">
        <v>269</v>
      </c>
      <c r="F67" s="157" t="s">
        <v>269</v>
      </c>
      <c r="G67" s="151" t="s">
        <v>872</v>
      </c>
      <c r="H67" s="154">
        <v>132.65</v>
      </c>
      <c r="I67" s="151" t="str">
        <f>VLOOKUP(E67,Steuerung!$A$17:$E$500,5,FALSE)</f>
        <v>m</v>
      </c>
      <c r="J67" s="151">
        <f>VLOOKUP(E67,Steuerung!$A$17:$F$500,6,FALSE)</f>
        <v>6.7</v>
      </c>
      <c r="K67" s="151" t="str">
        <f>VLOOKUP(F67,Steuerung!$A$17:$G$500,7,FALSE)</f>
        <v>m</v>
      </c>
      <c r="L67" s="151">
        <f>VLOOKUP(F67,Steuerung!$A$17:$H$500,8,FALSE)</f>
        <v>5.3</v>
      </c>
      <c r="M67" s="493">
        <f t="shared" si="10"/>
        <v>12</v>
      </c>
      <c r="N67" s="153">
        <f t="shared" si="11"/>
        <v>1591.8000000000002</v>
      </c>
      <c r="O67" s="130">
        <f t="shared" si="12"/>
        <v>888.75500000000011</v>
      </c>
      <c r="P67" s="130">
        <f t="shared" si="13"/>
        <v>703.04499999999996</v>
      </c>
      <c r="Q67" s="64">
        <f>VLOOKUP(E67,Steuerung!$A$17:$B$500,2,FALSE)</f>
        <v>0</v>
      </c>
      <c r="R67" s="64">
        <f>VLOOKUP(F67,Steuerung!$A$17:$B$500,2,FALSE)</f>
        <v>0</v>
      </c>
      <c r="S67" s="164">
        <f t="shared" si="0"/>
        <v>0</v>
      </c>
      <c r="T67" s="164">
        <f t="shared" si="1"/>
        <v>0</v>
      </c>
      <c r="U67" s="175" t="e">
        <f t="shared" si="14"/>
        <v>#DIV/0!</v>
      </c>
      <c r="V67" s="175" t="e">
        <f t="shared" si="15"/>
        <v>#DIV/0!</v>
      </c>
      <c r="W67" s="175" t="e">
        <f t="shared" si="8"/>
        <v>#DIV/0!</v>
      </c>
    </row>
    <row r="68" spans="1:23" ht="12.75" customHeight="1" x14ac:dyDescent="0.2">
      <c r="A68" s="158" t="s">
        <v>1389</v>
      </c>
      <c r="B68" s="151" t="s">
        <v>2721</v>
      </c>
      <c r="C68" s="151"/>
      <c r="D68" s="156" t="s">
        <v>770</v>
      </c>
      <c r="E68" s="157" t="s">
        <v>189</v>
      </c>
      <c r="F68" s="157" t="s">
        <v>189</v>
      </c>
      <c r="G68" s="151" t="s">
        <v>872</v>
      </c>
      <c r="H68" s="154">
        <v>7.2</v>
      </c>
      <c r="I68" s="151">
        <f>VLOOKUP(E68,Steuerung!$A$17:$E$500,5,FALSE)</f>
        <v>1</v>
      </c>
      <c r="J68" s="151">
        <f>VLOOKUP(E68,Steuerung!$A$17:$F$500,6,FALSE)</f>
        <v>29.166666666666657</v>
      </c>
      <c r="K68" s="151">
        <f>VLOOKUP(F68,Steuerung!$A$17:$G$500,7,FALSE)</f>
        <v>1</v>
      </c>
      <c r="L68" s="151">
        <f>VLOOKUP(F68,Steuerung!$A$17:$H$500,8,FALSE)</f>
        <v>23</v>
      </c>
      <c r="M68" s="493">
        <f t="shared" si="10"/>
        <v>52.166666666666657</v>
      </c>
      <c r="N68" s="153">
        <f t="shared" si="11"/>
        <v>375.59999999999997</v>
      </c>
      <c r="O68" s="130">
        <f t="shared" si="12"/>
        <v>209.99999999999994</v>
      </c>
      <c r="P68" s="130">
        <f t="shared" si="13"/>
        <v>165.6</v>
      </c>
      <c r="Q68" s="64">
        <f>VLOOKUP(E68,Steuerung!$A$17:$B$500,2,FALSE)</f>
        <v>0</v>
      </c>
      <c r="R68" s="64">
        <f>VLOOKUP(F68,Steuerung!$A$17:$B$500,2,FALSE)</f>
        <v>0</v>
      </c>
      <c r="S68" s="164">
        <f t="shared" si="0"/>
        <v>0</v>
      </c>
      <c r="T68" s="164">
        <f t="shared" si="1"/>
        <v>0</v>
      </c>
      <c r="U68" s="175" t="e">
        <f t="shared" si="14"/>
        <v>#DIV/0!</v>
      </c>
      <c r="V68" s="175" t="e">
        <f t="shared" si="15"/>
        <v>#DIV/0!</v>
      </c>
      <c r="W68" s="175" t="e">
        <f t="shared" si="8"/>
        <v>#DIV/0!</v>
      </c>
    </row>
    <row r="69" spans="1:23" ht="12.75" customHeight="1" x14ac:dyDescent="0.2">
      <c r="A69" s="158" t="s">
        <v>2366</v>
      </c>
      <c r="B69" s="151" t="s">
        <v>1255</v>
      </c>
      <c r="C69" s="151"/>
      <c r="D69" s="156" t="s">
        <v>806</v>
      </c>
      <c r="E69" s="157" t="s">
        <v>160</v>
      </c>
      <c r="F69" s="157" t="s">
        <v>158</v>
      </c>
      <c r="G69" s="151" t="s">
        <v>872</v>
      </c>
      <c r="H69" s="154">
        <v>46.64</v>
      </c>
      <c r="I69" s="151">
        <f>VLOOKUP(E69,Steuerung!$A$17:$E$500,5,FALSE)</f>
        <v>2</v>
      </c>
      <c r="J69" s="151">
        <f>VLOOKUP(E69,Steuerung!$A$17:$F$500,6,FALSE)</f>
        <v>58.333333333333329</v>
      </c>
      <c r="K69" s="151">
        <f>VLOOKUP(F69,Steuerung!$A$17:$G$500,7,FALSE)</f>
        <v>1</v>
      </c>
      <c r="L69" s="151">
        <f>VLOOKUP(F69,Steuerung!$A$17:$H$500,8,FALSE)</f>
        <v>23</v>
      </c>
      <c r="M69" s="493">
        <f t="shared" si="10"/>
        <v>81.333333333333329</v>
      </c>
      <c r="N69" s="153">
        <f t="shared" si="11"/>
        <v>3793.3866666666663</v>
      </c>
      <c r="O69" s="130">
        <f t="shared" si="12"/>
        <v>2720.6666666666665</v>
      </c>
      <c r="P69" s="130">
        <f t="shared" si="13"/>
        <v>1072.72</v>
      </c>
      <c r="Q69" s="64">
        <f>VLOOKUP(E69,Steuerung!$A$17:$B$500,2,FALSE)</f>
        <v>0</v>
      </c>
      <c r="R69" s="64">
        <f>VLOOKUP(F69,Steuerung!$A$17:$B$500,2,FALSE)</f>
        <v>0</v>
      </c>
      <c r="S69" s="164">
        <f t="shared" si="0"/>
        <v>0</v>
      </c>
      <c r="T69" s="164">
        <f t="shared" si="1"/>
        <v>0</v>
      </c>
      <c r="U69" s="175" t="e">
        <f t="shared" si="14"/>
        <v>#DIV/0!</v>
      </c>
      <c r="V69" s="175" t="e">
        <f t="shared" si="15"/>
        <v>#DIV/0!</v>
      </c>
      <c r="W69" s="175" t="e">
        <f t="shared" si="8"/>
        <v>#DIV/0!</v>
      </c>
    </row>
    <row r="70" spans="1:23" ht="12.75" customHeight="1" x14ac:dyDescent="0.2">
      <c r="A70" s="151"/>
      <c r="B70" s="151"/>
      <c r="C70" s="151"/>
      <c r="D70" s="156"/>
      <c r="E70" s="157"/>
      <c r="F70" s="157"/>
      <c r="G70" s="151"/>
      <c r="H70" s="150"/>
      <c r="I70" s="151"/>
      <c r="J70" s="151"/>
      <c r="K70" s="151"/>
      <c r="L70" s="151"/>
      <c r="M70" s="493"/>
      <c r="N70" s="153"/>
      <c r="O70" s="130"/>
      <c r="P70" s="130"/>
      <c r="Q70" s="64"/>
      <c r="R70" s="64"/>
      <c r="S70" s="164"/>
      <c r="T70" s="164"/>
      <c r="U70" s="175"/>
      <c r="V70" s="175"/>
      <c r="W70" s="175"/>
    </row>
    <row r="71" spans="1:23" ht="12.75" customHeight="1" x14ac:dyDescent="0.2">
      <c r="A71" s="551" t="s">
        <v>2722</v>
      </c>
      <c r="B71" s="151"/>
      <c r="C71" s="151"/>
      <c r="D71" s="156"/>
      <c r="E71" s="157"/>
      <c r="F71" s="157"/>
      <c r="G71" s="151"/>
      <c r="H71" s="150"/>
      <c r="I71" s="151"/>
      <c r="J71" s="151"/>
      <c r="K71" s="151"/>
      <c r="L71" s="151"/>
      <c r="M71" s="493"/>
      <c r="N71" s="153"/>
      <c r="O71" s="130"/>
      <c r="P71" s="130"/>
      <c r="Q71" s="64"/>
      <c r="R71" s="64"/>
      <c r="S71" s="164"/>
      <c r="T71" s="164"/>
      <c r="U71" s="175"/>
      <c r="V71" s="175"/>
      <c r="W71" s="175"/>
    </row>
    <row r="72" spans="1:23" ht="12.75" customHeight="1" x14ac:dyDescent="0.2">
      <c r="A72" s="156"/>
      <c r="B72" s="156"/>
      <c r="C72" s="156"/>
      <c r="D72" s="156"/>
      <c r="E72" s="157"/>
      <c r="F72" s="157"/>
      <c r="G72" s="156"/>
      <c r="H72" s="159"/>
      <c r="I72" s="151"/>
      <c r="J72" s="151"/>
      <c r="K72" s="151"/>
      <c r="L72" s="151"/>
      <c r="M72" s="493"/>
      <c r="N72" s="153"/>
      <c r="O72" s="130"/>
      <c r="P72" s="130"/>
      <c r="Q72" s="64"/>
      <c r="R72" s="64"/>
      <c r="S72" s="164"/>
      <c r="T72" s="164"/>
      <c r="U72" s="175"/>
      <c r="V72" s="175"/>
      <c r="W72" s="175"/>
    </row>
    <row r="73" spans="1:23" ht="12.75" customHeight="1" x14ac:dyDescent="0.2">
      <c r="A73" s="158" t="s">
        <v>936</v>
      </c>
      <c r="B73" s="151" t="s">
        <v>812</v>
      </c>
      <c r="C73" s="151"/>
      <c r="D73" s="151" t="s">
        <v>2723</v>
      </c>
      <c r="E73" s="151" t="s">
        <v>119</v>
      </c>
      <c r="F73" s="151" t="s">
        <v>119</v>
      </c>
      <c r="G73" s="151" t="s">
        <v>750</v>
      </c>
      <c r="H73" s="154">
        <v>19.260000000000002</v>
      </c>
      <c r="I73" s="151">
        <f>VLOOKUP(E73,Steuerung!$A$17:$E$500,5,FALSE)</f>
        <v>2</v>
      </c>
      <c r="J73" s="151">
        <f>VLOOKUP(E73,Steuerung!$A$17:$F$500,6,FALSE)</f>
        <v>58.333333333333329</v>
      </c>
      <c r="K73" s="151">
        <f>VLOOKUP(F73,Steuerung!$A$17:$G$500,7,FALSE)</f>
        <v>2</v>
      </c>
      <c r="L73" s="151">
        <f>VLOOKUP(F73,Steuerung!$A$17:$H$500,8,FALSE)</f>
        <v>46</v>
      </c>
      <c r="M73" s="493">
        <f t="shared" si="10"/>
        <v>104.33333333333333</v>
      </c>
      <c r="N73" s="153">
        <f t="shared" si="11"/>
        <v>2009.46</v>
      </c>
      <c r="O73" s="130">
        <f t="shared" si="12"/>
        <v>1123.5</v>
      </c>
      <c r="P73" s="130">
        <f t="shared" si="13"/>
        <v>885.96</v>
      </c>
      <c r="Q73" s="64">
        <f>VLOOKUP(E73,Steuerung!$A$17:$B$500,2,FALSE)</f>
        <v>0</v>
      </c>
      <c r="R73" s="64">
        <f>VLOOKUP(F73,Steuerung!$A$17:$B$500,2,FALSE)</f>
        <v>0</v>
      </c>
      <c r="S73" s="164">
        <f t="shared" si="0"/>
        <v>0</v>
      </c>
      <c r="T73" s="164">
        <f t="shared" si="1"/>
        <v>0</v>
      </c>
      <c r="U73" s="175" t="e">
        <f t="shared" ref="U73:U105" si="16">IF(J73&gt;0,O73/Q73*SVS_UHR,0)</f>
        <v>#DIV/0!</v>
      </c>
      <c r="V73" s="175" t="e">
        <f t="shared" ref="V73:V105" si="17">IF(L73&gt;0,P73/R73*SVS_UHR,0)</f>
        <v>#DIV/0!</v>
      </c>
      <c r="W73" s="175" t="e">
        <f t="shared" si="8"/>
        <v>#DIV/0!</v>
      </c>
    </row>
    <row r="74" spans="1:23" ht="12.75" customHeight="1" x14ac:dyDescent="0.2">
      <c r="A74" s="151" t="s">
        <v>938</v>
      </c>
      <c r="B74" s="151" t="s">
        <v>761</v>
      </c>
      <c r="C74" s="151"/>
      <c r="D74" s="151" t="s">
        <v>749</v>
      </c>
      <c r="E74" s="151" t="s">
        <v>140</v>
      </c>
      <c r="F74" s="151" t="s">
        <v>140</v>
      </c>
      <c r="G74" s="151" t="s">
        <v>872</v>
      </c>
      <c r="H74" s="154">
        <v>48.7</v>
      </c>
      <c r="I74" s="151">
        <f>VLOOKUP(E74,Steuerung!$A$17:$E$500,5,FALSE)</f>
        <v>2</v>
      </c>
      <c r="J74" s="151">
        <f>VLOOKUP(E74,Steuerung!$A$17:$F$500,6,FALSE)</f>
        <v>58.333333333333329</v>
      </c>
      <c r="K74" s="151">
        <f>VLOOKUP(F74,Steuerung!$A$17:$G$500,7,FALSE)</f>
        <v>2</v>
      </c>
      <c r="L74" s="151">
        <f>VLOOKUP(F74,Steuerung!$A$17:$H$500,8,FALSE)</f>
        <v>46</v>
      </c>
      <c r="M74" s="493">
        <f t="shared" si="10"/>
        <v>104.33333333333333</v>
      </c>
      <c r="N74" s="153">
        <f t="shared" si="11"/>
        <v>5081.0333333333338</v>
      </c>
      <c r="O74" s="130">
        <f t="shared" si="12"/>
        <v>2840.8333333333335</v>
      </c>
      <c r="P74" s="130">
        <f t="shared" si="13"/>
        <v>2240.2000000000003</v>
      </c>
      <c r="Q74" s="64">
        <f>VLOOKUP(E74,Steuerung!$A$17:$B$500,2,FALSE)</f>
        <v>0</v>
      </c>
      <c r="R74" s="64">
        <f>VLOOKUP(F74,Steuerung!$A$17:$B$500,2,FALSE)</f>
        <v>0</v>
      </c>
      <c r="S74" s="164">
        <f t="shared" si="0"/>
        <v>0</v>
      </c>
      <c r="T74" s="164">
        <f t="shared" si="1"/>
        <v>0</v>
      </c>
      <c r="U74" s="175" t="e">
        <f t="shared" si="16"/>
        <v>#DIV/0!</v>
      </c>
      <c r="V74" s="175" t="e">
        <f t="shared" si="17"/>
        <v>#DIV/0!</v>
      </c>
      <c r="W74" s="175" t="e">
        <f t="shared" si="8"/>
        <v>#DIV/0!</v>
      </c>
    </row>
    <row r="75" spans="1:23" ht="12.75" customHeight="1" x14ac:dyDescent="0.2">
      <c r="A75" s="151" t="s">
        <v>2367</v>
      </c>
      <c r="B75" s="151" t="s">
        <v>795</v>
      </c>
      <c r="C75" s="151"/>
      <c r="D75" s="156" t="s">
        <v>806</v>
      </c>
      <c r="E75" s="157" t="s">
        <v>158</v>
      </c>
      <c r="F75" s="157" t="s">
        <v>158</v>
      </c>
      <c r="G75" s="151" t="s">
        <v>872</v>
      </c>
      <c r="H75" s="154">
        <v>26.82</v>
      </c>
      <c r="I75" s="151">
        <f>VLOOKUP(E75,Steuerung!$A$17:$E$500,5,FALSE)</f>
        <v>1</v>
      </c>
      <c r="J75" s="151">
        <f>VLOOKUP(E75,Steuerung!$A$17:$F$500,6,FALSE)</f>
        <v>29.166666666666657</v>
      </c>
      <c r="K75" s="151">
        <f>VLOOKUP(F75,Steuerung!$A$17:$G$500,7,FALSE)</f>
        <v>1</v>
      </c>
      <c r="L75" s="151">
        <f>VLOOKUP(F75,Steuerung!$A$17:$H$500,8,FALSE)</f>
        <v>23</v>
      </c>
      <c r="M75" s="493">
        <f t="shared" si="10"/>
        <v>52.166666666666657</v>
      </c>
      <c r="N75" s="153">
        <f t="shared" si="11"/>
        <v>1399.1099999999997</v>
      </c>
      <c r="O75" s="130">
        <f t="shared" si="12"/>
        <v>782.24999999999977</v>
      </c>
      <c r="P75" s="130">
        <f t="shared" si="13"/>
        <v>616.86</v>
      </c>
      <c r="Q75" s="64">
        <f>VLOOKUP(E75,Steuerung!$A$17:$B$500,2,FALSE)</f>
        <v>0</v>
      </c>
      <c r="R75" s="64">
        <f>VLOOKUP(F75,Steuerung!$A$17:$B$500,2,FALSE)</f>
        <v>0</v>
      </c>
      <c r="S75" s="164">
        <f t="shared" si="0"/>
        <v>0</v>
      </c>
      <c r="T75" s="164">
        <f t="shared" si="1"/>
        <v>0</v>
      </c>
      <c r="U75" s="175" t="e">
        <f t="shared" si="16"/>
        <v>#DIV/0!</v>
      </c>
      <c r="V75" s="175" t="e">
        <f t="shared" si="17"/>
        <v>#DIV/0!</v>
      </c>
      <c r="W75" s="175" t="e">
        <f t="shared" si="8"/>
        <v>#DIV/0!</v>
      </c>
    </row>
    <row r="76" spans="1:23" ht="12.75" customHeight="1" x14ac:dyDescent="0.2">
      <c r="A76" s="151" t="s">
        <v>2644</v>
      </c>
      <c r="B76" s="151" t="s">
        <v>864</v>
      </c>
      <c r="C76" s="151"/>
      <c r="D76" s="156" t="s">
        <v>766</v>
      </c>
      <c r="E76" s="157" t="s">
        <v>210</v>
      </c>
      <c r="F76" s="157" t="s">
        <v>210</v>
      </c>
      <c r="G76" s="151" t="s">
        <v>872</v>
      </c>
      <c r="H76" s="154">
        <v>18.25</v>
      </c>
      <c r="I76" s="151">
        <f>VLOOKUP(E76,Steuerung!$A$17:$E$500,5,FALSE)</f>
        <v>1</v>
      </c>
      <c r="J76" s="151">
        <f>VLOOKUP(E76,Steuerung!$A$17:$F$500,6,FALSE)</f>
        <v>29.166666666666657</v>
      </c>
      <c r="K76" s="151">
        <f>VLOOKUP(F76,Steuerung!$A$17:$G$500,7,FALSE)</f>
        <v>1</v>
      </c>
      <c r="L76" s="151">
        <f>VLOOKUP(F76,Steuerung!$A$17:$H$500,8,FALSE)</f>
        <v>23</v>
      </c>
      <c r="M76" s="493">
        <f t="shared" si="10"/>
        <v>52.166666666666657</v>
      </c>
      <c r="N76" s="153">
        <f t="shared" si="11"/>
        <v>952.04166666666652</v>
      </c>
      <c r="O76" s="130">
        <f t="shared" si="12"/>
        <v>532.29166666666652</v>
      </c>
      <c r="P76" s="130">
        <f t="shared" si="13"/>
        <v>419.75</v>
      </c>
      <c r="Q76" s="64">
        <f>VLOOKUP(E76,Steuerung!$A$17:$B$500,2,FALSE)</f>
        <v>0</v>
      </c>
      <c r="R76" s="64">
        <f>VLOOKUP(F76,Steuerung!$A$17:$B$500,2,FALSE)</f>
        <v>0</v>
      </c>
      <c r="S76" s="164">
        <f t="shared" ref="S76:S139" si="18">IFERROR(O76/Q76,0)</f>
        <v>0</v>
      </c>
      <c r="T76" s="164">
        <f t="shared" ref="T76:T139" si="19">IFERROR(P76/R76,0)</f>
        <v>0</v>
      </c>
      <c r="U76" s="175" t="e">
        <f t="shared" si="16"/>
        <v>#DIV/0!</v>
      </c>
      <c r="V76" s="175" t="e">
        <f t="shared" si="17"/>
        <v>#DIV/0!</v>
      </c>
      <c r="W76" s="175" t="e">
        <f t="shared" si="8"/>
        <v>#DIV/0!</v>
      </c>
    </row>
    <row r="77" spans="1:23" ht="12.75" customHeight="1" x14ac:dyDescent="0.2">
      <c r="A77" s="151" t="s">
        <v>940</v>
      </c>
      <c r="B77" s="151" t="s">
        <v>864</v>
      </c>
      <c r="C77" s="151"/>
      <c r="D77" s="156" t="s">
        <v>766</v>
      </c>
      <c r="E77" s="157" t="s">
        <v>210</v>
      </c>
      <c r="F77" s="157" t="s">
        <v>210</v>
      </c>
      <c r="G77" s="151" t="s">
        <v>872</v>
      </c>
      <c r="H77" s="154">
        <v>18.25</v>
      </c>
      <c r="I77" s="151">
        <f>VLOOKUP(E77,Steuerung!$A$17:$E$500,5,FALSE)</f>
        <v>1</v>
      </c>
      <c r="J77" s="151">
        <f>VLOOKUP(E77,Steuerung!$A$17:$F$500,6,FALSE)</f>
        <v>29.166666666666657</v>
      </c>
      <c r="K77" s="151">
        <f>VLOOKUP(F77,Steuerung!$A$17:$G$500,7,FALSE)</f>
        <v>1</v>
      </c>
      <c r="L77" s="151">
        <f>VLOOKUP(F77,Steuerung!$A$17:$H$500,8,FALSE)</f>
        <v>23</v>
      </c>
      <c r="M77" s="493">
        <f t="shared" si="10"/>
        <v>52.166666666666657</v>
      </c>
      <c r="N77" s="153">
        <f t="shared" si="11"/>
        <v>952.04166666666652</v>
      </c>
      <c r="O77" s="130">
        <f t="shared" si="12"/>
        <v>532.29166666666652</v>
      </c>
      <c r="P77" s="130">
        <f t="shared" si="13"/>
        <v>419.75</v>
      </c>
      <c r="Q77" s="64">
        <f>VLOOKUP(E77,Steuerung!$A$17:$B$500,2,FALSE)</f>
        <v>0</v>
      </c>
      <c r="R77" s="64">
        <f>VLOOKUP(F77,Steuerung!$A$17:$B$500,2,FALSE)</f>
        <v>0</v>
      </c>
      <c r="S77" s="164">
        <f t="shared" si="18"/>
        <v>0</v>
      </c>
      <c r="T77" s="164">
        <f t="shared" si="19"/>
        <v>0</v>
      </c>
      <c r="U77" s="175" t="e">
        <f t="shared" si="16"/>
        <v>#DIV/0!</v>
      </c>
      <c r="V77" s="175" t="e">
        <f t="shared" si="17"/>
        <v>#DIV/0!</v>
      </c>
      <c r="W77" s="175" t="e">
        <f t="shared" si="8"/>
        <v>#DIV/0!</v>
      </c>
    </row>
    <row r="78" spans="1:23" ht="12.75" customHeight="1" x14ac:dyDescent="0.2">
      <c r="A78" s="151" t="s">
        <v>1173</v>
      </c>
      <c r="B78" s="151" t="s">
        <v>864</v>
      </c>
      <c r="C78" s="151"/>
      <c r="D78" s="156" t="s">
        <v>766</v>
      </c>
      <c r="E78" s="157" t="s">
        <v>210</v>
      </c>
      <c r="F78" s="157" t="s">
        <v>210</v>
      </c>
      <c r="G78" s="151" t="s">
        <v>872</v>
      </c>
      <c r="H78" s="154">
        <v>17.37</v>
      </c>
      <c r="I78" s="151">
        <f>VLOOKUP(E78,Steuerung!$A$17:$E$500,5,FALSE)</f>
        <v>1</v>
      </c>
      <c r="J78" s="151">
        <f>VLOOKUP(E78,Steuerung!$A$17:$F$500,6,FALSE)</f>
        <v>29.166666666666657</v>
      </c>
      <c r="K78" s="151">
        <f>VLOOKUP(F78,Steuerung!$A$17:$G$500,7,FALSE)</f>
        <v>1</v>
      </c>
      <c r="L78" s="151">
        <f>VLOOKUP(F78,Steuerung!$A$17:$H$500,8,FALSE)</f>
        <v>23</v>
      </c>
      <c r="M78" s="493">
        <f t="shared" si="10"/>
        <v>52.166666666666657</v>
      </c>
      <c r="N78" s="153">
        <f t="shared" si="11"/>
        <v>906.13499999999988</v>
      </c>
      <c r="O78" s="130">
        <f t="shared" si="12"/>
        <v>506.62499999999989</v>
      </c>
      <c r="P78" s="130">
        <f t="shared" si="13"/>
        <v>399.51000000000005</v>
      </c>
      <c r="Q78" s="64">
        <f>VLOOKUP(E78,Steuerung!$A$17:$B$500,2,FALSE)</f>
        <v>0</v>
      </c>
      <c r="R78" s="64">
        <f>VLOOKUP(F78,Steuerung!$A$17:$B$500,2,FALSE)</f>
        <v>0</v>
      </c>
      <c r="S78" s="164">
        <f t="shared" si="18"/>
        <v>0</v>
      </c>
      <c r="T78" s="164">
        <f t="shared" si="19"/>
        <v>0</v>
      </c>
      <c r="U78" s="175" t="e">
        <f t="shared" si="16"/>
        <v>#DIV/0!</v>
      </c>
      <c r="V78" s="175" t="e">
        <f t="shared" si="17"/>
        <v>#DIV/0!</v>
      </c>
      <c r="W78" s="175" t="e">
        <f t="shared" si="8"/>
        <v>#DIV/0!</v>
      </c>
    </row>
    <row r="79" spans="1:23" ht="12.75" customHeight="1" x14ac:dyDescent="0.2">
      <c r="A79" s="151" t="s">
        <v>1176</v>
      </c>
      <c r="B79" s="151" t="s">
        <v>864</v>
      </c>
      <c r="C79" s="151"/>
      <c r="D79" s="156" t="s">
        <v>766</v>
      </c>
      <c r="E79" s="157" t="s">
        <v>210</v>
      </c>
      <c r="F79" s="157" t="s">
        <v>210</v>
      </c>
      <c r="G79" s="151" t="s">
        <v>872</v>
      </c>
      <c r="H79" s="154">
        <v>18.25</v>
      </c>
      <c r="I79" s="151">
        <f>VLOOKUP(E79,Steuerung!$A$17:$E$500,5,FALSE)</f>
        <v>1</v>
      </c>
      <c r="J79" s="151">
        <f>VLOOKUP(E79,Steuerung!$A$17:$F$500,6,FALSE)</f>
        <v>29.166666666666657</v>
      </c>
      <c r="K79" s="151">
        <f>VLOOKUP(F79,Steuerung!$A$17:$G$500,7,FALSE)</f>
        <v>1</v>
      </c>
      <c r="L79" s="151">
        <f>VLOOKUP(F79,Steuerung!$A$17:$H$500,8,FALSE)</f>
        <v>23</v>
      </c>
      <c r="M79" s="493">
        <f t="shared" si="10"/>
        <v>52.166666666666657</v>
      </c>
      <c r="N79" s="153">
        <f t="shared" si="11"/>
        <v>952.04166666666652</v>
      </c>
      <c r="O79" s="130">
        <f t="shared" si="12"/>
        <v>532.29166666666652</v>
      </c>
      <c r="P79" s="130">
        <f t="shared" si="13"/>
        <v>419.75</v>
      </c>
      <c r="Q79" s="64">
        <f>VLOOKUP(E79,Steuerung!$A$17:$B$500,2,FALSE)</f>
        <v>0</v>
      </c>
      <c r="R79" s="64">
        <f>VLOOKUP(F79,Steuerung!$A$17:$B$500,2,FALSE)</f>
        <v>0</v>
      </c>
      <c r="S79" s="164">
        <f t="shared" si="18"/>
        <v>0</v>
      </c>
      <c r="T79" s="164">
        <f t="shared" si="19"/>
        <v>0</v>
      </c>
      <c r="U79" s="175" t="e">
        <f t="shared" si="16"/>
        <v>#DIV/0!</v>
      </c>
      <c r="V79" s="175" t="e">
        <f t="shared" si="17"/>
        <v>#DIV/0!</v>
      </c>
      <c r="W79" s="175" t="e">
        <f t="shared" si="8"/>
        <v>#DIV/0!</v>
      </c>
    </row>
    <row r="80" spans="1:23" ht="12.75" customHeight="1" x14ac:dyDescent="0.2">
      <c r="A80" s="151" t="s">
        <v>1174</v>
      </c>
      <c r="B80" s="151" t="s">
        <v>864</v>
      </c>
      <c r="C80" s="151"/>
      <c r="D80" s="156" t="s">
        <v>766</v>
      </c>
      <c r="E80" s="157" t="s">
        <v>210</v>
      </c>
      <c r="F80" s="157" t="s">
        <v>210</v>
      </c>
      <c r="G80" s="151" t="s">
        <v>872</v>
      </c>
      <c r="H80" s="154">
        <v>18.25</v>
      </c>
      <c r="I80" s="151">
        <f>VLOOKUP(E80,Steuerung!$A$17:$E$500,5,FALSE)</f>
        <v>1</v>
      </c>
      <c r="J80" s="151">
        <f>VLOOKUP(E80,Steuerung!$A$17:$F$500,6,FALSE)</f>
        <v>29.166666666666657</v>
      </c>
      <c r="K80" s="151">
        <f>VLOOKUP(F80,Steuerung!$A$17:$G$500,7,FALSE)</f>
        <v>1</v>
      </c>
      <c r="L80" s="151">
        <f>VLOOKUP(F80,Steuerung!$A$17:$H$500,8,FALSE)</f>
        <v>23</v>
      </c>
      <c r="M80" s="493">
        <f t="shared" si="10"/>
        <v>52.166666666666657</v>
      </c>
      <c r="N80" s="153">
        <f t="shared" si="11"/>
        <v>952.04166666666652</v>
      </c>
      <c r="O80" s="130">
        <f t="shared" si="12"/>
        <v>532.29166666666652</v>
      </c>
      <c r="P80" s="130">
        <f t="shared" si="13"/>
        <v>419.75</v>
      </c>
      <c r="Q80" s="64">
        <f>VLOOKUP(E80,Steuerung!$A$17:$B$500,2,FALSE)</f>
        <v>0</v>
      </c>
      <c r="R80" s="64">
        <f>VLOOKUP(F80,Steuerung!$A$17:$B$500,2,FALSE)</f>
        <v>0</v>
      </c>
      <c r="S80" s="164">
        <f t="shared" si="18"/>
        <v>0</v>
      </c>
      <c r="T80" s="164">
        <f t="shared" si="19"/>
        <v>0</v>
      </c>
      <c r="U80" s="175" t="e">
        <f t="shared" si="16"/>
        <v>#DIV/0!</v>
      </c>
      <c r="V80" s="175" t="e">
        <f t="shared" si="17"/>
        <v>#DIV/0!</v>
      </c>
      <c r="W80" s="175" t="e">
        <f t="shared" si="8"/>
        <v>#DIV/0!</v>
      </c>
    </row>
    <row r="81" spans="1:23" ht="12.75" customHeight="1" x14ac:dyDescent="0.2">
      <c r="A81" s="151" t="s">
        <v>943</v>
      </c>
      <c r="B81" s="151" t="s">
        <v>864</v>
      </c>
      <c r="C81" s="151"/>
      <c r="D81" s="156" t="s">
        <v>766</v>
      </c>
      <c r="E81" s="157" t="s">
        <v>210</v>
      </c>
      <c r="F81" s="157" t="s">
        <v>210</v>
      </c>
      <c r="G81" s="151" t="s">
        <v>872</v>
      </c>
      <c r="H81" s="154">
        <v>17.84</v>
      </c>
      <c r="I81" s="151">
        <f>VLOOKUP(E81,Steuerung!$A$17:$E$500,5,FALSE)</f>
        <v>1</v>
      </c>
      <c r="J81" s="151">
        <f>VLOOKUP(E81,Steuerung!$A$17:$F$500,6,FALSE)</f>
        <v>29.166666666666657</v>
      </c>
      <c r="K81" s="151">
        <f>VLOOKUP(F81,Steuerung!$A$17:$G$500,7,FALSE)</f>
        <v>1</v>
      </c>
      <c r="L81" s="151">
        <f>VLOOKUP(F81,Steuerung!$A$17:$H$500,8,FALSE)</f>
        <v>23</v>
      </c>
      <c r="M81" s="493">
        <f t="shared" si="10"/>
        <v>52.166666666666657</v>
      </c>
      <c r="N81" s="153">
        <f t="shared" si="11"/>
        <v>930.65333333333319</v>
      </c>
      <c r="O81" s="130">
        <f t="shared" si="12"/>
        <v>520.33333333333314</v>
      </c>
      <c r="P81" s="130">
        <f t="shared" si="13"/>
        <v>410.32</v>
      </c>
      <c r="Q81" s="64">
        <f>VLOOKUP(E81,Steuerung!$A$17:$B$500,2,FALSE)</f>
        <v>0</v>
      </c>
      <c r="R81" s="64">
        <f>VLOOKUP(F81,Steuerung!$A$17:$B$500,2,FALSE)</f>
        <v>0</v>
      </c>
      <c r="S81" s="164">
        <f t="shared" si="18"/>
        <v>0</v>
      </c>
      <c r="T81" s="164">
        <f t="shared" si="19"/>
        <v>0</v>
      </c>
      <c r="U81" s="175" t="e">
        <f t="shared" si="16"/>
        <v>#DIV/0!</v>
      </c>
      <c r="V81" s="175" t="e">
        <f t="shared" si="17"/>
        <v>#DIV/0!</v>
      </c>
      <c r="W81" s="175" t="e">
        <f t="shared" si="8"/>
        <v>#DIV/0!</v>
      </c>
    </row>
    <row r="82" spans="1:23" ht="12.75" customHeight="1" x14ac:dyDescent="0.2">
      <c r="A82" s="151" t="s">
        <v>944</v>
      </c>
      <c r="B82" s="151" t="s">
        <v>864</v>
      </c>
      <c r="C82" s="151"/>
      <c r="D82" s="156" t="s">
        <v>766</v>
      </c>
      <c r="E82" s="157" t="s">
        <v>210</v>
      </c>
      <c r="F82" s="157" t="s">
        <v>210</v>
      </c>
      <c r="G82" s="151" t="s">
        <v>872</v>
      </c>
      <c r="H82" s="154">
        <v>18.25</v>
      </c>
      <c r="I82" s="151">
        <f>VLOOKUP(E82,Steuerung!$A$17:$E$500,5,FALSE)</f>
        <v>1</v>
      </c>
      <c r="J82" s="151">
        <f>VLOOKUP(E82,Steuerung!$A$17:$F$500,6,FALSE)</f>
        <v>29.166666666666657</v>
      </c>
      <c r="K82" s="151">
        <f>VLOOKUP(F82,Steuerung!$A$17:$G$500,7,FALSE)</f>
        <v>1</v>
      </c>
      <c r="L82" s="151">
        <f>VLOOKUP(F82,Steuerung!$A$17:$H$500,8,FALSE)</f>
        <v>23</v>
      </c>
      <c r="M82" s="493">
        <f t="shared" si="10"/>
        <v>52.166666666666657</v>
      </c>
      <c r="N82" s="153">
        <f t="shared" si="11"/>
        <v>952.04166666666652</v>
      </c>
      <c r="O82" s="130">
        <f t="shared" si="12"/>
        <v>532.29166666666652</v>
      </c>
      <c r="P82" s="130">
        <f t="shared" si="13"/>
        <v>419.75</v>
      </c>
      <c r="Q82" s="64">
        <f>VLOOKUP(E82,Steuerung!$A$17:$B$500,2,FALSE)</f>
        <v>0</v>
      </c>
      <c r="R82" s="64">
        <f>VLOOKUP(F82,Steuerung!$A$17:$B$500,2,FALSE)</f>
        <v>0</v>
      </c>
      <c r="S82" s="164">
        <f t="shared" si="18"/>
        <v>0</v>
      </c>
      <c r="T82" s="164">
        <f t="shared" si="19"/>
        <v>0</v>
      </c>
      <c r="U82" s="175" t="e">
        <f t="shared" si="16"/>
        <v>#DIV/0!</v>
      </c>
      <c r="V82" s="175" t="e">
        <f t="shared" si="17"/>
        <v>#DIV/0!</v>
      </c>
      <c r="W82" s="175" t="e">
        <f t="shared" ref="W82:W139" si="20">U82+V82</f>
        <v>#DIV/0!</v>
      </c>
    </row>
    <row r="83" spans="1:23" ht="12.75" customHeight="1" x14ac:dyDescent="0.2">
      <c r="A83" s="151" t="s">
        <v>945</v>
      </c>
      <c r="B83" s="151" t="s">
        <v>864</v>
      </c>
      <c r="C83" s="151"/>
      <c r="D83" s="156" t="s">
        <v>766</v>
      </c>
      <c r="E83" s="157" t="s">
        <v>210</v>
      </c>
      <c r="F83" s="157" t="s">
        <v>210</v>
      </c>
      <c r="G83" s="151" t="s">
        <v>872</v>
      </c>
      <c r="H83" s="154">
        <v>26.62</v>
      </c>
      <c r="I83" s="151">
        <f>VLOOKUP(E83,Steuerung!$A$17:$E$500,5,FALSE)</f>
        <v>1</v>
      </c>
      <c r="J83" s="151">
        <f>VLOOKUP(E83,Steuerung!$A$17:$F$500,6,FALSE)</f>
        <v>29.166666666666657</v>
      </c>
      <c r="K83" s="151">
        <f>VLOOKUP(F83,Steuerung!$A$17:$G$500,7,FALSE)</f>
        <v>1</v>
      </c>
      <c r="L83" s="151">
        <f>VLOOKUP(F83,Steuerung!$A$17:$H$500,8,FALSE)</f>
        <v>23</v>
      </c>
      <c r="M83" s="493">
        <f t="shared" si="10"/>
        <v>52.166666666666657</v>
      </c>
      <c r="N83" s="153">
        <f t="shared" si="11"/>
        <v>1388.6766666666665</v>
      </c>
      <c r="O83" s="130">
        <f t="shared" si="12"/>
        <v>776.4166666666664</v>
      </c>
      <c r="P83" s="130">
        <f t="shared" si="13"/>
        <v>612.26</v>
      </c>
      <c r="Q83" s="64">
        <f>VLOOKUP(E83,Steuerung!$A$17:$B$500,2,FALSE)</f>
        <v>0</v>
      </c>
      <c r="R83" s="64">
        <f>VLOOKUP(F83,Steuerung!$A$17:$B$500,2,FALSE)</f>
        <v>0</v>
      </c>
      <c r="S83" s="164">
        <f t="shared" si="18"/>
        <v>0</v>
      </c>
      <c r="T83" s="164">
        <f t="shared" si="19"/>
        <v>0</v>
      </c>
      <c r="U83" s="175" t="e">
        <f t="shared" si="16"/>
        <v>#DIV/0!</v>
      </c>
      <c r="V83" s="175" t="e">
        <f t="shared" si="17"/>
        <v>#DIV/0!</v>
      </c>
      <c r="W83" s="175" t="e">
        <f t="shared" si="20"/>
        <v>#DIV/0!</v>
      </c>
    </row>
    <row r="84" spans="1:23" ht="12.75" customHeight="1" x14ac:dyDescent="0.2">
      <c r="A84" s="151" t="s">
        <v>946</v>
      </c>
      <c r="B84" s="151" t="s">
        <v>864</v>
      </c>
      <c r="C84" s="151"/>
      <c r="D84" s="156" t="s">
        <v>766</v>
      </c>
      <c r="E84" s="157" t="s">
        <v>210</v>
      </c>
      <c r="F84" s="157" t="s">
        <v>210</v>
      </c>
      <c r="G84" s="151" t="s">
        <v>872</v>
      </c>
      <c r="H84" s="154">
        <v>18.25</v>
      </c>
      <c r="I84" s="151">
        <f>VLOOKUP(E84,Steuerung!$A$17:$E$500,5,FALSE)</f>
        <v>1</v>
      </c>
      <c r="J84" s="151">
        <f>VLOOKUP(E84,Steuerung!$A$17:$F$500,6,FALSE)</f>
        <v>29.166666666666657</v>
      </c>
      <c r="K84" s="151">
        <f>VLOOKUP(F84,Steuerung!$A$17:$G$500,7,FALSE)</f>
        <v>1</v>
      </c>
      <c r="L84" s="151">
        <f>VLOOKUP(F84,Steuerung!$A$17:$H$500,8,FALSE)</f>
        <v>23</v>
      </c>
      <c r="M84" s="493">
        <f t="shared" si="10"/>
        <v>52.166666666666657</v>
      </c>
      <c r="N84" s="153">
        <f t="shared" si="11"/>
        <v>952.04166666666652</v>
      </c>
      <c r="O84" s="130">
        <f t="shared" si="12"/>
        <v>532.29166666666652</v>
      </c>
      <c r="P84" s="130">
        <f t="shared" si="13"/>
        <v>419.75</v>
      </c>
      <c r="Q84" s="64">
        <f>VLOOKUP(E84,Steuerung!$A$17:$B$500,2,FALSE)</f>
        <v>0</v>
      </c>
      <c r="R84" s="64">
        <f>VLOOKUP(F84,Steuerung!$A$17:$B$500,2,FALSE)</f>
        <v>0</v>
      </c>
      <c r="S84" s="164">
        <f t="shared" si="18"/>
        <v>0</v>
      </c>
      <c r="T84" s="164">
        <f t="shared" si="19"/>
        <v>0</v>
      </c>
      <c r="U84" s="175" t="e">
        <f t="shared" si="16"/>
        <v>#DIV/0!</v>
      </c>
      <c r="V84" s="175" t="e">
        <f t="shared" si="17"/>
        <v>#DIV/0!</v>
      </c>
      <c r="W84" s="175" t="e">
        <f t="shared" si="20"/>
        <v>#DIV/0!</v>
      </c>
    </row>
    <row r="85" spans="1:23" ht="12.75" customHeight="1" x14ac:dyDescent="0.2">
      <c r="A85" s="151" t="s">
        <v>2484</v>
      </c>
      <c r="B85" s="151" t="s">
        <v>864</v>
      </c>
      <c r="C85" s="151"/>
      <c r="D85" s="156" t="s">
        <v>766</v>
      </c>
      <c r="E85" s="157" t="s">
        <v>210</v>
      </c>
      <c r="F85" s="157" t="s">
        <v>210</v>
      </c>
      <c r="G85" s="151" t="s">
        <v>872</v>
      </c>
      <c r="H85" s="154">
        <v>26.62</v>
      </c>
      <c r="I85" s="151">
        <f>VLOOKUP(E85,Steuerung!$A$17:$E$500,5,FALSE)</f>
        <v>1</v>
      </c>
      <c r="J85" s="151">
        <f>VLOOKUP(E85,Steuerung!$A$17:$F$500,6,FALSE)</f>
        <v>29.166666666666657</v>
      </c>
      <c r="K85" s="151">
        <f>VLOOKUP(F85,Steuerung!$A$17:$G$500,7,FALSE)</f>
        <v>1</v>
      </c>
      <c r="L85" s="151">
        <f>VLOOKUP(F85,Steuerung!$A$17:$H$500,8,FALSE)</f>
        <v>23</v>
      </c>
      <c r="M85" s="493">
        <f t="shared" si="10"/>
        <v>52.166666666666657</v>
      </c>
      <c r="N85" s="153">
        <f t="shared" si="11"/>
        <v>1388.6766666666665</v>
      </c>
      <c r="O85" s="130">
        <f t="shared" si="12"/>
        <v>776.4166666666664</v>
      </c>
      <c r="P85" s="130">
        <f t="shared" si="13"/>
        <v>612.26</v>
      </c>
      <c r="Q85" s="64">
        <f>VLOOKUP(E85,Steuerung!$A$17:$B$500,2,FALSE)</f>
        <v>0</v>
      </c>
      <c r="R85" s="64">
        <f>VLOOKUP(F85,Steuerung!$A$17:$B$500,2,FALSE)</f>
        <v>0</v>
      </c>
      <c r="S85" s="164">
        <f t="shared" si="18"/>
        <v>0</v>
      </c>
      <c r="T85" s="164">
        <f t="shared" si="19"/>
        <v>0</v>
      </c>
      <c r="U85" s="175" t="e">
        <f t="shared" si="16"/>
        <v>#DIV/0!</v>
      </c>
      <c r="V85" s="175" t="e">
        <f t="shared" si="17"/>
        <v>#DIV/0!</v>
      </c>
      <c r="W85" s="175" t="e">
        <f t="shared" si="20"/>
        <v>#DIV/0!</v>
      </c>
    </row>
    <row r="86" spans="1:23" ht="12.75" customHeight="1" x14ac:dyDescent="0.2">
      <c r="A86" s="151" t="s">
        <v>2486</v>
      </c>
      <c r="B86" s="151" t="s">
        <v>761</v>
      </c>
      <c r="C86" s="151"/>
      <c r="D86" s="151" t="s">
        <v>749</v>
      </c>
      <c r="E86" s="151" t="s">
        <v>140</v>
      </c>
      <c r="F86" s="151" t="s">
        <v>140</v>
      </c>
      <c r="G86" s="151" t="s">
        <v>872</v>
      </c>
      <c r="H86" s="154">
        <v>13.78</v>
      </c>
      <c r="I86" s="151">
        <f>VLOOKUP(E86,Steuerung!$A$17:$E$500,5,FALSE)</f>
        <v>2</v>
      </c>
      <c r="J86" s="151">
        <f>VLOOKUP(E86,Steuerung!$A$17:$F$500,6,FALSE)</f>
        <v>58.333333333333329</v>
      </c>
      <c r="K86" s="151">
        <f>VLOOKUP(F86,Steuerung!$A$17:$G$500,7,FALSE)</f>
        <v>2</v>
      </c>
      <c r="L86" s="151">
        <f>VLOOKUP(F86,Steuerung!$A$17:$H$500,8,FALSE)</f>
        <v>46</v>
      </c>
      <c r="M86" s="493">
        <f t="shared" si="10"/>
        <v>104.33333333333333</v>
      </c>
      <c r="N86" s="153">
        <f t="shared" si="11"/>
        <v>1437.7133333333331</v>
      </c>
      <c r="O86" s="130">
        <f t="shared" si="12"/>
        <v>803.83333333333326</v>
      </c>
      <c r="P86" s="130">
        <f t="shared" si="13"/>
        <v>633.88</v>
      </c>
      <c r="Q86" s="64">
        <f>VLOOKUP(E86,Steuerung!$A$17:$B$500,2,FALSE)</f>
        <v>0</v>
      </c>
      <c r="R86" s="64">
        <f>VLOOKUP(F86,Steuerung!$A$17:$B$500,2,FALSE)</f>
        <v>0</v>
      </c>
      <c r="S86" s="164">
        <f t="shared" si="18"/>
        <v>0</v>
      </c>
      <c r="T86" s="164">
        <f t="shared" si="19"/>
        <v>0</v>
      </c>
      <c r="U86" s="175" t="e">
        <f t="shared" si="16"/>
        <v>#DIV/0!</v>
      </c>
      <c r="V86" s="175" t="e">
        <f t="shared" si="17"/>
        <v>#DIV/0!</v>
      </c>
      <c r="W86" s="175" t="e">
        <f t="shared" si="20"/>
        <v>#DIV/0!</v>
      </c>
    </row>
    <row r="87" spans="1:23" ht="12.75" customHeight="1" x14ac:dyDescent="0.2">
      <c r="A87" s="151" t="s">
        <v>947</v>
      </c>
      <c r="B87" s="151" t="s">
        <v>788</v>
      </c>
      <c r="C87" s="151"/>
      <c r="D87" s="156" t="s">
        <v>782</v>
      </c>
      <c r="E87" s="157" t="s">
        <v>174</v>
      </c>
      <c r="F87" s="157" t="s">
        <v>174</v>
      </c>
      <c r="G87" s="151" t="s">
        <v>783</v>
      </c>
      <c r="H87" s="154">
        <v>6.54</v>
      </c>
      <c r="I87" s="151">
        <f>VLOOKUP(E87,Steuerung!$A$17:$E$500,5,FALSE)</f>
        <v>5</v>
      </c>
      <c r="J87" s="151">
        <f>VLOOKUP(E87,Steuerung!$A$17:$F$500,6,FALSE)</f>
        <v>137.33333333333334</v>
      </c>
      <c r="K87" s="151">
        <f>VLOOKUP(F87,Steuerung!$A$17:$G$500,7,FALSE)</f>
        <v>5</v>
      </c>
      <c r="L87" s="151">
        <f>VLOOKUP(F87,Steuerung!$A$17:$H$500,8,FALSE)</f>
        <v>113</v>
      </c>
      <c r="M87" s="493">
        <f t="shared" si="10"/>
        <v>250.33333333333334</v>
      </c>
      <c r="N87" s="153">
        <f t="shared" si="11"/>
        <v>1637.18</v>
      </c>
      <c r="O87" s="130">
        <f t="shared" si="12"/>
        <v>898.16000000000008</v>
      </c>
      <c r="P87" s="130">
        <f t="shared" si="13"/>
        <v>739.02</v>
      </c>
      <c r="Q87" s="64">
        <f>VLOOKUP(E87,Steuerung!$A$17:$B$500,2,FALSE)</f>
        <v>0</v>
      </c>
      <c r="R87" s="64">
        <f>VLOOKUP(F87,Steuerung!$A$17:$B$500,2,FALSE)</f>
        <v>0</v>
      </c>
      <c r="S87" s="164">
        <f t="shared" si="18"/>
        <v>0</v>
      </c>
      <c r="T87" s="164">
        <f t="shared" si="19"/>
        <v>0</v>
      </c>
      <c r="U87" s="175" t="e">
        <f t="shared" si="16"/>
        <v>#DIV/0!</v>
      </c>
      <c r="V87" s="175" t="e">
        <f t="shared" si="17"/>
        <v>#DIV/0!</v>
      </c>
      <c r="W87" s="175" t="e">
        <f t="shared" si="20"/>
        <v>#DIV/0!</v>
      </c>
    </row>
    <row r="88" spans="1:23" ht="12.75" customHeight="1" x14ac:dyDescent="0.2">
      <c r="A88" s="151" t="s">
        <v>949</v>
      </c>
      <c r="B88" s="151" t="s">
        <v>1032</v>
      </c>
      <c r="C88" s="151"/>
      <c r="D88" s="156" t="s">
        <v>755</v>
      </c>
      <c r="E88" s="157" t="s">
        <v>96</v>
      </c>
      <c r="F88" s="157" t="s">
        <v>96</v>
      </c>
      <c r="G88" s="151" t="s">
        <v>2720</v>
      </c>
      <c r="H88" s="154">
        <v>2.48</v>
      </c>
      <c r="I88" s="151">
        <f>VLOOKUP(E88,Steuerung!$A$17:$E$500,5,FALSE)</f>
        <v>0</v>
      </c>
      <c r="J88" s="151">
        <f>VLOOKUP(E88,Steuerung!$A$17:$F$500,6,FALSE)</f>
        <v>0</v>
      </c>
      <c r="K88" s="151">
        <f>VLOOKUP(F88,Steuerung!$A$17:$G$500,7,FALSE)</f>
        <v>0</v>
      </c>
      <c r="L88" s="151">
        <f>VLOOKUP(F88,Steuerung!$A$17:$H$500,8,FALSE)</f>
        <v>0</v>
      </c>
      <c r="M88" s="493">
        <f t="shared" si="10"/>
        <v>0</v>
      </c>
      <c r="N88" s="153">
        <f t="shared" si="11"/>
        <v>0</v>
      </c>
      <c r="O88" s="130">
        <f t="shared" si="12"/>
        <v>0</v>
      </c>
      <c r="P88" s="130">
        <f t="shared" si="13"/>
        <v>0</v>
      </c>
      <c r="Q88" s="64">
        <f>VLOOKUP(E88,Steuerung!$A$17:$B$500,2,FALSE)</f>
        <v>0</v>
      </c>
      <c r="R88" s="64">
        <f>VLOOKUP(F88,Steuerung!$A$17:$B$500,2,FALSE)</f>
        <v>0</v>
      </c>
      <c r="S88" s="164">
        <f t="shared" si="18"/>
        <v>0</v>
      </c>
      <c r="T88" s="164">
        <f t="shared" si="19"/>
        <v>0</v>
      </c>
      <c r="U88" s="175">
        <f t="shared" si="16"/>
        <v>0</v>
      </c>
      <c r="V88" s="175">
        <f t="shared" si="17"/>
        <v>0</v>
      </c>
      <c r="W88" s="175">
        <f t="shared" si="20"/>
        <v>0</v>
      </c>
    </row>
    <row r="89" spans="1:23" ht="12.75" customHeight="1" x14ac:dyDescent="0.2">
      <c r="A89" s="151" t="s">
        <v>1179</v>
      </c>
      <c r="B89" s="151" t="s">
        <v>784</v>
      </c>
      <c r="C89" s="151"/>
      <c r="D89" s="156" t="s">
        <v>782</v>
      </c>
      <c r="E89" s="157" t="s">
        <v>174</v>
      </c>
      <c r="F89" s="157" t="s">
        <v>174</v>
      </c>
      <c r="G89" s="151" t="s">
        <v>783</v>
      </c>
      <c r="H89" s="154">
        <v>9.34</v>
      </c>
      <c r="I89" s="151">
        <f>VLOOKUP(E89,Steuerung!$A$17:$E$500,5,FALSE)</f>
        <v>5</v>
      </c>
      <c r="J89" s="151">
        <f>VLOOKUP(E89,Steuerung!$A$17:$F$500,6,FALSE)</f>
        <v>137.33333333333334</v>
      </c>
      <c r="K89" s="151">
        <f>VLOOKUP(F89,Steuerung!$A$17:$G$500,7,FALSE)</f>
        <v>5</v>
      </c>
      <c r="L89" s="151">
        <f>VLOOKUP(F89,Steuerung!$A$17:$H$500,8,FALSE)</f>
        <v>113</v>
      </c>
      <c r="M89" s="493">
        <f t="shared" si="10"/>
        <v>250.33333333333334</v>
      </c>
      <c r="N89" s="153">
        <f t="shared" si="11"/>
        <v>2338.1133333333332</v>
      </c>
      <c r="O89" s="130">
        <f t="shared" si="12"/>
        <v>1282.6933333333334</v>
      </c>
      <c r="P89" s="130">
        <f t="shared" si="13"/>
        <v>1055.42</v>
      </c>
      <c r="Q89" s="64">
        <f>VLOOKUP(E89,Steuerung!$A$17:$B$500,2,FALSE)</f>
        <v>0</v>
      </c>
      <c r="R89" s="64">
        <f>VLOOKUP(F89,Steuerung!$A$17:$B$500,2,FALSE)</f>
        <v>0</v>
      </c>
      <c r="S89" s="164">
        <f t="shared" si="18"/>
        <v>0</v>
      </c>
      <c r="T89" s="164">
        <f t="shared" si="19"/>
        <v>0</v>
      </c>
      <c r="U89" s="175" t="e">
        <f t="shared" si="16"/>
        <v>#DIV/0!</v>
      </c>
      <c r="V89" s="175" t="e">
        <f t="shared" si="17"/>
        <v>#DIV/0!</v>
      </c>
      <c r="W89" s="175" t="e">
        <f t="shared" si="20"/>
        <v>#DIV/0!</v>
      </c>
    </row>
    <row r="90" spans="1:23" ht="12.75" customHeight="1" x14ac:dyDescent="0.2">
      <c r="A90" s="151" t="s">
        <v>1449</v>
      </c>
      <c r="B90" s="151" t="s">
        <v>761</v>
      </c>
      <c r="C90" s="151"/>
      <c r="D90" s="156" t="s">
        <v>749</v>
      </c>
      <c r="E90" s="157" t="s">
        <v>140</v>
      </c>
      <c r="F90" s="157" t="s">
        <v>140</v>
      </c>
      <c r="G90" s="151" t="s">
        <v>872</v>
      </c>
      <c r="H90" s="154">
        <v>47.07</v>
      </c>
      <c r="I90" s="151">
        <f>VLOOKUP(E90,Steuerung!$A$17:$E$500,5,FALSE)</f>
        <v>2</v>
      </c>
      <c r="J90" s="151">
        <f>VLOOKUP(E90,Steuerung!$A$17:$F$500,6,FALSE)</f>
        <v>58.333333333333329</v>
      </c>
      <c r="K90" s="151">
        <f>VLOOKUP(F90,Steuerung!$A$17:$G$500,7,FALSE)</f>
        <v>2</v>
      </c>
      <c r="L90" s="151">
        <f>VLOOKUP(F90,Steuerung!$A$17:$H$500,8,FALSE)</f>
        <v>46</v>
      </c>
      <c r="M90" s="493">
        <f t="shared" si="10"/>
        <v>104.33333333333333</v>
      </c>
      <c r="N90" s="153">
        <f t="shared" si="11"/>
        <v>4910.97</v>
      </c>
      <c r="O90" s="130">
        <f t="shared" si="12"/>
        <v>2745.75</v>
      </c>
      <c r="P90" s="130">
        <f t="shared" si="13"/>
        <v>2165.2199999999998</v>
      </c>
      <c r="Q90" s="64">
        <f>VLOOKUP(E90,Steuerung!$A$17:$B$500,2,FALSE)</f>
        <v>0</v>
      </c>
      <c r="R90" s="64">
        <f>VLOOKUP(F90,Steuerung!$A$17:$B$500,2,FALSE)</f>
        <v>0</v>
      </c>
      <c r="S90" s="164">
        <f t="shared" si="18"/>
        <v>0</v>
      </c>
      <c r="T90" s="164">
        <f t="shared" si="19"/>
        <v>0</v>
      </c>
      <c r="U90" s="175" t="e">
        <f t="shared" si="16"/>
        <v>#DIV/0!</v>
      </c>
      <c r="V90" s="175" t="e">
        <f t="shared" si="17"/>
        <v>#DIV/0!</v>
      </c>
      <c r="W90" s="175" t="e">
        <f t="shared" si="20"/>
        <v>#DIV/0!</v>
      </c>
    </row>
    <row r="91" spans="1:23" ht="12.75" customHeight="1" x14ac:dyDescent="0.2">
      <c r="A91" s="151" t="s">
        <v>1450</v>
      </c>
      <c r="B91" s="151" t="s">
        <v>754</v>
      </c>
      <c r="C91" s="151"/>
      <c r="D91" s="156" t="s">
        <v>770</v>
      </c>
      <c r="E91" s="157" t="s">
        <v>189</v>
      </c>
      <c r="F91" s="157" t="s">
        <v>189</v>
      </c>
      <c r="G91" s="151" t="s">
        <v>872</v>
      </c>
      <c r="H91" s="154">
        <v>7.48</v>
      </c>
      <c r="I91" s="151">
        <f>VLOOKUP(E91,Steuerung!$A$17:$E$500,5,FALSE)</f>
        <v>1</v>
      </c>
      <c r="J91" s="151">
        <f>VLOOKUP(E91,Steuerung!$A$17:$F$500,6,FALSE)</f>
        <v>29.166666666666657</v>
      </c>
      <c r="K91" s="151">
        <f>VLOOKUP(F91,Steuerung!$A$17:$G$500,7,FALSE)</f>
        <v>1</v>
      </c>
      <c r="L91" s="151">
        <f>VLOOKUP(F91,Steuerung!$A$17:$H$500,8,FALSE)</f>
        <v>23</v>
      </c>
      <c r="M91" s="493">
        <f t="shared" si="10"/>
        <v>52.166666666666657</v>
      </c>
      <c r="N91" s="153">
        <f t="shared" si="11"/>
        <v>390.20666666666659</v>
      </c>
      <c r="O91" s="130">
        <f t="shared" si="12"/>
        <v>218.1666666666666</v>
      </c>
      <c r="P91" s="130">
        <f t="shared" si="13"/>
        <v>172.04000000000002</v>
      </c>
      <c r="Q91" s="64">
        <f>VLOOKUP(E91,Steuerung!$A$17:$B$500,2,FALSE)</f>
        <v>0</v>
      </c>
      <c r="R91" s="64">
        <f>VLOOKUP(F91,Steuerung!$A$17:$B$500,2,FALSE)</f>
        <v>0</v>
      </c>
      <c r="S91" s="164">
        <f t="shared" si="18"/>
        <v>0</v>
      </c>
      <c r="T91" s="164">
        <f t="shared" si="19"/>
        <v>0</v>
      </c>
      <c r="U91" s="175" t="e">
        <f t="shared" si="16"/>
        <v>#DIV/0!</v>
      </c>
      <c r="V91" s="175" t="e">
        <f t="shared" si="17"/>
        <v>#DIV/0!</v>
      </c>
      <c r="W91" s="175" t="e">
        <f t="shared" si="20"/>
        <v>#DIV/0!</v>
      </c>
    </row>
    <row r="92" spans="1:23" ht="12.75" customHeight="1" x14ac:dyDescent="0.2">
      <c r="A92" s="158" t="s">
        <v>1452</v>
      </c>
      <c r="B92" s="151" t="s">
        <v>864</v>
      </c>
      <c r="C92" s="151"/>
      <c r="D92" s="156" t="s">
        <v>766</v>
      </c>
      <c r="E92" s="157" t="s">
        <v>210</v>
      </c>
      <c r="F92" s="157" t="s">
        <v>210</v>
      </c>
      <c r="G92" s="151" t="s">
        <v>872</v>
      </c>
      <c r="H92" s="154">
        <v>17.45</v>
      </c>
      <c r="I92" s="151">
        <f>VLOOKUP(E92,Steuerung!$A$17:$E$500,5,FALSE)</f>
        <v>1</v>
      </c>
      <c r="J92" s="151">
        <f>VLOOKUP(E92,Steuerung!$A$17:$F$500,6,FALSE)</f>
        <v>29.166666666666657</v>
      </c>
      <c r="K92" s="151">
        <f>VLOOKUP(F92,Steuerung!$A$17:$G$500,7,FALSE)</f>
        <v>1</v>
      </c>
      <c r="L92" s="151">
        <f>VLOOKUP(F92,Steuerung!$A$17:$H$500,8,FALSE)</f>
        <v>23</v>
      </c>
      <c r="M92" s="493">
        <f t="shared" si="10"/>
        <v>52.166666666666657</v>
      </c>
      <c r="N92" s="153">
        <f t="shared" si="11"/>
        <v>910.30833333333317</v>
      </c>
      <c r="O92" s="130">
        <f t="shared" si="12"/>
        <v>508.95833333333314</v>
      </c>
      <c r="P92" s="130">
        <f t="shared" si="13"/>
        <v>401.34999999999997</v>
      </c>
      <c r="Q92" s="64">
        <f>VLOOKUP(E92,Steuerung!$A$17:$B$500,2,FALSE)</f>
        <v>0</v>
      </c>
      <c r="R92" s="64">
        <f>VLOOKUP(F92,Steuerung!$A$17:$B$500,2,FALSE)</f>
        <v>0</v>
      </c>
      <c r="S92" s="164">
        <f t="shared" si="18"/>
        <v>0</v>
      </c>
      <c r="T92" s="164">
        <f t="shared" si="19"/>
        <v>0</v>
      </c>
      <c r="U92" s="175" t="e">
        <f t="shared" si="16"/>
        <v>#DIV/0!</v>
      </c>
      <c r="V92" s="175" t="e">
        <f t="shared" si="17"/>
        <v>#DIV/0!</v>
      </c>
      <c r="W92" s="175" t="e">
        <f t="shared" si="20"/>
        <v>#DIV/0!</v>
      </c>
    </row>
    <row r="93" spans="1:23" ht="12.75" customHeight="1" x14ac:dyDescent="0.2">
      <c r="A93" s="158" t="s">
        <v>2492</v>
      </c>
      <c r="B93" s="151" t="s">
        <v>864</v>
      </c>
      <c r="C93" s="151"/>
      <c r="D93" s="156" t="s">
        <v>766</v>
      </c>
      <c r="E93" s="157" t="s">
        <v>210</v>
      </c>
      <c r="F93" s="157" t="s">
        <v>210</v>
      </c>
      <c r="G93" s="151" t="s">
        <v>872</v>
      </c>
      <c r="H93" s="154">
        <v>17.760000000000002</v>
      </c>
      <c r="I93" s="151">
        <f>VLOOKUP(E93,Steuerung!$A$17:$E$500,5,FALSE)</f>
        <v>1</v>
      </c>
      <c r="J93" s="151">
        <f>VLOOKUP(E93,Steuerung!$A$17:$F$500,6,FALSE)</f>
        <v>29.166666666666657</v>
      </c>
      <c r="K93" s="151">
        <f>VLOOKUP(F93,Steuerung!$A$17:$G$500,7,FALSE)</f>
        <v>1</v>
      </c>
      <c r="L93" s="151">
        <f>VLOOKUP(F93,Steuerung!$A$17:$H$500,8,FALSE)</f>
        <v>23</v>
      </c>
      <c r="M93" s="493">
        <f t="shared" si="10"/>
        <v>52.166666666666657</v>
      </c>
      <c r="N93" s="153">
        <f t="shared" si="11"/>
        <v>926.4799999999999</v>
      </c>
      <c r="O93" s="130">
        <f t="shared" si="12"/>
        <v>517.99999999999989</v>
      </c>
      <c r="P93" s="130">
        <f t="shared" si="13"/>
        <v>408.48</v>
      </c>
      <c r="Q93" s="64">
        <f>VLOOKUP(E93,Steuerung!$A$17:$B$500,2,FALSE)</f>
        <v>0</v>
      </c>
      <c r="R93" s="64">
        <f>VLOOKUP(F93,Steuerung!$A$17:$B$500,2,FALSE)</f>
        <v>0</v>
      </c>
      <c r="S93" s="164">
        <f t="shared" si="18"/>
        <v>0</v>
      </c>
      <c r="T93" s="164">
        <f t="shared" si="19"/>
        <v>0</v>
      </c>
      <c r="U93" s="175" t="e">
        <f t="shared" si="16"/>
        <v>#DIV/0!</v>
      </c>
      <c r="V93" s="175" t="e">
        <f t="shared" si="17"/>
        <v>#DIV/0!</v>
      </c>
      <c r="W93" s="175" t="e">
        <f t="shared" si="20"/>
        <v>#DIV/0!</v>
      </c>
    </row>
    <row r="94" spans="1:23" ht="12.75" customHeight="1" x14ac:dyDescent="0.2">
      <c r="A94" s="158" t="s">
        <v>2371</v>
      </c>
      <c r="B94" s="151" t="s">
        <v>864</v>
      </c>
      <c r="C94" s="151"/>
      <c r="D94" s="156" t="s">
        <v>766</v>
      </c>
      <c r="E94" s="157" t="s">
        <v>210</v>
      </c>
      <c r="F94" s="157" t="s">
        <v>210</v>
      </c>
      <c r="G94" s="151" t="s">
        <v>872</v>
      </c>
      <c r="H94" s="154">
        <v>17.489999999999998</v>
      </c>
      <c r="I94" s="151">
        <f>VLOOKUP(E94,Steuerung!$A$17:$E$500,5,FALSE)</f>
        <v>1</v>
      </c>
      <c r="J94" s="151">
        <f>VLOOKUP(E94,Steuerung!$A$17:$F$500,6,FALSE)</f>
        <v>29.166666666666657</v>
      </c>
      <c r="K94" s="151">
        <f>VLOOKUP(F94,Steuerung!$A$17:$G$500,7,FALSE)</f>
        <v>1</v>
      </c>
      <c r="L94" s="151">
        <f>VLOOKUP(F94,Steuerung!$A$17:$H$500,8,FALSE)</f>
        <v>23</v>
      </c>
      <c r="M94" s="493">
        <f t="shared" si="10"/>
        <v>52.166666666666657</v>
      </c>
      <c r="N94" s="153">
        <f t="shared" si="11"/>
        <v>912.39499999999975</v>
      </c>
      <c r="O94" s="130">
        <f t="shared" si="12"/>
        <v>510.12499999999977</v>
      </c>
      <c r="P94" s="130">
        <f t="shared" si="13"/>
        <v>402.27</v>
      </c>
      <c r="Q94" s="64">
        <f>VLOOKUP(E94,Steuerung!$A$17:$B$500,2,FALSE)</f>
        <v>0</v>
      </c>
      <c r="R94" s="64">
        <f>VLOOKUP(F94,Steuerung!$A$17:$B$500,2,FALSE)</f>
        <v>0</v>
      </c>
      <c r="S94" s="164">
        <f t="shared" si="18"/>
        <v>0</v>
      </c>
      <c r="T94" s="164">
        <f t="shared" si="19"/>
        <v>0</v>
      </c>
      <c r="U94" s="175" t="e">
        <f t="shared" si="16"/>
        <v>#DIV/0!</v>
      </c>
      <c r="V94" s="175" t="e">
        <f t="shared" si="17"/>
        <v>#DIV/0!</v>
      </c>
      <c r="W94" s="175" t="e">
        <f t="shared" si="20"/>
        <v>#DIV/0!</v>
      </c>
    </row>
    <row r="95" spans="1:23" ht="12.75" customHeight="1" x14ac:dyDescent="0.2">
      <c r="A95" s="158" t="s">
        <v>1458</v>
      </c>
      <c r="B95" s="151" t="s">
        <v>864</v>
      </c>
      <c r="C95" s="151"/>
      <c r="D95" s="156" t="s">
        <v>766</v>
      </c>
      <c r="E95" s="157" t="s">
        <v>210</v>
      </c>
      <c r="F95" s="157" t="s">
        <v>210</v>
      </c>
      <c r="G95" s="151" t="s">
        <v>872</v>
      </c>
      <c r="H95" s="154">
        <v>18.010000000000002</v>
      </c>
      <c r="I95" s="151">
        <f>VLOOKUP(E95,Steuerung!$A$17:$E$500,5,FALSE)</f>
        <v>1</v>
      </c>
      <c r="J95" s="151">
        <f>VLOOKUP(E95,Steuerung!$A$17:$F$500,6,FALSE)</f>
        <v>29.166666666666657</v>
      </c>
      <c r="K95" s="151">
        <f>VLOOKUP(F95,Steuerung!$A$17:$G$500,7,FALSE)</f>
        <v>1</v>
      </c>
      <c r="L95" s="151">
        <f>VLOOKUP(F95,Steuerung!$A$17:$H$500,8,FALSE)</f>
        <v>23</v>
      </c>
      <c r="M95" s="493">
        <f t="shared" si="10"/>
        <v>52.166666666666657</v>
      </c>
      <c r="N95" s="153">
        <f t="shared" si="11"/>
        <v>939.52166666666653</v>
      </c>
      <c r="O95" s="130">
        <f t="shared" si="12"/>
        <v>525.29166666666652</v>
      </c>
      <c r="P95" s="130">
        <f t="shared" si="13"/>
        <v>414.23</v>
      </c>
      <c r="Q95" s="64">
        <f>VLOOKUP(E95,Steuerung!$A$17:$B$500,2,FALSE)</f>
        <v>0</v>
      </c>
      <c r="R95" s="64">
        <f>VLOOKUP(F95,Steuerung!$A$17:$B$500,2,FALSE)</f>
        <v>0</v>
      </c>
      <c r="S95" s="164">
        <f t="shared" si="18"/>
        <v>0</v>
      </c>
      <c r="T95" s="164">
        <f t="shared" si="19"/>
        <v>0</v>
      </c>
      <c r="U95" s="175" t="e">
        <f t="shared" si="16"/>
        <v>#DIV/0!</v>
      </c>
      <c r="V95" s="175" t="e">
        <f t="shared" si="17"/>
        <v>#DIV/0!</v>
      </c>
      <c r="W95" s="175" t="e">
        <f t="shared" si="20"/>
        <v>#DIV/0!</v>
      </c>
    </row>
    <row r="96" spans="1:23" ht="12.75" customHeight="1" x14ac:dyDescent="0.2">
      <c r="A96" s="158" t="s">
        <v>2494</v>
      </c>
      <c r="B96" s="151" t="s">
        <v>864</v>
      </c>
      <c r="C96" s="151"/>
      <c r="D96" s="156" t="s">
        <v>766</v>
      </c>
      <c r="E96" s="157" t="s">
        <v>210</v>
      </c>
      <c r="F96" s="157" t="s">
        <v>210</v>
      </c>
      <c r="G96" s="151" t="s">
        <v>872</v>
      </c>
      <c r="H96" s="154">
        <v>17.489999999999998</v>
      </c>
      <c r="I96" s="151">
        <f>VLOOKUP(E96,Steuerung!$A$17:$E$500,5,FALSE)</f>
        <v>1</v>
      </c>
      <c r="J96" s="151">
        <f>VLOOKUP(E96,Steuerung!$A$17:$F$500,6,FALSE)</f>
        <v>29.166666666666657</v>
      </c>
      <c r="K96" s="151">
        <f>VLOOKUP(F96,Steuerung!$A$17:$G$500,7,FALSE)</f>
        <v>1</v>
      </c>
      <c r="L96" s="151">
        <f>VLOOKUP(F96,Steuerung!$A$17:$H$500,8,FALSE)</f>
        <v>23</v>
      </c>
      <c r="M96" s="493">
        <f t="shared" si="10"/>
        <v>52.166666666666657</v>
      </c>
      <c r="N96" s="153">
        <f t="shared" si="11"/>
        <v>912.39499999999975</v>
      </c>
      <c r="O96" s="130">
        <f t="shared" si="12"/>
        <v>510.12499999999977</v>
      </c>
      <c r="P96" s="130">
        <f t="shared" si="13"/>
        <v>402.27</v>
      </c>
      <c r="Q96" s="64">
        <f>VLOOKUP(E96,Steuerung!$A$17:$B$500,2,FALSE)</f>
        <v>0</v>
      </c>
      <c r="R96" s="64">
        <f>VLOOKUP(F96,Steuerung!$A$17:$B$500,2,FALSE)</f>
        <v>0</v>
      </c>
      <c r="S96" s="164">
        <f t="shared" si="18"/>
        <v>0</v>
      </c>
      <c r="T96" s="164">
        <f t="shared" si="19"/>
        <v>0</v>
      </c>
      <c r="U96" s="175" t="e">
        <f t="shared" si="16"/>
        <v>#DIV/0!</v>
      </c>
      <c r="V96" s="175" t="e">
        <f t="shared" si="17"/>
        <v>#DIV/0!</v>
      </c>
      <c r="W96" s="175" t="e">
        <f t="shared" si="20"/>
        <v>#DIV/0!</v>
      </c>
    </row>
    <row r="97" spans="1:23" ht="12.75" customHeight="1" x14ac:dyDescent="0.2">
      <c r="A97" s="158" t="s">
        <v>1459</v>
      </c>
      <c r="B97" s="151" t="s">
        <v>864</v>
      </c>
      <c r="C97" s="151"/>
      <c r="D97" s="156" t="s">
        <v>766</v>
      </c>
      <c r="E97" s="157" t="s">
        <v>210</v>
      </c>
      <c r="F97" s="157" t="s">
        <v>210</v>
      </c>
      <c r="G97" s="151" t="s">
        <v>872</v>
      </c>
      <c r="H97" s="154">
        <v>17.920000000000002</v>
      </c>
      <c r="I97" s="151">
        <f>VLOOKUP(E97,Steuerung!$A$17:$E$500,5,FALSE)</f>
        <v>1</v>
      </c>
      <c r="J97" s="151">
        <f>VLOOKUP(E97,Steuerung!$A$17:$F$500,6,FALSE)</f>
        <v>29.166666666666657</v>
      </c>
      <c r="K97" s="151">
        <f>VLOOKUP(F97,Steuerung!$A$17:$G$500,7,FALSE)</f>
        <v>1</v>
      </c>
      <c r="L97" s="151">
        <f>VLOOKUP(F97,Steuerung!$A$17:$H$500,8,FALSE)</f>
        <v>23</v>
      </c>
      <c r="M97" s="493">
        <f t="shared" si="10"/>
        <v>52.166666666666657</v>
      </c>
      <c r="N97" s="153">
        <f t="shared" si="11"/>
        <v>934.8266666666666</v>
      </c>
      <c r="O97" s="130">
        <f t="shared" si="12"/>
        <v>522.66666666666652</v>
      </c>
      <c r="P97" s="130">
        <f t="shared" si="13"/>
        <v>412.16</v>
      </c>
      <c r="Q97" s="64">
        <f>VLOOKUP(E97,Steuerung!$A$17:$B$500,2,FALSE)</f>
        <v>0</v>
      </c>
      <c r="R97" s="64">
        <f>VLOOKUP(F97,Steuerung!$A$17:$B$500,2,FALSE)</f>
        <v>0</v>
      </c>
      <c r="S97" s="164">
        <f t="shared" si="18"/>
        <v>0</v>
      </c>
      <c r="T97" s="164">
        <f t="shared" si="19"/>
        <v>0</v>
      </c>
      <c r="U97" s="175" t="e">
        <f t="shared" si="16"/>
        <v>#DIV/0!</v>
      </c>
      <c r="V97" s="175" t="e">
        <f t="shared" si="17"/>
        <v>#DIV/0!</v>
      </c>
      <c r="W97" s="175" t="e">
        <f t="shared" si="20"/>
        <v>#DIV/0!</v>
      </c>
    </row>
    <row r="98" spans="1:23" ht="12.75" customHeight="1" x14ac:dyDescent="0.2">
      <c r="A98" s="158" t="s">
        <v>2373</v>
      </c>
      <c r="B98" s="151" t="s">
        <v>864</v>
      </c>
      <c r="C98" s="151"/>
      <c r="D98" s="156" t="s">
        <v>766</v>
      </c>
      <c r="E98" s="157" t="s">
        <v>210</v>
      </c>
      <c r="F98" s="157" t="s">
        <v>210</v>
      </c>
      <c r="G98" s="151" t="s">
        <v>872</v>
      </c>
      <c r="H98" s="154">
        <v>17.489999999999998</v>
      </c>
      <c r="I98" s="151">
        <f>VLOOKUP(E98,Steuerung!$A$17:$E$500,5,FALSE)</f>
        <v>1</v>
      </c>
      <c r="J98" s="151">
        <f>VLOOKUP(E98,Steuerung!$A$17:$F$500,6,FALSE)</f>
        <v>29.166666666666657</v>
      </c>
      <c r="K98" s="151">
        <f>VLOOKUP(F98,Steuerung!$A$17:$G$500,7,FALSE)</f>
        <v>1</v>
      </c>
      <c r="L98" s="151">
        <f>VLOOKUP(F98,Steuerung!$A$17:$H$500,8,FALSE)</f>
        <v>23</v>
      </c>
      <c r="M98" s="493">
        <f t="shared" si="10"/>
        <v>52.166666666666657</v>
      </c>
      <c r="N98" s="153">
        <f t="shared" si="11"/>
        <v>912.39499999999975</v>
      </c>
      <c r="O98" s="130">
        <f t="shared" si="12"/>
        <v>510.12499999999977</v>
      </c>
      <c r="P98" s="130">
        <f t="shared" si="13"/>
        <v>402.27</v>
      </c>
      <c r="Q98" s="64">
        <f>VLOOKUP(E98,Steuerung!$A$17:$B$500,2,FALSE)</f>
        <v>0</v>
      </c>
      <c r="R98" s="64">
        <f>VLOOKUP(F98,Steuerung!$A$17:$B$500,2,FALSE)</f>
        <v>0</v>
      </c>
      <c r="S98" s="164">
        <f t="shared" si="18"/>
        <v>0</v>
      </c>
      <c r="T98" s="164">
        <f t="shared" si="19"/>
        <v>0</v>
      </c>
      <c r="U98" s="175" t="e">
        <f t="shared" si="16"/>
        <v>#DIV/0!</v>
      </c>
      <c r="V98" s="175" t="e">
        <f t="shared" si="17"/>
        <v>#DIV/0!</v>
      </c>
      <c r="W98" s="175" t="e">
        <f t="shared" si="20"/>
        <v>#DIV/0!</v>
      </c>
    </row>
    <row r="99" spans="1:23" ht="12.75" customHeight="1" x14ac:dyDescent="0.2">
      <c r="A99" s="158" t="s">
        <v>1461</v>
      </c>
      <c r="B99" s="151" t="s">
        <v>864</v>
      </c>
      <c r="C99" s="151"/>
      <c r="D99" s="156" t="s">
        <v>766</v>
      </c>
      <c r="E99" s="157" t="s">
        <v>210</v>
      </c>
      <c r="F99" s="157" t="s">
        <v>210</v>
      </c>
      <c r="G99" s="151" t="s">
        <v>872</v>
      </c>
      <c r="H99" s="154">
        <v>17.940000000000001</v>
      </c>
      <c r="I99" s="151">
        <f>VLOOKUP(E99,Steuerung!$A$17:$E$500,5,FALSE)</f>
        <v>1</v>
      </c>
      <c r="J99" s="151">
        <f>VLOOKUP(E99,Steuerung!$A$17:$F$500,6,FALSE)</f>
        <v>29.166666666666657</v>
      </c>
      <c r="K99" s="151">
        <f>VLOOKUP(F99,Steuerung!$A$17:$G$500,7,FALSE)</f>
        <v>1</v>
      </c>
      <c r="L99" s="151">
        <f>VLOOKUP(F99,Steuerung!$A$17:$H$500,8,FALSE)</f>
        <v>23</v>
      </c>
      <c r="M99" s="493">
        <f t="shared" si="10"/>
        <v>52.166666666666657</v>
      </c>
      <c r="N99" s="153">
        <f t="shared" si="11"/>
        <v>935.86999999999989</v>
      </c>
      <c r="O99" s="130">
        <f t="shared" si="12"/>
        <v>523.24999999999989</v>
      </c>
      <c r="P99" s="130">
        <f t="shared" si="13"/>
        <v>412.62</v>
      </c>
      <c r="Q99" s="64">
        <f>VLOOKUP(E99,Steuerung!$A$17:$B$500,2,FALSE)</f>
        <v>0</v>
      </c>
      <c r="R99" s="64">
        <f>VLOOKUP(F99,Steuerung!$A$17:$B$500,2,FALSE)</f>
        <v>0</v>
      </c>
      <c r="S99" s="164">
        <f t="shared" si="18"/>
        <v>0</v>
      </c>
      <c r="T99" s="164">
        <f t="shared" si="19"/>
        <v>0</v>
      </c>
      <c r="U99" s="175" t="e">
        <f t="shared" si="16"/>
        <v>#DIV/0!</v>
      </c>
      <c r="V99" s="175" t="e">
        <f t="shared" si="17"/>
        <v>#DIV/0!</v>
      </c>
      <c r="W99" s="175" t="e">
        <f t="shared" si="20"/>
        <v>#DIV/0!</v>
      </c>
    </row>
    <row r="100" spans="1:23" ht="12.75" customHeight="1" x14ac:dyDescent="0.2">
      <c r="A100" s="151" t="s">
        <v>1482</v>
      </c>
      <c r="B100" s="151" t="s">
        <v>761</v>
      </c>
      <c r="C100" s="151"/>
      <c r="D100" s="151" t="s">
        <v>749</v>
      </c>
      <c r="E100" s="151" t="s">
        <v>140</v>
      </c>
      <c r="F100" s="151" t="s">
        <v>140</v>
      </c>
      <c r="G100" s="151" t="s">
        <v>872</v>
      </c>
      <c r="H100" s="154">
        <v>30.45</v>
      </c>
      <c r="I100" s="151">
        <f>VLOOKUP(E100,Steuerung!$A$17:$E$500,5,FALSE)</f>
        <v>2</v>
      </c>
      <c r="J100" s="151">
        <f>VLOOKUP(E100,Steuerung!$A$17:$F$500,6,FALSE)</f>
        <v>58.333333333333329</v>
      </c>
      <c r="K100" s="151">
        <f>VLOOKUP(F100,Steuerung!$A$17:$G$500,7,FALSE)</f>
        <v>2</v>
      </c>
      <c r="L100" s="151">
        <f>VLOOKUP(F100,Steuerung!$A$17:$H$500,8,FALSE)</f>
        <v>46</v>
      </c>
      <c r="M100" s="493">
        <f t="shared" si="10"/>
        <v>104.33333333333333</v>
      </c>
      <c r="N100" s="153">
        <f t="shared" si="11"/>
        <v>3176.95</v>
      </c>
      <c r="O100" s="130">
        <f t="shared" si="12"/>
        <v>1776.2499999999998</v>
      </c>
      <c r="P100" s="130">
        <f t="shared" si="13"/>
        <v>1400.7</v>
      </c>
      <c r="Q100" s="64">
        <f>VLOOKUP(E100,Steuerung!$A$17:$B$500,2,FALSE)</f>
        <v>0</v>
      </c>
      <c r="R100" s="64">
        <f>VLOOKUP(F100,Steuerung!$A$17:$B$500,2,FALSE)</f>
        <v>0</v>
      </c>
      <c r="S100" s="164">
        <f t="shared" si="18"/>
        <v>0</v>
      </c>
      <c r="T100" s="164">
        <f t="shared" si="19"/>
        <v>0</v>
      </c>
      <c r="U100" s="175" t="e">
        <f t="shared" si="16"/>
        <v>#DIV/0!</v>
      </c>
      <c r="V100" s="175" t="e">
        <f t="shared" si="17"/>
        <v>#DIV/0!</v>
      </c>
      <c r="W100" s="175" t="e">
        <f t="shared" si="20"/>
        <v>#DIV/0!</v>
      </c>
    </row>
    <row r="101" spans="1:23" ht="12.75" customHeight="1" x14ac:dyDescent="0.2">
      <c r="A101" s="158" t="s">
        <v>1484</v>
      </c>
      <c r="B101" s="151" t="s">
        <v>2721</v>
      </c>
      <c r="C101" s="151"/>
      <c r="D101" s="156" t="s">
        <v>770</v>
      </c>
      <c r="E101" s="157" t="s">
        <v>189</v>
      </c>
      <c r="F101" s="157" t="s">
        <v>189</v>
      </c>
      <c r="G101" s="151" t="s">
        <v>872</v>
      </c>
      <c r="H101" s="154">
        <v>8.24</v>
      </c>
      <c r="I101" s="151">
        <f>VLOOKUP(E101,Steuerung!$A$17:$E$500,5,FALSE)</f>
        <v>1</v>
      </c>
      <c r="J101" s="151">
        <f>VLOOKUP(E101,Steuerung!$A$17:$F$500,6,FALSE)</f>
        <v>29.166666666666657</v>
      </c>
      <c r="K101" s="151">
        <f>VLOOKUP(F101,Steuerung!$A$17:$G$500,7,FALSE)</f>
        <v>1</v>
      </c>
      <c r="L101" s="151">
        <f>VLOOKUP(F101,Steuerung!$A$17:$H$500,8,FALSE)</f>
        <v>23</v>
      </c>
      <c r="M101" s="493">
        <f t="shared" si="10"/>
        <v>52.166666666666657</v>
      </c>
      <c r="N101" s="153">
        <f t="shared" si="11"/>
        <v>429.85333333333324</v>
      </c>
      <c r="O101" s="130">
        <f t="shared" si="12"/>
        <v>240.33333333333326</v>
      </c>
      <c r="P101" s="130">
        <f t="shared" si="13"/>
        <v>189.52</v>
      </c>
      <c r="Q101" s="64">
        <f>VLOOKUP(E101,Steuerung!$A$17:$B$500,2,FALSE)</f>
        <v>0</v>
      </c>
      <c r="R101" s="64">
        <f>VLOOKUP(F101,Steuerung!$A$17:$B$500,2,FALSE)</f>
        <v>0</v>
      </c>
      <c r="S101" s="164">
        <f t="shared" si="18"/>
        <v>0</v>
      </c>
      <c r="T101" s="164">
        <f t="shared" si="19"/>
        <v>0</v>
      </c>
      <c r="U101" s="175" t="e">
        <f t="shared" si="16"/>
        <v>#DIV/0!</v>
      </c>
      <c r="V101" s="175" t="e">
        <f t="shared" si="17"/>
        <v>#DIV/0!</v>
      </c>
      <c r="W101" s="175" t="e">
        <f t="shared" si="20"/>
        <v>#DIV/0!</v>
      </c>
    </row>
    <row r="102" spans="1:23" ht="12.75" customHeight="1" x14ac:dyDescent="0.2">
      <c r="A102" s="158" t="s">
        <v>1485</v>
      </c>
      <c r="B102" s="151" t="s">
        <v>864</v>
      </c>
      <c r="C102" s="151"/>
      <c r="D102" s="156" t="s">
        <v>766</v>
      </c>
      <c r="E102" s="157" t="s">
        <v>210</v>
      </c>
      <c r="F102" s="157" t="s">
        <v>210</v>
      </c>
      <c r="G102" s="151" t="s">
        <v>872</v>
      </c>
      <c r="H102" s="154">
        <v>39.81</v>
      </c>
      <c r="I102" s="151">
        <f>VLOOKUP(E102,Steuerung!$A$17:$E$500,5,FALSE)</f>
        <v>1</v>
      </c>
      <c r="J102" s="151">
        <f>VLOOKUP(E102,Steuerung!$A$17:$F$500,6,FALSE)</f>
        <v>29.166666666666657</v>
      </c>
      <c r="K102" s="151">
        <f>VLOOKUP(F102,Steuerung!$A$17:$G$500,7,FALSE)</f>
        <v>1</v>
      </c>
      <c r="L102" s="151">
        <f>VLOOKUP(F102,Steuerung!$A$17:$H$500,8,FALSE)</f>
        <v>23</v>
      </c>
      <c r="M102" s="493">
        <f t="shared" si="10"/>
        <v>52.166666666666657</v>
      </c>
      <c r="N102" s="153">
        <f t="shared" si="11"/>
        <v>2076.7549999999997</v>
      </c>
      <c r="O102" s="130">
        <f t="shared" si="12"/>
        <v>1161.1249999999998</v>
      </c>
      <c r="P102" s="130">
        <f t="shared" si="13"/>
        <v>915.63000000000011</v>
      </c>
      <c r="Q102" s="64">
        <f>VLOOKUP(E102,Steuerung!$A$17:$B$500,2,FALSE)</f>
        <v>0</v>
      </c>
      <c r="R102" s="64">
        <f>VLOOKUP(F102,Steuerung!$A$17:$B$500,2,FALSE)</f>
        <v>0</v>
      </c>
      <c r="S102" s="164">
        <f t="shared" si="18"/>
        <v>0</v>
      </c>
      <c r="T102" s="164">
        <f t="shared" si="19"/>
        <v>0</v>
      </c>
      <c r="U102" s="175" t="e">
        <f t="shared" si="16"/>
        <v>#DIV/0!</v>
      </c>
      <c r="V102" s="175" t="e">
        <f t="shared" si="17"/>
        <v>#DIV/0!</v>
      </c>
      <c r="W102" s="175" t="e">
        <f t="shared" si="20"/>
        <v>#DIV/0!</v>
      </c>
    </row>
    <row r="103" spans="1:23" ht="12.75" customHeight="1" x14ac:dyDescent="0.2">
      <c r="A103" s="158" t="s">
        <v>1486</v>
      </c>
      <c r="B103" s="151" t="s">
        <v>864</v>
      </c>
      <c r="C103" s="151"/>
      <c r="D103" s="156" t="s">
        <v>766</v>
      </c>
      <c r="E103" s="157" t="s">
        <v>210</v>
      </c>
      <c r="F103" s="157" t="s">
        <v>210</v>
      </c>
      <c r="G103" s="151" t="s">
        <v>872</v>
      </c>
      <c r="H103" s="154">
        <v>19.97</v>
      </c>
      <c r="I103" s="151">
        <f>VLOOKUP(E103,Steuerung!$A$17:$E$500,5,FALSE)</f>
        <v>1</v>
      </c>
      <c r="J103" s="151">
        <f>VLOOKUP(E103,Steuerung!$A$17:$F$500,6,FALSE)</f>
        <v>29.166666666666657</v>
      </c>
      <c r="K103" s="151">
        <f>VLOOKUP(F103,Steuerung!$A$17:$G$500,7,FALSE)</f>
        <v>1</v>
      </c>
      <c r="L103" s="151">
        <f>VLOOKUP(F103,Steuerung!$A$17:$H$500,8,FALSE)</f>
        <v>23</v>
      </c>
      <c r="M103" s="493">
        <f t="shared" si="10"/>
        <v>52.166666666666657</v>
      </c>
      <c r="N103" s="153">
        <f t="shared" si="11"/>
        <v>1041.768333333333</v>
      </c>
      <c r="O103" s="130">
        <f t="shared" si="12"/>
        <v>582.45833333333314</v>
      </c>
      <c r="P103" s="130">
        <f t="shared" si="13"/>
        <v>459.30999999999995</v>
      </c>
      <c r="Q103" s="64">
        <f>VLOOKUP(E103,Steuerung!$A$17:$B$500,2,FALSE)</f>
        <v>0</v>
      </c>
      <c r="R103" s="64">
        <f>VLOOKUP(F103,Steuerung!$A$17:$B$500,2,FALSE)</f>
        <v>0</v>
      </c>
      <c r="S103" s="164">
        <f t="shared" si="18"/>
        <v>0</v>
      </c>
      <c r="T103" s="164">
        <f t="shared" si="19"/>
        <v>0</v>
      </c>
      <c r="U103" s="175" t="e">
        <f t="shared" si="16"/>
        <v>#DIV/0!</v>
      </c>
      <c r="V103" s="175" t="e">
        <f t="shared" si="17"/>
        <v>#DIV/0!</v>
      </c>
      <c r="W103" s="175" t="e">
        <f t="shared" si="20"/>
        <v>#DIV/0!</v>
      </c>
    </row>
    <row r="104" spans="1:23" ht="12.75" customHeight="1" x14ac:dyDescent="0.2">
      <c r="A104" s="158" t="s">
        <v>1488</v>
      </c>
      <c r="B104" s="151" t="s">
        <v>864</v>
      </c>
      <c r="C104" s="151"/>
      <c r="D104" s="156" t="s">
        <v>766</v>
      </c>
      <c r="E104" s="157" t="s">
        <v>210</v>
      </c>
      <c r="F104" s="157" t="s">
        <v>210</v>
      </c>
      <c r="G104" s="151" t="s">
        <v>872</v>
      </c>
      <c r="H104" s="154">
        <v>26.67</v>
      </c>
      <c r="I104" s="151">
        <f>VLOOKUP(E104,Steuerung!$A$17:$E$500,5,FALSE)</f>
        <v>1</v>
      </c>
      <c r="J104" s="151">
        <f>VLOOKUP(E104,Steuerung!$A$17:$F$500,6,FALSE)</f>
        <v>29.166666666666657</v>
      </c>
      <c r="K104" s="151">
        <f>VLOOKUP(F104,Steuerung!$A$17:$G$500,7,FALSE)</f>
        <v>1</v>
      </c>
      <c r="L104" s="151">
        <f>VLOOKUP(F104,Steuerung!$A$17:$H$500,8,FALSE)</f>
        <v>23</v>
      </c>
      <c r="M104" s="493">
        <f t="shared" si="10"/>
        <v>52.166666666666657</v>
      </c>
      <c r="N104" s="153">
        <f t="shared" si="11"/>
        <v>1391.2849999999999</v>
      </c>
      <c r="O104" s="130">
        <f t="shared" si="12"/>
        <v>777.87499999999977</v>
      </c>
      <c r="P104" s="130">
        <f t="shared" si="13"/>
        <v>613.41000000000008</v>
      </c>
      <c r="Q104" s="64">
        <f>VLOOKUP(E104,Steuerung!$A$17:$B$500,2,FALSE)</f>
        <v>0</v>
      </c>
      <c r="R104" s="64">
        <f>VLOOKUP(F104,Steuerung!$A$17:$B$500,2,FALSE)</f>
        <v>0</v>
      </c>
      <c r="S104" s="164">
        <f t="shared" si="18"/>
        <v>0</v>
      </c>
      <c r="T104" s="164">
        <f t="shared" si="19"/>
        <v>0</v>
      </c>
      <c r="U104" s="175" t="e">
        <f t="shared" si="16"/>
        <v>#DIV/0!</v>
      </c>
      <c r="V104" s="175" t="e">
        <f t="shared" si="17"/>
        <v>#DIV/0!</v>
      </c>
      <c r="W104" s="175" t="e">
        <f t="shared" si="20"/>
        <v>#DIV/0!</v>
      </c>
    </row>
    <row r="105" spans="1:23" ht="12.75" customHeight="1" x14ac:dyDescent="0.2">
      <c r="A105" s="158" t="s">
        <v>1489</v>
      </c>
      <c r="B105" s="151" t="s">
        <v>864</v>
      </c>
      <c r="C105" s="151"/>
      <c r="D105" s="156" t="s">
        <v>766</v>
      </c>
      <c r="E105" s="157" t="s">
        <v>210</v>
      </c>
      <c r="F105" s="157" t="s">
        <v>210</v>
      </c>
      <c r="G105" s="151" t="s">
        <v>872</v>
      </c>
      <c r="H105" s="154">
        <v>26.73</v>
      </c>
      <c r="I105" s="151">
        <f>VLOOKUP(E105,Steuerung!$A$17:$E$500,5,FALSE)</f>
        <v>1</v>
      </c>
      <c r="J105" s="151">
        <f>VLOOKUP(E105,Steuerung!$A$17:$F$500,6,FALSE)</f>
        <v>29.166666666666657</v>
      </c>
      <c r="K105" s="151">
        <f>VLOOKUP(F105,Steuerung!$A$17:$G$500,7,FALSE)</f>
        <v>1</v>
      </c>
      <c r="L105" s="151">
        <f>VLOOKUP(F105,Steuerung!$A$17:$H$500,8,FALSE)</f>
        <v>23</v>
      </c>
      <c r="M105" s="493">
        <f t="shared" si="10"/>
        <v>52.166666666666657</v>
      </c>
      <c r="N105" s="153">
        <f t="shared" si="11"/>
        <v>1394.4149999999997</v>
      </c>
      <c r="O105" s="130">
        <f t="shared" si="12"/>
        <v>779.62499999999977</v>
      </c>
      <c r="P105" s="130">
        <f t="shared" si="13"/>
        <v>614.79</v>
      </c>
      <c r="Q105" s="64">
        <f>VLOOKUP(E105,Steuerung!$A$17:$B$500,2,FALSE)</f>
        <v>0</v>
      </c>
      <c r="R105" s="64">
        <f>VLOOKUP(F105,Steuerung!$A$17:$B$500,2,FALSE)</f>
        <v>0</v>
      </c>
      <c r="S105" s="164">
        <f t="shared" si="18"/>
        <v>0</v>
      </c>
      <c r="T105" s="164">
        <f t="shared" si="19"/>
        <v>0</v>
      </c>
      <c r="U105" s="175" t="e">
        <f t="shared" si="16"/>
        <v>#DIV/0!</v>
      </c>
      <c r="V105" s="175" t="e">
        <f t="shared" si="17"/>
        <v>#DIV/0!</v>
      </c>
      <c r="W105" s="175" t="e">
        <f t="shared" si="20"/>
        <v>#DIV/0!</v>
      </c>
    </row>
    <row r="106" spans="1:23" ht="12.75" customHeight="1" x14ac:dyDescent="0.2">
      <c r="A106" s="150"/>
      <c r="B106" s="150"/>
      <c r="C106" s="150"/>
      <c r="D106" s="150"/>
      <c r="E106" s="150"/>
      <c r="F106" s="150"/>
      <c r="G106" s="150"/>
      <c r="H106" s="150"/>
      <c r="I106" s="151"/>
      <c r="J106" s="151"/>
      <c r="K106" s="151"/>
      <c r="L106" s="151"/>
      <c r="M106" s="493"/>
      <c r="N106" s="153"/>
      <c r="O106" s="130"/>
      <c r="P106" s="130"/>
      <c r="Q106" s="64"/>
      <c r="R106" s="64"/>
      <c r="S106" s="164"/>
      <c r="T106" s="164"/>
      <c r="U106" s="175"/>
      <c r="V106" s="175"/>
      <c r="W106" s="175"/>
    </row>
    <row r="107" spans="1:23" ht="12.75" customHeight="1" x14ac:dyDescent="0.2">
      <c r="A107" s="551" t="s">
        <v>2724</v>
      </c>
      <c r="B107" s="151"/>
      <c r="C107" s="151"/>
      <c r="D107" s="156"/>
      <c r="E107" s="157"/>
      <c r="F107" s="157"/>
      <c r="G107" s="151"/>
      <c r="H107" s="150"/>
      <c r="I107" s="151"/>
      <c r="J107" s="151"/>
      <c r="K107" s="151"/>
      <c r="L107" s="151"/>
      <c r="M107" s="493"/>
      <c r="N107" s="153"/>
      <c r="O107" s="130"/>
      <c r="P107" s="130"/>
      <c r="Q107" s="64"/>
      <c r="R107" s="64"/>
      <c r="S107" s="164"/>
      <c r="T107" s="164"/>
      <c r="U107" s="175"/>
      <c r="V107" s="175"/>
      <c r="W107" s="175"/>
    </row>
    <row r="108" spans="1:23" ht="12.75" customHeight="1" x14ac:dyDescent="0.2">
      <c r="A108" s="156"/>
      <c r="B108" s="156"/>
      <c r="C108" s="156"/>
      <c r="D108" s="156"/>
      <c r="E108" s="157"/>
      <c r="F108" s="157"/>
      <c r="G108" s="156"/>
      <c r="H108" s="159"/>
      <c r="I108" s="151"/>
      <c r="J108" s="151"/>
      <c r="K108" s="151"/>
      <c r="L108" s="151"/>
      <c r="M108" s="493"/>
      <c r="N108" s="153"/>
      <c r="O108" s="130"/>
      <c r="P108" s="130"/>
      <c r="Q108" s="64"/>
      <c r="R108" s="64"/>
      <c r="S108" s="164"/>
      <c r="T108" s="164"/>
      <c r="U108" s="175"/>
      <c r="V108" s="175"/>
      <c r="W108" s="175"/>
    </row>
    <row r="109" spans="1:23" ht="12.75" customHeight="1" x14ac:dyDescent="0.2">
      <c r="A109" s="158" t="s">
        <v>1556</v>
      </c>
      <c r="B109" s="151" t="s">
        <v>812</v>
      </c>
      <c r="C109" s="151"/>
      <c r="D109" s="151" t="s">
        <v>749</v>
      </c>
      <c r="E109" s="151" t="s">
        <v>139</v>
      </c>
      <c r="F109" s="151" t="s">
        <v>139</v>
      </c>
      <c r="G109" s="151" t="s">
        <v>750</v>
      </c>
      <c r="H109" s="154">
        <v>19.260000000000002</v>
      </c>
      <c r="I109" s="151">
        <f>VLOOKUP(E109,Steuerung!$A$17:$E$500,5,FALSE)</f>
        <v>2</v>
      </c>
      <c r="J109" s="151">
        <f>VLOOKUP(E109,Steuerung!$A$17:$F$500,6,FALSE)</f>
        <v>58.333333333333329</v>
      </c>
      <c r="K109" s="151">
        <f>VLOOKUP(F109,Steuerung!$A$17:$G$500,7,FALSE)</f>
        <v>2</v>
      </c>
      <c r="L109" s="151">
        <f>VLOOKUP(F109,Steuerung!$A$17:$H$500,8,FALSE)</f>
        <v>46</v>
      </c>
      <c r="M109" s="493">
        <f t="shared" ref="M109:M166" si="21">J109+L109</f>
        <v>104.33333333333333</v>
      </c>
      <c r="N109" s="153">
        <f t="shared" ref="N109:N166" si="22">H109*M109</f>
        <v>2009.46</v>
      </c>
      <c r="O109" s="130">
        <f t="shared" ref="O109:O166" si="23">H109*J109</f>
        <v>1123.5</v>
      </c>
      <c r="P109" s="130">
        <f t="shared" ref="P109:P166" si="24">H109*L109</f>
        <v>885.96</v>
      </c>
      <c r="Q109" s="64">
        <f>VLOOKUP(E109,Steuerung!$A$17:$B$500,2,FALSE)</f>
        <v>0</v>
      </c>
      <c r="R109" s="64">
        <f>VLOOKUP(F109,Steuerung!$A$17:$B$500,2,FALSE)</f>
        <v>0</v>
      </c>
      <c r="S109" s="164">
        <f t="shared" si="18"/>
        <v>0</v>
      </c>
      <c r="T109" s="164">
        <f t="shared" si="19"/>
        <v>0</v>
      </c>
      <c r="U109" s="175" t="e">
        <f t="shared" ref="U109:U139" si="25">IF(J109&gt;0,O109/Q109*SVS_UHR,0)</f>
        <v>#DIV/0!</v>
      </c>
      <c r="V109" s="175" t="e">
        <f t="shared" ref="V109:V139" si="26">IF(L109&gt;0,P109/R109*SVS_UHR,0)</f>
        <v>#DIV/0!</v>
      </c>
      <c r="W109" s="175" t="e">
        <f t="shared" si="20"/>
        <v>#DIV/0!</v>
      </c>
    </row>
    <row r="110" spans="1:23" ht="12.75" customHeight="1" x14ac:dyDescent="0.2">
      <c r="A110" s="151" t="s">
        <v>1561</v>
      </c>
      <c r="B110" s="151" t="s">
        <v>761</v>
      </c>
      <c r="C110" s="151"/>
      <c r="D110" s="151" t="s">
        <v>749</v>
      </c>
      <c r="E110" s="151" t="s">
        <v>140</v>
      </c>
      <c r="F110" s="151" t="s">
        <v>140</v>
      </c>
      <c r="G110" s="151" t="s">
        <v>872</v>
      </c>
      <c r="H110" s="154">
        <v>48.7</v>
      </c>
      <c r="I110" s="151">
        <f>VLOOKUP(E110,Steuerung!$A$17:$E$500,5,FALSE)</f>
        <v>2</v>
      </c>
      <c r="J110" s="151">
        <f>VLOOKUP(E110,Steuerung!$A$17:$F$500,6,FALSE)</f>
        <v>58.333333333333329</v>
      </c>
      <c r="K110" s="151">
        <f>VLOOKUP(F110,Steuerung!$A$17:$G$500,7,FALSE)</f>
        <v>2</v>
      </c>
      <c r="L110" s="151">
        <f>VLOOKUP(F110,Steuerung!$A$17:$H$500,8,FALSE)</f>
        <v>46</v>
      </c>
      <c r="M110" s="493">
        <f t="shared" si="21"/>
        <v>104.33333333333333</v>
      </c>
      <c r="N110" s="153">
        <f t="shared" si="22"/>
        <v>5081.0333333333338</v>
      </c>
      <c r="O110" s="130">
        <f t="shared" si="23"/>
        <v>2840.8333333333335</v>
      </c>
      <c r="P110" s="130">
        <f t="shared" si="24"/>
        <v>2240.2000000000003</v>
      </c>
      <c r="Q110" s="64">
        <f>VLOOKUP(E110,Steuerung!$A$17:$B$500,2,FALSE)</f>
        <v>0</v>
      </c>
      <c r="R110" s="64">
        <f>VLOOKUP(F110,Steuerung!$A$17:$B$500,2,FALSE)</f>
        <v>0</v>
      </c>
      <c r="S110" s="164">
        <f t="shared" si="18"/>
        <v>0</v>
      </c>
      <c r="T110" s="164">
        <f t="shared" si="19"/>
        <v>0</v>
      </c>
      <c r="U110" s="175" t="e">
        <f t="shared" si="25"/>
        <v>#DIV/0!</v>
      </c>
      <c r="V110" s="175" t="e">
        <f t="shared" si="26"/>
        <v>#DIV/0!</v>
      </c>
      <c r="W110" s="175" t="e">
        <f t="shared" si="20"/>
        <v>#DIV/0!</v>
      </c>
    </row>
    <row r="111" spans="1:23" ht="12.75" customHeight="1" x14ac:dyDescent="0.2">
      <c r="A111" s="151" t="s">
        <v>2377</v>
      </c>
      <c r="B111" s="151" t="s">
        <v>795</v>
      </c>
      <c r="C111" s="151"/>
      <c r="D111" s="156" t="s">
        <v>806</v>
      </c>
      <c r="E111" s="157" t="s">
        <v>158</v>
      </c>
      <c r="F111" s="157" t="s">
        <v>158</v>
      </c>
      <c r="G111" s="151" t="s">
        <v>872</v>
      </c>
      <c r="H111" s="154">
        <v>27.54</v>
      </c>
      <c r="I111" s="151">
        <f>VLOOKUP(E111,Steuerung!$A$17:$E$500,5,FALSE)</f>
        <v>1</v>
      </c>
      <c r="J111" s="151">
        <f>VLOOKUP(E111,Steuerung!$A$17:$F$500,6,FALSE)</f>
        <v>29.166666666666657</v>
      </c>
      <c r="K111" s="151">
        <f>VLOOKUP(F111,Steuerung!$A$17:$G$500,7,FALSE)</f>
        <v>1</v>
      </c>
      <c r="L111" s="151">
        <f>VLOOKUP(F111,Steuerung!$A$17:$H$500,8,FALSE)</f>
        <v>23</v>
      </c>
      <c r="M111" s="493">
        <f t="shared" si="21"/>
        <v>52.166666666666657</v>
      </c>
      <c r="N111" s="153">
        <f t="shared" si="22"/>
        <v>1436.6699999999996</v>
      </c>
      <c r="O111" s="130">
        <f t="shared" si="23"/>
        <v>803.24999999999966</v>
      </c>
      <c r="P111" s="130">
        <f t="shared" si="24"/>
        <v>633.41999999999996</v>
      </c>
      <c r="Q111" s="64">
        <f>VLOOKUP(E111,Steuerung!$A$17:$B$500,2,FALSE)</f>
        <v>0</v>
      </c>
      <c r="R111" s="64">
        <f>VLOOKUP(F111,Steuerung!$A$17:$B$500,2,FALSE)</f>
        <v>0</v>
      </c>
      <c r="S111" s="164">
        <f t="shared" si="18"/>
        <v>0</v>
      </c>
      <c r="T111" s="164">
        <f t="shared" si="19"/>
        <v>0</v>
      </c>
      <c r="U111" s="175" t="e">
        <f t="shared" si="25"/>
        <v>#DIV/0!</v>
      </c>
      <c r="V111" s="175" t="e">
        <f t="shared" si="26"/>
        <v>#DIV/0!</v>
      </c>
      <c r="W111" s="175" t="e">
        <f t="shared" si="20"/>
        <v>#DIV/0!</v>
      </c>
    </row>
    <row r="112" spans="1:23" ht="12.75" customHeight="1" x14ac:dyDescent="0.2">
      <c r="A112" s="151" t="s">
        <v>2520</v>
      </c>
      <c r="B112" s="151" t="s">
        <v>864</v>
      </c>
      <c r="C112" s="151"/>
      <c r="D112" s="156" t="s">
        <v>766</v>
      </c>
      <c r="E112" s="157" t="s">
        <v>210</v>
      </c>
      <c r="F112" s="157" t="s">
        <v>210</v>
      </c>
      <c r="G112" s="151" t="s">
        <v>872</v>
      </c>
      <c r="H112" s="154">
        <v>26.85</v>
      </c>
      <c r="I112" s="151">
        <f>VLOOKUP(E112,Steuerung!$A$17:$E$500,5,FALSE)</f>
        <v>1</v>
      </c>
      <c r="J112" s="151">
        <f>VLOOKUP(E112,Steuerung!$A$17:$F$500,6,FALSE)</f>
        <v>29.166666666666657</v>
      </c>
      <c r="K112" s="151">
        <f>VLOOKUP(F112,Steuerung!$A$17:$G$500,7,FALSE)</f>
        <v>1</v>
      </c>
      <c r="L112" s="151">
        <f>VLOOKUP(F112,Steuerung!$A$17:$H$500,8,FALSE)</f>
        <v>23</v>
      </c>
      <c r="M112" s="493">
        <f t="shared" si="21"/>
        <v>52.166666666666657</v>
      </c>
      <c r="N112" s="153">
        <f t="shared" si="22"/>
        <v>1400.6749999999997</v>
      </c>
      <c r="O112" s="130">
        <f t="shared" si="23"/>
        <v>783.12499999999977</v>
      </c>
      <c r="P112" s="130">
        <f t="shared" si="24"/>
        <v>617.55000000000007</v>
      </c>
      <c r="Q112" s="64">
        <f>VLOOKUP(E112,Steuerung!$A$17:$B$500,2,FALSE)</f>
        <v>0</v>
      </c>
      <c r="R112" s="64">
        <f>VLOOKUP(F112,Steuerung!$A$17:$B$500,2,FALSE)</f>
        <v>0</v>
      </c>
      <c r="S112" s="164">
        <f t="shared" si="18"/>
        <v>0</v>
      </c>
      <c r="T112" s="164">
        <f t="shared" si="19"/>
        <v>0</v>
      </c>
      <c r="U112" s="175" t="e">
        <f t="shared" si="25"/>
        <v>#DIV/0!</v>
      </c>
      <c r="V112" s="175" t="e">
        <f t="shared" si="26"/>
        <v>#DIV/0!</v>
      </c>
      <c r="W112" s="175" t="e">
        <f t="shared" si="20"/>
        <v>#DIV/0!</v>
      </c>
    </row>
    <row r="113" spans="1:23" ht="12.75" customHeight="1" x14ac:dyDescent="0.2">
      <c r="A113" s="151" t="s">
        <v>2523</v>
      </c>
      <c r="B113" s="151" t="s">
        <v>2666</v>
      </c>
      <c r="C113" s="151"/>
      <c r="D113" s="151" t="s">
        <v>770</v>
      </c>
      <c r="E113" s="151" t="s">
        <v>188</v>
      </c>
      <c r="F113" s="151" t="s">
        <v>188</v>
      </c>
      <c r="G113" s="151" t="s">
        <v>756</v>
      </c>
      <c r="H113" s="154">
        <v>16.93</v>
      </c>
      <c r="I113" s="151">
        <f>VLOOKUP(E113,Steuerung!$A$17:$E$500,5,FALSE)</f>
        <v>1</v>
      </c>
      <c r="J113" s="151">
        <f>VLOOKUP(E113,Steuerung!$A$17:$F$500,6,FALSE)</f>
        <v>29.166666666666657</v>
      </c>
      <c r="K113" s="151">
        <f>VLOOKUP(F113,Steuerung!$A$17:$G$500,7,FALSE)</f>
        <v>1</v>
      </c>
      <c r="L113" s="151">
        <f>VLOOKUP(F113,Steuerung!$A$17:$H$500,8,FALSE)</f>
        <v>23</v>
      </c>
      <c r="M113" s="493">
        <f t="shared" si="21"/>
        <v>52.166666666666657</v>
      </c>
      <c r="N113" s="153">
        <f t="shared" si="22"/>
        <v>883.1816666666665</v>
      </c>
      <c r="O113" s="130">
        <f t="shared" si="23"/>
        <v>493.79166666666652</v>
      </c>
      <c r="P113" s="130">
        <f t="shared" si="24"/>
        <v>389.39</v>
      </c>
      <c r="Q113" s="64">
        <f>VLOOKUP(E113,Steuerung!$A$17:$B$500,2,FALSE)</f>
        <v>0</v>
      </c>
      <c r="R113" s="64">
        <f>VLOOKUP(F113,Steuerung!$A$17:$B$500,2,FALSE)</f>
        <v>0</v>
      </c>
      <c r="S113" s="164">
        <f t="shared" si="18"/>
        <v>0</v>
      </c>
      <c r="T113" s="164">
        <f t="shared" si="19"/>
        <v>0</v>
      </c>
      <c r="U113" s="175" t="e">
        <f t="shared" si="25"/>
        <v>#DIV/0!</v>
      </c>
      <c r="V113" s="175" t="e">
        <f t="shared" si="26"/>
        <v>#DIV/0!</v>
      </c>
      <c r="W113" s="175" t="e">
        <f t="shared" si="20"/>
        <v>#DIV/0!</v>
      </c>
    </row>
    <row r="114" spans="1:23" ht="12.75" customHeight="1" x14ac:dyDescent="0.2">
      <c r="A114" s="158" t="s">
        <v>2524</v>
      </c>
      <c r="B114" s="151" t="s">
        <v>2721</v>
      </c>
      <c r="C114" s="151"/>
      <c r="D114" s="156" t="s">
        <v>770</v>
      </c>
      <c r="E114" s="157" t="s">
        <v>189</v>
      </c>
      <c r="F114" s="157" t="s">
        <v>189</v>
      </c>
      <c r="G114" s="151" t="s">
        <v>872</v>
      </c>
      <c r="H114" s="154">
        <v>8.2100000000000009</v>
      </c>
      <c r="I114" s="151">
        <f>VLOOKUP(E114,Steuerung!$A$17:$E$500,5,FALSE)</f>
        <v>1</v>
      </c>
      <c r="J114" s="151">
        <f>VLOOKUP(E114,Steuerung!$A$17:$F$500,6,FALSE)</f>
        <v>29.166666666666657</v>
      </c>
      <c r="K114" s="151">
        <f>VLOOKUP(F114,Steuerung!$A$17:$G$500,7,FALSE)</f>
        <v>1</v>
      </c>
      <c r="L114" s="151">
        <f>VLOOKUP(F114,Steuerung!$A$17:$H$500,8,FALSE)</f>
        <v>23</v>
      </c>
      <c r="M114" s="493">
        <f t="shared" si="21"/>
        <v>52.166666666666657</v>
      </c>
      <c r="N114" s="153">
        <f t="shared" si="22"/>
        <v>428.2883333333333</v>
      </c>
      <c r="O114" s="130">
        <f t="shared" si="23"/>
        <v>239.45833333333329</v>
      </c>
      <c r="P114" s="130">
        <f t="shared" si="24"/>
        <v>188.83</v>
      </c>
      <c r="Q114" s="64">
        <f>VLOOKUP(E114,Steuerung!$A$17:$B$500,2,FALSE)</f>
        <v>0</v>
      </c>
      <c r="R114" s="64">
        <f>VLOOKUP(F114,Steuerung!$A$17:$B$500,2,FALSE)</f>
        <v>0</v>
      </c>
      <c r="S114" s="164">
        <f t="shared" si="18"/>
        <v>0</v>
      </c>
      <c r="T114" s="164">
        <f t="shared" si="19"/>
        <v>0</v>
      </c>
      <c r="U114" s="175" t="e">
        <f t="shared" si="25"/>
        <v>#DIV/0!</v>
      </c>
      <c r="V114" s="175" t="e">
        <f t="shared" si="26"/>
        <v>#DIV/0!</v>
      </c>
      <c r="W114" s="175" t="e">
        <f t="shared" si="20"/>
        <v>#DIV/0!</v>
      </c>
    </row>
    <row r="115" spans="1:23" ht="12.75" customHeight="1" x14ac:dyDescent="0.2">
      <c r="A115" s="151" t="s">
        <v>2525</v>
      </c>
      <c r="B115" s="151" t="s">
        <v>864</v>
      </c>
      <c r="C115" s="151"/>
      <c r="D115" s="156" t="s">
        <v>766</v>
      </c>
      <c r="E115" s="157" t="s">
        <v>210</v>
      </c>
      <c r="F115" s="157" t="s">
        <v>210</v>
      </c>
      <c r="G115" s="151" t="s">
        <v>872</v>
      </c>
      <c r="H115" s="154">
        <v>27.51</v>
      </c>
      <c r="I115" s="151">
        <f>VLOOKUP(E115,Steuerung!$A$17:$E$500,5,FALSE)</f>
        <v>1</v>
      </c>
      <c r="J115" s="151">
        <f>VLOOKUP(E115,Steuerung!$A$17:$F$500,6,FALSE)</f>
        <v>29.166666666666657</v>
      </c>
      <c r="K115" s="151">
        <f>VLOOKUP(F115,Steuerung!$A$17:$G$500,7,FALSE)</f>
        <v>1</v>
      </c>
      <c r="L115" s="151">
        <f>VLOOKUP(F115,Steuerung!$A$17:$H$500,8,FALSE)</f>
        <v>23</v>
      </c>
      <c r="M115" s="493">
        <f t="shared" si="21"/>
        <v>52.166666666666657</v>
      </c>
      <c r="N115" s="153">
        <f t="shared" si="22"/>
        <v>1435.1049999999998</v>
      </c>
      <c r="O115" s="130">
        <f t="shared" si="23"/>
        <v>802.37499999999977</v>
      </c>
      <c r="P115" s="130">
        <f t="shared" si="24"/>
        <v>632.73</v>
      </c>
      <c r="Q115" s="64">
        <f>VLOOKUP(E115,Steuerung!$A$17:$B$500,2,FALSE)</f>
        <v>0</v>
      </c>
      <c r="R115" s="64">
        <f>VLOOKUP(F115,Steuerung!$A$17:$B$500,2,FALSE)</f>
        <v>0</v>
      </c>
      <c r="S115" s="164">
        <f t="shared" si="18"/>
        <v>0</v>
      </c>
      <c r="T115" s="164">
        <f t="shared" si="19"/>
        <v>0</v>
      </c>
      <c r="U115" s="175" t="e">
        <f t="shared" si="25"/>
        <v>#DIV/0!</v>
      </c>
      <c r="V115" s="175" t="e">
        <f t="shared" si="26"/>
        <v>#DIV/0!</v>
      </c>
      <c r="W115" s="175" t="e">
        <f t="shared" si="20"/>
        <v>#DIV/0!</v>
      </c>
    </row>
    <row r="116" spans="1:23" ht="12.75" customHeight="1" x14ac:dyDescent="0.2">
      <c r="A116" s="151" t="s">
        <v>2526</v>
      </c>
      <c r="B116" s="151" t="s">
        <v>2666</v>
      </c>
      <c r="C116" s="151"/>
      <c r="D116" s="156" t="s">
        <v>770</v>
      </c>
      <c r="E116" s="157" t="s">
        <v>188</v>
      </c>
      <c r="F116" s="157" t="s">
        <v>188</v>
      </c>
      <c r="G116" s="151" t="s">
        <v>756</v>
      </c>
      <c r="H116" s="154">
        <v>26.47</v>
      </c>
      <c r="I116" s="151">
        <f>VLOOKUP(E116,Steuerung!$A$17:$E$500,5,FALSE)</f>
        <v>1</v>
      </c>
      <c r="J116" s="151">
        <f>VLOOKUP(E116,Steuerung!$A$17:$F$500,6,FALSE)</f>
        <v>29.166666666666657</v>
      </c>
      <c r="K116" s="151">
        <f>VLOOKUP(F116,Steuerung!$A$17:$G$500,7,FALSE)</f>
        <v>1</v>
      </c>
      <c r="L116" s="151">
        <f>VLOOKUP(F116,Steuerung!$A$17:$H$500,8,FALSE)</f>
        <v>23</v>
      </c>
      <c r="M116" s="493">
        <f t="shared" si="21"/>
        <v>52.166666666666657</v>
      </c>
      <c r="N116" s="153">
        <f t="shared" si="22"/>
        <v>1380.8516666666665</v>
      </c>
      <c r="O116" s="130">
        <f t="shared" si="23"/>
        <v>772.0416666666664</v>
      </c>
      <c r="P116" s="130">
        <f t="shared" si="24"/>
        <v>608.80999999999995</v>
      </c>
      <c r="Q116" s="64">
        <f>VLOOKUP(E116,Steuerung!$A$17:$B$500,2,FALSE)</f>
        <v>0</v>
      </c>
      <c r="R116" s="64">
        <f>VLOOKUP(F116,Steuerung!$A$17:$B$500,2,FALSE)</f>
        <v>0</v>
      </c>
      <c r="S116" s="164">
        <f t="shared" si="18"/>
        <v>0</v>
      </c>
      <c r="T116" s="164">
        <f t="shared" si="19"/>
        <v>0</v>
      </c>
      <c r="U116" s="175" t="e">
        <f t="shared" si="25"/>
        <v>#DIV/0!</v>
      </c>
      <c r="V116" s="175" t="e">
        <f t="shared" si="26"/>
        <v>#DIV/0!</v>
      </c>
      <c r="W116" s="175" t="e">
        <f t="shared" si="20"/>
        <v>#DIV/0!</v>
      </c>
    </row>
    <row r="117" spans="1:23" ht="12.75" customHeight="1" x14ac:dyDescent="0.2">
      <c r="A117" s="151" t="s">
        <v>2725</v>
      </c>
      <c r="B117" s="151" t="s">
        <v>864</v>
      </c>
      <c r="C117" s="151"/>
      <c r="D117" s="156" t="s">
        <v>766</v>
      </c>
      <c r="E117" s="157" t="s">
        <v>210</v>
      </c>
      <c r="F117" s="157" t="s">
        <v>210</v>
      </c>
      <c r="G117" s="151" t="s">
        <v>872</v>
      </c>
      <c r="H117" s="154">
        <v>17.940000000000001</v>
      </c>
      <c r="I117" s="151">
        <f>VLOOKUP(E117,Steuerung!$A$17:$E$500,5,FALSE)</f>
        <v>1</v>
      </c>
      <c r="J117" s="151">
        <f>VLOOKUP(E117,Steuerung!$A$17:$F$500,6,FALSE)</f>
        <v>29.166666666666657</v>
      </c>
      <c r="K117" s="151">
        <f>VLOOKUP(F117,Steuerung!$A$17:$G$500,7,FALSE)</f>
        <v>1</v>
      </c>
      <c r="L117" s="151">
        <f>VLOOKUP(F117,Steuerung!$A$17:$H$500,8,FALSE)</f>
        <v>23</v>
      </c>
      <c r="M117" s="493">
        <f t="shared" si="21"/>
        <v>52.166666666666657</v>
      </c>
      <c r="N117" s="153">
        <f t="shared" si="22"/>
        <v>935.86999999999989</v>
      </c>
      <c r="O117" s="130">
        <f t="shared" si="23"/>
        <v>523.24999999999989</v>
      </c>
      <c r="P117" s="130">
        <f t="shared" si="24"/>
        <v>412.62</v>
      </c>
      <c r="Q117" s="64">
        <f>VLOOKUP(E117,Steuerung!$A$17:$B$500,2,FALSE)</f>
        <v>0</v>
      </c>
      <c r="R117" s="64">
        <f>VLOOKUP(F117,Steuerung!$A$17:$B$500,2,FALSE)</f>
        <v>0</v>
      </c>
      <c r="S117" s="164">
        <f t="shared" si="18"/>
        <v>0</v>
      </c>
      <c r="T117" s="164">
        <f t="shared" si="19"/>
        <v>0</v>
      </c>
      <c r="U117" s="175" t="e">
        <f t="shared" si="25"/>
        <v>#DIV/0!</v>
      </c>
      <c r="V117" s="175" t="e">
        <f t="shared" si="26"/>
        <v>#DIV/0!</v>
      </c>
      <c r="W117" s="175" t="e">
        <f t="shared" si="20"/>
        <v>#DIV/0!</v>
      </c>
    </row>
    <row r="118" spans="1:23" ht="12.75" customHeight="1" x14ac:dyDescent="0.2">
      <c r="A118" s="151" t="s">
        <v>2528</v>
      </c>
      <c r="B118" s="151" t="s">
        <v>864</v>
      </c>
      <c r="C118" s="151"/>
      <c r="D118" s="156" t="s">
        <v>766</v>
      </c>
      <c r="E118" s="157" t="s">
        <v>210</v>
      </c>
      <c r="F118" s="157" t="s">
        <v>210</v>
      </c>
      <c r="G118" s="151" t="s">
        <v>872</v>
      </c>
      <c r="H118" s="154">
        <v>17.940000000000001</v>
      </c>
      <c r="I118" s="151">
        <f>VLOOKUP(E118,Steuerung!$A$17:$E$500,5,FALSE)</f>
        <v>1</v>
      </c>
      <c r="J118" s="151">
        <f>VLOOKUP(E118,Steuerung!$A$17:$F$500,6,FALSE)</f>
        <v>29.166666666666657</v>
      </c>
      <c r="K118" s="151">
        <f>VLOOKUP(F118,Steuerung!$A$17:$G$500,7,FALSE)</f>
        <v>1</v>
      </c>
      <c r="L118" s="151">
        <f>VLOOKUP(F118,Steuerung!$A$17:$H$500,8,FALSE)</f>
        <v>23</v>
      </c>
      <c r="M118" s="493">
        <f t="shared" si="21"/>
        <v>52.166666666666657</v>
      </c>
      <c r="N118" s="153">
        <f t="shared" si="22"/>
        <v>935.86999999999989</v>
      </c>
      <c r="O118" s="130">
        <f t="shared" si="23"/>
        <v>523.24999999999989</v>
      </c>
      <c r="P118" s="130">
        <f t="shared" si="24"/>
        <v>412.62</v>
      </c>
      <c r="Q118" s="64">
        <f>VLOOKUP(E118,Steuerung!$A$17:$B$500,2,FALSE)</f>
        <v>0</v>
      </c>
      <c r="R118" s="64">
        <f>VLOOKUP(F118,Steuerung!$A$17:$B$500,2,FALSE)</f>
        <v>0</v>
      </c>
      <c r="S118" s="164">
        <f t="shared" si="18"/>
        <v>0</v>
      </c>
      <c r="T118" s="164">
        <f t="shared" si="19"/>
        <v>0</v>
      </c>
      <c r="U118" s="175" t="e">
        <f t="shared" si="25"/>
        <v>#DIV/0!</v>
      </c>
      <c r="V118" s="175" t="e">
        <f t="shared" si="26"/>
        <v>#DIV/0!</v>
      </c>
      <c r="W118" s="175" t="e">
        <f t="shared" si="20"/>
        <v>#DIV/0!</v>
      </c>
    </row>
    <row r="119" spans="1:23" ht="12.75" customHeight="1" x14ac:dyDescent="0.2">
      <c r="A119" s="151" t="s">
        <v>2726</v>
      </c>
      <c r="B119" s="151" t="s">
        <v>2666</v>
      </c>
      <c r="C119" s="151"/>
      <c r="D119" s="156" t="s">
        <v>770</v>
      </c>
      <c r="E119" s="157" t="s">
        <v>188</v>
      </c>
      <c r="F119" s="157" t="s">
        <v>188</v>
      </c>
      <c r="G119" s="151" t="s">
        <v>756</v>
      </c>
      <c r="H119" s="154">
        <v>34.83</v>
      </c>
      <c r="I119" s="151">
        <f>VLOOKUP(E119,Steuerung!$A$17:$E$500,5,FALSE)</f>
        <v>1</v>
      </c>
      <c r="J119" s="151">
        <f>VLOOKUP(E119,Steuerung!$A$17:$F$500,6,FALSE)</f>
        <v>29.166666666666657</v>
      </c>
      <c r="K119" s="151">
        <f>VLOOKUP(F119,Steuerung!$A$17:$G$500,7,FALSE)</f>
        <v>1</v>
      </c>
      <c r="L119" s="151">
        <f>VLOOKUP(F119,Steuerung!$A$17:$H$500,8,FALSE)</f>
        <v>23</v>
      </c>
      <c r="M119" s="493">
        <f t="shared" si="21"/>
        <v>52.166666666666657</v>
      </c>
      <c r="N119" s="153">
        <f t="shared" si="22"/>
        <v>1816.9649999999997</v>
      </c>
      <c r="O119" s="130">
        <f t="shared" si="23"/>
        <v>1015.8749999999997</v>
      </c>
      <c r="P119" s="130">
        <f t="shared" si="24"/>
        <v>801.08999999999992</v>
      </c>
      <c r="Q119" s="64">
        <f>VLOOKUP(E119,Steuerung!$A$17:$B$500,2,FALSE)</f>
        <v>0</v>
      </c>
      <c r="R119" s="64">
        <f>VLOOKUP(F119,Steuerung!$A$17:$B$500,2,FALSE)</f>
        <v>0</v>
      </c>
      <c r="S119" s="164">
        <f t="shared" si="18"/>
        <v>0</v>
      </c>
      <c r="T119" s="164">
        <f t="shared" si="19"/>
        <v>0</v>
      </c>
      <c r="U119" s="175" t="e">
        <f t="shared" si="25"/>
        <v>#DIV/0!</v>
      </c>
      <c r="V119" s="175" t="e">
        <f t="shared" si="26"/>
        <v>#DIV/0!</v>
      </c>
      <c r="W119" s="175" t="e">
        <f t="shared" si="20"/>
        <v>#DIV/0!</v>
      </c>
    </row>
    <row r="120" spans="1:23" ht="12.75" customHeight="1" x14ac:dyDescent="0.2">
      <c r="A120" s="151" t="s">
        <v>2727</v>
      </c>
      <c r="B120" s="151" t="s">
        <v>864</v>
      </c>
      <c r="C120" s="151"/>
      <c r="D120" s="156" t="s">
        <v>766</v>
      </c>
      <c r="E120" s="157" t="s">
        <v>210</v>
      </c>
      <c r="F120" s="157" t="s">
        <v>210</v>
      </c>
      <c r="G120" s="151" t="s">
        <v>872</v>
      </c>
      <c r="H120" s="154">
        <v>17.829999999999998</v>
      </c>
      <c r="I120" s="151">
        <f>VLOOKUP(E120,Steuerung!$A$17:$E$500,5,FALSE)</f>
        <v>1</v>
      </c>
      <c r="J120" s="151">
        <f>VLOOKUP(E120,Steuerung!$A$17:$F$500,6,FALSE)</f>
        <v>29.166666666666657</v>
      </c>
      <c r="K120" s="151">
        <f>VLOOKUP(F120,Steuerung!$A$17:$G$500,7,FALSE)</f>
        <v>1</v>
      </c>
      <c r="L120" s="151">
        <f>VLOOKUP(F120,Steuerung!$A$17:$H$500,8,FALSE)</f>
        <v>23</v>
      </c>
      <c r="M120" s="493">
        <f t="shared" si="21"/>
        <v>52.166666666666657</v>
      </c>
      <c r="N120" s="153">
        <f t="shared" si="22"/>
        <v>930.13166666666643</v>
      </c>
      <c r="O120" s="130">
        <f t="shared" si="23"/>
        <v>520.0416666666664</v>
      </c>
      <c r="P120" s="130">
        <f t="shared" si="24"/>
        <v>410.09</v>
      </c>
      <c r="Q120" s="64">
        <f>VLOOKUP(E120,Steuerung!$A$17:$B$500,2,FALSE)</f>
        <v>0</v>
      </c>
      <c r="R120" s="64">
        <f>VLOOKUP(F120,Steuerung!$A$17:$B$500,2,FALSE)</f>
        <v>0</v>
      </c>
      <c r="S120" s="164">
        <f t="shared" si="18"/>
        <v>0</v>
      </c>
      <c r="T120" s="164">
        <f t="shared" si="19"/>
        <v>0</v>
      </c>
      <c r="U120" s="175" t="e">
        <f t="shared" si="25"/>
        <v>#DIV/0!</v>
      </c>
      <c r="V120" s="175" t="e">
        <f t="shared" si="26"/>
        <v>#DIV/0!</v>
      </c>
      <c r="W120" s="175" t="e">
        <f t="shared" si="20"/>
        <v>#DIV/0!</v>
      </c>
    </row>
    <row r="121" spans="1:23" ht="12.75" customHeight="1" x14ac:dyDescent="0.2">
      <c r="A121" s="151" t="s">
        <v>2728</v>
      </c>
      <c r="B121" s="151" t="s">
        <v>761</v>
      </c>
      <c r="C121" s="151"/>
      <c r="D121" s="151" t="s">
        <v>749</v>
      </c>
      <c r="E121" s="151" t="s">
        <v>140</v>
      </c>
      <c r="F121" s="151" t="s">
        <v>140</v>
      </c>
      <c r="G121" s="151" t="s">
        <v>872</v>
      </c>
      <c r="H121" s="154">
        <v>13.78</v>
      </c>
      <c r="I121" s="151">
        <f>VLOOKUP(E121,Steuerung!$A$17:$E$500,5,FALSE)</f>
        <v>2</v>
      </c>
      <c r="J121" s="151">
        <f>VLOOKUP(E121,Steuerung!$A$17:$F$500,6,FALSE)</f>
        <v>58.333333333333329</v>
      </c>
      <c r="K121" s="151">
        <f>VLOOKUP(F121,Steuerung!$A$17:$G$500,7,FALSE)</f>
        <v>2</v>
      </c>
      <c r="L121" s="151">
        <f>VLOOKUP(F121,Steuerung!$A$17:$H$500,8,FALSE)</f>
        <v>46</v>
      </c>
      <c r="M121" s="493">
        <f t="shared" si="21"/>
        <v>104.33333333333333</v>
      </c>
      <c r="N121" s="153">
        <f t="shared" si="22"/>
        <v>1437.7133333333331</v>
      </c>
      <c r="O121" s="130">
        <f t="shared" si="23"/>
        <v>803.83333333333326</v>
      </c>
      <c r="P121" s="130">
        <f t="shared" si="24"/>
        <v>633.88</v>
      </c>
      <c r="Q121" s="64">
        <f>VLOOKUP(E121,Steuerung!$A$17:$B$500,2,FALSE)</f>
        <v>0</v>
      </c>
      <c r="R121" s="64">
        <f>VLOOKUP(F121,Steuerung!$A$17:$B$500,2,FALSE)</f>
        <v>0</v>
      </c>
      <c r="S121" s="164">
        <f t="shared" si="18"/>
        <v>0</v>
      </c>
      <c r="T121" s="164">
        <f t="shared" si="19"/>
        <v>0</v>
      </c>
      <c r="U121" s="175" t="e">
        <f t="shared" si="25"/>
        <v>#DIV/0!</v>
      </c>
      <c r="V121" s="175" t="e">
        <f t="shared" si="26"/>
        <v>#DIV/0!</v>
      </c>
      <c r="W121" s="175" t="e">
        <f t="shared" si="20"/>
        <v>#DIV/0!</v>
      </c>
    </row>
    <row r="122" spans="1:23" ht="12.75" customHeight="1" x14ac:dyDescent="0.2">
      <c r="A122" s="151" t="s">
        <v>2729</v>
      </c>
      <c r="B122" s="151" t="s">
        <v>788</v>
      </c>
      <c r="C122" s="151"/>
      <c r="D122" s="156" t="s">
        <v>782</v>
      </c>
      <c r="E122" s="157" t="s">
        <v>174</v>
      </c>
      <c r="F122" s="157" t="s">
        <v>174</v>
      </c>
      <c r="G122" s="151" t="s">
        <v>783</v>
      </c>
      <c r="H122" s="154">
        <v>6.54</v>
      </c>
      <c r="I122" s="151">
        <f>VLOOKUP(E122,Steuerung!$A$17:$E$500,5,FALSE)</f>
        <v>5</v>
      </c>
      <c r="J122" s="151">
        <f>VLOOKUP(E122,Steuerung!$A$17:$F$500,6,FALSE)</f>
        <v>137.33333333333334</v>
      </c>
      <c r="K122" s="151">
        <f>VLOOKUP(F122,Steuerung!$A$17:$G$500,7,FALSE)</f>
        <v>5</v>
      </c>
      <c r="L122" s="151">
        <f>VLOOKUP(F122,Steuerung!$A$17:$H$500,8,FALSE)</f>
        <v>113</v>
      </c>
      <c r="M122" s="493">
        <f t="shared" si="21"/>
        <v>250.33333333333334</v>
      </c>
      <c r="N122" s="153">
        <f t="shared" si="22"/>
        <v>1637.18</v>
      </c>
      <c r="O122" s="130">
        <f t="shared" si="23"/>
        <v>898.16000000000008</v>
      </c>
      <c r="P122" s="130">
        <f t="shared" si="24"/>
        <v>739.02</v>
      </c>
      <c r="Q122" s="64">
        <f>VLOOKUP(E122,Steuerung!$A$17:$B$500,2,FALSE)</f>
        <v>0</v>
      </c>
      <c r="R122" s="64">
        <f>VLOOKUP(F122,Steuerung!$A$17:$B$500,2,FALSE)</f>
        <v>0</v>
      </c>
      <c r="S122" s="164">
        <f t="shared" si="18"/>
        <v>0</v>
      </c>
      <c r="T122" s="164">
        <f t="shared" si="19"/>
        <v>0</v>
      </c>
      <c r="U122" s="175" t="e">
        <f t="shared" si="25"/>
        <v>#DIV/0!</v>
      </c>
      <c r="V122" s="175" t="e">
        <f t="shared" si="26"/>
        <v>#DIV/0!</v>
      </c>
      <c r="W122" s="175" t="e">
        <f t="shared" si="20"/>
        <v>#DIV/0!</v>
      </c>
    </row>
    <row r="123" spans="1:23" ht="12.75" customHeight="1" x14ac:dyDescent="0.2">
      <c r="A123" s="151" t="s">
        <v>2730</v>
      </c>
      <c r="B123" s="151" t="s">
        <v>1032</v>
      </c>
      <c r="C123" s="151"/>
      <c r="D123" s="156" t="s">
        <v>755</v>
      </c>
      <c r="E123" s="157" t="s">
        <v>96</v>
      </c>
      <c r="F123" s="157" t="s">
        <v>96</v>
      </c>
      <c r="G123" s="151" t="s">
        <v>783</v>
      </c>
      <c r="H123" s="154">
        <v>2.48</v>
      </c>
      <c r="I123" s="151">
        <f>VLOOKUP(E123,Steuerung!$A$17:$E$500,5,FALSE)</f>
        <v>0</v>
      </c>
      <c r="J123" s="151">
        <f>VLOOKUP(E123,Steuerung!$A$17:$F$500,6,FALSE)</f>
        <v>0</v>
      </c>
      <c r="K123" s="151">
        <f>VLOOKUP(F123,Steuerung!$A$17:$G$500,7,FALSE)</f>
        <v>0</v>
      </c>
      <c r="L123" s="151">
        <f>VLOOKUP(F123,Steuerung!$A$17:$H$500,8,FALSE)</f>
        <v>0</v>
      </c>
      <c r="M123" s="493">
        <f t="shared" si="21"/>
        <v>0</v>
      </c>
      <c r="N123" s="153">
        <f t="shared" si="22"/>
        <v>0</v>
      </c>
      <c r="O123" s="130">
        <f t="shared" si="23"/>
        <v>0</v>
      </c>
      <c r="P123" s="130">
        <f t="shared" si="24"/>
        <v>0</v>
      </c>
      <c r="Q123" s="64">
        <f>VLOOKUP(E123,Steuerung!$A$17:$B$500,2,FALSE)</f>
        <v>0</v>
      </c>
      <c r="R123" s="64">
        <f>VLOOKUP(F123,Steuerung!$A$17:$B$500,2,FALSE)</f>
        <v>0</v>
      </c>
      <c r="S123" s="164">
        <f t="shared" si="18"/>
        <v>0</v>
      </c>
      <c r="T123" s="164">
        <f t="shared" si="19"/>
        <v>0</v>
      </c>
      <c r="U123" s="175">
        <f t="shared" si="25"/>
        <v>0</v>
      </c>
      <c r="V123" s="175">
        <f t="shared" si="26"/>
        <v>0</v>
      </c>
      <c r="W123" s="175">
        <f t="shared" si="20"/>
        <v>0</v>
      </c>
    </row>
    <row r="124" spans="1:23" ht="12.75" customHeight="1" x14ac:dyDescent="0.2">
      <c r="A124" s="151" t="s">
        <v>2731</v>
      </c>
      <c r="B124" s="151" t="s">
        <v>784</v>
      </c>
      <c r="C124" s="151"/>
      <c r="D124" s="156" t="s">
        <v>782</v>
      </c>
      <c r="E124" s="157" t="s">
        <v>174</v>
      </c>
      <c r="F124" s="157" t="s">
        <v>174</v>
      </c>
      <c r="G124" s="151" t="s">
        <v>783</v>
      </c>
      <c r="H124" s="154">
        <v>9.34</v>
      </c>
      <c r="I124" s="151">
        <f>VLOOKUP(E124,Steuerung!$A$17:$E$500,5,FALSE)</f>
        <v>5</v>
      </c>
      <c r="J124" s="151">
        <f>VLOOKUP(E124,Steuerung!$A$17:$F$500,6,FALSE)</f>
        <v>137.33333333333334</v>
      </c>
      <c r="K124" s="151">
        <f>VLOOKUP(F124,Steuerung!$A$17:$G$500,7,FALSE)</f>
        <v>5</v>
      </c>
      <c r="L124" s="151">
        <f>VLOOKUP(F124,Steuerung!$A$17:$H$500,8,FALSE)</f>
        <v>113</v>
      </c>
      <c r="M124" s="493">
        <f t="shared" si="21"/>
        <v>250.33333333333334</v>
      </c>
      <c r="N124" s="153">
        <f t="shared" si="22"/>
        <v>2338.1133333333332</v>
      </c>
      <c r="O124" s="130">
        <f t="shared" si="23"/>
        <v>1282.6933333333334</v>
      </c>
      <c r="P124" s="130">
        <f t="shared" si="24"/>
        <v>1055.42</v>
      </c>
      <c r="Q124" s="64">
        <f>VLOOKUP(E124,Steuerung!$A$17:$B$500,2,FALSE)</f>
        <v>0</v>
      </c>
      <c r="R124" s="64">
        <f>VLOOKUP(F124,Steuerung!$A$17:$B$500,2,FALSE)</f>
        <v>0</v>
      </c>
      <c r="S124" s="164">
        <f t="shared" si="18"/>
        <v>0</v>
      </c>
      <c r="T124" s="164">
        <f t="shared" si="19"/>
        <v>0</v>
      </c>
      <c r="U124" s="175" t="e">
        <f t="shared" si="25"/>
        <v>#DIV/0!</v>
      </c>
      <c r="V124" s="175" t="e">
        <f t="shared" si="26"/>
        <v>#DIV/0!</v>
      </c>
      <c r="W124" s="175" t="e">
        <f t="shared" si="20"/>
        <v>#DIV/0!</v>
      </c>
    </row>
    <row r="125" spans="1:23" ht="12.75" customHeight="1" x14ac:dyDescent="0.2">
      <c r="A125" s="151" t="s">
        <v>1562</v>
      </c>
      <c r="B125" s="151" t="s">
        <v>761</v>
      </c>
      <c r="C125" s="151"/>
      <c r="D125" s="156" t="s">
        <v>749</v>
      </c>
      <c r="E125" s="157" t="s">
        <v>140</v>
      </c>
      <c r="F125" s="157" t="s">
        <v>140</v>
      </c>
      <c r="G125" s="151" t="s">
        <v>872</v>
      </c>
      <c r="H125" s="154">
        <v>47.07</v>
      </c>
      <c r="I125" s="151">
        <f>VLOOKUP(E125,Steuerung!$A$17:$E$500,5,FALSE)</f>
        <v>2</v>
      </c>
      <c r="J125" s="151">
        <f>VLOOKUP(E125,Steuerung!$A$17:$F$500,6,FALSE)</f>
        <v>58.333333333333329</v>
      </c>
      <c r="K125" s="151">
        <f>VLOOKUP(F125,Steuerung!$A$17:$G$500,7,FALSE)</f>
        <v>2</v>
      </c>
      <c r="L125" s="151">
        <f>VLOOKUP(F125,Steuerung!$A$17:$H$500,8,FALSE)</f>
        <v>46</v>
      </c>
      <c r="M125" s="493">
        <f t="shared" si="21"/>
        <v>104.33333333333333</v>
      </c>
      <c r="N125" s="153">
        <f t="shared" si="22"/>
        <v>4910.97</v>
      </c>
      <c r="O125" s="130">
        <f t="shared" si="23"/>
        <v>2745.75</v>
      </c>
      <c r="P125" s="130">
        <f t="shared" si="24"/>
        <v>2165.2199999999998</v>
      </c>
      <c r="Q125" s="64">
        <f>VLOOKUP(E125,Steuerung!$A$17:$B$500,2,FALSE)</f>
        <v>0</v>
      </c>
      <c r="R125" s="64">
        <f>VLOOKUP(F125,Steuerung!$A$17:$B$500,2,FALSE)</f>
        <v>0</v>
      </c>
      <c r="S125" s="164">
        <f t="shared" si="18"/>
        <v>0</v>
      </c>
      <c r="T125" s="164">
        <f t="shared" si="19"/>
        <v>0</v>
      </c>
      <c r="U125" s="175" t="e">
        <f t="shared" si="25"/>
        <v>#DIV/0!</v>
      </c>
      <c r="V125" s="175" t="e">
        <f t="shared" si="26"/>
        <v>#DIV/0!</v>
      </c>
      <c r="W125" s="175" t="e">
        <f t="shared" si="20"/>
        <v>#DIV/0!</v>
      </c>
    </row>
    <row r="126" spans="1:23" ht="12.75" customHeight="1" x14ac:dyDescent="0.2">
      <c r="A126" s="158" t="s">
        <v>1564</v>
      </c>
      <c r="B126" s="151" t="s">
        <v>834</v>
      </c>
      <c r="C126" s="151"/>
      <c r="D126" s="151" t="s">
        <v>806</v>
      </c>
      <c r="E126" s="151" t="s">
        <v>159</v>
      </c>
      <c r="F126" s="151" t="s">
        <v>159</v>
      </c>
      <c r="G126" s="151" t="s">
        <v>738</v>
      </c>
      <c r="H126" s="154">
        <v>8.2200000000000006</v>
      </c>
      <c r="I126" s="151">
        <f>VLOOKUP(E126,Steuerung!$A$17:$E$500,5,FALSE)</f>
        <v>2</v>
      </c>
      <c r="J126" s="151">
        <f>VLOOKUP(E126,Steuerung!$A$17:$F$500,6,FALSE)</f>
        <v>58.333333333333329</v>
      </c>
      <c r="K126" s="151">
        <f>VLOOKUP(F126,Steuerung!$A$17:$G$500,7,FALSE)</f>
        <v>2</v>
      </c>
      <c r="L126" s="151">
        <f>VLOOKUP(F126,Steuerung!$A$17:$H$500,8,FALSE)</f>
        <v>46</v>
      </c>
      <c r="M126" s="493">
        <f t="shared" si="21"/>
        <v>104.33333333333333</v>
      </c>
      <c r="N126" s="153">
        <f t="shared" si="22"/>
        <v>857.62</v>
      </c>
      <c r="O126" s="130">
        <f t="shared" si="23"/>
        <v>479.5</v>
      </c>
      <c r="P126" s="130">
        <f t="shared" si="24"/>
        <v>378.12</v>
      </c>
      <c r="Q126" s="64">
        <f>VLOOKUP(E126,Steuerung!$A$17:$B$500,2,FALSE)</f>
        <v>0</v>
      </c>
      <c r="R126" s="64">
        <f>VLOOKUP(F126,Steuerung!$A$17:$B$500,2,FALSE)</f>
        <v>0</v>
      </c>
      <c r="S126" s="164">
        <f t="shared" si="18"/>
        <v>0</v>
      </c>
      <c r="T126" s="164">
        <f t="shared" si="19"/>
        <v>0</v>
      </c>
      <c r="U126" s="175" t="e">
        <f t="shared" si="25"/>
        <v>#DIV/0!</v>
      </c>
      <c r="V126" s="175" t="e">
        <f t="shared" si="26"/>
        <v>#DIV/0!</v>
      </c>
      <c r="W126" s="175" t="e">
        <f t="shared" si="20"/>
        <v>#DIV/0!</v>
      </c>
    </row>
    <row r="127" spans="1:23" ht="12.75" customHeight="1" x14ac:dyDescent="0.2">
      <c r="A127" s="158" t="s">
        <v>1567</v>
      </c>
      <c r="B127" s="151" t="s">
        <v>864</v>
      </c>
      <c r="C127" s="151"/>
      <c r="D127" s="156" t="s">
        <v>766</v>
      </c>
      <c r="E127" s="157" t="s">
        <v>210</v>
      </c>
      <c r="F127" s="157" t="s">
        <v>210</v>
      </c>
      <c r="G127" s="151" t="s">
        <v>872</v>
      </c>
      <c r="H127" s="154">
        <v>27.14</v>
      </c>
      <c r="I127" s="151">
        <f>VLOOKUP(E127,Steuerung!$A$17:$E$500,5,FALSE)</f>
        <v>1</v>
      </c>
      <c r="J127" s="151">
        <f>VLOOKUP(E127,Steuerung!$A$17:$F$500,6,FALSE)</f>
        <v>29.166666666666657</v>
      </c>
      <c r="K127" s="151">
        <f>VLOOKUP(F127,Steuerung!$A$17:$G$500,7,FALSE)</f>
        <v>1</v>
      </c>
      <c r="L127" s="151">
        <f>VLOOKUP(F127,Steuerung!$A$17:$H$500,8,FALSE)</f>
        <v>23</v>
      </c>
      <c r="M127" s="493">
        <f t="shared" si="21"/>
        <v>52.166666666666657</v>
      </c>
      <c r="N127" s="153">
        <f t="shared" si="22"/>
        <v>1415.8033333333331</v>
      </c>
      <c r="O127" s="130">
        <f t="shared" si="23"/>
        <v>791.58333333333314</v>
      </c>
      <c r="P127" s="130">
        <f t="shared" si="24"/>
        <v>624.22</v>
      </c>
      <c r="Q127" s="64">
        <f>VLOOKUP(E127,Steuerung!$A$17:$B$500,2,FALSE)</f>
        <v>0</v>
      </c>
      <c r="R127" s="64">
        <f>VLOOKUP(F127,Steuerung!$A$17:$B$500,2,FALSE)</f>
        <v>0</v>
      </c>
      <c r="S127" s="164">
        <f t="shared" si="18"/>
        <v>0</v>
      </c>
      <c r="T127" s="164">
        <f t="shared" si="19"/>
        <v>0</v>
      </c>
      <c r="U127" s="175" t="e">
        <f t="shared" si="25"/>
        <v>#DIV/0!</v>
      </c>
      <c r="V127" s="175" t="e">
        <f t="shared" si="26"/>
        <v>#DIV/0!</v>
      </c>
      <c r="W127" s="175" t="e">
        <f t="shared" si="20"/>
        <v>#DIV/0!</v>
      </c>
    </row>
    <row r="128" spans="1:23" ht="12.75" customHeight="1" x14ac:dyDescent="0.2">
      <c r="A128" s="158" t="s">
        <v>1568</v>
      </c>
      <c r="B128" s="151" t="s">
        <v>864</v>
      </c>
      <c r="C128" s="151"/>
      <c r="D128" s="156" t="s">
        <v>766</v>
      </c>
      <c r="E128" s="157" t="s">
        <v>210</v>
      </c>
      <c r="F128" s="157" t="s">
        <v>210</v>
      </c>
      <c r="G128" s="151" t="s">
        <v>872</v>
      </c>
      <c r="H128" s="154">
        <v>15.64</v>
      </c>
      <c r="I128" s="151">
        <f>VLOOKUP(E128,Steuerung!$A$17:$E$500,5,FALSE)</f>
        <v>1</v>
      </c>
      <c r="J128" s="151">
        <f>VLOOKUP(E128,Steuerung!$A$17:$F$500,6,FALSE)</f>
        <v>29.166666666666657</v>
      </c>
      <c r="K128" s="151">
        <f>VLOOKUP(F128,Steuerung!$A$17:$G$500,7,FALSE)</f>
        <v>1</v>
      </c>
      <c r="L128" s="151">
        <f>VLOOKUP(F128,Steuerung!$A$17:$H$500,8,FALSE)</f>
        <v>23</v>
      </c>
      <c r="M128" s="493">
        <f t="shared" si="21"/>
        <v>52.166666666666657</v>
      </c>
      <c r="N128" s="153">
        <f t="shared" si="22"/>
        <v>815.88666666666654</v>
      </c>
      <c r="O128" s="130">
        <f t="shared" si="23"/>
        <v>456.16666666666652</v>
      </c>
      <c r="P128" s="130">
        <f t="shared" si="24"/>
        <v>359.72</v>
      </c>
      <c r="Q128" s="64">
        <f>VLOOKUP(E128,Steuerung!$A$17:$B$500,2,FALSE)</f>
        <v>0</v>
      </c>
      <c r="R128" s="64">
        <f>VLOOKUP(F128,Steuerung!$A$17:$B$500,2,FALSE)</f>
        <v>0</v>
      </c>
      <c r="S128" s="164">
        <f t="shared" si="18"/>
        <v>0</v>
      </c>
      <c r="T128" s="164">
        <f t="shared" si="19"/>
        <v>0</v>
      </c>
      <c r="U128" s="175" t="e">
        <f t="shared" si="25"/>
        <v>#DIV/0!</v>
      </c>
      <c r="V128" s="175" t="e">
        <f t="shared" si="26"/>
        <v>#DIV/0!</v>
      </c>
      <c r="W128" s="175" t="e">
        <f t="shared" si="20"/>
        <v>#DIV/0!</v>
      </c>
    </row>
    <row r="129" spans="1:23" ht="12.75" customHeight="1" x14ac:dyDescent="0.2">
      <c r="A129" s="158" t="s">
        <v>1569</v>
      </c>
      <c r="B129" s="151" t="s">
        <v>864</v>
      </c>
      <c r="C129" s="151"/>
      <c r="D129" s="156" t="s">
        <v>766</v>
      </c>
      <c r="E129" s="157" t="s">
        <v>210</v>
      </c>
      <c r="F129" s="157" t="s">
        <v>210</v>
      </c>
      <c r="G129" s="151" t="s">
        <v>872</v>
      </c>
      <c r="H129" s="154">
        <v>17.690000000000001</v>
      </c>
      <c r="I129" s="151">
        <f>VLOOKUP(E129,Steuerung!$A$17:$E$500,5,FALSE)</f>
        <v>1</v>
      </c>
      <c r="J129" s="151">
        <f>VLOOKUP(E129,Steuerung!$A$17:$F$500,6,FALSE)</f>
        <v>29.166666666666657</v>
      </c>
      <c r="K129" s="151">
        <f>VLOOKUP(F129,Steuerung!$A$17:$G$500,7,FALSE)</f>
        <v>1</v>
      </c>
      <c r="L129" s="151">
        <f>VLOOKUP(F129,Steuerung!$A$17:$H$500,8,FALSE)</f>
        <v>23</v>
      </c>
      <c r="M129" s="493">
        <f t="shared" si="21"/>
        <v>52.166666666666657</v>
      </c>
      <c r="N129" s="153">
        <f t="shared" si="22"/>
        <v>922.82833333333326</v>
      </c>
      <c r="O129" s="130">
        <f t="shared" si="23"/>
        <v>515.95833333333326</v>
      </c>
      <c r="P129" s="130">
        <f t="shared" si="24"/>
        <v>406.87</v>
      </c>
      <c r="Q129" s="64">
        <f>VLOOKUP(E129,Steuerung!$A$17:$B$500,2,FALSE)</f>
        <v>0</v>
      </c>
      <c r="R129" s="64">
        <f>VLOOKUP(F129,Steuerung!$A$17:$B$500,2,FALSE)</f>
        <v>0</v>
      </c>
      <c r="S129" s="164">
        <f t="shared" si="18"/>
        <v>0</v>
      </c>
      <c r="T129" s="164">
        <f t="shared" si="19"/>
        <v>0</v>
      </c>
      <c r="U129" s="175" t="e">
        <f t="shared" si="25"/>
        <v>#DIV/0!</v>
      </c>
      <c r="V129" s="175" t="e">
        <f t="shared" si="26"/>
        <v>#DIV/0!</v>
      </c>
      <c r="W129" s="175" t="e">
        <f t="shared" si="20"/>
        <v>#DIV/0!</v>
      </c>
    </row>
    <row r="130" spans="1:23" ht="12.75" customHeight="1" x14ac:dyDescent="0.2">
      <c r="A130" s="158" t="s">
        <v>2536</v>
      </c>
      <c r="B130" s="151" t="s">
        <v>864</v>
      </c>
      <c r="C130" s="151"/>
      <c r="D130" s="156" t="s">
        <v>766</v>
      </c>
      <c r="E130" s="157" t="s">
        <v>210</v>
      </c>
      <c r="F130" s="157" t="s">
        <v>210</v>
      </c>
      <c r="G130" s="151" t="s">
        <v>872</v>
      </c>
      <c r="H130" s="154">
        <v>18.170000000000002</v>
      </c>
      <c r="I130" s="151">
        <f>VLOOKUP(E130,Steuerung!$A$17:$E$500,5,FALSE)</f>
        <v>1</v>
      </c>
      <c r="J130" s="151">
        <f>VLOOKUP(E130,Steuerung!$A$17:$F$500,6,FALSE)</f>
        <v>29.166666666666657</v>
      </c>
      <c r="K130" s="151">
        <f>VLOOKUP(F130,Steuerung!$A$17:$G$500,7,FALSE)</f>
        <v>1</v>
      </c>
      <c r="L130" s="151">
        <f>VLOOKUP(F130,Steuerung!$A$17:$H$500,8,FALSE)</f>
        <v>23</v>
      </c>
      <c r="M130" s="493">
        <f t="shared" si="21"/>
        <v>52.166666666666657</v>
      </c>
      <c r="N130" s="153">
        <f t="shared" si="22"/>
        <v>947.86833333333323</v>
      </c>
      <c r="O130" s="130">
        <f t="shared" si="23"/>
        <v>529.95833333333326</v>
      </c>
      <c r="P130" s="130">
        <f t="shared" si="24"/>
        <v>417.91</v>
      </c>
      <c r="Q130" s="64">
        <f>VLOOKUP(E130,Steuerung!$A$17:$B$500,2,FALSE)</f>
        <v>0</v>
      </c>
      <c r="R130" s="64">
        <f>VLOOKUP(F130,Steuerung!$A$17:$B$500,2,FALSE)</f>
        <v>0</v>
      </c>
      <c r="S130" s="164">
        <f t="shared" si="18"/>
        <v>0</v>
      </c>
      <c r="T130" s="164">
        <f t="shared" si="19"/>
        <v>0</v>
      </c>
      <c r="U130" s="175" t="e">
        <f t="shared" si="25"/>
        <v>#DIV/0!</v>
      </c>
      <c r="V130" s="175" t="e">
        <f t="shared" si="26"/>
        <v>#DIV/0!</v>
      </c>
      <c r="W130" s="175" t="e">
        <f t="shared" si="20"/>
        <v>#DIV/0!</v>
      </c>
    </row>
    <row r="131" spans="1:23" ht="12.75" customHeight="1" x14ac:dyDescent="0.2">
      <c r="A131" s="158" t="s">
        <v>1571</v>
      </c>
      <c r="B131" s="151" t="s">
        <v>864</v>
      </c>
      <c r="C131" s="151"/>
      <c r="D131" s="156" t="s">
        <v>766</v>
      </c>
      <c r="E131" s="157" t="s">
        <v>210</v>
      </c>
      <c r="F131" s="157" t="s">
        <v>210</v>
      </c>
      <c r="G131" s="151" t="s">
        <v>872</v>
      </c>
      <c r="H131" s="154">
        <v>18.010000000000002</v>
      </c>
      <c r="I131" s="151">
        <f>VLOOKUP(E131,Steuerung!$A$17:$E$500,5,FALSE)</f>
        <v>1</v>
      </c>
      <c r="J131" s="151">
        <f>VLOOKUP(E131,Steuerung!$A$17:$F$500,6,FALSE)</f>
        <v>29.166666666666657</v>
      </c>
      <c r="K131" s="151">
        <f>VLOOKUP(F131,Steuerung!$A$17:$G$500,7,FALSE)</f>
        <v>1</v>
      </c>
      <c r="L131" s="151">
        <f>VLOOKUP(F131,Steuerung!$A$17:$H$500,8,FALSE)</f>
        <v>23</v>
      </c>
      <c r="M131" s="493">
        <f t="shared" si="21"/>
        <v>52.166666666666657</v>
      </c>
      <c r="N131" s="153">
        <f t="shared" si="22"/>
        <v>939.52166666666653</v>
      </c>
      <c r="O131" s="130">
        <f t="shared" si="23"/>
        <v>525.29166666666652</v>
      </c>
      <c r="P131" s="130">
        <f t="shared" si="24"/>
        <v>414.23</v>
      </c>
      <c r="Q131" s="64">
        <f>VLOOKUP(E131,Steuerung!$A$17:$B$500,2,FALSE)</f>
        <v>0</v>
      </c>
      <c r="R131" s="64">
        <f>VLOOKUP(F131,Steuerung!$A$17:$B$500,2,FALSE)</f>
        <v>0</v>
      </c>
      <c r="S131" s="164">
        <f t="shared" si="18"/>
        <v>0</v>
      </c>
      <c r="T131" s="164">
        <f t="shared" si="19"/>
        <v>0</v>
      </c>
      <c r="U131" s="175" t="e">
        <f t="shared" si="25"/>
        <v>#DIV/0!</v>
      </c>
      <c r="V131" s="175" t="e">
        <f t="shared" si="26"/>
        <v>#DIV/0!</v>
      </c>
      <c r="W131" s="175" t="e">
        <f t="shared" si="20"/>
        <v>#DIV/0!</v>
      </c>
    </row>
    <row r="132" spans="1:23" ht="12.75" customHeight="1" x14ac:dyDescent="0.2">
      <c r="A132" s="158" t="s">
        <v>2537</v>
      </c>
      <c r="B132" s="151" t="s">
        <v>864</v>
      </c>
      <c r="C132" s="151"/>
      <c r="D132" s="156" t="s">
        <v>766</v>
      </c>
      <c r="E132" s="157" t="s">
        <v>210</v>
      </c>
      <c r="F132" s="157" t="s">
        <v>210</v>
      </c>
      <c r="G132" s="151" t="s">
        <v>872</v>
      </c>
      <c r="H132" s="154">
        <v>26.94</v>
      </c>
      <c r="I132" s="151">
        <f>VLOOKUP(E132,Steuerung!$A$17:$E$500,5,FALSE)</f>
        <v>1</v>
      </c>
      <c r="J132" s="151">
        <f>VLOOKUP(E132,Steuerung!$A$17:$F$500,6,FALSE)</f>
        <v>29.166666666666657</v>
      </c>
      <c r="K132" s="151">
        <f>VLOOKUP(F132,Steuerung!$A$17:$G$500,7,FALSE)</f>
        <v>1</v>
      </c>
      <c r="L132" s="151">
        <f>VLOOKUP(F132,Steuerung!$A$17:$H$500,8,FALSE)</f>
        <v>23</v>
      </c>
      <c r="M132" s="493">
        <f t="shared" si="21"/>
        <v>52.166666666666657</v>
      </c>
      <c r="N132" s="153">
        <f t="shared" si="22"/>
        <v>1405.37</v>
      </c>
      <c r="O132" s="130">
        <f t="shared" si="23"/>
        <v>785.74999999999977</v>
      </c>
      <c r="P132" s="130">
        <f t="shared" si="24"/>
        <v>619.62</v>
      </c>
      <c r="Q132" s="64">
        <f>VLOOKUP(E132,Steuerung!$A$17:$B$500,2,FALSE)</f>
        <v>0</v>
      </c>
      <c r="R132" s="64">
        <f>VLOOKUP(F132,Steuerung!$A$17:$B$500,2,FALSE)</f>
        <v>0</v>
      </c>
      <c r="S132" s="164">
        <f t="shared" si="18"/>
        <v>0</v>
      </c>
      <c r="T132" s="164">
        <f t="shared" si="19"/>
        <v>0</v>
      </c>
      <c r="U132" s="175" t="e">
        <f t="shared" si="25"/>
        <v>#DIV/0!</v>
      </c>
      <c r="V132" s="175" t="e">
        <f t="shared" si="26"/>
        <v>#DIV/0!</v>
      </c>
      <c r="W132" s="175" t="e">
        <f t="shared" si="20"/>
        <v>#DIV/0!</v>
      </c>
    </row>
    <row r="133" spans="1:23" ht="12.75" customHeight="1" x14ac:dyDescent="0.2">
      <c r="A133" s="158" t="s">
        <v>1572</v>
      </c>
      <c r="B133" s="151" t="s">
        <v>864</v>
      </c>
      <c r="C133" s="151"/>
      <c r="D133" s="156" t="s">
        <v>766</v>
      </c>
      <c r="E133" s="157" t="s">
        <v>210</v>
      </c>
      <c r="F133" s="157" t="s">
        <v>210</v>
      </c>
      <c r="G133" s="151" t="s">
        <v>872</v>
      </c>
      <c r="H133" s="154">
        <v>17.940000000000001</v>
      </c>
      <c r="I133" s="151">
        <f>VLOOKUP(E133,Steuerung!$A$17:$E$500,5,FALSE)</f>
        <v>1</v>
      </c>
      <c r="J133" s="151">
        <f>VLOOKUP(E133,Steuerung!$A$17:$F$500,6,FALSE)</f>
        <v>29.166666666666657</v>
      </c>
      <c r="K133" s="151">
        <f>VLOOKUP(F133,Steuerung!$A$17:$G$500,7,FALSE)</f>
        <v>1</v>
      </c>
      <c r="L133" s="151">
        <f>VLOOKUP(F133,Steuerung!$A$17:$H$500,8,FALSE)</f>
        <v>23</v>
      </c>
      <c r="M133" s="493">
        <f t="shared" si="21"/>
        <v>52.166666666666657</v>
      </c>
      <c r="N133" s="153">
        <f t="shared" si="22"/>
        <v>935.86999999999989</v>
      </c>
      <c r="O133" s="130">
        <f t="shared" si="23"/>
        <v>523.24999999999989</v>
      </c>
      <c r="P133" s="130">
        <f t="shared" si="24"/>
        <v>412.62</v>
      </c>
      <c r="Q133" s="64">
        <f>VLOOKUP(E133,Steuerung!$A$17:$B$500,2,FALSE)</f>
        <v>0</v>
      </c>
      <c r="R133" s="64">
        <f>VLOOKUP(F133,Steuerung!$A$17:$B$500,2,FALSE)</f>
        <v>0</v>
      </c>
      <c r="S133" s="164">
        <f t="shared" si="18"/>
        <v>0</v>
      </c>
      <c r="T133" s="164">
        <f t="shared" si="19"/>
        <v>0</v>
      </c>
      <c r="U133" s="175" t="e">
        <f t="shared" si="25"/>
        <v>#DIV/0!</v>
      </c>
      <c r="V133" s="175" t="e">
        <f t="shared" si="26"/>
        <v>#DIV/0!</v>
      </c>
      <c r="W133" s="175" t="e">
        <f t="shared" si="20"/>
        <v>#DIV/0!</v>
      </c>
    </row>
    <row r="134" spans="1:23" ht="12.75" customHeight="1" x14ac:dyDescent="0.2">
      <c r="A134" s="151" t="s">
        <v>1592</v>
      </c>
      <c r="B134" s="151" t="s">
        <v>761</v>
      </c>
      <c r="C134" s="151"/>
      <c r="D134" s="151" t="s">
        <v>749</v>
      </c>
      <c r="E134" s="151" t="s">
        <v>140</v>
      </c>
      <c r="F134" s="151" t="s">
        <v>140</v>
      </c>
      <c r="G134" s="151" t="s">
        <v>872</v>
      </c>
      <c r="H134" s="154">
        <v>19.05</v>
      </c>
      <c r="I134" s="151">
        <f>VLOOKUP(E134,Steuerung!$A$17:$E$500,5,FALSE)</f>
        <v>2</v>
      </c>
      <c r="J134" s="151">
        <f>VLOOKUP(E134,Steuerung!$A$17:$F$500,6,FALSE)</f>
        <v>58.333333333333329</v>
      </c>
      <c r="K134" s="151">
        <f>VLOOKUP(F134,Steuerung!$A$17:$G$500,7,FALSE)</f>
        <v>2</v>
      </c>
      <c r="L134" s="151">
        <f>VLOOKUP(F134,Steuerung!$A$17:$H$500,8,FALSE)</f>
        <v>46</v>
      </c>
      <c r="M134" s="493">
        <f t="shared" si="21"/>
        <v>104.33333333333333</v>
      </c>
      <c r="N134" s="153">
        <f t="shared" si="22"/>
        <v>1987.55</v>
      </c>
      <c r="O134" s="130">
        <f t="shared" si="23"/>
        <v>1111.25</v>
      </c>
      <c r="P134" s="130">
        <f t="shared" si="24"/>
        <v>876.30000000000007</v>
      </c>
      <c r="Q134" s="64">
        <f>VLOOKUP(E134,Steuerung!$A$17:$B$500,2,FALSE)</f>
        <v>0</v>
      </c>
      <c r="R134" s="64">
        <f>VLOOKUP(F134,Steuerung!$A$17:$B$500,2,FALSE)</f>
        <v>0</v>
      </c>
      <c r="S134" s="164">
        <f t="shared" si="18"/>
        <v>0</v>
      </c>
      <c r="T134" s="164">
        <f t="shared" si="19"/>
        <v>0</v>
      </c>
      <c r="U134" s="175" t="e">
        <f t="shared" si="25"/>
        <v>#DIV/0!</v>
      </c>
      <c r="V134" s="175" t="e">
        <f t="shared" si="26"/>
        <v>#DIV/0!</v>
      </c>
      <c r="W134" s="175" t="e">
        <f t="shared" si="20"/>
        <v>#DIV/0!</v>
      </c>
    </row>
    <row r="135" spans="1:23" ht="12.75" customHeight="1" x14ac:dyDescent="0.2">
      <c r="A135" s="158" t="s">
        <v>1593</v>
      </c>
      <c r="B135" s="151" t="s">
        <v>774</v>
      </c>
      <c r="C135" s="151"/>
      <c r="D135" s="156" t="s">
        <v>755</v>
      </c>
      <c r="E135" s="157" t="s">
        <v>269</v>
      </c>
      <c r="F135" s="157" t="s">
        <v>269</v>
      </c>
      <c r="G135" s="151" t="s">
        <v>872</v>
      </c>
      <c r="H135" s="154">
        <v>11.8</v>
      </c>
      <c r="I135" s="151" t="str">
        <f>VLOOKUP(E135,Steuerung!$A$17:$E$500,5,FALSE)</f>
        <v>m</v>
      </c>
      <c r="J135" s="151">
        <f>VLOOKUP(E135,Steuerung!$A$17:$F$500,6,FALSE)</f>
        <v>6.7</v>
      </c>
      <c r="K135" s="151" t="str">
        <f>VLOOKUP(F135,Steuerung!$A$17:$G$500,7,FALSE)</f>
        <v>m</v>
      </c>
      <c r="L135" s="151">
        <f>VLOOKUP(F135,Steuerung!$A$17:$H$500,8,FALSE)</f>
        <v>5.3</v>
      </c>
      <c r="M135" s="493">
        <f t="shared" si="21"/>
        <v>12</v>
      </c>
      <c r="N135" s="153">
        <f t="shared" si="22"/>
        <v>141.60000000000002</v>
      </c>
      <c r="O135" s="130">
        <f t="shared" si="23"/>
        <v>79.06</v>
      </c>
      <c r="P135" s="130">
        <f t="shared" si="24"/>
        <v>62.54</v>
      </c>
      <c r="Q135" s="64">
        <f>VLOOKUP(E135,Steuerung!$A$17:$B$500,2,FALSE)</f>
        <v>0</v>
      </c>
      <c r="R135" s="64">
        <f>VLOOKUP(F135,Steuerung!$A$17:$B$500,2,FALSE)</f>
        <v>0</v>
      </c>
      <c r="S135" s="164">
        <f t="shared" si="18"/>
        <v>0</v>
      </c>
      <c r="T135" s="164">
        <f t="shared" si="19"/>
        <v>0</v>
      </c>
      <c r="U135" s="175" t="e">
        <f t="shared" si="25"/>
        <v>#DIV/0!</v>
      </c>
      <c r="V135" s="175" t="e">
        <f t="shared" si="26"/>
        <v>#DIV/0!</v>
      </c>
      <c r="W135" s="175" t="e">
        <f t="shared" si="20"/>
        <v>#DIV/0!</v>
      </c>
    </row>
    <row r="136" spans="1:23" ht="12.75" customHeight="1" x14ac:dyDescent="0.2">
      <c r="A136" s="158" t="s">
        <v>2387</v>
      </c>
      <c r="B136" s="151" t="s">
        <v>864</v>
      </c>
      <c r="C136" s="151"/>
      <c r="D136" s="156" t="s">
        <v>766</v>
      </c>
      <c r="E136" s="157" t="s">
        <v>210</v>
      </c>
      <c r="F136" s="157" t="s">
        <v>210</v>
      </c>
      <c r="G136" s="151" t="s">
        <v>872</v>
      </c>
      <c r="H136" s="154">
        <v>26.83</v>
      </c>
      <c r="I136" s="151">
        <f>VLOOKUP(E136,Steuerung!$A$17:$E$500,5,FALSE)</f>
        <v>1</v>
      </c>
      <c r="J136" s="151">
        <f>VLOOKUP(E136,Steuerung!$A$17:$F$500,6,FALSE)</f>
        <v>29.166666666666657</v>
      </c>
      <c r="K136" s="151">
        <f>VLOOKUP(F136,Steuerung!$A$17:$G$500,7,FALSE)</f>
        <v>1</v>
      </c>
      <c r="L136" s="151">
        <f>VLOOKUP(F136,Steuerung!$A$17:$H$500,8,FALSE)</f>
        <v>23</v>
      </c>
      <c r="M136" s="493">
        <f t="shared" si="21"/>
        <v>52.166666666666657</v>
      </c>
      <c r="N136" s="153">
        <f t="shared" si="22"/>
        <v>1399.6316666666664</v>
      </c>
      <c r="O136" s="130">
        <f t="shared" si="23"/>
        <v>782.5416666666664</v>
      </c>
      <c r="P136" s="130">
        <f t="shared" si="24"/>
        <v>617.08999999999992</v>
      </c>
      <c r="Q136" s="64">
        <f>VLOOKUP(E136,Steuerung!$A$17:$B$500,2,FALSE)</f>
        <v>0</v>
      </c>
      <c r="R136" s="64">
        <f>VLOOKUP(F136,Steuerung!$A$17:$B$500,2,FALSE)</f>
        <v>0</v>
      </c>
      <c r="S136" s="164">
        <f t="shared" si="18"/>
        <v>0</v>
      </c>
      <c r="T136" s="164">
        <f t="shared" si="19"/>
        <v>0</v>
      </c>
      <c r="U136" s="175" t="e">
        <f t="shared" si="25"/>
        <v>#DIV/0!</v>
      </c>
      <c r="V136" s="175" t="e">
        <f t="shared" si="26"/>
        <v>#DIV/0!</v>
      </c>
      <c r="W136" s="175" t="e">
        <f t="shared" si="20"/>
        <v>#DIV/0!</v>
      </c>
    </row>
    <row r="137" spans="1:23" ht="12.75" customHeight="1" x14ac:dyDescent="0.2">
      <c r="A137" s="158" t="s">
        <v>2388</v>
      </c>
      <c r="B137" s="151" t="s">
        <v>2721</v>
      </c>
      <c r="C137" s="151"/>
      <c r="D137" s="156" t="s">
        <v>770</v>
      </c>
      <c r="E137" s="157" t="s">
        <v>189</v>
      </c>
      <c r="F137" s="157" t="s">
        <v>189</v>
      </c>
      <c r="G137" s="151" t="s">
        <v>872</v>
      </c>
      <c r="H137" s="154">
        <v>17.63</v>
      </c>
      <c r="I137" s="151">
        <f>VLOOKUP(E137,Steuerung!$A$17:$E$500,5,FALSE)</f>
        <v>1</v>
      </c>
      <c r="J137" s="151">
        <f>VLOOKUP(E137,Steuerung!$A$17:$F$500,6,FALSE)</f>
        <v>29.166666666666657</v>
      </c>
      <c r="K137" s="151">
        <f>VLOOKUP(F137,Steuerung!$A$17:$G$500,7,FALSE)</f>
        <v>1</v>
      </c>
      <c r="L137" s="151">
        <f>VLOOKUP(F137,Steuerung!$A$17:$H$500,8,FALSE)</f>
        <v>23</v>
      </c>
      <c r="M137" s="493">
        <f t="shared" si="21"/>
        <v>52.166666666666657</v>
      </c>
      <c r="N137" s="153">
        <f t="shared" si="22"/>
        <v>919.69833333333315</v>
      </c>
      <c r="O137" s="130">
        <f t="shared" si="23"/>
        <v>514.20833333333314</v>
      </c>
      <c r="P137" s="130">
        <f t="shared" si="24"/>
        <v>405.48999999999995</v>
      </c>
      <c r="Q137" s="64">
        <f>VLOOKUP(E137,Steuerung!$A$17:$B$500,2,FALSE)</f>
        <v>0</v>
      </c>
      <c r="R137" s="64">
        <f>VLOOKUP(F137,Steuerung!$A$17:$B$500,2,FALSE)</f>
        <v>0</v>
      </c>
      <c r="S137" s="164">
        <f t="shared" si="18"/>
        <v>0</v>
      </c>
      <c r="T137" s="164">
        <f t="shared" si="19"/>
        <v>0</v>
      </c>
      <c r="U137" s="175" t="e">
        <f t="shared" si="25"/>
        <v>#DIV/0!</v>
      </c>
      <c r="V137" s="175" t="e">
        <f t="shared" si="26"/>
        <v>#DIV/0!</v>
      </c>
      <c r="W137" s="175" t="e">
        <f t="shared" si="20"/>
        <v>#DIV/0!</v>
      </c>
    </row>
    <row r="138" spans="1:23" ht="12.75" customHeight="1" x14ac:dyDescent="0.2">
      <c r="A138" s="158" t="s">
        <v>1595</v>
      </c>
      <c r="B138" s="151" t="s">
        <v>864</v>
      </c>
      <c r="C138" s="151"/>
      <c r="D138" s="156" t="s">
        <v>766</v>
      </c>
      <c r="E138" s="157" t="s">
        <v>210</v>
      </c>
      <c r="F138" s="157" t="s">
        <v>210</v>
      </c>
      <c r="G138" s="151" t="s">
        <v>872</v>
      </c>
      <c r="H138" s="154">
        <v>35.93</v>
      </c>
      <c r="I138" s="151">
        <f>VLOOKUP(E138,Steuerung!$A$17:$E$500,5,FALSE)</f>
        <v>1</v>
      </c>
      <c r="J138" s="151">
        <f>VLOOKUP(E138,Steuerung!$A$17:$F$500,6,FALSE)</f>
        <v>29.166666666666657</v>
      </c>
      <c r="K138" s="151">
        <f>VLOOKUP(F138,Steuerung!$A$17:$G$500,7,FALSE)</f>
        <v>1</v>
      </c>
      <c r="L138" s="151">
        <f>VLOOKUP(F138,Steuerung!$A$17:$H$500,8,FALSE)</f>
        <v>23</v>
      </c>
      <c r="M138" s="493">
        <f t="shared" si="21"/>
        <v>52.166666666666657</v>
      </c>
      <c r="N138" s="153">
        <f t="shared" si="22"/>
        <v>1874.3483333333329</v>
      </c>
      <c r="O138" s="130">
        <f t="shared" si="23"/>
        <v>1047.958333333333</v>
      </c>
      <c r="P138" s="130">
        <f t="shared" si="24"/>
        <v>826.39</v>
      </c>
      <c r="Q138" s="64">
        <f>VLOOKUP(E138,Steuerung!$A$17:$B$500,2,FALSE)</f>
        <v>0</v>
      </c>
      <c r="R138" s="64">
        <f>VLOOKUP(F138,Steuerung!$A$17:$B$500,2,FALSE)</f>
        <v>0</v>
      </c>
      <c r="S138" s="164">
        <f t="shared" si="18"/>
        <v>0</v>
      </c>
      <c r="T138" s="164">
        <f t="shared" si="19"/>
        <v>0</v>
      </c>
      <c r="U138" s="175" t="e">
        <f t="shared" si="25"/>
        <v>#DIV/0!</v>
      </c>
      <c r="V138" s="175" t="e">
        <f t="shared" si="26"/>
        <v>#DIV/0!</v>
      </c>
      <c r="W138" s="175" t="e">
        <f t="shared" si="20"/>
        <v>#DIV/0!</v>
      </c>
    </row>
    <row r="139" spans="1:23" ht="12.75" customHeight="1" x14ac:dyDescent="0.2">
      <c r="A139" s="158" t="s">
        <v>1596</v>
      </c>
      <c r="B139" s="151" t="s">
        <v>864</v>
      </c>
      <c r="C139" s="151"/>
      <c r="D139" s="156" t="s">
        <v>766</v>
      </c>
      <c r="E139" s="157" t="s">
        <v>210</v>
      </c>
      <c r="F139" s="157" t="s">
        <v>210</v>
      </c>
      <c r="G139" s="151" t="s">
        <v>872</v>
      </c>
      <c r="H139" s="154">
        <v>38.130000000000003</v>
      </c>
      <c r="I139" s="151">
        <f>VLOOKUP(E139,Steuerung!$A$17:$E$500,5,FALSE)</f>
        <v>1</v>
      </c>
      <c r="J139" s="151">
        <f>VLOOKUP(E139,Steuerung!$A$17:$F$500,6,FALSE)</f>
        <v>29.166666666666657</v>
      </c>
      <c r="K139" s="151">
        <f>VLOOKUP(F139,Steuerung!$A$17:$G$500,7,FALSE)</f>
        <v>1</v>
      </c>
      <c r="L139" s="151">
        <f>VLOOKUP(F139,Steuerung!$A$17:$H$500,8,FALSE)</f>
        <v>23</v>
      </c>
      <c r="M139" s="493">
        <f t="shared" si="21"/>
        <v>52.166666666666657</v>
      </c>
      <c r="N139" s="153">
        <f t="shared" si="22"/>
        <v>1989.1149999999998</v>
      </c>
      <c r="O139" s="130">
        <f t="shared" si="23"/>
        <v>1112.1249999999998</v>
      </c>
      <c r="P139" s="130">
        <f t="shared" si="24"/>
        <v>876.99</v>
      </c>
      <c r="Q139" s="64">
        <f>VLOOKUP(E139,Steuerung!$A$17:$B$500,2,FALSE)</f>
        <v>0</v>
      </c>
      <c r="R139" s="64">
        <f>VLOOKUP(F139,Steuerung!$A$17:$B$500,2,FALSE)</f>
        <v>0</v>
      </c>
      <c r="S139" s="164">
        <f t="shared" si="18"/>
        <v>0</v>
      </c>
      <c r="T139" s="164">
        <f t="shared" si="19"/>
        <v>0</v>
      </c>
      <c r="U139" s="175" t="e">
        <f t="shared" si="25"/>
        <v>#DIV/0!</v>
      </c>
      <c r="V139" s="175" t="e">
        <f t="shared" si="26"/>
        <v>#DIV/0!</v>
      </c>
      <c r="W139" s="175" t="e">
        <f t="shared" si="20"/>
        <v>#DIV/0!</v>
      </c>
    </row>
    <row r="140" spans="1:23" ht="12.75" customHeight="1" x14ac:dyDescent="0.2">
      <c r="A140" s="156"/>
      <c r="B140" s="156"/>
      <c r="C140" s="156"/>
      <c r="D140" s="151"/>
      <c r="E140" s="157"/>
      <c r="F140" s="157"/>
      <c r="G140" s="156"/>
      <c r="H140" s="159"/>
      <c r="I140" s="151"/>
      <c r="J140" s="151"/>
      <c r="K140" s="151"/>
      <c r="L140" s="151"/>
      <c r="M140" s="493"/>
      <c r="N140" s="153"/>
      <c r="O140" s="130"/>
      <c r="P140" s="130"/>
      <c r="Q140" s="64"/>
      <c r="R140" s="64"/>
      <c r="S140" s="164"/>
      <c r="T140" s="164"/>
      <c r="U140" s="175"/>
      <c r="V140" s="175"/>
      <c r="W140" s="175"/>
    </row>
    <row r="141" spans="1:23" ht="12.75" customHeight="1" x14ac:dyDescent="0.2">
      <c r="A141" s="551" t="s">
        <v>2732</v>
      </c>
      <c r="B141" s="151"/>
      <c r="C141" s="151"/>
      <c r="D141" s="156"/>
      <c r="E141" s="157"/>
      <c r="F141" s="157"/>
      <c r="G141" s="151"/>
      <c r="H141" s="150"/>
      <c r="I141" s="151"/>
      <c r="J141" s="151"/>
      <c r="K141" s="151"/>
      <c r="L141" s="151"/>
      <c r="M141" s="493"/>
      <c r="N141" s="153"/>
      <c r="O141" s="130"/>
      <c r="P141" s="130"/>
      <c r="Q141" s="64"/>
      <c r="R141" s="64"/>
      <c r="S141" s="164"/>
      <c r="T141" s="164"/>
      <c r="U141" s="175"/>
      <c r="V141" s="175"/>
      <c r="W141" s="175"/>
    </row>
    <row r="142" spans="1:23" ht="12.75" customHeight="1" x14ac:dyDescent="0.2">
      <c r="A142" s="156"/>
      <c r="B142" s="156"/>
      <c r="C142" s="156"/>
      <c r="D142" s="151"/>
      <c r="E142" s="157"/>
      <c r="F142" s="157"/>
      <c r="G142" s="156"/>
      <c r="H142" s="159"/>
      <c r="I142" s="151"/>
      <c r="J142" s="151"/>
      <c r="K142" s="151"/>
      <c r="L142" s="151"/>
      <c r="M142" s="493"/>
      <c r="N142" s="153"/>
      <c r="O142" s="130"/>
      <c r="P142" s="130"/>
      <c r="Q142" s="64"/>
      <c r="R142" s="64"/>
      <c r="S142" s="164"/>
      <c r="T142" s="164"/>
      <c r="U142" s="175"/>
      <c r="V142" s="175"/>
      <c r="W142" s="175"/>
    </row>
    <row r="143" spans="1:23" ht="12.75" customHeight="1" x14ac:dyDescent="0.2">
      <c r="A143" s="158" t="s">
        <v>1642</v>
      </c>
      <c r="B143" s="151" t="s">
        <v>812</v>
      </c>
      <c r="C143" s="151"/>
      <c r="D143" s="151" t="s">
        <v>1017</v>
      </c>
      <c r="E143" s="151" t="s">
        <v>140</v>
      </c>
      <c r="F143" s="151" t="s">
        <v>140</v>
      </c>
      <c r="G143" s="151" t="s">
        <v>750</v>
      </c>
      <c r="H143" s="154">
        <v>19.260000000000002</v>
      </c>
      <c r="I143" s="151">
        <f>VLOOKUP(E143,Steuerung!$A$17:$E$500,5,FALSE)</f>
        <v>2</v>
      </c>
      <c r="J143" s="151">
        <f>VLOOKUP(E143,Steuerung!$A$17:$F$500,6,FALSE)</f>
        <v>58.333333333333329</v>
      </c>
      <c r="K143" s="151">
        <f>VLOOKUP(F143,Steuerung!$A$17:$G$500,7,FALSE)</f>
        <v>2</v>
      </c>
      <c r="L143" s="151">
        <f>VLOOKUP(F143,Steuerung!$A$17:$H$500,8,FALSE)</f>
        <v>46</v>
      </c>
      <c r="M143" s="493">
        <f t="shared" si="21"/>
        <v>104.33333333333333</v>
      </c>
      <c r="N143" s="153">
        <f t="shared" si="22"/>
        <v>2009.46</v>
      </c>
      <c r="O143" s="130">
        <f t="shared" si="23"/>
        <v>1123.5</v>
      </c>
      <c r="P143" s="130">
        <f t="shared" si="24"/>
        <v>885.96</v>
      </c>
      <c r="Q143" s="64">
        <f>VLOOKUP(E143,Steuerung!$A$17:$B$500,2,FALSE)</f>
        <v>0</v>
      </c>
      <c r="R143" s="64">
        <f>VLOOKUP(F143,Steuerung!$A$17:$B$500,2,FALSE)</f>
        <v>0</v>
      </c>
      <c r="S143" s="164">
        <f t="shared" ref="S143:S203" si="27">IFERROR(O143/Q143,0)</f>
        <v>0</v>
      </c>
      <c r="T143" s="164">
        <f t="shared" ref="T143:T203" si="28">IFERROR(P143/R143,0)</f>
        <v>0</v>
      </c>
      <c r="U143" s="175" t="e">
        <f t="shared" ref="U143:U167" si="29">IF(J143&gt;0,O143/Q143*SVS_UHR,0)</f>
        <v>#DIV/0!</v>
      </c>
      <c r="V143" s="175" t="e">
        <f t="shared" ref="V143:V167" si="30">IF(L143&gt;0,P143/R143*SVS_UHR,0)</f>
        <v>#DIV/0!</v>
      </c>
      <c r="W143" s="175" t="e">
        <f t="shared" ref="W143:W167" si="31">U143+V143</f>
        <v>#DIV/0!</v>
      </c>
    </row>
    <row r="144" spans="1:23" ht="12.75" customHeight="1" x14ac:dyDescent="0.2">
      <c r="A144" s="151" t="s">
        <v>1647</v>
      </c>
      <c r="B144" s="151" t="s">
        <v>761</v>
      </c>
      <c r="C144" s="151"/>
      <c r="D144" s="151" t="s">
        <v>749</v>
      </c>
      <c r="E144" s="151" t="s">
        <v>139</v>
      </c>
      <c r="F144" s="151" t="s">
        <v>139</v>
      </c>
      <c r="G144" s="151" t="s">
        <v>872</v>
      </c>
      <c r="H144" s="154">
        <v>48.7</v>
      </c>
      <c r="I144" s="151">
        <f>VLOOKUP(E144,Steuerung!$A$17:$E$500,5,FALSE)</f>
        <v>2</v>
      </c>
      <c r="J144" s="151">
        <f>VLOOKUP(E144,Steuerung!$A$17:$F$500,6,FALSE)</f>
        <v>58.333333333333329</v>
      </c>
      <c r="K144" s="151">
        <f>VLOOKUP(F144,Steuerung!$A$17:$G$500,7,FALSE)</f>
        <v>2</v>
      </c>
      <c r="L144" s="151">
        <f>VLOOKUP(F144,Steuerung!$A$17:$H$500,8,FALSE)</f>
        <v>46</v>
      </c>
      <c r="M144" s="493">
        <f t="shared" si="21"/>
        <v>104.33333333333333</v>
      </c>
      <c r="N144" s="153">
        <f t="shared" si="22"/>
        <v>5081.0333333333338</v>
      </c>
      <c r="O144" s="130">
        <f t="shared" si="23"/>
        <v>2840.8333333333335</v>
      </c>
      <c r="P144" s="130">
        <f t="shared" si="24"/>
        <v>2240.2000000000003</v>
      </c>
      <c r="Q144" s="64">
        <f>VLOOKUP(E144,Steuerung!$A$17:$B$500,2,FALSE)</f>
        <v>0</v>
      </c>
      <c r="R144" s="64">
        <f>VLOOKUP(F144,Steuerung!$A$17:$B$500,2,FALSE)</f>
        <v>0</v>
      </c>
      <c r="S144" s="164">
        <f t="shared" si="27"/>
        <v>0</v>
      </c>
      <c r="T144" s="164">
        <f t="shared" si="28"/>
        <v>0</v>
      </c>
      <c r="U144" s="175" t="e">
        <f t="shared" si="29"/>
        <v>#DIV/0!</v>
      </c>
      <c r="V144" s="175" t="e">
        <f t="shared" si="30"/>
        <v>#DIV/0!</v>
      </c>
      <c r="W144" s="175" t="e">
        <f t="shared" si="31"/>
        <v>#DIV/0!</v>
      </c>
    </row>
    <row r="145" spans="1:23" ht="12.75" customHeight="1" x14ac:dyDescent="0.2">
      <c r="A145" s="151" t="s">
        <v>1649</v>
      </c>
      <c r="B145" s="151" t="s">
        <v>795</v>
      </c>
      <c r="C145" s="151"/>
      <c r="D145" s="156" t="s">
        <v>806</v>
      </c>
      <c r="E145" s="157" t="s">
        <v>158</v>
      </c>
      <c r="F145" s="157" t="s">
        <v>158</v>
      </c>
      <c r="G145" s="151" t="s">
        <v>872</v>
      </c>
      <c r="H145" s="154">
        <v>26.82</v>
      </c>
      <c r="I145" s="151">
        <f>VLOOKUP(E145,Steuerung!$A$17:$E$500,5,FALSE)</f>
        <v>1</v>
      </c>
      <c r="J145" s="151">
        <f>VLOOKUP(E145,Steuerung!$A$17:$F$500,6,FALSE)</f>
        <v>29.166666666666657</v>
      </c>
      <c r="K145" s="151">
        <f>VLOOKUP(F145,Steuerung!$A$17:$G$500,7,FALSE)</f>
        <v>1</v>
      </c>
      <c r="L145" s="151">
        <f>VLOOKUP(F145,Steuerung!$A$17:$H$500,8,FALSE)</f>
        <v>23</v>
      </c>
      <c r="M145" s="493">
        <f t="shared" si="21"/>
        <v>52.166666666666657</v>
      </c>
      <c r="N145" s="153">
        <f t="shared" si="22"/>
        <v>1399.1099999999997</v>
      </c>
      <c r="O145" s="130">
        <f t="shared" si="23"/>
        <v>782.24999999999977</v>
      </c>
      <c r="P145" s="130">
        <f t="shared" si="24"/>
        <v>616.86</v>
      </c>
      <c r="Q145" s="64">
        <f>VLOOKUP(E145,Steuerung!$A$17:$B$500,2,FALSE)</f>
        <v>0</v>
      </c>
      <c r="R145" s="64">
        <f>VLOOKUP(F145,Steuerung!$A$17:$B$500,2,FALSE)</f>
        <v>0</v>
      </c>
      <c r="S145" s="164">
        <f t="shared" si="27"/>
        <v>0</v>
      </c>
      <c r="T145" s="164">
        <f t="shared" si="28"/>
        <v>0</v>
      </c>
      <c r="U145" s="175" t="e">
        <f t="shared" si="29"/>
        <v>#DIV/0!</v>
      </c>
      <c r="V145" s="175" t="e">
        <f t="shared" si="30"/>
        <v>#DIV/0!</v>
      </c>
      <c r="W145" s="175" t="e">
        <f t="shared" si="31"/>
        <v>#DIV/0!</v>
      </c>
    </row>
    <row r="146" spans="1:23" ht="12.75" customHeight="1" x14ac:dyDescent="0.2">
      <c r="A146" s="151" t="s">
        <v>2733</v>
      </c>
      <c r="B146" s="151" t="s">
        <v>864</v>
      </c>
      <c r="C146" s="151"/>
      <c r="D146" s="156" t="s">
        <v>766</v>
      </c>
      <c r="E146" s="157" t="s">
        <v>210</v>
      </c>
      <c r="F146" s="157" t="s">
        <v>210</v>
      </c>
      <c r="G146" s="151" t="s">
        <v>872</v>
      </c>
      <c r="H146" s="154">
        <v>36.450000000000003</v>
      </c>
      <c r="I146" s="151">
        <f>VLOOKUP(E146,Steuerung!$A$17:$E$500,5,FALSE)</f>
        <v>1</v>
      </c>
      <c r="J146" s="151">
        <f>VLOOKUP(E146,Steuerung!$A$17:$F$500,6,FALSE)</f>
        <v>29.166666666666657</v>
      </c>
      <c r="K146" s="151">
        <f>VLOOKUP(F146,Steuerung!$A$17:$G$500,7,FALSE)</f>
        <v>1</v>
      </c>
      <c r="L146" s="151">
        <f>VLOOKUP(F146,Steuerung!$A$17:$H$500,8,FALSE)</f>
        <v>23</v>
      </c>
      <c r="M146" s="493">
        <f t="shared" si="21"/>
        <v>52.166666666666657</v>
      </c>
      <c r="N146" s="153">
        <f t="shared" si="22"/>
        <v>1901.4749999999999</v>
      </c>
      <c r="O146" s="130">
        <f t="shared" si="23"/>
        <v>1063.1249999999998</v>
      </c>
      <c r="P146" s="130">
        <f t="shared" si="24"/>
        <v>838.35</v>
      </c>
      <c r="Q146" s="64">
        <f>VLOOKUP(E146,Steuerung!$A$17:$B$500,2,FALSE)</f>
        <v>0</v>
      </c>
      <c r="R146" s="64">
        <f>VLOOKUP(F146,Steuerung!$A$17:$B$500,2,FALSE)</f>
        <v>0</v>
      </c>
      <c r="S146" s="164">
        <f t="shared" si="27"/>
        <v>0</v>
      </c>
      <c r="T146" s="164">
        <f t="shared" si="28"/>
        <v>0</v>
      </c>
      <c r="U146" s="175" t="e">
        <f t="shared" si="29"/>
        <v>#DIV/0!</v>
      </c>
      <c r="V146" s="175" t="e">
        <f t="shared" si="30"/>
        <v>#DIV/0!</v>
      </c>
      <c r="W146" s="175" t="e">
        <f t="shared" si="31"/>
        <v>#DIV/0!</v>
      </c>
    </row>
    <row r="147" spans="1:23" ht="12.75" customHeight="1" x14ac:dyDescent="0.2">
      <c r="A147" s="158" t="s">
        <v>2734</v>
      </c>
      <c r="B147" s="151" t="s">
        <v>864</v>
      </c>
      <c r="C147" s="151"/>
      <c r="D147" s="156" t="s">
        <v>766</v>
      </c>
      <c r="E147" s="157" t="s">
        <v>210</v>
      </c>
      <c r="F147" s="157" t="s">
        <v>210</v>
      </c>
      <c r="G147" s="151" t="s">
        <v>872</v>
      </c>
      <c r="H147" s="154">
        <v>26.83</v>
      </c>
      <c r="I147" s="151">
        <f>VLOOKUP(E147,Steuerung!$A$17:$E$500,5,FALSE)</f>
        <v>1</v>
      </c>
      <c r="J147" s="151">
        <f>VLOOKUP(E147,Steuerung!$A$17:$F$500,6,FALSE)</f>
        <v>29.166666666666657</v>
      </c>
      <c r="K147" s="151">
        <f>VLOOKUP(F147,Steuerung!$A$17:$G$500,7,FALSE)</f>
        <v>1</v>
      </c>
      <c r="L147" s="151">
        <f>VLOOKUP(F147,Steuerung!$A$17:$H$500,8,FALSE)</f>
        <v>23</v>
      </c>
      <c r="M147" s="493">
        <f t="shared" si="21"/>
        <v>52.166666666666657</v>
      </c>
      <c r="N147" s="153">
        <f t="shared" si="22"/>
        <v>1399.6316666666664</v>
      </c>
      <c r="O147" s="130">
        <f t="shared" si="23"/>
        <v>782.5416666666664</v>
      </c>
      <c r="P147" s="130">
        <f t="shared" si="24"/>
        <v>617.08999999999992</v>
      </c>
      <c r="Q147" s="64">
        <f>VLOOKUP(E147,Steuerung!$A$17:$B$500,2,FALSE)</f>
        <v>0</v>
      </c>
      <c r="R147" s="64">
        <f>VLOOKUP(F147,Steuerung!$A$17:$B$500,2,FALSE)</f>
        <v>0</v>
      </c>
      <c r="S147" s="164">
        <f t="shared" si="27"/>
        <v>0</v>
      </c>
      <c r="T147" s="164">
        <f t="shared" si="28"/>
        <v>0</v>
      </c>
      <c r="U147" s="175" t="e">
        <f t="shared" si="29"/>
        <v>#DIV/0!</v>
      </c>
      <c r="V147" s="175" t="e">
        <f t="shared" si="30"/>
        <v>#DIV/0!</v>
      </c>
      <c r="W147" s="175" t="e">
        <f t="shared" si="31"/>
        <v>#DIV/0!</v>
      </c>
    </row>
    <row r="148" spans="1:23" ht="12.75" customHeight="1" x14ac:dyDescent="0.2">
      <c r="A148" s="151" t="s">
        <v>2735</v>
      </c>
      <c r="B148" s="151" t="s">
        <v>864</v>
      </c>
      <c r="C148" s="151"/>
      <c r="D148" s="156" t="s">
        <v>766</v>
      </c>
      <c r="E148" s="157" t="s">
        <v>210</v>
      </c>
      <c r="F148" s="157" t="s">
        <v>210</v>
      </c>
      <c r="G148" s="151" t="s">
        <v>872</v>
      </c>
      <c r="H148" s="154">
        <v>36.85</v>
      </c>
      <c r="I148" s="151">
        <f>VLOOKUP(E148,Steuerung!$A$17:$E$500,5,FALSE)</f>
        <v>1</v>
      </c>
      <c r="J148" s="151">
        <f>VLOOKUP(E148,Steuerung!$A$17:$F$500,6,FALSE)</f>
        <v>29.166666666666657</v>
      </c>
      <c r="K148" s="151">
        <f>VLOOKUP(F148,Steuerung!$A$17:$G$500,7,FALSE)</f>
        <v>1</v>
      </c>
      <c r="L148" s="151">
        <f>VLOOKUP(F148,Steuerung!$A$17:$H$500,8,FALSE)</f>
        <v>23</v>
      </c>
      <c r="M148" s="493">
        <f t="shared" si="21"/>
        <v>52.166666666666657</v>
      </c>
      <c r="N148" s="153">
        <f t="shared" si="22"/>
        <v>1922.3416666666665</v>
      </c>
      <c r="O148" s="130">
        <f t="shared" si="23"/>
        <v>1074.7916666666663</v>
      </c>
      <c r="P148" s="130">
        <f t="shared" si="24"/>
        <v>847.55000000000007</v>
      </c>
      <c r="Q148" s="64">
        <f>VLOOKUP(E148,Steuerung!$A$17:$B$500,2,FALSE)</f>
        <v>0</v>
      </c>
      <c r="R148" s="64">
        <f>VLOOKUP(F148,Steuerung!$A$17:$B$500,2,FALSE)</f>
        <v>0</v>
      </c>
      <c r="S148" s="164">
        <f t="shared" si="27"/>
        <v>0</v>
      </c>
      <c r="T148" s="164">
        <f t="shared" si="28"/>
        <v>0</v>
      </c>
      <c r="U148" s="175" t="e">
        <f t="shared" si="29"/>
        <v>#DIV/0!</v>
      </c>
      <c r="V148" s="175" t="e">
        <f t="shared" si="30"/>
        <v>#DIV/0!</v>
      </c>
      <c r="W148" s="175" t="e">
        <f t="shared" si="31"/>
        <v>#DIV/0!</v>
      </c>
    </row>
    <row r="149" spans="1:23" ht="12.75" customHeight="1" x14ac:dyDescent="0.2">
      <c r="A149" s="151" t="s">
        <v>2736</v>
      </c>
      <c r="B149" s="151" t="s">
        <v>864</v>
      </c>
      <c r="C149" s="151"/>
      <c r="D149" s="156" t="s">
        <v>766</v>
      </c>
      <c r="E149" s="157" t="s">
        <v>210</v>
      </c>
      <c r="F149" s="157" t="s">
        <v>210</v>
      </c>
      <c r="G149" s="151" t="s">
        <v>872</v>
      </c>
      <c r="H149" s="154">
        <v>17.940000000000001</v>
      </c>
      <c r="I149" s="151">
        <f>VLOOKUP(E149,Steuerung!$A$17:$E$500,5,FALSE)</f>
        <v>1</v>
      </c>
      <c r="J149" s="151">
        <f>VLOOKUP(E149,Steuerung!$A$17:$F$500,6,FALSE)</f>
        <v>29.166666666666657</v>
      </c>
      <c r="K149" s="151">
        <f>VLOOKUP(F149,Steuerung!$A$17:$G$500,7,FALSE)</f>
        <v>1</v>
      </c>
      <c r="L149" s="151">
        <f>VLOOKUP(F149,Steuerung!$A$17:$H$500,8,FALSE)</f>
        <v>23</v>
      </c>
      <c r="M149" s="493">
        <f t="shared" si="21"/>
        <v>52.166666666666657</v>
      </c>
      <c r="N149" s="153">
        <f t="shared" si="22"/>
        <v>935.86999999999989</v>
      </c>
      <c r="O149" s="130">
        <f t="shared" si="23"/>
        <v>523.24999999999989</v>
      </c>
      <c r="P149" s="130">
        <f t="shared" si="24"/>
        <v>412.62</v>
      </c>
      <c r="Q149" s="64">
        <f>VLOOKUP(E149,Steuerung!$A$17:$B$500,2,FALSE)</f>
        <v>0</v>
      </c>
      <c r="R149" s="64">
        <f>VLOOKUP(F149,Steuerung!$A$17:$B$500,2,FALSE)</f>
        <v>0</v>
      </c>
      <c r="S149" s="164">
        <f t="shared" si="27"/>
        <v>0</v>
      </c>
      <c r="T149" s="164">
        <f t="shared" si="28"/>
        <v>0</v>
      </c>
      <c r="U149" s="175" t="e">
        <f t="shared" si="29"/>
        <v>#DIV/0!</v>
      </c>
      <c r="V149" s="175" t="e">
        <f t="shared" si="30"/>
        <v>#DIV/0!</v>
      </c>
      <c r="W149" s="175" t="e">
        <f t="shared" si="31"/>
        <v>#DIV/0!</v>
      </c>
    </row>
    <row r="150" spans="1:23" ht="12.75" customHeight="1" x14ac:dyDescent="0.2">
      <c r="A150" s="151" t="s">
        <v>2737</v>
      </c>
      <c r="B150" s="151" t="s">
        <v>864</v>
      </c>
      <c r="C150" s="151"/>
      <c r="D150" s="156" t="s">
        <v>766</v>
      </c>
      <c r="E150" s="157" t="s">
        <v>210</v>
      </c>
      <c r="F150" s="157" t="s">
        <v>210</v>
      </c>
      <c r="G150" s="151" t="s">
        <v>872</v>
      </c>
      <c r="H150" s="154">
        <v>17.940000000000001</v>
      </c>
      <c r="I150" s="151">
        <f>VLOOKUP(E150,Steuerung!$A$17:$E$500,5,FALSE)</f>
        <v>1</v>
      </c>
      <c r="J150" s="151">
        <f>VLOOKUP(E150,Steuerung!$A$17:$F$500,6,FALSE)</f>
        <v>29.166666666666657</v>
      </c>
      <c r="K150" s="151">
        <f>VLOOKUP(F150,Steuerung!$A$17:$G$500,7,FALSE)</f>
        <v>1</v>
      </c>
      <c r="L150" s="151">
        <f>VLOOKUP(F150,Steuerung!$A$17:$H$500,8,FALSE)</f>
        <v>23</v>
      </c>
      <c r="M150" s="493">
        <f t="shared" si="21"/>
        <v>52.166666666666657</v>
      </c>
      <c r="N150" s="153">
        <f t="shared" si="22"/>
        <v>935.86999999999989</v>
      </c>
      <c r="O150" s="130">
        <f t="shared" si="23"/>
        <v>523.24999999999989</v>
      </c>
      <c r="P150" s="130">
        <f t="shared" si="24"/>
        <v>412.62</v>
      </c>
      <c r="Q150" s="64">
        <f>VLOOKUP(E150,Steuerung!$A$17:$B$500,2,FALSE)</f>
        <v>0</v>
      </c>
      <c r="R150" s="64">
        <f>VLOOKUP(F150,Steuerung!$A$17:$B$500,2,FALSE)</f>
        <v>0</v>
      </c>
      <c r="S150" s="164">
        <f t="shared" si="27"/>
        <v>0</v>
      </c>
      <c r="T150" s="164">
        <f t="shared" si="28"/>
        <v>0</v>
      </c>
      <c r="U150" s="175" t="e">
        <f t="shared" si="29"/>
        <v>#DIV/0!</v>
      </c>
      <c r="V150" s="175" t="e">
        <f t="shared" si="30"/>
        <v>#DIV/0!</v>
      </c>
      <c r="W150" s="175" t="e">
        <f t="shared" si="31"/>
        <v>#DIV/0!</v>
      </c>
    </row>
    <row r="151" spans="1:23" ht="12.75" customHeight="1" x14ac:dyDescent="0.2">
      <c r="A151" s="151" t="s">
        <v>2738</v>
      </c>
      <c r="B151" s="151" t="s">
        <v>864</v>
      </c>
      <c r="C151" s="151"/>
      <c r="D151" s="156" t="s">
        <v>766</v>
      </c>
      <c r="E151" s="157" t="s">
        <v>210</v>
      </c>
      <c r="F151" s="157" t="s">
        <v>210</v>
      </c>
      <c r="G151" s="151" t="s">
        <v>872</v>
      </c>
      <c r="H151" s="154">
        <v>18.16</v>
      </c>
      <c r="I151" s="151">
        <f>VLOOKUP(E151,Steuerung!$A$17:$E$500,5,FALSE)</f>
        <v>1</v>
      </c>
      <c r="J151" s="151">
        <f>VLOOKUP(E151,Steuerung!$A$17:$F$500,6,FALSE)</f>
        <v>29.166666666666657</v>
      </c>
      <c r="K151" s="151">
        <f>VLOOKUP(F151,Steuerung!$A$17:$G$500,7,FALSE)</f>
        <v>1</v>
      </c>
      <c r="L151" s="151">
        <f>VLOOKUP(F151,Steuerung!$A$17:$H$500,8,FALSE)</f>
        <v>23</v>
      </c>
      <c r="M151" s="493">
        <f t="shared" si="21"/>
        <v>52.166666666666657</v>
      </c>
      <c r="N151" s="153">
        <f t="shared" si="22"/>
        <v>947.34666666666647</v>
      </c>
      <c r="O151" s="130">
        <f t="shared" si="23"/>
        <v>529.66666666666652</v>
      </c>
      <c r="P151" s="130">
        <f t="shared" si="24"/>
        <v>417.68</v>
      </c>
      <c r="Q151" s="64">
        <f>VLOOKUP(E151,Steuerung!$A$17:$B$500,2,FALSE)</f>
        <v>0</v>
      </c>
      <c r="R151" s="64">
        <f>VLOOKUP(F151,Steuerung!$A$17:$B$500,2,FALSE)</f>
        <v>0</v>
      </c>
      <c r="S151" s="164">
        <f t="shared" si="27"/>
        <v>0</v>
      </c>
      <c r="T151" s="164">
        <f t="shared" si="28"/>
        <v>0</v>
      </c>
      <c r="U151" s="175" t="e">
        <f t="shared" si="29"/>
        <v>#DIV/0!</v>
      </c>
      <c r="V151" s="175" t="e">
        <f t="shared" si="30"/>
        <v>#DIV/0!</v>
      </c>
      <c r="W151" s="175" t="e">
        <f t="shared" si="31"/>
        <v>#DIV/0!</v>
      </c>
    </row>
    <row r="152" spans="1:23" ht="12.75" customHeight="1" x14ac:dyDescent="0.2">
      <c r="A152" s="151" t="s">
        <v>2739</v>
      </c>
      <c r="B152" s="151" t="s">
        <v>864</v>
      </c>
      <c r="C152" s="151"/>
      <c r="D152" s="156" t="s">
        <v>766</v>
      </c>
      <c r="E152" s="157" t="s">
        <v>210</v>
      </c>
      <c r="F152" s="157" t="s">
        <v>210</v>
      </c>
      <c r="G152" s="151" t="s">
        <v>872</v>
      </c>
      <c r="H152" s="154">
        <v>17.829999999999998</v>
      </c>
      <c r="I152" s="151">
        <f>VLOOKUP(E152,Steuerung!$A$17:$E$500,5,FALSE)</f>
        <v>1</v>
      </c>
      <c r="J152" s="151">
        <f>VLOOKUP(E152,Steuerung!$A$17:$F$500,6,FALSE)</f>
        <v>29.166666666666657</v>
      </c>
      <c r="K152" s="151">
        <f>VLOOKUP(F152,Steuerung!$A$17:$G$500,7,FALSE)</f>
        <v>1</v>
      </c>
      <c r="L152" s="151">
        <f>VLOOKUP(F152,Steuerung!$A$17:$H$500,8,FALSE)</f>
        <v>23</v>
      </c>
      <c r="M152" s="493">
        <f t="shared" si="21"/>
        <v>52.166666666666657</v>
      </c>
      <c r="N152" s="153">
        <f t="shared" si="22"/>
        <v>930.13166666666643</v>
      </c>
      <c r="O152" s="130">
        <f t="shared" si="23"/>
        <v>520.0416666666664</v>
      </c>
      <c r="P152" s="130">
        <f t="shared" si="24"/>
        <v>410.09</v>
      </c>
      <c r="Q152" s="64">
        <f>VLOOKUP(E152,Steuerung!$A$17:$B$500,2,FALSE)</f>
        <v>0</v>
      </c>
      <c r="R152" s="64">
        <f>VLOOKUP(F152,Steuerung!$A$17:$B$500,2,FALSE)</f>
        <v>0</v>
      </c>
      <c r="S152" s="164">
        <f t="shared" si="27"/>
        <v>0</v>
      </c>
      <c r="T152" s="164">
        <f t="shared" si="28"/>
        <v>0</v>
      </c>
      <c r="U152" s="175" t="e">
        <f t="shared" si="29"/>
        <v>#DIV/0!</v>
      </c>
      <c r="V152" s="175" t="e">
        <f t="shared" si="30"/>
        <v>#DIV/0!</v>
      </c>
      <c r="W152" s="175" t="e">
        <f t="shared" si="31"/>
        <v>#DIV/0!</v>
      </c>
    </row>
    <row r="153" spans="1:23" ht="12.75" customHeight="1" x14ac:dyDescent="0.2">
      <c r="A153" s="151" t="s">
        <v>2740</v>
      </c>
      <c r="B153" s="151" t="s">
        <v>864</v>
      </c>
      <c r="C153" s="151"/>
      <c r="D153" s="156" t="s">
        <v>766</v>
      </c>
      <c r="E153" s="157" t="s">
        <v>210</v>
      </c>
      <c r="F153" s="157" t="s">
        <v>210</v>
      </c>
      <c r="G153" s="151" t="s">
        <v>872</v>
      </c>
      <c r="H153" s="154">
        <v>26.88</v>
      </c>
      <c r="I153" s="151">
        <f>VLOOKUP(E153,Steuerung!$A$17:$E$500,5,FALSE)</f>
        <v>1</v>
      </c>
      <c r="J153" s="151">
        <f>VLOOKUP(E153,Steuerung!$A$17:$F$500,6,FALSE)</f>
        <v>29.166666666666657</v>
      </c>
      <c r="K153" s="151">
        <f>VLOOKUP(F153,Steuerung!$A$17:$G$500,7,FALSE)</f>
        <v>1</v>
      </c>
      <c r="L153" s="151">
        <f>VLOOKUP(F153,Steuerung!$A$17:$H$500,8,FALSE)</f>
        <v>23</v>
      </c>
      <c r="M153" s="493">
        <f t="shared" si="21"/>
        <v>52.166666666666657</v>
      </c>
      <c r="N153" s="153">
        <f t="shared" si="22"/>
        <v>1402.2399999999998</v>
      </c>
      <c r="O153" s="130">
        <f t="shared" si="23"/>
        <v>783.99999999999977</v>
      </c>
      <c r="P153" s="130">
        <f t="shared" si="24"/>
        <v>618.24</v>
      </c>
      <c r="Q153" s="64">
        <f>VLOOKUP(E153,Steuerung!$A$17:$B$500,2,FALSE)</f>
        <v>0</v>
      </c>
      <c r="R153" s="64">
        <f>VLOOKUP(F153,Steuerung!$A$17:$B$500,2,FALSE)</f>
        <v>0</v>
      </c>
      <c r="S153" s="164">
        <f t="shared" si="27"/>
        <v>0</v>
      </c>
      <c r="T153" s="164">
        <f t="shared" si="28"/>
        <v>0</v>
      </c>
      <c r="U153" s="175" t="e">
        <f t="shared" si="29"/>
        <v>#DIV/0!</v>
      </c>
      <c r="V153" s="175" t="e">
        <f t="shared" si="30"/>
        <v>#DIV/0!</v>
      </c>
      <c r="W153" s="175" t="e">
        <f t="shared" si="31"/>
        <v>#DIV/0!</v>
      </c>
    </row>
    <row r="154" spans="1:23" ht="12.75" customHeight="1" x14ac:dyDescent="0.2">
      <c r="A154" s="151" t="s">
        <v>2741</v>
      </c>
      <c r="B154" s="151" t="s">
        <v>761</v>
      </c>
      <c r="C154" s="151"/>
      <c r="D154" s="151" t="s">
        <v>749</v>
      </c>
      <c r="E154" s="151" t="s">
        <v>140</v>
      </c>
      <c r="F154" s="151" t="s">
        <v>140</v>
      </c>
      <c r="G154" s="151" t="s">
        <v>872</v>
      </c>
      <c r="H154" s="154">
        <v>13.78</v>
      </c>
      <c r="I154" s="151">
        <f>VLOOKUP(E154,Steuerung!$A$17:$E$500,5,FALSE)</f>
        <v>2</v>
      </c>
      <c r="J154" s="151">
        <f>VLOOKUP(E154,Steuerung!$A$17:$F$500,6,FALSE)</f>
        <v>58.333333333333329</v>
      </c>
      <c r="K154" s="151">
        <f>VLOOKUP(F154,Steuerung!$A$17:$G$500,7,FALSE)</f>
        <v>2</v>
      </c>
      <c r="L154" s="151">
        <f>VLOOKUP(F154,Steuerung!$A$17:$H$500,8,FALSE)</f>
        <v>46</v>
      </c>
      <c r="M154" s="493">
        <f t="shared" si="21"/>
        <v>104.33333333333333</v>
      </c>
      <c r="N154" s="153">
        <f t="shared" si="22"/>
        <v>1437.7133333333331</v>
      </c>
      <c r="O154" s="130">
        <f t="shared" si="23"/>
        <v>803.83333333333326</v>
      </c>
      <c r="P154" s="130">
        <f t="shared" si="24"/>
        <v>633.88</v>
      </c>
      <c r="Q154" s="64">
        <f>VLOOKUP(E154,Steuerung!$A$17:$B$500,2,FALSE)</f>
        <v>0</v>
      </c>
      <c r="R154" s="64">
        <f>VLOOKUP(F154,Steuerung!$A$17:$B$500,2,FALSE)</f>
        <v>0</v>
      </c>
      <c r="S154" s="164">
        <f t="shared" si="27"/>
        <v>0</v>
      </c>
      <c r="T154" s="164">
        <f t="shared" si="28"/>
        <v>0</v>
      </c>
      <c r="U154" s="175" t="e">
        <f t="shared" si="29"/>
        <v>#DIV/0!</v>
      </c>
      <c r="V154" s="175" t="e">
        <f t="shared" si="30"/>
        <v>#DIV/0!</v>
      </c>
      <c r="W154" s="175" t="e">
        <f t="shared" si="31"/>
        <v>#DIV/0!</v>
      </c>
    </row>
    <row r="155" spans="1:23" ht="12.75" customHeight="1" x14ac:dyDescent="0.2">
      <c r="A155" s="151" t="s">
        <v>2742</v>
      </c>
      <c r="B155" s="151" t="s">
        <v>788</v>
      </c>
      <c r="C155" s="151"/>
      <c r="D155" s="156" t="s">
        <v>782</v>
      </c>
      <c r="E155" s="157" t="s">
        <v>174</v>
      </c>
      <c r="F155" s="157" t="s">
        <v>174</v>
      </c>
      <c r="G155" s="151" t="s">
        <v>783</v>
      </c>
      <c r="H155" s="154">
        <v>6.54</v>
      </c>
      <c r="I155" s="151">
        <f>VLOOKUP(E155,Steuerung!$A$17:$E$500,5,FALSE)</f>
        <v>5</v>
      </c>
      <c r="J155" s="151">
        <f>VLOOKUP(E155,Steuerung!$A$17:$F$500,6,FALSE)</f>
        <v>137.33333333333334</v>
      </c>
      <c r="K155" s="151">
        <f>VLOOKUP(F155,Steuerung!$A$17:$G$500,7,FALSE)</f>
        <v>5</v>
      </c>
      <c r="L155" s="151">
        <f>VLOOKUP(F155,Steuerung!$A$17:$H$500,8,FALSE)</f>
        <v>113</v>
      </c>
      <c r="M155" s="493">
        <f t="shared" si="21"/>
        <v>250.33333333333334</v>
      </c>
      <c r="N155" s="153">
        <f t="shared" si="22"/>
        <v>1637.18</v>
      </c>
      <c r="O155" s="130">
        <f t="shared" si="23"/>
        <v>898.16000000000008</v>
      </c>
      <c r="P155" s="130">
        <f t="shared" si="24"/>
        <v>739.02</v>
      </c>
      <c r="Q155" s="64">
        <f>VLOOKUP(E155,Steuerung!$A$17:$B$500,2,FALSE)</f>
        <v>0</v>
      </c>
      <c r="R155" s="64">
        <f>VLOOKUP(F155,Steuerung!$A$17:$B$500,2,FALSE)</f>
        <v>0</v>
      </c>
      <c r="S155" s="164">
        <f t="shared" si="27"/>
        <v>0</v>
      </c>
      <c r="T155" s="164">
        <f t="shared" si="28"/>
        <v>0</v>
      </c>
      <c r="U155" s="175" t="e">
        <f t="shared" si="29"/>
        <v>#DIV/0!</v>
      </c>
      <c r="V155" s="175" t="e">
        <f t="shared" si="30"/>
        <v>#DIV/0!</v>
      </c>
      <c r="W155" s="175" t="e">
        <f t="shared" si="31"/>
        <v>#DIV/0!</v>
      </c>
    </row>
    <row r="156" spans="1:23" ht="12.75" customHeight="1" x14ac:dyDescent="0.2">
      <c r="A156" s="151" t="s">
        <v>2743</v>
      </c>
      <c r="B156" s="151" t="s">
        <v>1032</v>
      </c>
      <c r="C156" s="151"/>
      <c r="D156" s="156" t="s">
        <v>755</v>
      </c>
      <c r="E156" s="157" t="s">
        <v>96</v>
      </c>
      <c r="F156" s="157" t="s">
        <v>96</v>
      </c>
      <c r="G156" s="151" t="s">
        <v>2720</v>
      </c>
      <c r="H156" s="154">
        <v>2.48</v>
      </c>
      <c r="I156" s="151">
        <f>VLOOKUP(E156,Steuerung!$A$17:$E$500,5,FALSE)</f>
        <v>0</v>
      </c>
      <c r="J156" s="151">
        <f>VLOOKUP(E156,Steuerung!$A$17:$F$500,6,FALSE)</f>
        <v>0</v>
      </c>
      <c r="K156" s="151">
        <f>VLOOKUP(F156,Steuerung!$A$17:$G$500,7,FALSE)</f>
        <v>0</v>
      </c>
      <c r="L156" s="151">
        <f>VLOOKUP(F156,Steuerung!$A$17:$H$500,8,FALSE)</f>
        <v>0</v>
      </c>
      <c r="M156" s="493">
        <f t="shared" si="21"/>
        <v>0</v>
      </c>
      <c r="N156" s="153">
        <f t="shared" si="22"/>
        <v>0</v>
      </c>
      <c r="O156" s="130">
        <f t="shared" si="23"/>
        <v>0</v>
      </c>
      <c r="P156" s="130">
        <f t="shared" si="24"/>
        <v>0</v>
      </c>
      <c r="Q156" s="64">
        <f>VLOOKUP(E156,Steuerung!$A$17:$B$500,2,FALSE)</f>
        <v>0</v>
      </c>
      <c r="R156" s="64">
        <f>VLOOKUP(F156,Steuerung!$A$17:$B$500,2,FALSE)</f>
        <v>0</v>
      </c>
      <c r="S156" s="164">
        <f t="shared" si="27"/>
        <v>0</v>
      </c>
      <c r="T156" s="164">
        <f t="shared" si="28"/>
        <v>0</v>
      </c>
      <c r="U156" s="175">
        <f t="shared" si="29"/>
        <v>0</v>
      </c>
      <c r="V156" s="175">
        <f t="shared" si="30"/>
        <v>0</v>
      </c>
      <c r="W156" s="175">
        <f t="shared" si="31"/>
        <v>0</v>
      </c>
    </row>
    <row r="157" spans="1:23" ht="12.75" customHeight="1" x14ac:dyDescent="0.2">
      <c r="A157" s="151" t="s">
        <v>2744</v>
      </c>
      <c r="B157" s="151" t="s">
        <v>784</v>
      </c>
      <c r="C157" s="151"/>
      <c r="D157" s="156" t="s">
        <v>782</v>
      </c>
      <c r="E157" s="157" t="s">
        <v>174</v>
      </c>
      <c r="F157" s="157" t="s">
        <v>174</v>
      </c>
      <c r="G157" s="151" t="s">
        <v>783</v>
      </c>
      <c r="H157" s="154">
        <v>9.34</v>
      </c>
      <c r="I157" s="151">
        <f>VLOOKUP(E157,Steuerung!$A$17:$E$500,5,FALSE)</f>
        <v>5</v>
      </c>
      <c r="J157" s="151">
        <f>VLOOKUP(E157,Steuerung!$A$17:$F$500,6,FALSE)</f>
        <v>137.33333333333334</v>
      </c>
      <c r="K157" s="151">
        <f>VLOOKUP(F157,Steuerung!$A$17:$G$500,7,FALSE)</f>
        <v>5</v>
      </c>
      <c r="L157" s="151">
        <f>VLOOKUP(F157,Steuerung!$A$17:$H$500,8,FALSE)</f>
        <v>113</v>
      </c>
      <c r="M157" s="493">
        <f t="shared" si="21"/>
        <v>250.33333333333334</v>
      </c>
      <c r="N157" s="153">
        <f t="shared" si="22"/>
        <v>2338.1133333333332</v>
      </c>
      <c r="O157" s="130">
        <f t="shared" si="23"/>
        <v>1282.6933333333334</v>
      </c>
      <c r="P157" s="130">
        <f t="shared" si="24"/>
        <v>1055.42</v>
      </c>
      <c r="Q157" s="64">
        <f>VLOOKUP(E157,Steuerung!$A$17:$B$500,2,FALSE)</f>
        <v>0</v>
      </c>
      <c r="R157" s="64">
        <f>VLOOKUP(F157,Steuerung!$A$17:$B$500,2,FALSE)</f>
        <v>0</v>
      </c>
      <c r="S157" s="164">
        <f t="shared" si="27"/>
        <v>0</v>
      </c>
      <c r="T157" s="164">
        <f t="shared" si="28"/>
        <v>0</v>
      </c>
      <c r="U157" s="175" t="e">
        <f t="shared" si="29"/>
        <v>#DIV/0!</v>
      </c>
      <c r="V157" s="175" t="e">
        <f t="shared" si="30"/>
        <v>#DIV/0!</v>
      </c>
      <c r="W157" s="175" t="e">
        <f t="shared" si="31"/>
        <v>#DIV/0!</v>
      </c>
    </row>
    <row r="158" spans="1:23" ht="12.75" customHeight="1" x14ac:dyDescent="0.2">
      <c r="A158" s="151" t="s">
        <v>1655</v>
      </c>
      <c r="B158" s="151" t="s">
        <v>761</v>
      </c>
      <c r="C158" s="151"/>
      <c r="D158" s="156" t="s">
        <v>749</v>
      </c>
      <c r="E158" s="157" t="s">
        <v>140</v>
      </c>
      <c r="F158" s="157" t="s">
        <v>140</v>
      </c>
      <c r="G158" s="151" t="s">
        <v>872</v>
      </c>
      <c r="H158" s="154">
        <v>47.07</v>
      </c>
      <c r="I158" s="151">
        <f>VLOOKUP(E158,Steuerung!$A$17:$E$500,5,FALSE)</f>
        <v>2</v>
      </c>
      <c r="J158" s="151">
        <f>VLOOKUP(E158,Steuerung!$A$17:$F$500,6,FALSE)</f>
        <v>58.333333333333329</v>
      </c>
      <c r="K158" s="151">
        <f>VLOOKUP(F158,Steuerung!$A$17:$G$500,7,FALSE)</f>
        <v>2</v>
      </c>
      <c r="L158" s="151">
        <f>VLOOKUP(F158,Steuerung!$A$17:$H$500,8,FALSE)</f>
        <v>46</v>
      </c>
      <c r="M158" s="493">
        <f t="shared" si="21"/>
        <v>104.33333333333333</v>
      </c>
      <c r="N158" s="153">
        <f t="shared" si="22"/>
        <v>4910.97</v>
      </c>
      <c r="O158" s="130">
        <f t="shared" si="23"/>
        <v>2745.75</v>
      </c>
      <c r="P158" s="130">
        <f t="shared" si="24"/>
        <v>2165.2199999999998</v>
      </c>
      <c r="Q158" s="64">
        <f>VLOOKUP(E158,Steuerung!$A$17:$B$500,2,FALSE)</f>
        <v>0</v>
      </c>
      <c r="R158" s="64">
        <f>VLOOKUP(F158,Steuerung!$A$17:$B$500,2,FALSE)</f>
        <v>0</v>
      </c>
      <c r="S158" s="164">
        <f t="shared" si="27"/>
        <v>0</v>
      </c>
      <c r="T158" s="164">
        <f t="shared" si="28"/>
        <v>0</v>
      </c>
      <c r="U158" s="175" t="e">
        <f t="shared" si="29"/>
        <v>#DIV/0!</v>
      </c>
      <c r="V158" s="175" t="e">
        <f t="shared" si="30"/>
        <v>#DIV/0!</v>
      </c>
      <c r="W158" s="175" t="e">
        <f t="shared" si="31"/>
        <v>#DIV/0!</v>
      </c>
    </row>
    <row r="159" spans="1:23" ht="12.75" customHeight="1" x14ac:dyDescent="0.2">
      <c r="A159" s="158" t="s">
        <v>1656</v>
      </c>
      <c r="B159" s="151" t="s">
        <v>834</v>
      </c>
      <c r="C159" s="151"/>
      <c r="D159" s="151" t="s">
        <v>783</v>
      </c>
      <c r="E159" s="151" t="s">
        <v>231</v>
      </c>
      <c r="F159" s="151" t="s">
        <v>231</v>
      </c>
      <c r="G159" s="151" t="s">
        <v>738</v>
      </c>
      <c r="H159" s="154">
        <v>8.15</v>
      </c>
      <c r="I159" s="151">
        <f>VLOOKUP(E159,Steuerung!$A$17:$E$500,5,FALSE)</f>
        <v>2</v>
      </c>
      <c r="J159" s="151">
        <f>VLOOKUP(E159,Steuerung!$A$17:$F$500,6,FALSE)</f>
        <v>58.333333333333329</v>
      </c>
      <c r="K159" s="151">
        <f>VLOOKUP(F159,Steuerung!$A$17:$G$500,7,FALSE)</f>
        <v>2</v>
      </c>
      <c r="L159" s="151">
        <f>VLOOKUP(F159,Steuerung!$A$17:$H$500,8,FALSE)</f>
        <v>46</v>
      </c>
      <c r="M159" s="493">
        <f t="shared" si="21"/>
        <v>104.33333333333333</v>
      </c>
      <c r="N159" s="153">
        <f t="shared" si="22"/>
        <v>850.31666666666672</v>
      </c>
      <c r="O159" s="130">
        <f t="shared" si="23"/>
        <v>475.41666666666663</v>
      </c>
      <c r="P159" s="130">
        <f t="shared" si="24"/>
        <v>374.90000000000003</v>
      </c>
      <c r="Q159" s="64">
        <f>VLOOKUP(E159,Steuerung!$A$17:$B$500,2,FALSE)</f>
        <v>0</v>
      </c>
      <c r="R159" s="64">
        <f>VLOOKUP(F159,Steuerung!$A$17:$B$500,2,FALSE)</f>
        <v>0</v>
      </c>
      <c r="S159" s="164">
        <f t="shared" si="27"/>
        <v>0</v>
      </c>
      <c r="T159" s="164">
        <f t="shared" si="28"/>
        <v>0</v>
      </c>
      <c r="U159" s="175" t="e">
        <f t="shared" si="29"/>
        <v>#DIV/0!</v>
      </c>
      <c r="V159" s="175" t="e">
        <f t="shared" si="30"/>
        <v>#DIV/0!</v>
      </c>
      <c r="W159" s="175" t="e">
        <f t="shared" si="31"/>
        <v>#DIV/0!</v>
      </c>
    </row>
    <row r="160" spans="1:23" ht="12.75" customHeight="1" x14ac:dyDescent="0.2">
      <c r="A160" s="158" t="s">
        <v>2745</v>
      </c>
      <c r="B160" s="151" t="s">
        <v>795</v>
      </c>
      <c r="C160" s="151"/>
      <c r="D160" s="156" t="s">
        <v>766</v>
      </c>
      <c r="E160" s="157" t="s">
        <v>210</v>
      </c>
      <c r="F160" s="157" t="s">
        <v>210</v>
      </c>
      <c r="G160" s="151" t="s">
        <v>872</v>
      </c>
      <c r="H160" s="154">
        <v>27.25</v>
      </c>
      <c r="I160" s="151">
        <f>VLOOKUP(E160,Steuerung!$A$17:$E$500,5,FALSE)</f>
        <v>1</v>
      </c>
      <c r="J160" s="151">
        <f>VLOOKUP(E160,Steuerung!$A$17:$F$500,6,FALSE)</f>
        <v>29.166666666666657</v>
      </c>
      <c r="K160" s="151">
        <f>VLOOKUP(F160,Steuerung!$A$17:$G$500,7,FALSE)</f>
        <v>1</v>
      </c>
      <c r="L160" s="151">
        <f>VLOOKUP(F160,Steuerung!$A$17:$H$500,8,FALSE)</f>
        <v>23</v>
      </c>
      <c r="M160" s="493">
        <f t="shared" si="21"/>
        <v>52.166666666666657</v>
      </c>
      <c r="N160" s="153">
        <f t="shared" si="22"/>
        <v>1421.5416666666665</v>
      </c>
      <c r="O160" s="130">
        <f t="shared" si="23"/>
        <v>794.7916666666664</v>
      </c>
      <c r="P160" s="130">
        <f t="shared" si="24"/>
        <v>626.75</v>
      </c>
      <c r="Q160" s="64">
        <f>VLOOKUP(E160,Steuerung!$A$17:$B$500,2,FALSE)</f>
        <v>0</v>
      </c>
      <c r="R160" s="64">
        <f>VLOOKUP(F160,Steuerung!$A$17:$B$500,2,FALSE)</f>
        <v>0</v>
      </c>
      <c r="S160" s="164">
        <f t="shared" si="27"/>
        <v>0</v>
      </c>
      <c r="T160" s="164">
        <f t="shared" si="28"/>
        <v>0</v>
      </c>
      <c r="U160" s="175" t="e">
        <f t="shared" si="29"/>
        <v>#DIV/0!</v>
      </c>
      <c r="V160" s="175" t="e">
        <f t="shared" si="30"/>
        <v>#DIV/0!</v>
      </c>
      <c r="W160" s="175" t="e">
        <f t="shared" si="31"/>
        <v>#DIV/0!</v>
      </c>
    </row>
    <row r="161" spans="1:23" ht="12.75" customHeight="1" x14ac:dyDescent="0.2">
      <c r="A161" s="158" t="s">
        <v>1658</v>
      </c>
      <c r="B161" s="151" t="s">
        <v>864</v>
      </c>
      <c r="C161" s="151"/>
      <c r="D161" s="156" t="s">
        <v>766</v>
      </c>
      <c r="E161" s="157" t="s">
        <v>210</v>
      </c>
      <c r="F161" s="157" t="s">
        <v>210</v>
      </c>
      <c r="G161" s="151" t="s">
        <v>872</v>
      </c>
      <c r="H161" s="154">
        <v>27.35</v>
      </c>
      <c r="I161" s="151">
        <f>VLOOKUP(E161,Steuerung!$A$17:$E$500,5,FALSE)</f>
        <v>1</v>
      </c>
      <c r="J161" s="151">
        <f>VLOOKUP(E161,Steuerung!$A$17:$F$500,6,FALSE)</f>
        <v>29.166666666666657</v>
      </c>
      <c r="K161" s="151">
        <f>VLOOKUP(F161,Steuerung!$A$17:$G$500,7,FALSE)</f>
        <v>1</v>
      </c>
      <c r="L161" s="151">
        <f>VLOOKUP(F161,Steuerung!$A$17:$H$500,8,FALSE)</f>
        <v>23</v>
      </c>
      <c r="M161" s="493">
        <f t="shared" si="21"/>
        <v>52.166666666666657</v>
      </c>
      <c r="N161" s="153">
        <f t="shared" si="22"/>
        <v>1426.7583333333332</v>
      </c>
      <c r="O161" s="130">
        <f t="shared" si="23"/>
        <v>797.70833333333314</v>
      </c>
      <c r="P161" s="130">
        <f t="shared" si="24"/>
        <v>629.05000000000007</v>
      </c>
      <c r="Q161" s="64">
        <f>VLOOKUP(E161,Steuerung!$A$17:$B$500,2,FALSE)</f>
        <v>0</v>
      </c>
      <c r="R161" s="64">
        <f>VLOOKUP(F161,Steuerung!$A$17:$B$500,2,FALSE)</f>
        <v>0</v>
      </c>
      <c r="S161" s="164">
        <f t="shared" si="27"/>
        <v>0</v>
      </c>
      <c r="T161" s="164">
        <f t="shared" si="28"/>
        <v>0</v>
      </c>
      <c r="U161" s="175" t="e">
        <f t="shared" si="29"/>
        <v>#DIV/0!</v>
      </c>
      <c r="V161" s="175" t="e">
        <f t="shared" si="30"/>
        <v>#DIV/0!</v>
      </c>
      <c r="W161" s="175" t="e">
        <f t="shared" si="31"/>
        <v>#DIV/0!</v>
      </c>
    </row>
    <row r="162" spans="1:23" ht="12.75" customHeight="1" x14ac:dyDescent="0.2">
      <c r="A162" s="158" t="s">
        <v>2746</v>
      </c>
      <c r="B162" s="151" t="s">
        <v>864</v>
      </c>
      <c r="C162" s="151"/>
      <c r="D162" s="156" t="s">
        <v>766</v>
      </c>
      <c r="E162" s="157" t="s">
        <v>210</v>
      </c>
      <c r="F162" s="157" t="s">
        <v>210</v>
      </c>
      <c r="G162" s="151" t="s">
        <v>872</v>
      </c>
      <c r="H162" s="154">
        <v>26.88</v>
      </c>
      <c r="I162" s="151">
        <f>VLOOKUP(E162,Steuerung!$A$17:$E$500,5,FALSE)</f>
        <v>1</v>
      </c>
      <c r="J162" s="151">
        <f>VLOOKUP(E162,Steuerung!$A$17:$F$500,6,FALSE)</f>
        <v>29.166666666666657</v>
      </c>
      <c r="K162" s="151">
        <f>VLOOKUP(F162,Steuerung!$A$17:$G$500,7,FALSE)</f>
        <v>1</v>
      </c>
      <c r="L162" s="151">
        <f>VLOOKUP(F162,Steuerung!$A$17:$H$500,8,FALSE)</f>
        <v>23</v>
      </c>
      <c r="M162" s="493">
        <f t="shared" si="21"/>
        <v>52.166666666666657</v>
      </c>
      <c r="N162" s="153">
        <f t="shared" si="22"/>
        <v>1402.2399999999998</v>
      </c>
      <c r="O162" s="130">
        <f t="shared" si="23"/>
        <v>783.99999999999977</v>
      </c>
      <c r="P162" s="130">
        <f t="shared" si="24"/>
        <v>618.24</v>
      </c>
      <c r="Q162" s="64">
        <f>VLOOKUP(E162,Steuerung!$A$17:$B$500,2,FALSE)</f>
        <v>0</v>
      </c>
      <c r="R162" s="64">
        <f>VLOOKUP(F162,Steuerung!$A$17:$B$500,2,FALSE)</f>
        <v>0</v>
      </c>
      <c r="S162" s="164">
        <f t="shared" si="27"/>
        <v>0</v>
      </c>
      <c r="T162" s="164">
        <f t="shared" si="28"/>
        <v>0</v>
      </c>
      <c r="U162" s="175" t="e">
        <f t="shared" si="29"/>
        <v>#DIV/0!</v>
      </c>
      <c r="V162" s="175" t="e">
        <f t="shared" si="30"/>
        <v>#DIV/0!</v>
      </c>
      <c r="W162" s="175" t="e">
        <f t="shared" si="31"/>
        <v>#DIV/0!</v>
      </c>
    </row>
    <row r="163" spans="1:23" ht="12.75" customHeight="1" x14ac:dyDescent="0.2">
      <c r="A163" s="151" t="s">
        <v>1687</v>
      </c>
      <c r="B163" s="151" t="s">
        <v>761</v>
      </c>
      <c r="C163" s="151"/>
      <c r="D163" s="151" t="s">
        <v>749</v>
      </c>
      <c r="E163" s="151" t="s">
        <v>140</v>
      </c>
      <c r="F163" s="151" t="s">
        <v>140</v>
      </c>
      <c r="G163" s="151" t="s">
        <v>872</v>
      </c>
      <c r="H163" s="154">
        <v>34.81</v>
      </c>
      <c r="I163" s="151">
        <f>VLOOKUP(E163,Steuerung!$A$17:$E$500,5,FALSE)</f>
        <v>2</v>
      </c>
      <c r="J163" s="151">
        <f>VLOOKUP(E163,Steuerung!$A$17:$F$500,6,FALSE)</f>
        <v>58.333333333333329</v>
      </c>
      <c r="K163" s="151">
        <f>VLOOKUP(F163,Steuerung!$A$17:$G$500,7,FALSE)</f>
        <v>2</v>
      </c>
      <c r="L163" s="151">
        <f>VLOOKUP(F163,Steuerung!$A$17:$H$500,8,FALSE)</f>
        <v>46</v>
      </c>
      <c r="M163" s="493">
        <f t="shared" si="21"/>
        <v>104.33333333333333</v>
      </c>
      <c r="N163" s="153">
        <f t="shared" si="22"/>
        <v>3631.8433333333332</v>
      </c>
      <c r="O163" s="130">
        <f t="shared" si="23"/>
        <v>2030.5833333333333</v>
      </c>
      <c r="P163" s="130">
        <f t="shared" si="24"/>
        <v>1601.2600000000002</v>
      </c>
      <c r="Q163" s="64">
        <f>VLOOKUP(E163,Steuerung!$A$17:$B$500,2,FALSE)</f>
        <v>0</v>
      </c>
      <c r="R163" s="64">
        <f>VLOOKUP(F163,Steuerung!$A$17:$B$500,2,FALSE)</f>
        <v>0</v>
      </c>
      <c r="S163" s="164">
        <f t="shared" si="27"/>
        <v>0</v>
      </c>
      <c r="T163" s="164">
        <f t="shared" si="28"/>
        <v>0</v>
      </c>
      <c r="U163" s="175" t="e">
        <f t="shared" si="29"/>
        <v>#DIV/0!</v>
      </c>
      <c r="V163" s="175" t="e">
        <f t="shared" si="30"/>
        <v>#DIV/0!</v>
      </c>
      <c r="W163" s="175" t="e">
        <f t="shared" si="31"/>
        <v>#DIV/0!</v>
      </c>
    </row>
    <row r="164" spans="1:23" ht="12.75" customHeight="1" x14ac:dyDescent="0.2">
      <c r="A164" s="158" t="s">
        <v>1688</v>
      </c>
      <c r="B164" s="151" t="s">
        <v>1255</v>
      </c>
      <c r="C164" s="151"/>
      <c r="D164" s="156" t="s">
        <v>806</v>
      </c>
      <c r="E164" s="157" t="s">
        <v>162</v>
      </c>
      <c r="F164" s="157" t="s">
        <v>162</v>
      </c>
      <c r="G164" s="151" t="s">
        <v>872</v>
      </c>
      <c r="H164" s="154">
        <v>120.57</v>
      </c>
      <c r="I164" s="151">
        <f>VLOOKUP(E164,Steuerung!$A$17:$E$500,5,FALSE)</f>
        <v>3</v>
      </c>
      <c r="J164" s="151">
        <f>VLOOKUP(E164,Steuerung!$A$17:$F$500,6,FALSE)</f>
        <v>82.4</v>
      </c>
      <c r="K164" s="151">
        <f>VLOOKUP(F164,Steuerung!$A$17:$G$500,7,FALSE)</f>
        <v>3</v>
      </c>
      <c r="L164" s="151">
        <f>VLOOKUP(F164,Steuerung!$A$17:$H$500,8,FALSE)</f>
        <v>67.800000000000011</v>
      </c>
      <c r="M164" s="493">
        <f t="shared" si="21"/>
        <v>150.20000000000002</v>
      </c>
      <c r="N164" s="153">
        <f t="shared" si="22"/>
        <v>18109.614000000001</v>
      </c>
      <c r="O164" s="130">
        <f t="shared" si="23"/>
        <v>9934.9680000000008</v>
      </c>
      <c r="P164" s="130">
        <f t="shared" si="24"/>
        <v>8174.6460000000006</v>
      </c>
      <c r="Q164" s="64">
        <f>VLOOKUP(E164,Steuerung!$A$17:$B$500,2,FALSE)</f>
        <v>0</v>
      </c>
      <c r="R164" s="64">
        <f>VLOOKUP(F164,Steuerung!$A$17:$B$500,2,FALSE)</f>
        <v>0</v>
      </c>
      <c r="S164" s="164">
        <f t="shared" si="27"/>
        <v>0</v>
      </c>
      <c r="T164" s="164">
        <f t="shared" si="28"/>
        <v>0</v>
      </c>
      <c r="U164" s="175" t="e">
        <f t="shared" si="29"/>
        <v>#DIV/0!</v>
      </c>
      <c r="V164" s="175" t="e">
        <f t="shared" si="30"/>
        <v>#DIV/0!</v>
      </c>
      <c r="W164" s="175" t="e">
        <f t="shared" si="31"/>
        <v>#DIV/0!</v>
      </c>
    </row>
    <row r="165" spans="1:23" ht="12.75" customHeight="1" x14ac:dyDescent="0.2">
      <c r="A165" s="158" t="s">
        <v>1689</v>
      </c>
      <c r="B165" s="151" t="s">
        <v>2721</v>
      </c>
      <c r="C165" s="151"/>
      <c r="D165" s="156" t="s">
        <v>770</v>
      </c>
      <c r="E165" s="157" t="s">
        <v>189</v>
      </c>
      <c r="F165" s="157" t="s">
        <v>189</v>
      </c>
      <c r="G165" s="151" t="s">
        <v>872</v>
      </c>
      <c r="H165" s="154">
        <v>8.1199999999999992</v>
      </c>
      <c r="I165" s="151">
        <f>VLOOKUP(E165,Steuerung!$A$17:$E$500,5,FALSE)</f>
        <v>1</v>
      </c>
      <c r="J165" s="151">
        <f>VLOOKUP(E165,Steuerung!$A$17:$F$500,6,FALSE)</f>
        <v>29.166666666666657</v>
      </c>
      <c r="K165" s="151">
        <f>VLOOKUP(F165,Steuerung!$A$17:$G$500,7,FALSE)</f>
        <v>1</v>
      </c>
      <c r="L165" s="151">
        <f>VLOOKUP(F165,Steuerung!$A$17:$H$500,8,FALSE)</f>
        <v>23</v>
      </c>
      <c r="M165" s="493">
        <f t="shared" si="21"/>
        <v>52.166666666666657</v>
      </c>
      <c r="N165" s="153">
        <f t="shared" si="22"/>
        <v>423.59333333333319</v>
      </c>
      <c r="O165" s="130">
        <f t="shared" si="23"/>
        <v>236.83333333333323</v>
      </c>
      <c r="P165" s="130">
        <f t="shared" si="24"/>
        <v>186.76</v>
      </c>
      <c r="Q165" s="64">
        <f>VLOOKUP(E165,Steuerung!$A$17:$B$500,2,FALSE)</f>
        <v>0</v>
      </c>
      <c r="R165" s="64">
        <f>VLOOKUP(F165,Steuerung!$A$17:$B$500,2,FALSE)</f>
        <v>0</v>
      </c>
      <c r="S165" s="164">
        <f t="shared" si="27"/>
        <v>0</v>
      </c>
      <c r="T165" s="164">
        <f t="shared" si="28"/>
        <v>0</v>
      </c>
      <c r="U165" s="175" t="e">
        <f t="shared" si="29"/>
        <v>#DIV/0!</v>
      </c>
      <c r="V165" s="175" t="e">
        <f t="shared" si="30"/>
        <v>#DIV/0!</v>
      </c>
      <c r="W165" s="175" t="e">
        <f t="shared" si="31"/>
        <v>#DIV/0!</v>
      </c>
    </row>
    <row r="166" spans="1:23" ht="12.75" customHeight="1" x14ac:dyDescent="0.2">
      <c r="A166" s="158" t="s">
        <v>1692</v>
      </c>
      <c r="B166" s="151" t="s">
        <v>2721</v>
      </c>
      <c r="C166" s="151"/>
      <c r="D166" s="156" t="s">
        <v>770</v>
      </c>
      <c r="E166" s="157" t="s">
        <v>189</v>
      </c>
      <c r="F166" s="157" t="s">
        <v>189</v>
      </c>
      <c r="G166" s="151" t="s">
        <v>872</v>
      </c>
      <c r="H166" s="154">
        <v>27.5</v>
      </c>
      <c r="I166" s="151">
        <f>VLOOKUP(E166,Steuerung!$A$17:$E$500,5,FALSE)</f>
        <v>1</v>
      </c>
      <c r="J166" s="151">
        <f>VLOOKUP(E166,Steuerung!$A$17:$F$500,6,FALSE)</f>
        <v>29.166666666666657</v>
      </c>
      <c r="K166" s="151">
        <f>VLOOKUP(F166,Steuerung!$A$17:$G$500,7,FALSE)</f>
        <v>1</v>
      </c>
      <c r="L166" s="151">
        <f>VLOOKUP(F166,Steuerung!$A$17:$H$500,8,FALSE)</f>
        <v>23</v>
      </c>
      <c r="M166" s="493">
        <f t="shared" si="21"/>
        <v>52.166666666666657</v>
      </c>
      <c r="N166" s="153">
        <f t="shared" si="22"/>
        <v>1434.583333333333</v>
      </c>
      <c r="O166" s="130">
        <f t="shared" si="23"/>
        <v>802.08333333333303</v>
      </c>
      <c r="P166" s="130">
        <f t="shared" si="24"/>
        <v>632.5</v>
      </c>
      <c r="Q166" s="64">
        <f>VLOOKUP(E166,Steuerung!$A$17:$B$500,2,FALSE)</f>
        <v>0</v>
      </c>
      <c r="R166" s="64">
        <f>VLOOKUP(F166,Steuerung!$A$17:$B$500,2,FALSE)</f>
        <v>0</v>
      </c>
      <c r="S166" s="164">
        <f t="shared" si="27"/>
        <v>0</v>
      </c>
      <c r="T166" s="164">
        <f t="shared" si="28"/>
        <v>0</v>
      </c>
      <c r="U166" s="175" t="e">
        <f t="shared" si="29"/>
        <v>#DIV/0!</v>
      </c>
      <c r="V166" s="175" t="e">
        <f t="shared" si="30"/>
        <v>#DIV/0!</v>
      </c>
      <c r="W166" s="175" t="e">
        <f t="shared" si="31"/>
        <v>#DIV/0!</v>
      </c>
    </row>
    <row r="167" spans="1:23" ht="12.75" customHeight="1" x14ac:dyDescent="0.2">
      <c r="A167" s="158" t="s">
        <v>2747</v>
      </c>
      <c r="B167" s="151" t="s">
        <v>864</v>
      </c>
      <c r="C167" s="151"/>
      <c r="D167" s="156" t="s">
        <v>766</v>
      </c>
      <c r="E167" s="157" t="s">
        <v>210</v>
      </c>
      <c r="F167" s="157" t="s">
        <v>210</v>
      </c>
      <c r="G167" s="151" t="s">
        <v>872</v>
      </c>
      <c r="H167" s="154">
        <v>17.53</v>
      </c>
      <c r="I167" s="151">
        <f>VLOOKUP(E167,Steuerung!$A$17:$E$500,5,FALSE)</f>
        <v>1</v>
      </c>
      <c r="J167" s="151">
        <f>VLOOKUP(E167,Steuerung!$A$17:$F$500,6,FALSE)</f>
        <v>29.166666666666657</v>
      </c>
      <c r="K167" s="151">
        <f>VLOOKUP(F167,Steuerung!$A$17:$G$500,7,FALSE)</f>
        <v>1</v>
      </c>
      <c r="L167" s="151">
        <f>VLOOKUP(F167,Steuerung!$A$17:$H$500,8,FALSE)</f>
        <v>23</v>
      </c>
      <c r="M167" s="493">
        <f t="shared" ref="M167:M229" si="32">J167+L167</f>
        <v>52.166666666666657</v>
      </c>
      <c r="N167" s="153">
        <f t="shared" ref="N167:N229" si="33">H167*M167</f>
        <v>914.48166666666657</v>
      </c>
      <c r="O167" s="130">
        <f t="shared" ref="O167:O229" si="34">H167*J167</f>
        <v>511.29166666666652</v>
      </c>
      <c r="P167" s="130">
        <f t="shared" ref="P167:P229" si="35">H167*L167</f>
        <v>403.19000000000005</v>
      </c>
      <c r="Q167" s="64">
        <f>VLOOKUP(E167,Steuerung!$A$17:$B$500,2,FALSE)</f>
        <v>0</v>
      </c>
      <c r="R167" s="64">
        <f>VLOOKUP(F167,Steuerung!$A$17:$B$500,2,FALSE)</f>
        <v>0</v>
      </c>
      <c r="S167" s="164">
        <f t="shared" si="27"/>
        <v>0</v>
      </c>
      <c r="T167" s="164">
        <f t="shared" si="28"/>
        <v>0</v>
      </c>
      <c r="U167" s="175" t="e">
        <f t="shared" si="29"/>
        <v>#DIV/0!</v>
      </c>
      <c r="V167" s="175" t="e">
        <f t="shared" si="30"/>
        <v>#DIV/0!</v>
      </c>
      <c r="W167" s="175" t="e">
        <f t="shared" si="31"/>
        <v>#DIV/0!</v>
      </c>
    </row>
    <row r="168" spans="1:23" ht="12.75" customHeight="1" x14ac:dyDescent="0.2">
      <c r="A168" s="156"/>
      <c r="B168" s="156"/>
      <c r="C168" s="156"/>
      <c r="D168" s="156"/>
      <c r="E168" s="157"/>
      <c r="F168" s="157"/>
      <c r="G168" s="156"/>
      <c r="H168" s="159"/>
      <c r="I168" s="151"/>
      <c r="J168" s="151"/>
      <c r="K168" s="151"/>
      <c r="L168" s="151"/>
      <c r="M168" s="493"/>
      <c r="N168" s="153"/>
      <c r="O168" s="130"/>
      <c r="P168" s="130"/>
      <c r="Q168" s="64"/>
      <c r="R168" s="64"/>
      <c r="S168" s="164"/>
      <c r="T168" s="164"/>
      <c r="U168" s="175"/>
      <c r="V168" s="175"/>
      <c r="W168" s="175"/>
    </row>
    <row r="169" spans="1:23" ht="12.75" customHeight="1" x14ac:dyDescent="0.2">
      <c r="A169" s="551" t="s">
        <v>2748</v>
      </c>
      <c r="B169" s="151"/>
      <c r="C169" s="151"/>
      <c r="D169" s="156"/>
      <c r="E169" s="157"/>
      <c r="F169" s="157"/>
      <c r="G169" s="151"/>
      <c r="H169" s="150"/>
      <c r="I169" s="151"/>
      <c r="J169" s="151"/>
      <c r="K169" s="151"/>
      <c r="L169" s="151"/>
      <c r="M169" s="493"/>
      <c r="N169" s="153"/>
      <c r="O169" s="130"/>
      <c r="P169" s="130"/>
      <c r="Q169" s="64"/>
      <c r="R169" s="64"/>
      <c r="S169" s="164"/>
      <c r="T169" s="164"/>
      <c r="U169" s="175"/>
      <c r="V169" s="175"/>
      <c r="W169" s="175"/>
    </row>
    <row r="170" spans="1:23" ht="12.75" customHeight="1" x14ac:dyDescent="0.2">
      <c r="A170" s="156"/>
      <c r="B170" s="156"/>
      <c r="C170" s="156"/>
      <c r="D170" s="156"/>
      <c r="E170" s="157"/>
      <c r="F170" s="157"/>
      <c r="G170" s="156"/>
      <c r="H170" s="159"/>
      <c r="I170" s="151"/>
      <c r="J170" s="151"/>
      <c r="K170" s="151"/>
      <c r="L170" s="151"/>
      <c r="M170" s="493"/>
      <c r="N170" s="153"/>
      <c r="O170" s="130"/>
      <c r="P170" s="130"/>
      <c r="Q170" s="64"/>
      <c r="R170" s="64"/>
      <c r="S170" s="164"/>
      <c r="T170" s="164"/>
      <c r="U170" s="175"/>
      <c r="V170" s="175"/>
      <c r="W170" s="175"/>
    </row>
    <row r="171" spans="1:23" ht="12.75" customHeight="1" x14ac:dyDescent="0.2">
      <c r="A171" s="158" t="s">
        <v>2749</v>
      </c>
      <c r="B171" s="151" t="s">
        <v>812</v>
      </c>
      <c r="C171" s="151"/>
      <c r="D171" s="151" t="s">
        <v>749</v>
      </c>
      <c r="E171" s="151" t="s">
        <v>119</v>
      </c>
      <c r="F171" s="151" t="s">
        <v>119</v>
      </c>
      <c r="G171" s="151" t="s">
        <v>750</v>
      </c>
      <c r="H171" s="154">
        <v>19.260000000000002</v>
      </c>
      <c r="I171" s="151">
        <f>VLOOKUP(E171,Steuerung!$A$17:$E$500,5,FALSE)</f>
        <v>2</v>
      </c>
      <c r="J171" s="151">
        <f>VLOOKUP(E171,Steuerung!$A$17:$F$500,6,FALSE)</f>
        <v>58.333333333333329</v>
      </c>
      <c r="K171" s="151">
        <f>VLOOKUP(F171,Steuerung!$A$17:$G$500,7,FALSE)</f>
        <v>2</v>
      </c>
      <c r="L171" s="151">
        <f>VLOOKUP(F171,Steuerung!$A$17:$H$500,8,FALSE)</f>
        <v>46</v>
      </c>
      <c r="M171" s="493">
        <f t="shared" si="32"/>
        <v>104.33333333333333</v>
      </c>
      <c r="N171" s="153">
        <f t="shared" si="33"/>
        <v>2009.46</v>
      </c>
      <c r="O171" s="130">
        <f t="shared" si="34"/>
        <v>1123.5</v>
      </c>
      <c r="P171" s="130">
        <f t="shared" si="35"/>
        <v>885.96</v>
      </c>
      <c r="Q171" s="64">
        <f>VLOOKUP(E171,Steuerung!$A$17:$B$500,2,FALSE)</f>
        <v>0</v>
      </c>
      <c r="R171" s="64">
        <f>VLOOKUP(F171,Steuerung!$A$17:$B$500,2,FALSE)</f>
        <v>0</v>
      </c>
      <c r="S171" s="164">
        <f t="shared" si="27"/>
        <v>0</v>
      </c>
      <c r="T171" s="164">
        <f t="shared" si="28"/>
        <v>0</v>
      </c>
      <c r="U171" s="175" t="e">
        <f t="shared" ref="U171:U199" si="36">IF(J171&gt;0,O171/Q171*SVS_UHR,0)</f>
        <v>#DIV/0!</v>
      </c>
      <c r="V171" s="175" t="e">
        <f t="shared" ref="V171:V199" si="37">IF(L171&gt;0,P171/R171*SVS_UHR,0)</f>
        <v>#DIV/0!</v>
      </c>
      <c r="W171" s="175" t="e">
        <f t="shared" ref="W171:W178" si="38">U171+V171</f>
        <v>#DIV/0!</v>
      </c>
    </row>
    <row r="172" spans="1:23" ht="12.75" customHeight="1" x14ac:dyDescent="0.2">
      <c r="A172" s="151" t="s">
        <v>2750</v>
      </c>
      <c r="B172" s="151" t="s">
        <v>761</v>
      </c>
      <c r="C172" s="151"/>
      <c r="D172" s="151" t="s">
        <v>749</v>
      </c>
      <c r="E172" s="151" t="s">
        <v>139</v>
      </c>
      <c r="F172" s="151" t="s">
        <v>139</v>
      </c>
      <c r="G172" s="151" t="s">
        <v>872</v>
      </c>
      <c r="H172" s="154">
        <v>48.7</v>
      </c>
      <c r="I172" s="151">
        <f>VLOOKUP(E172,Steuerung!$A$17:$E$500,5,FALSE)</f>
        <v>2</v>
      </c>
      <c r="J172" s="151">
        <f>VLOOKUP(E172,Steuerung!$A$17:$F$500,6,FALSE)</f>
        <v>58.333333333333329</v>
      </c>
      <c r="K172" s="151">
        <f>VLOOKUP(F172,Steuerung!$A$17:$G$500,7,FALSE)</f>
        <v>2</v>
      </c>
      <c r="L172" s="151">
        <f>VLOOKUP(F172,Steuerung!$A$17:$H$500,8,FALSE)</f>
        <v>46</v>
      </c>
      <c r="M172" s="493">
        <f t="shared" si="32"/>
        <v>104.33333333333333</v>
      </c>
      <c r="N172" s="153">
        <f t="shared" si="33"/>
        <v>5081.0333333333338</v>
      </c>
      <c r="O172" s="130">
        <f t="shared" si="34"/>
        <v>2840.8333333333335</v>
      </c>
      <c r="P172" s="130">
        <f t="shared" si="35"/>
        <v>2240.2000000000003</v>
      </c>
      <c r="Q172" s="64">
        <f>VLOOKUP(E172,Steuerung!$A$17:$B$500,2,FALSE)</f>
        <v>0</v>
      </c>
      <c r="R172" s="64">
        <f>VLOOKUP(F172,Steuerung!$A$17:$B$500,2,FALSE)</f>
        <v>0</v>
      </c>
      <c r="S172" s="164">
        <f t="shared" si="27"/>
        <v>0</v>
      </c>
      <c r="T172" s="164">
        <f t="shared" si="28"/>
        <v>0</v>
      </c>
      <c r="U172" s="175" t="e">
        <f t="shared" si="36"/>
        <v>#DIV/0!</v>
      </c>
      <c r="V172" s="175" t="e">
        <f t="shared" si="37"/>
        <v>#DIV/0!</v>
      </c>
      <c r="W172" s="175" t="e">
        <f t="shared" si="38"/>
        <v>#DIV/0!</v>
      </c>
    </row>
    <row r="173" spans="1:23" ht="12.75" customHeight="1" x14ac:dyDescent="0.2">
      <c r="A173" s="151" t="s">
        <v>2751</v>
      </c>
      <c r="B173" s="151" t="s">
        <v>795</v>
      </c>
      <c r="C173" s="151"/>
      <c r="D173" s="156" t="s">
        <v>806</v>
      </c>
      <c r="E173" s="157" t="s">
        <v>158</v>
      </c>
      <c r="F173" s="157" t="s">
        <v>158</v>
      </c>
      <c r="G173" s="151" t="s">
        <v>872</v>
      </c>
      <c r="H173" s="154">
        <v>27.25</v>
      </c>
      <c r="I173" s="151">
        <f>VLOOKUP(E173,Steuerung!$A$17:$E$500,5,FALSE)</f>
        <v>1</v>
      </c>
      <c r="J173" s="151">
        <f>VLOOKUP(E173,Steuerung!$A$17:$F$500,6,FALSE)</f>
        <v>29.166666666666657</v>
      </c>
      <c r="K173" s="151">
        <f>VLOOKUP(F173,Steuerung!$A$17:$G$500,7,FALSE)</f>
        <v>1</v>
      </c>
      <c r="L173" s="151">
        <f>VLOOKUP(F173,Steuerung!$A$17:$H$500,8,FALSE)</f>
        <v>23</v>
      </c>
      <c r="M173" s="493">
        <f t="shared" si="32"/>
        <v>52.166666666666657</v>
      </c>
      <c r="N173" s="153">
        <f t="shared" si="33"/>
        <v>1421.5416666666665</v>
      </c>
      <c r="O173" s="130">
        <f t="shared" si="34"/>
        <v>794.7916666666664</v>
      </c>
      <c r="P173" s="130">
        <f t="shared" si="35"/>
        <v>626.75</v>
      </c>
      <c r="Q173" s="64">
        <f>VLOOKUP(E173,Steuerung!$A$17:$B$500,2,FALSE)</f>
        <v>0</v>
      </c>
      <c r="R173" s="64">
        <f>VLOOKUP(F173,Steuerung!$A$17:$B$500,2,FALSE)</f>
        <v>0</v>
      </c>
      <c r="S173" s="164">
        <f t="shared" si="27"/>
        <v>0</v>
      </c>
      <c r="T173" s="164">
        <f t="shared" si="28"/>
        <v>0</v>
      </c>
      <c r="U173" s="175" t="e">
        <f t="shared" si="36"/>
        <v>#DIV/0!</v>
      </c>
      <c r="V173" s="175" t="e">
        <f t="shared" si="37"/>
        <v>#DIV/0!</v>
      </c>
      <c r="W173" s="175" t="e">
        <f t="shared" si="38"/>
        <v>#DIV/0!</v>
      </c>
    </row>
    <row r="174" spans="1:23" ht="12.75" customHeight="1" x14ac:dyDescent="0.2">
      <c r="A174" s="151" t="s">
        <v>2752</v>
      </c>
      <c r="B174" s="151" t="s">
        <v>864</v>
      </c>
      <c r="C174" s="151"/>
      <c r="D174" s="156" t="s">
        <v>766</v>
      </c>
      <c r="E174" s="157" t="s">
        <v>210</v>
      </c>
      <c r="F174" s="157" t="s">
        <v>210</v>
      </c>
      <c r="G174" s="151" t="s">
        <v>872</v>
      </c>
      <c r="H174" s="154">
        <v>26.85</v>
      </c>
      <c r="I174" s="151">
        <f>VLOOKUP(E174,Steuerung!$A$17:$E$500,5,FALSE)</f>
        <v>1</v>
      </c>
      <c r="J174" s="151">
        <f>VLOOKUP(E174,Steuerung!$A$17:$F$500,6,FALSE)</f>
        <v>29.166666666666657</v>
      </c>
      <c r="K174" s="151">
        <f>VLOOKUP(F174,Steuerung!$A$17:$G$500,7,FALSE)</f>
        <v>1</v>
      </c>
      <c r="L174" s="151">
        <f>VLOOKUP(F174,Steuerung!$A$17:$H$500,8,FALSE)</f>
        <v>23</v>
      </c>
      <c r="M174" s="493">
        <f t="shared" si="32"/>
        <v>52.166666666666657</v>
      </c>
      <c r="N174" s="153">
        <f t="shared" si="33"/>
        <v>1400.6749999999997</v>
      </c>
      <c r="O174" s="130">
        <f t="shared" si="34"/>
        <v>783.12499999999977</v>
      </c>
      <c r="P174" s="130">
        <f t="shared" si="35"/>
        <v>617.55000000000007</v>
      </c>
      <c r="Q174" s="64">
        <f>VLOOKUP(E174,Steuerung!$A$17:$B$500,2,FALSE)</f>
        <v>0</v>
      </c>
      <c r="R174" s="64">
        <f>VLOOKUP(F174,Steuerung!$A$17:$B$500,2,FALSE)</f>
        <v>0</v>
      </c>
      <c r="S174" s="164">
        <f t="shared" si="27"/>
        <v>0</v>
      </c>
      <c r="T174" s="164">
        <f t="shared" si="28"/>
        <v>0</v>
      </c>
      <c r="U174" s="175" t="e">
        <f t="shared" si="36"/>
        <v>#DIV/0!</v>
      </c>
      <c r="V174" s="175" t="e">
        <f t="shared" si="37"/>
        <v>#DIV/0!</v>
      </c>
      <c r="W174" s="175" t="e">
        <f t="shared" si="38"/>
        <v>#DIV/0!</v>
      </c>
    </row>
    <row r="175" spans="1:23" ht="12.75" customHeight="1" x14ac:dyDescent="0.2">
      <c r="A175" s="158" t="s">
        <v>2753</v>
      </c>
      <c r="B175" s="151" t="s">
        <v>2721</v>
      </c>
      <c r="C175" s="151"/>
      <c r="D175" s="156" t="s">
        <v>770</v>
      </c>
      <c r="E175" s="157" t="s">
        <v>189</v>
      </c>
      <c r="F175" s="157" t="s">
        <v>189</v>
      </c>
      <c r="G175" s="151" t="s">
        <v>872</v>
      </c>
      <c r="H175" s="154">
        <v>8.91</v>
      </c>
      <c r="I175" s="151">
        <f>VLOOKUP(E175,Steuerung!$A$17:$E$500,5,FALSE)</f>
        <v>1</v>
      </c>
      <c r="J175" s="151">
        <f>VLOOKUP(E175,Steuerung!$A$17:$F$500,6,FALSE)</f>
        <v>29.166666666666657</v>
      </c>
      <c r="K175" s="151">
        <f>VLOOKUP(F175,Steuerung!$A$17:$G$500,7,FALSE)</f>
        <v>1</v>
      </c>
      <c r="L175" s="151">
        <f>VLOOKUP(F175,Steuerung!$A$17:$H$500,8,FALSE)</f>
        <v>23</v>
      </c>
      <c r="M175" s="493">
        <f t="shared" si="32"/>
        <v>52.166666666666657</v>
      </c>
      <c r="N175" s="153">
        <f t="shared" si="33"/>
        <v>464.80499999999995</v>
      </c>
      <c r="O175" s="130">
        <f t="shared" si="34"/>
        <v>259.87499999999994</v>
      </c>
      <c r="P175" s="130">
        <f t="shared" si="35"/>
        <v>204.93</v>
      </c>
      <c r="Q175" s="64">
        <f>VLOOKUP(E175,Steuerung!$A$17:$B$500,2,FALSE)</f>
        <v>0</v>
      </c>
      <c r="R175" s="64">
        <f>VLOOKUP(F175,Steuerung!$A$17:$B$500,2,FALSE)</f>
        <v>0</v>
      </c>
      <c r="S175" s="164">
        <f t="shared" si="27"/>
        <v>0</v>
      </c>
      <c r="T175" s="164">
        <f t="shared" si="28"/>
        <v>0</v>
      </c>
      <c r="U175" s="175" t="e">
        <f t="shared" si="36"/>
        <v>#DIV/0!</v>
      </c>
      <c r="V175" s="175" t="e">
        <f t="shared" si="37"/>
        <v>#DIV/0!</v>
      </c>
      <c r="W175" s="175" t="e">
        <f t="shared" si="38"/>
        <v>#DIV/0!</v>
      </c>
    </row>
    <row r="176" spans="1:23" ht="12.75" customHeight="1" x14ac:dyDescent="0.2">
      <c r="A176" s="151" t="s">
        <v>2754</v>
      </c>
      <c r="B176" s="151" t="s">
        <v>864</v>
      </c>
      <c r="C176" s="151"/>
      <c r="D176" s="156" t="s">
        <v>766</v>
      </c>
      <c r="E176" s="157" t="s">
        <v>210</v>
      </c>
      <c r="F176" s="157" t="s">
        <v>210</v>
      </c>
      <c r="G176" s="151" t="s">
        <v>872</v>
      </c>
      <c r="H176" s="154">
        <v>17.37</v>
      </c>
      <c r="I176" s="151">
        <f>VLOOKUP(E176,Steuerung!$A$17:$E$500,5,FALSE)</f>
        <v>1</v>
      </c>
      <c r="J176" s="151">
        <f>VLOOKUP(E176,Steuerung!$A$17:$F$500,6,FALSE)</f>
        <v>29.166666666666657</v>
      </c>
      <c r="K176" s="151">
        <f>VLOOKUP(F176,Steuerung!$A$17:$G$500,7,FALSE)</f>
        <v>1</v>
      </c>
      <c r="L176" s="151">
        <f>VLOOKUP(F176,Steuerung!$A$17:$H$500,8,FALSE)</f>
        <v>23</v>
      </c>
      <c r="M176" s="493">
        <f t="shared" si="32"/>
        <v>52.166666666666657</v>
      </c>
      <c r="N176" s="153">
        <f t="shared" si="33"/>
        <v>906.13499999999988</v>
      </c>
      <c r="O176" s="130">
        <f t="shared" si="34"/>
        <v>506.62499999999989</v>
      </c>
      <c r="P176" s="130">
        <f t="shared" si="35"/>
        <v>399.51000000000005</v>
      </c>
      <c r="Q176" s="64">
        <f>VLOOKUP(E176,Steuerung!$A$17:$B$500,2,FALSE)</f>
        <v>0</v>
      </c>
      <c r="R176" s="64">
        <f>VLOOKUP(F176,Steuerung!$A$17:$B$500,2,FALSE)</f>
        <v>0</v>
      </c>
      <c r="S176" s="164">
        <f t="shared" si="27"/>
        <v>0</v>
      </c>
      <c r="T176" s="164">
        <f t="shared" si="28"/>
        <v>0</v>
      </c>
      <c r="U176" s="175" t="e">
        <f t="shared" si="36"/>
        <v>#DIV/0!</v>
      </c>
      <c r="V176" s="175" t="e">
        <f t="shared" si="37"/>
        <v>#DIV/0!</v>
      </c>
      <c r="W176" s="175" t="e">
        <f t="shared" si="38"/>
        <v>#DIV/0!</v>
      </c>
    </row>
    <row r="177" spans="1:23" ht="12.75" customHeight="1" x14ac:dyDescent="0.2">
      <c r="A177" s="151" t="s">
        <v>2755</v>
      </c>
      <c r="B177" s="151" t="s">
        <v>864</v>
      </c>
      <c r="C177" s="151"/>
      <c r="D177" s="156" t="s">
        <v>766</v>
      </c>
      <c r="E177" s="157" t="s">
        <v>210</v>
      </c>
      <c r="F177" s="157" t="s">
        <v>210</v>
      </c>
      <c r="G177" s="151" t="s">
        <v>872</v>
      </c>
      <c r="H177" s="154">
        <v>27.93</v>
      </c>
      <c r="I177" s="151">
        <f>VLOOKUP(E177,Steuerung!$A$17:$E$500,5,FALSE)</f>
        <v>1</v>
      </c>
      <c r="J177" s="151">
        <f>VLOOKUP(E177,Steuerung!$A$17:$F$500,6,FALSE)</f>
        <v>29.166666666666657</v>
      </c>
      <c r="K177" s="151">
        <f>VLOOKUP(F177,Steuerung!$A$17:$G$500,7,FALSE)</f>
        <v>1</v>
      </c>
      <c r="L177" s="151">
        <f>VLOOKUP(F177,Steuerung!$A$17:$H$500,8,FALSE)</f>
        <v>23</v>
      </c>
      <c r="M177" s="493">
        <f t="shared" si="32"/>
        <v>52.166666666666657</v>
      </c>
      <c r="N177" s="153">
        <f t="shared" si="33"/>
        <v>1457.0149999999996</v>
      </c>
      <c r="O177" s="130">
        <f t="shared" si="34"/>
        <v>814.62499999999977</v>
      </c>
      <c r="P177" s="130">
        <f t="shared" si="35"/>
        <v>642.39</v>
      </c>
      <c r="Q177" s="64">
        <f>VLOOKUP(E177,Steuerung!$A$17:$B$500,2,FALSE)</f>
        <v>0</v>
      </c>
      <c r="R177" s="64">
        <f>VLOOKUP(F177,Steuerung!$A$17:$B$500,2,FALSE)</f>
        <v>0</v>
      </c>
      <c r="S177" s="164">
        <f t="shared" si="27"/>
        <v>0</v>
      </c>
      <c r="T177" s="164">
        <f t="shared" si="28"/>
        <v>0</v>
      </c>
      <c r="U177" s="175" t="e">
        <f t="shared" si="36"/>
        <v>#DIV/0!</v>
      </c>
      <c r="V177" s="175" t="e">
        <f t="shared" si="37"/>
        <v>#DIV/0!</v>
      </c>
      <c r="W177" s="175" t="e">
        <f t="shared" si="38"/>
        <v>#DIV/0!</v>
      </c>
    </row>
    <row r="178" spans="1:23" ht="12.75" customHeight="1" x14ac:dyDescent="0.2">
      <c r="A178" s="151" t="s">
        <v>2756</v>
      </c>
      <c r="B178" s="151" t="s">
        <v>864</v>
      </c>
      <c r="C178" s="151"/>
      <c r="D178" s="156" t="s">
        <v>766</v>
      </c>
      <c r="E178" s="157" t="s">
        <v>210</v>
      </c>
      <c r="F178" s="157" t="s">
        <v>210</v>
      </c>
      <c r="G178" s="151" t="s">
        <v>872</v>
      </c>
      <c r="H178" s="154">
        <v>27.98</v>
      </c>
      <c r="I178" s="151">
        <f>VLOOKUP(E178,Steuerung!$A$17:$E$500,5,FALSE)</f>
        <v>1</v>
      </c>
      <c r="J178" s="151">
        <f>VLOOKUP(E178,Steuerung!$A$17:$F$500,6,FALSE)</f>
        <v>29.166666666666657</v>
      </c>
      <c r="K178" s="151">
        <f>VLOOKUP(F178,Steuerung!$A$17:$G$500,7,FALSE)</f>
        <v>1</v>
      </c>
      <c r="L178" s="151">
        <f>VLOOKUP(F178,Steuerung!$A$17:$H$500,8,FALSE)</f>
        <v>23</v>
      </c>
      <c r="M178" s="493">
        <f t="shared" si="32"/>
        <v>52.166666666666657</v>
      </c>
      <c r="N178" s="153">
        <f t="shared" si="33"/>
        <v>1459.623333333333</v>
      </c>
      <c r="O178" s="130">
        <f t="shared" si="34"/>
        <v>816.08333333333303</v>
      </c>
      <c r="P178" s="130">
        <f t="shared" si="35"/>
        <v>643.54</v>
      </c>
      <c r="Q178" s="64">
        <f>VLOOKUP(E178,Steuerung!$A$17:$B$500,2,FALSE)</f>
        <v>0</v>
      </c>
      <c r="R178" s="64">
        <f>VLOOKUP(F178,Steuerung!$A$17:$B$500,2,FALSE)</f>
        <v>0</v>
      </c>
      <c r="S178" s="164">
        <f t="shared" si="27"/>
        <v>0</v>
      </c>
      <c r="T178" s="164">
        <f t="shared" si="28"/>
        <v>0</v>
      </c>
      <c r="U178" s="175" t="e">
        <f t="shared" si="36"/>
        <v>#DIV/0!</v>
      </c>
      <c r="V178" s="175" t="e">
        <f t="shared" si="37"/>
        <v>#DIV/0!</v>
      </c>
      <c r="W178" s="175" t="e">
        <f t="shared" si="38"/>
        <v>#DIV/0!</v>
      </c>
    </row>
    <row r="179" spans="1:23" ht="12.75" customHeight="1" x14ac:dyDescent="0.2">
      <c r="A179" s="151" t="s">
        <v>2757</v>
      </c>
      <c r="B179" s="151" t="s">
        <v>864</v>
      </c>
      <c r="C179" s="151"/>
      <c r="D179" s="156" t="s">
        <v>766</v>
      </c>
      <c r="E179" s="157" t="s">
        <v>89</v>
      </c>
      <c r="F179" s="157" t="s">
        <v>89</v>
      </c>
      <c r="G179" s="151" t="s">
        <v>872</v>
      </c>
      <c r="H179" s="154">
        <v>18.25</v>
      </c>
      <c r="I179" s="151">
        <f>VLOOKUP(E179,Steuerung!$A$17:$E$500,5,FALSE)</f>
        <v>0</v>
      </c>
      <c r="J179" s="151">
        <f>VLOOKUP(E179,Steuerung!$A$17:$F$500,6,FALSE)</f>
        <v>0</v>
      </c>
      <c r="K179" s="151">
        <f>VLOOKUP(F179,Steuerung!$A$17:$G$500,7,FALSE)</f>
        <v>0</v>
      </c>
      <c r="L179" s="151">
        <f>VLOOKUP(F179,Steuerung!$A$17:$H$500,8,FALSE)</f>
        <v>0</v>
      </c>
      <c r="M179" s="493">
        <f t="shared" si="32"/>
        <v>0</v>
      </c>
      <c r="N179" s="153">
        <f t="shared" si="33"/>
        <v>0</v>
      </c>
      <c r="O179" s="130">
        <f t="shared" si="34"/>
        <v>0</v>
      </c>
      <c r="P179" s="130">
        <f t="shared" si="35"/>
        <v>0</v>
      </c>
      <c r="Q179" s="64">
        <f>VLOOKUP(E179,Steuerung!$A$17:$B$500,2,FALSE)</f>
        <v>0</v>
      </c>
      <c r="R179" s="64">
        <f>VLOOKUP(F179,Steuerung!$A$17:$B$500,2,FALSE)</f>
        <v>0</v>
      </c>
      <c r="S179" s="164">
        <f t="shared" si="27"/>
        <v>0</v>
      </c>
      <c r="T179" s="164">
        <f t="shared" si="28"/>
        <v>0</v>
      </c>
      <c r="U179" s="175">
        <f t="shared" si="36"/>
        <v>0</v>
      </c>
      <c r="V179" s="175">
        <f t="shared" si="37"/>
        <v>0</v>
      </c>
      <c r="W179" s="175">
        <v>0</v>
      </c>
    </row>
    <row r="180" spans="1:23" ht="12.75" customHeight="1" x14ac:dyDescent="0.2">
      <c r="A180" s="151" t="s">
        <v>2758</v>
      </c>
      <c r="B180" s="151" t="s">
        <v>864</v>
      </c>
      <c r="C180" s="151"/>
      <c r="D180" s="156" t="s">
        <v>766</v>
      </c>
      <c r="E180" s="157" t="s">
        <v>210</v>
      </c>
      <c r="F180" s="157" t="s">
        <v>210</v>
      </c>
      <c r="G180" s="151" t="s">
        <v>872</v>
      </c>
      <c r="H180" s="154">
        <v>27.3</v>
      </c>
      <c r="I180" s="151">
        <f>VLOOKUP(E180,Steuerung!$A$17:$E$500,5,FALSE)</f>
        <v>1</v>
      </c>
      <c r="J180" s="151">
        <f>VLOOKUP(E180,Steuerung!$A$17:$F$500,6,FALSE)</f>
        <v>29.166666666666657</v>
      </c>
      <c r="K180" s="151">
        <f>VLOOKUP(F180,Steuerung!$A$17:$G$500,7,FALSE)</f>
        <v>1</v>
      </c>
      <c r="L180" s="151">
        <f>VLOOKUP(F180,Steuerung!$A$17:$H$500,8,FALSE)</f>
        <v>23</v>
      </c>
      <c r="M180" s="493">
        <f t="shared" si="32"/>
        <v>52.166666666666657</v>
      </c>
      <c r="N180" s="153">
        <f t="shared" si="33"/>
        <v>1424.1499999999999</v>
      </c>
      <c r="O180" s="130">
        <f t="shared" si="34"/>
        <v>796.24999999999977</v>
      </c>
      <c r="P180" s="130">
        <f t="shared" si="35"/>
        <v>627.9</v>
      </c>
      <c r="Q180" s="64">
        <f>VLOOKUP(E180,Steuerung!$A$17:$B$500,2,FALSE)</f>
        <v>0</v>
      </c>
      <c r="R180" s="64">
        <f>VLOOKUP(F180,Steuerung!$A$17:$B$500,2,FALSE)</f>
        <v>0</v>
      </c>
      <c r="S180" s="164">
        <f t="shared" si="27"/>
        <v>0</v>
      </c>
      <c r="T180" s="164">
        <f t="shared" si="28"/>
        <v>0</v>
      </c>
      <c r="U180" s="175" t="e">
        <f t="shared" si="36"/>
        <v>#DIV/0!</v>
      </c>
      <c r="V180" s="175" t="e">
        <f t="shared" si="37"/>
        <v>#DIV/0!</v>
      </c>
      <c r="W180" s="175" t="e">
        <f>U180+V180</f>
        <v>#DIV/0!</v>
      </c>
    </row>
    <row r="181" spans="1:23" ht="12.75" customHeight="1" x14ac:dyDescent="0.2">
      <c r="A181" s="151" t="s">
        <v>2759</v>
      </c>
      <c r="B181" s="151" t="s">
        <v>864</v>
      </c>
      <c r="C181" s="151"/>
      <c r="D181" s="156" t="s">
        <v>766</v>
      </c>
      <c r="E181" s="157" t="s">
        <v>89</v>
      </c>
      <c r="F181" s="157" t="s">
        <v>89</v>
      </c>
      <c r="G181" s="151" t="s">
        <v>872</v>
      </c>
      <c r="H181" s="154">
        <v>27.24</v>
      </c>
      <c r="I181" s="151">
        <f>VLOOKUP(E181,Steuerung!$A$17:$E$500,5,FALSE)</f>
        <v>0</v>
      </c>
      <c r="J181" s="151">
        <f>VLOOKUP(E181,Steuerung!$A$17:$F$500,6,FALSE)</f>
        <v>0</v>
      </c>
      <c r="K181" s="151">
        <f>VLOOKUP(F181,Steuerung!$A$17:$G$500,7,FALSE)</f>
        <v>0</v>
      </c>
      <c r="L181" s="151">
        <f>VLOOKUP(F181,Steuerung!$A$17:$H$500,8,FALSE)</f>
        <v>0</v>
      </c>
      <c r="M181" s="493">
        <f t="shared" si="32"/>
        <v>0</v>
      </c>
      <c r="N181" s="153">
        <f t="shared" si="33"/>
        <v>0</v>
      </c>
      <c r="O181" s="130">
        <f t="shared" si="34"/>
        <v>0</v>
      </c>
      <c r="P181" s="130">
        <f t="shared" si="35"/>
        <v>0</v>
      </c>
      <c r="Q181" s="64">
        <f>VLOOKUP(E181,Steuerung!$A$17:$B$500,2,FALSE)</f>
        <v>0</v>
      </c>
      <c r="R181" s="64">
        <f>VLOOKUP(F181,Steuerung!$A$17:$B$500,2,FALSE)</f>
        <v>0</v>
      </c>
      <c r="S181" s="164">
        <f t="shared" si="27"/>
        <v>0</v>
      </c>
      <c r="T181" s="164">
        <f t="shared" si="28"/>
        <v>0</v>
      </c>
      <c r="U181" s="175">
        <f t="shared" si="36"/>
        <v>0</v>
      </c>
      <c r="V181" s="175">
        <f t="shared" si="37"/>
        <v>0</v>
      </c>
      <c r="W181" s="175">
        <v>0</v>
      </c>
    </row>
    <row r="182" spans="1:23" ht="12.75" customHeight="1" x14ac:dyDescent="0.2">
      <c r="A182" s="151" t="s">
        <v>2760</v>
      </c>
      <c r="B182" s="151" t="s">
        <v>864</v>
      </c>
      <c r="C182" s="151"/>
      <c r="D182" s="156" t="s">
        <v>766</v>
      </c>
      <c r="E182" s="157" t="s">
        <v>210</v>
      </c>
      <c r="F182" s="157" t="s">
        <v>210</v>
      </c>
      <c r="G182" s="151" t="s">
        <v>872</v>
      </c>
      <c r="H182" s="154">
        <v>17.829999999999998</v>
      </c>
      <c r="I182" s="151">
        <f>VLOOKUP(E182,Steuerung!$A$17:$E$500,5,FALSE)</f>
        <v>1</v>
      </c>
      <c r="J182" s="151">
        <f>VLOOKUP(E182,Steuerung!$A$17:$F$500,6,FALSE)</f>
        <v>29.166666666666657</v>
      </c>
      <c r="K182" s="151">
        <f>VLOOKUP(F182,Steuerung!$A$17:$G$500,7,FALSE)</f>
        <v>1</v>
      </c>
      <c r="L182" s="151">
        <f>VLOOKUP(F182,Steuerung!$A$17:$H$500,8,FALSE)</f>
        <v>23</v>
      </c>
      <c r="M182" s="493">
        <f t="shared" si="32"/>
        <v>52.166666666666657</v>
      </c>
      <c r="N182" s="153">
        <f t="shared" si="33"/>
        <v>930.13166666666643</v>
      </c>
      <c r="O182" s="130">
        <f t="shared" si="34"/>
        <v>520.0416666666664</v>
      </c>
      <c r="P182" s="130">
        <f t="shared" si="35"/>
        <v>410.09</v>
      </c>
      <c r="Q182" s="64">
        <f>VLOOKUP(E182,Steuerung!$A$17:$B$500,2,FALSE)</f>
        <v>0</v>
      </c>
      <c r="R182" s="64">
        <f>VLOOKUP(F182,Steuerung!$A$17:$B$500,2,FALSE)</f>
        <v>0</v>
      </c>
      <c r="S182" s="164">
        <f t="shared" si="27"/>
        <v>0</v>
      </c>
      <c r="T182" s="164">
        <f t="shared" si="28"/>
        <v>0</v>
      </c>
      <c r="U182" s="175" t="e">
        <f t="shared" si="36"/>
        <v>#DIV/0!</v>
      </c>
      <c r="V182" s="175" t="e">
        <f t="shared" si="37"/>
        <v>#DIV/0!</v>
      </c>
      <c r="W182" s="175" t="e">
        <f>U182+V182</f>
        <v>#DIV/0!</v>
      </c>
    </row>
    <row r="183" spans="1:23" ht="12.75" customHeight="1" x14ac:dyDescent="0.2">
      <c r="A183" s="151" t="s">
        <v>2761</v>
      </c>
      <c r="B183" s="151" t="s">
        <v>761</v>
      </c>
      <c r="C183" s="151"/>
      <c r="D183" s="151" t="s">
        <v>749</v>
      </c>
      <c r="E183" s="151" t="s">
        <v>139</v>
      </c>
      <c r="F183" s="151" t="s">
        <v>139</v>
      </c>
      <c r="G183" s="151" t="s">
        <v>872</v>
      </c>
      <c r="H183" s="154">
        <v>13.78</v>
      </c>
      <c r="I183" s="151">
        <f>VLOOKUP(E183,Steuerung!$A$17:$E$500,5,FALSE)</f>
        <v>2</v>
      </c>
      <c r="J183" s="151">
        <f>VLOOKUP(E183,Steuerung!$A$17:$F$500,6,FALSE)</f>
        <v>58.333333333333329</v>
      </c>
      <c r="K183" s="151">
        <f>VLOOKUP(F183,Steuerung!$A$17:$G$500,7,FALSE)</f>
        <v>2</v>
      </c>
      <c r="L183" s="151">
        <f>VLOOKUP(F183,Steuerung!$A$17:$H$500,8,FALSE)</f>
        <v>46</v>
      </c>
      <c r="M183" s="493">
        <f t="shared" si="32"/>
        <v>104.33333333333333</v>
      </c>
      <c r="N183" s="153">
        <f t="shared" si="33"/>
        <v>1437.7133333333331</v>
      </c>
      <c r="O183" s="130">
        <f t="shared" si="34"/>
        <v>803.83333333333326</v>
      </c>
      <c r="P183" s="130">
        <f t="shared" si="35"/>
        <v>633.88</v>
      </c>
      <c r="Q183" s="64">
        <f>VLOOKUP(E183,Steuerung!$A$17:$B$500,2,FALSE)</f>
        <v>0</v>
      </c>
      <c r="R183" s="64">
        <f>VLOOKUP(F183,Steuerung!$A$17:$B$500,2,FALSE)</f>
        <v>0</v>
      </c>
      <c r="S183" s="164">
        <f t="shared" si="27"/>
        <v>0</v>
      </c>
      <c r="T183" s="164">
        <f t="shared" si="28"/>
        <v>0</v>
      </c>
      <c r="U183" s="175" t="e">
        <f t="shared" si="36"/>
        <v>#DIV/0!</v>
      </c>
      <c r="V183" s="175" t="e">
        <f t="shared" si="37"/>
        <v>#DIV/0!</v>
      </c>
      <c r="W183" s="175" t="e">
        <f>U183+V183</f>
        <v>#DIV/0!</v>
      </c>
    </row>
    <row r="184" spans="1:23" ht="12.75" customHeight="1" x14ac:dyDescent="0.2">
      <c r="A184" s="151" t="s">
        <v>2762</v>
      </c>
      <c r="B184" s="151" t="s">
        <v>788</v>
      </c>
      <c r="C184" s="151"/>
      <c r="D184" s="156" t="s">
        <v>782</v>
      </c>
      <c r="E184" s="157" t="s">
        <v>174</v>
      </c>
      <c r="F184" s="157" t="s">
        <v>174</v>
      </c>
      <c r="G184" s="151" t="s">
        <v>783</v>
      </c>
      <c r="H184" s="154">
        <v>6.54</v>
      </c>
      <c r="I184" s="151">
        <f>VLOOKUP(E184,Steuerung!$A$17:$E$500,5,FALSE)</f>
        <v>5</v>
      </c>
      <c r="J184" s="151">
        <f>VLOOKUP(E184,Steuerung!$A$17:$F$500,6,FALSE)</f>
        <v>137.33333333333334</v>
      </c>
      <c r="K184" s="151">
        <f>VLOOKUP(F184,Steuerung!$A$17:$G$500,7,FALSE)</f>
        <v>5</v>
      </c>
      <c r="L184" s="151">
        <f>VLOOKUP(F184,Steuerung!$A$17:$H$500,8,FALSE)</f>
        <v>113</v>
      </c>
      <c r="M184" s="493">
        <f t="shared" si="32"/>
        <v>250.33333333333334</v>
      </c>
      <c r="N184" s="153">
        <f t="shared" si="33"/>
        <v>1637.18</v>
      </c>
      <c r="O184" s="130">
        <f t="shared" si="34"/>
        <v>898.16000000000008</v>
      </c>
      <c r="P184" s="130">
        <f t="shared" si="35"/>
        <v>739.02</v>
      </c>
      <c r="Q184" s="64">
        <f>VLOOKUP(E184,Steuerung!$A$17:$B$500,2,FALSE)</f>
        <v>0</v>
      </c>
      <c r="R184" s="64">
        <f>VLOOKUP(F184,Steuerung!$A$17:$B$500,2,FALSE)</f>
        <v>0</v>
      </c>
      <c r="S184" s="164">
        <f t="shared" si="27"/>
        <v>0</v>
      </c>
      <c r="T184" s="164">
        <f t="shared" si="28"/>
        <v>0</v>
      </c>
      <c r="U184" s="175" t="e">
        <f t="shared" si="36"/>
        <v>#DIV/0!</v>
      </c>
      <c r="V184" s="175" t="e">
        <f t="shared" si="37"/>
        <v>#DIV/0!</v>
      </c>
      <c r="W184" s="175" t="e">
        <f>U184+V184</f>
        <v>#DIV/0!</v>
      </c>
    </row>
    <row r="185" spans="1:23" ht="12.75" customHeight="1" x14ac:dyDescent="0.2">
      <c r="A185" s="151" t="s">
        <v>2763</v>
      </c>
      <c r="B185" s="151" t="s">
        <v>1032</v>
      </c>
      <c r="C185" s="151"/>
      <c r="D185" s="156" t="s">
        <v>755</v>
      </c>
      <c r="E185" s="157" t="s">
        <v>96</v>
      </c>
      <c r="F185" s="157" t="s">
        <v>96</v>
      </c>
      <c r="G185" s="151" t="s">
        <v>2720</v>
      </c>
      <c r="H185" s="154">
        <v>2.48</v>
      </c>
      <c r="I185" s="151">
        <f>VLOOKUP(E185,Steuerung!$A$17:$E$500,5,FALSE)</f>
        <v>0</v>
      </c>
      <c r="J185" s="151">
        <f>VLOOKUP(E185,Steuerung!$A$17:$F$500,6,FALSE)</f>
        <v>0</v>
      </c>
      <c r="K185" s="151">
        <f>VLOOKUP(F185,Steuerung!$A$17:$G$500,7,FALSE)</f>
        <v>0</v>
      </c>
      <c r="L185" s="151">
        <f>VLOOKUP(F185,Steuerung!$A$17:$H$500,8,FALSE)</f>
        <v>0</v>
      </c>
      <c r="M185" s="493">
        <f t="shared" si="32"/>
        <v>0</v>
      </c>
      <c r="N185" s="153">
        <f t="shared" si="33"/>
        <v>0</v>
      </c>
      <c r="O185" s="130">
        <f t="shared" si="34"/>
        <v>0</v>
      </c>
      <c r="P185" s="130">
        <f t="shared" si="35"/>
        <v>0</v>
      </c>
      <c r="Q185" s="64">
        <f>VLOOKUP(E185,Steuerung!$A$17:$B$500,2,FALSE)</f>
        <v>0</v>
      </c>
      <c r="R185" s="64">
        <f>VLOOKUP(F185,Steuerung!$A$17:$B$500,2,FALSE)</f>
        <v>0</v>
      </c>
      <c r="S185" s="164">
        <f t="shared" si="27"/>
        <v>0</v>
      </c>
      <c r="T185" s="164">
        <f t="shared" si="28"/>
        <v>0</v>
      </c>
      <c r="U185" s="175">
        <f t="shared" si="36"/>
        <v>0</v>
      </c>
      <c r="V185" s="175">
        <f t="shared" si="37"/>
        <v>0</v>
      </c>
      <c r="W185" s="175">
        <v>0</v>
      </c>
    </row>
    <row r="186" spans="1:23" ht="12.75" customHeight="1" x14ac:dyDescent="0.2">
      <c r="A186" s="151" t="s">
        <v>2764</v>
      </c>
      <c r="B186" s="151" t="s">
        <v>784</v>
      </c>
      <c r="C186" s="151"/>
      <c r="D186" s="156" t="s">
        <v>782</v>
      </c>
      <c r="E186" s="157" t="s">
        <v>174</v>
      </c>
      <c r="F186" s="157" t="s">
        <v>174</v>
      </c>
      <c r="G186" s="151" t="s">
        <v>783</v>
      </c>
      <c r="H186" s="154">
        <v>9.34</v>
      </c>
      <c r="I186" s="151">
        <f>VLOOKUP(E186,Steuerung!$A$17:$E$500,5,FALSE)</f>
        <v>5</v>
      </c>
      <c r="J186" s="151">
        <f>VLOOKUP(E186,Steuerung!$A$17:$F$500,6,FALSE)</f>
        <v>137.33333333333334</v>
      </c>
      <c r="K186" s="151">
        <f>VLOOKUP(F186,Steuerung!$A$17:$G$500,7,FALSE)</f>
        <v>5</v>
      </c>
      <c r="L186" s="151">
        <f>VLOOKUP(F186,Steuerung!$A$17:$H$500,8,FALSE)</f>
        <v>113</v>
      </c>
      <c r="M186" s="493">
        <f t="shared" si="32"/>
        <v>250.33333333333334</v>
      </c>
      <c r="N186" s="153">
        <f t="shared" si="33"/>
        <v>2338.1133333333332</v>
      </c>
      <c r="O186" s="130">
        <f t="shared" si="34"/>
        <v>1282.6933333333334</v>
      </c>
      <c r="P186" s="130">
        <f t="shared" si="35"/>
        <v>1055.42</v>
      </c>
      <c r="Q186" s="64">
        <f>VLOOKUP(E186,Steuerung!$A$17:$B$500,2,FALSE)</f>
        <v>0</v>
      </c>
      <c r="R186" s="64">
        <f>VLOOKUP(F186,Steuerung!$A$17:$B$500,2,FALSE)</f>
        <v>0</v>
      </c>
      <c r="S186" s="164">
        <f t="shared" si="27"/>
        <v>0</v>
      </c>
      <c r="T186" s="164">
        <f t="shared" si="28"/>
        <v>0</v>
      </c>
      <c r="U186" s="175" t="e">
        <f t="shared" si="36"/>
        <v>#DIV/0!</v>
      </c>
      <c r="V186" s="175" t="e">
        <f t="shared" si="37"/>
        <v>#DIV/0!</v>
      </c>
      <c r="W186" s="175" t="e">
        <f>U186+V186</f>
        <v>#DIV/0!</v>
      </c>
    </row>
    <row r="187" spans="1:23" ht="12.75" customHeight="1" x14ac:dyDescent="0.2">
      <c r="A187" s="151" t="s">
        <v>2765</v>
      </c>
      <c r="B187" s="151" t="s">
        <v>761</v>
      </c>
      <c r="C187" s="151"/>
      <c r="D187" s="156" t="s">
        <v>749</v>
      </c>
      <c r="E187" s="151" t="s">
        <v>140</v>
      </c>
      <c r="F187" s="151" t="s">
        <v>140</v>
      </c>
      <c r="G187" s="151" t="s">
        <v>872</v>
      </c>
      <c r="H187" s="154">
        <v>47.07</v>
      </c>
      <c r="I187" s="151">
        <f>VLOOKUP(E187,Steuerung!$A$17:$E$500,5,FALSE)</f>
        <v>2</v>
      </c>
      <c r="J187" s="151">
        <f>VLOOKUP(E187,Steuerung!$A$17:$F$500,6,FALSE)</f>
        <v>58.333333333333329</v>
      </c>
      <c r="K187" s="151">
        <f>VLOOKUP(F187,Steuerung!$A$17:$G$500,7,FALSE)</f>
        <v>2</v>
      </c>
      <c r="L187" s="151">
        <f>VLOOKUP(F187,Steuerung!$A$17:$H$500,8,FALSE)</f>
        <v>46</v>
      </c>
      <c r="M187" s="493">
        <f t="shared" si="32"/>
        <v>104.33333333333333</v>
      </c>
      <c r="N187" s="153">
        <f t="shared" si="33"/>
        <v>4910.97</v>
      </c>
      <c r="O187" s="130">
        <f t="shared" si="34"/>
        <v>2745.75</v>
      </c>
      <c r="P187" s="130">
        <f t="shared" si="35"/>
        <v>2165.2199999999998</v>
      </c>
      <c r="Q187" s="64">
        <f>VLOOKUP(E187,Steuerung!$A$17:$B$500,2,FALSE)</f>
        <v>0</v>
      </c>
      <c r="R187" s="64">
        <f>VLOOKUP(F187,Steuerung!$A$17:$B$500,2,FALSE)</f>
        <v>0</v>
      </c>
      <c r="S187" s="164">
        <f t="shared" si="27"/>
        <v>0</v>
      </c>
      <c r="T187" s="164">
        <f t="shared" si="28"/>
        <v>0</v>
      </c>
      <c r="U187" s="175" t="e">
        <f t="shared" si="36"/>
        <v>#DIV/0!</v>
      </c>
      <c r="V187" s="175" t="e">
        <f t="shared" si="37"/>
        <v>#DIV/0!</v>
      </c>
      <c r="W187" s="175" t="e">
        <f>U187+V187</f>
        <v>#DIV/0!</v>
      </c>
    </row>
    <row r="188" spans="1:23" ht="12.75" customHeight="1" x14ac:dyDescent="0.2">
      <c r="A188" s="151" t="s">
        <v>2766</v>
      </c>
      <c r="B188" s="151" t="s">
        <v>926</v>
      </c>
      <c r="C188" s="151"/>
      <c r="D188" s="156" t="s">
        <v>806</v>
      </c>
      <c r="E188" s="157" t="s">
        <v>81</v>
      </c>
      <c r="F188" s="157" t="s">
        <v>81</v>
      </c>
      <c r="G188" s="151" t="s">
        <v>872</v>
      </c>
      <c r="H188" s="154">
        <v>2.11</v>
      </c>
      <c r="I188" s="151">
        <f>VLOOKUP(E188,Steuerung!$A$17:$E$500,5,FALSE)</f>
        <v>0</v>
      </c>
      <c r="J188" s="151">
        <f>VLOOKUP(E188,Steuerung!$A$17:$F$500,6,FALSE)</f>
        <v>0</v>
      </c>
      <c r="K188" s="151">
        <f>VLOOKUP(F188,Steuerung!$A$17:$G$500,7,FALSE)</f>
        <v>0</v>
      </c>
      <c r="L188" s="151">
        <f>VLOOKUP(F188,Steuerung!$A$17:$H$500,8,FALSE)</f>
        <v>0</v>
      </c>
      <c r="M188" s="493">
        <f t="shared" si="32"/>
        <v>0</v>
      </c>
      <c r="N188" s="153">
        <f t="shared" si="33"/>
        <v>0</v>
      </c>
      <c r="O188" s="130">
        <f t="shared" si="34"/>
        <v>0</v>
      </c>
      <c r="P188" s="130">
        <f t="shared" si="35"/>
        <v>0</v>
      </c>
      <c r="Q188" s="64">
        <f>VLOOKUP(E188,Steuerung!$A$17:$B$500,2,FALSE)</f>
        <v>0</v>
      </c>
      <c r="R188" s="64">
        <f>VLOOKUP(F188,Steuerung!$A$17:$B$500,2,FALSE)</f>
        <v>0</v>
      </c>
      <c r="S188" s="164">
        <f t="shared" si="27"/>
        <v>0</v>
      </c>
      <c r="T188" s="164">
        <f t="shared" si="28"/>
        <v>0</v>
      </c>
      <c r="U188" s="175">
        <f t="shared" si="36"/>
        <v>0</v>
      </c>
      <c r="V188" s="175">
        <f t="shared" si="37"/>
        <v>0</v>
      </c>
      <c r="W188" s="175">
        <v>0</v>
      </c>
    </row>
    <row r="189" spans="1:23" ht="12.75" customHeight="1" x14ac:dyDescent="0.2">
      <c r="A189" s="158" t="s">
        <v>2767</v>
      </c>
      <c r="B189" s="151" t="s">
        <v>834</v>
      </c>
      <c r="C189" s="151"/>
      <c r="D189" s="151" t="s">
        <v>783</v>
      </c>
      <c r="E189" s="151" t="s">
        <v>90</v>
      </c>
      <c r="F189" s="151" t="s">
        <v>92</v>
      </c>
      <c r="G189" s="151" t="s">
        <v>738</v>
      </c>
      <c r="H189" s="154">
        <v>8.15</v>
      </c>
      <c r="I189" s="151">
        <f>VLOOKUP(E189,Steuerung!$A$17:$E$500,5,FALSE)</f>
        <v>0</v>
      </c>
      <c r="J189" s="151">
        <f>VLOOKUP(E189,Steuerung!$A$17:$F$500,6,FALSE)</f>
        <v>0</v>
      </c>
      <c r="K189" s="151">
        <f>VLOOKUP(F189,Steuerung!$A$17:$G$500,7,FALSE)</f>
        <v>0</v>
      </c>
      <c r="L189" s="151">
        <f>VLOOKUP(F189,Steuerung!$A$17:$H$500,8,FALSE)</f>
        <v>0</v>
      </c>
      <c r="M189" s="493">
        <f t="shared" si="32"/>
        <v>0</v>
      </c>
      <c r="N189" s="153">
        <f t="shared" si="33"/>
        <v>0</v>
      </c>
      <c r="O189" s="130">
        <f t="shared" si="34"/>
        <v>0</v>
      </c>
      <c r="P189" s="130">
        <f t="shared" si="35"/>
        <v>0</v>
      </c>
      <c r="Q189" s="64">
        <f>VLOOKUP(E189,Steuerung!$A$17:$B$500,2,FALSE)</f>
        <v>0</v>
      </c>
      <c r="R189" s="64">
        <f>VLOOKUP(F189,Steuerung!$A$17:$B$500,2,FALSE)</f>
        <v>0</v>
      </c>
      <c r="S189" s="164">
        <f t="shared" si="27"/>
        <v>0</v>
      </c>
      <c r="T189" s="164">
        <f t="shared" si="28"/>
        <v>0</v>
      </c>
      <c r="U189" s="175">
        <f t="shared" si="36"/>
        <v>0</v>
      </c>
      <c r="V189" s="175">
        <f t="shared" si="37"/>
        <v>0</v>
      </c>
      <c r="W189" s="175">
        <v>0</v>
      </c>
    </row>
    <row r="190" spans="1:23" ht="12.75" customHeight="1" x14ac:dyDescent="0.2">
      <c r="A190" s="158" t="s">
        <v>2768</v>
      </c>
      <c r="B190" s="151" t="s">
        <v>864</v>
      </c>
      <c r="C190" s="151"/>
      <c r="D190" s="156" t="s">
        <v>766</v>
      </c>
      <c r="E190" s="157" t="s">
        <v>89</v>
      </c>
      <c r="F190" s="157" t="s">
        <v>89</v>
      </c>
      <c r="G190" s="151" t="s">
        <v>872</v>
      </c>
      <c r="H190" s="154">
        <v>27.24</v>
      </c>
      <c r="I190" s="151">
        <f>VLOOKUP(E190,Steuerung!$A$17:$E$500,5,FALSE)</f>
        <v>0</v>
      </c>
      <c r="J190" s="151">
        <f>VLOOKUP(E190,Steuerung!$A$17:$F$500,6,FALSE)</f>
        <v>0</v>
      </c>
      <c r="K190" s="151">
        <f>VLOOKUP(F190,Steuerung!$A$17:$G$500,7,FALSE)</f>
        <v>0</v>
      </c>
      <c r="L190" s="151">
        <f>VLOOKUP(F190,Steuerung!$A$17:$H$500,8,FALSE)</f>
        <v>0</v>
      </c>
      <c r="M190" s="493">
        <f t="shared" si="32"/>
        <v>0</v>
      </c>
      <c r="N190" s="153">
        <f t="shared" si="33"/>
        <v>0</v>
      </c>
      <c r="O190" s="130">
        <f t="shared" si="34"/>
        <v>0</v>
      </c>
      <c r="P190" s="130">
        <f t="shared" si="35"/>
        <v>0</v>
      </c>
      <c r="Q190" s="64">
        <f>VLOOKUP(E190,Steuerung!$A$17:$B$500,2,FALSE)</f>
        <v>0</v>
      </c>
      <c r="R190" s="64">
        <f>VLOOKUP(F190,Steuerung!$A$17:$B$500,2,FALSE)</f>
        <v>0</v>
      </c>
      <c r="S190" s="164">
        <f t="shared" si="27"/>
        <v>0</v>
      </c>
      <c r="T190" s="164">
        <f t="shared" si="28"/>
        <v>0</v>
      </c>
      <c r="U190" s="175">
        <f t="shared" si="36"/>
        <v>0</v>
      </c>
      <c r="V190" s="175">
        <f t="shared" si="37"/>
        <v>0</v>
      </c>
      <c r="W190" s="175">
        <v>0</v>
      </c>
    </row>
    <row r="191" spans="1:23" ht="12.75" customHeight="1" x14ac:dyDescent="0.2">
      <c r="A191" s="158" t="s">
        <v>2769</v>
      </c>
      <c r="B191" s="151" t="s">
        <v>864</v>
      </c>
      <c r="C191" s="151"/>
      <c r="D191" s="156" t="s">
        <v>766</v>
      </c>
      <c r="E191" s="157" t="s">
        <v>89</v>
      </c>
      <c r="F191" s="157" t="s">
        <v>89</v>
      </c>
      <c r="G191" s="151" t="s">
        <v>872</v>
      </c>
      <c r="H191" s="154">
        <v>27.41</v>
      </c>
      <c r="I191" s="151">
        <f>VLOOKUP(E191,Steuerung!$A$17:$E$500,5,FALSE)</f>
        <v>0</v>
      </c>
      <c r="J191" s="151">
        <f>VLOOKUP(E191,Steuerung!$A$17:$F$500,6,FALSE)</f>
        <v>0</v>
      </c>
      <c r="K191" s="151">
        <f>VLOOKUP(F191,Steuerung!$A$17:$G$500,7,FALSE)</f>
        <v>0</v>
      </c>
      <c r="L191" s="151">
        <f>VLOOKUP(F191,Steuerung!$A$17:$H$500,8,FALSE)</f>
        <v>0</v>
      </c>
      <c r="M191" s="493">
        <f t="shared" si="32"/>
        <v>0</v>
      </c>
      <c r="N191" s="153">
        <f t="shared" si="33"/>
        <v>0</v>
      </c>
      <c r="O191" s="130">
        <f t="shared" si="34"/>
        <v>0</v>
      </c>
      <c r="P191" s="130">
        <f t="shared" si="35"/>
        <v>0</v>
      </c>
      <c r="Q191" s="64">
        <f>VLOOKUP(E191,Steuerung!$A$17:$B$500,2,FALSE)</f>
        <v>0</v>
      </c>
      <c r="R191" s="64">
        <f>VLOOKUP(F191,Steuerung!$A$17:$B$500,2,FALSE)</f>
        <v>0</v>
      </c>
      <c r="S191" s="164">
        <f t="shared" si="27"/>
        <v>0</v>
      </c>
      <c r="T191" s="164">
        <f t="shared" si="28"/>
        <v>0</v>
      </c>
      <c r="U191" s="175">
        <f t="shared" si="36"/>
        <v>0</v>
      </c>
      <c r="V191" s="175">
        <f t="shared" si="37"/>
        <v>0</v>
      </c>
      <c r="W191" s="175">
        <v>0</v>
      </c>
    </row>
    <row r="192" spans="1:23" ht="12.75" customHeight="1" x14ac:dyDescent="0.2">
      <c r="A192" s="158" t="s">
        <v>2770</v>
      </c>
      <c r="B192" s="151" t="s">
        <v>864</v>
      </c>
      <c r="C192" s="151"/>
      <c r="D192" s="156" t="s">
        <v>766</v>
      </c>
      <c r="E192" s="157" t="s">
        <v>210</v>
      </c>
      <c r="F192" s="157" t="s">
        <v>210</v>
      </c>
      <c r="G192" s="151" t="s">
        <v>872</v>
      </c>
      <c r="H192" s="154">
        <v>27.14</v>
      </c>
      <c r="I192" s="151">
        <f>VLOOKUP(E192,Steuerung!$A$17:$E$500,5,FALSE)</f>
        <v>1</v>
      </c>
      <c r="J192" s="151">
        <f>VLOOKUP(E192,Steuerung!$A$17:$F$500,6,FALSE)</f>
        <v>29.166666666666657</v>
      </c>
      <c r="K192" s="151">
        <f>VLOOKUP(F192,Steuerung!$A$17:$G$500,7,FALSE)</f>
        <v>1</v>
      </c>
      <c r="L192" s="151">
        <f>VLOOKUP(F192,Steuerung!$A$17:$H$500,8,FALSE)</f>
        <v>23</v>
      </c>
      <c r="M192" s="493">
        <f t="shared" si="32"/>
        <v>52.166666666666657</v>
      </c>
      <c r="N192" s="153">
        <f t="shared" si="33"/>
        <v>1415.8033333333331</v>
      </c>
      <c r="O192" s="130">
        <f t="shared" si="34"/>
        <v>791.58333333333314</v>
      </c>
      <c r="P192" s="130">
        <f t="shared" si="35"/>
        <v>624.22</v>
      </c>
      <c r="Q192" s="64">
        <f>VLOOKUP(E192,Steuerung!$A$17:$B$500,2,FALSE)</f>
        <v>0</v>
      </c>
      <c r="R192" s="64">
        <f>VLOOKUP(F192,Steuerung!$A$17:$B$500,2,FALSE)</f>
        <v>0</v>
      </c>
      <c r="S192" s="164">
        <f t="shared" si="27"/>
        <v>0</v>
      </c>
      <c r="T192" s="164">
        <f t="shared" si="28"/>
        <v>0</v>
      </c>
      <c r="U192" s="175" t="e">
        <f t="shared" si="36"/>
        <v>#DIV/0!</v>
      </c>
      <c r="V192" s="175" t="e">
        <f t="shared" si="37"/>
        <v>#DIV/0!</v>
      </c>
      <c r="W192" s="175" t="e">
        <f t="shared" ref="W192:W199" si="39">U192+V192</f>
        <v>#DIV/0!</v>
      </c>
    </row>
    <row r="193" spans="1:23" ht="12.75" customHeight="1" x14ac:dyDescent="0.2">
      <c r="A193" s="158" t="s">
        <v>2771</v>
      </c>
      <c r="B193" s="151" t="s">
        <v>864</v>
      </c>
      <c r="C193" s="151"/>
      <c r="D193" s="156" t="s">
        <v>766</v>
      </c>
      <c r="E193" s="157" t="s">
        <v>210</v>
      </c>
      <c r="F193" s="157" t="s">
        <v>210</v>
      </c>
      <c r="G193" s="151" t="s">
        <v>872</v>
      </c>
      <c r="H193" s="154">
        <v>26.78</v>
      </c>
      <c r="I193" s="151">
        <f>VLOOKUP(E193,Steuerung!$A$17:$E$500,5,FALSE)</f>
        <v>1</v>
      </c>
      <c r="J193" s="151">
        <f>VLOOKUP(E193,Steuerung!$A$17:$F$500,6,FALSE)</f>
        <v>29.166666666666657</v>
      </c>
      <c r="K193" s="151">
        <f>VLOOKUP(F193,Steuerung!$A$17:$G$500,7,FALSE)</f>
        <v>1</v>
      </c>
      <c r="L193" s="151">
        <f>VLOOKUP(F193,Steuerung!$A$17:$H$500,8,FALSE)</f>
        <v>23</v>
      </c>
      <c r="M193" s="493">
        <f t="shared" si="32"/>
        <v>52.166666666666657</v>
      </c>
      <c r="N193" s="153">
        <f t="shared" si="33"/>
        <v>1397.0233333333331</v>
      </c>
      <c r="O193" s="130">
        <f t="shared" si="34"/>
        <v>781.08333333333314</v>
      </c>
      <c r="P193" s="130">
        <f t="shared" si="35"/>
        <v>615.94000000000005</v>
      </c>
      <c r="Q193" s="64">
        <f>VLOOKUP(E193,Steuerung!$A$17:$B$500,2,FALSE)</f>
        <v>0</v>
      </c>
      <c r="R193" s="64">
        <f>VLOOKUP(F193,Steuerung!$A$17:$B$500,2,FALSE)</f>
        <v>0</v>
      </c>
      <c r="S193" s="164">
        <f t="shared" si="27"/>
        <v>0</v>
      </c>
      <c r="T193" s="164">
        <f t="shared" si="28"/>
        <v>0</v>
      </c>
      <c r="U193" s="175" t="e">
        <f t="shared" si="36"/>
        <v>#DIV/0!</v>
      </c>
      <c r="V193" s="175" t="e">
        <f t="shared" si="37"/>
        <v>#DIV/0!</v>
      </c>
      <c r="W193" s="175" t="e">
        <f t="shared" si="39"/>
        <v>#DIV/0!</v>
      </c>
    </row>
    <row r="194" spans="1:23" ht="12.75" customHeight="1" x14ac:dyDescent="0.2">
      <c r="A194" s="158" t="s">
        <v>2772</v>
      </c>
      <c r="B194" s="151" t="s">
        <v>864</v>
      </c>
      <c r="C194" s="151"/>
      <c r="D194" s="156" t="s">
        <v>766</v>
      </c>
      <c r="E194" s="157" t="s">
        <v>210</v>
      </c>
      <c r="F194" s="157" t="s">
        <v>210</v>
      </c>
      <c r="G194" s="151" t="s">
        <v>872</v>
      </c>
      <c r="H194" s="154">
        <v>27.14</v>
      </c>
      <c r="I194" s="151">
        <f>VLOOKUP(E194,Steuerung!$A$17:$E$500,5,FALSE)</f>
        <v>1</v>
      </c>
      <c r="J194" s="151">
        <f>VLOOKUP(E194,Steuerung!$A$17:$F$500,6,FALSE)</f>
        <v>29.166666666666657</v>
      </c>
      <c r="K194" s="151">
        <f>VLOOKUP(F194,Steuerung!$A$17:$G$500,7,FALSE)</f>
        <v>1</v>
      </c>
      <c r="L194" s="151">
        <f>VLOOKUP(F194,Steuerung!$A$17:$H$500,8,FALSE)</f>
        <v>23</v>
      </c>
      <c r="M194" s="493">
        <f t="shared" si="32"/>
        <v>52.166666666666657</v>
      </c>
      <c r="N194" s="153">
        <f t="shared" si="33"/>
        <v>1415.8033333333331</v>
      </c>
      <c r="O194" s="130">
        <f t="shared" si="34"/>
        <v>791.58333333333314</v>
      </c>
      <c r="P194" s="130">
        <f t="shared" si="35"/>
        <v>624.22</v>
      </c>
      <c r="Q194" s="64">
        <f>VLOOKUP(E194,Steuerung!$A$17:$B$500,2,FALSE)</f>
        <v>0</v>
      </c>
      <c r="R194" s="64">
        <f>VLOOKUP(F194,Steuerung!$A$17:$B$500,2,FALSE)</f>
        <v>0</v>
      </c>
      <c r="S194" s="164">
        <f t="shared" si="27"/>
        <v>0</v>
      </c>
      <c r="T194" s="164">
        <f t="shared" si="28"/>
        <v>0</v>
      </c>
      <c r="U194" s="175" t="e">
        <f t="shared" si="36"/>
        <v>#DIV/0!</v>
      </c>
      <c r="V194" s="175" t="e">
        <f t="shared" si="37"/>
        <v>#DIV/0!</v>
      </c>
      <c r="W194" s="175" t="e">
        <f t="shared" si="39"/>
        <v>#DIV/0!</v>
      </c>
    </row>
    <row r="195" spans="1:23" ht="12.75" customHeight="1" x14ac:dyDescent="0.2">
      <c r="A195" s="151" t="s">
        <v>2773</v>
      </c>
      <c r="B195" s="151" t="s">
        <v>761</v>
      </c>
      <c r="C195" s="151"/>
      <c r="D195" s="151" t="s">
        <v>749</v>
      </c>
      <c r="E195" s="151" t="s">
        <v>140</v>
      </c>
      <c r="F195" s="151" t="s">
        <v>140</v>
      </c>
      <c r="G195" s="151" t="s">
        <v>872</v>
      </c>
      <c r="H195" s="154">
        <v>14.57</v>
      </c>
      <c r="I195" s="151">
        <f>VLOOKUP(E195,Steuerung!$A$17:$E$500,5,FALSE)</f>
        <v>2</v>
      </c>
      <c r="J195" s="151">
        <f>VLOOKUP(E195,Steuerung!$A$17:$F$500,6,FALSE)</f>
        <v>58.333333333333329</v>
      </c>
      <c r="K195" s="151">
        <f>VLOOKUP(F195,Steuerung!$A$17:$G$500,7,FALSE)</f>
        <v>2</v>
      </c>
      <c r="L195" s="151">
        <f>VLOOKUP(F195,Steuerung!$A$17:$H$500,8,FALSE)</f>
        <v>46</v>
      </c>
      <c r="M195" s="493">
        <f t="shared" si="32"/>
        <v>104.33333333333333</v>
      </c>
      <c r="N195" s="153">
        <f t="shared" si="33"/>
        <v>1520.1366666666665</v>
      </c>
      <c r="O195" s="130">
        <f t="shared" si="34"/>
        <v>849.91666666666663</v>
      </c>
      <c r="P195" s="130">
        <f t="shared" si="35"/>
        <v>670.22</v>
      </c>
      <c r="Q195" s="64">
        <f>VLOOKUP(E195,Steuerung!$A$17:$B$500,2,FALSE)</f>
        <v>0</v>
      </c>
      <c r="R195" s="64">
        <f>VLOOKUP(F195,Steuerung!$A$17:$B$500,2,FALSE)</f>
        <v>0</v>
      </c>
      <c r="S195" s="164">
        <f t="shared" si="27"/>
        <v>0</v>
      </c>
      <c r="T195" s="164">
        <f t="shared" si="28"/>
        <v>0</v>
      </c>
      <c r="U195" s="175" t="e">
        <f t="shared" si="36"/>
        <v>#DIV/0!</v>
      </c>
      <c r="V195" s="175" t="e">
        <f t="shared" si="37"/>
        <v>#DIV/0!</v>
      </c>
      <c r="W195" s="175" t="e">
        <f t="shared" si="39"/>
        <v>#DIV/0!</v>
      </c>
    </row>
    <row r="196" spans="1:23" ht="12.75" customHeight="1" x14ac:dyDescent="0.2">
      <c r="A196" s="158" t="s">
        <v>2774</v>
      </c>
      <c r="B196" s="151" t="s">
        <v>864</v>
      </c>
      <c r="C196" s="151"/>
      <c r="D196" s="156" t="s">
        <v>766</v>
      </c>
      <c r="E196" s="157" t="s">
        <v>210</v>
      </c>
      <c r="F196" s="157" t="s">
        <v>210</v>
      </c>
      <c r="G196" s="151" t="s">
        <v>872</v>
      </c>
      <c r="H196" s="154">
        <v>45.09</v>
      </c>
      <c r="I196" s="151">
        <f>VLOOKUP(E196,Steuerung!$A$17:$E$500,5,FALSE)</f>
        <v>1</v>
      </c>
      <c r="J196" s="151">
        <f>VLOOKUP(E196,Steuerung!$A$17:$F$500,6,FALSE)</f>
        <v>29.166666666666657</v>
      </c>
      <c r="K196" s="151">
        <f>VLOOKUP(F196,Steuerung!$A$17:$G$500,7,FALSE)</f>
        <v>1</v>
      </c>
      <c r="L196" s="151">
        <f>VLOOKUP(F196,Steuerung!$A$17:$H$500,8,FALSE)</f>
        <v>23</v>
      </c>
      <c r="M196" s="493">
        <f t="shared" si="32"/>
        <v>52.166666666666657</v>
      </c>
      <c r="N196" s="153">
        <f t="shared" si="33"/>
        <v>2352.1949999999997</v>
      </c>
      <c r="O196" s="130">
        <f t="shared" si="34"/>
        <v>1315.1249999999998</v>
      </c>
      <c r="P196" s="130">
        <f t="shared" si="35"/>
        <v>1037.0700000000002</v>
      </c>
      <c r="Q196" s="64">
        <f>VLOOKUP(E196,Steuerung!$A$17:$B$500,2,FALSE)</f>
        <v>0</v>
      </c>
      <c r="R196" s="64">
        <f>VLOOKUP(F196,Steuerung!$A$17:$B$500,2,FALSE)</f>
        <v>0</v>
      </c>
      <c r="S196" s="164">
        <f t="shared" si="27"/>
        <v>0</v>
      </c>
      <c r="T196" s="164">
        <f t="shared" si="28"/>
        <v>0</v>
      </c>
      <c r="U196" s="175" t="e">
        <f t="shared" si="36"/>
        <v>#DIV/0!</v>
      </c>
      <c r="V196" s="175" t="e">
        <f t="shared" si="37"/>
        <v>#DIV/0!</v>
      </c>
      <c r="W196" s="175" t="e">
        <f t="shared" si="39"/>
        <v>#DIV/0!</v>
      </c>
    </row>
    <row r="197" spans="1:23" ht="12.75" customHeight="1" x14ac:dyDescent="0.2">
      <c r="A197" s="158" t="s">
        <v>2775</v>
      </c>
      <c r="B197" s="151" t="s">
        <v>2721</v>
      </c>
      <c r="C197" s="151"/>
      <c r="D197" s="156" t="s">
        <v>770</v>
      </c>
      <c r="E197" s="157" t="s">
        <v>189</v>
      </c>
      <c r="F197" s="157" t="s">
        <v>189</v>
      </c>
      <c r="G197" s="151" t="s">
        <v>872</v>
      </c>
      <c r="H197" s="154">
        <v>17.440000000000001</v>
      </c>
      <c r="I197" s="151">
        <f>VLOOKUP(E197,Steuerung!$A$17:$E$500,5,FALSE)</f>
        <v>1</v>
      </c>
      <c r="J197" s="151">
        <f>VLOOKUP(E197,Steuerung!$A$17:$F$500,6,FALSE)</f>
        <v>29.166666666666657</v>
      </c>
      <c r="K197" s="151">
        <f>VLOOKUP(F197,Steuerung!$A$17:$G$500,7,FALSE)</f>
        <v>1</v>
      </c>
      <c r="L197" s="151">
        <f>VLOOKUP(F197,Steuerung!$A$17:$H$500,8,FALSE)</f>
        <v>23</v>
      </c>
      <c r="M197" s="493">
        <f t="shared" si="32"/>
        <v>52.166666666666657</v>
      </c>
      <c r="N197" s="153">
        <f t="shared" si="33"/>
        <v>909.78666666666652</v>
      </c>
      <c r="O197" s="130">
        <f t="shared" si="34"/>
        <v>508.66666666666652</v>
      </c>
      <c r="P197" s="130">
        <f t="shared" si="35"/>
        <v>401.12</v>
      </c>
      <c r="Q197" s="64">
        <f>VLOOKUP(E197,Steuerung!$A$17:$B$500,2,FALSE)</f>
        <v>0</v>
      </c>
      <c r="R197" s="64">
        <f>VLOOKUP(F197,Steuerung!$A$17:$B$500,2,FALSE)</f>
        <v>0</v>
      </c>
      <c r="S197" s="164">
        <f t="shared" si="27"/>
        <v>0</v>
      </c>
      <c r="T197" s="164">
        <f t="shared" si="28"/>
        <v>0</v>
      </c>
      <c r="U197" s="175" t="e">
        <f t="shared" si="36"/>
        <v>#DIV/0!</v>
      </c>
      <c r="V197" s="175" t="e">
        <f t="shared" si="37"/>
        <v>#DIV/0!</v>
      </c>
      <c r="W197" s="175" t="e">
        <f t="shared" si="39"/>
        <v>#DIV/0!</v>
      </c>
    </row>
    <row r="198" spans="1:23" ht="12.75" customHeight="1" x14ac:dyDescent="0.2">
      <c r="A198" s="158" t="s">
        <v>2776</v>
      </c>
      <c r="B198" s="151" t="s">
        <v>864</v>
      </c>
      <c r="C198" s="151"/>
      <c r="D198" s="156" t="s">
        <v>766</v>
      </c>
      <c r="E198" s="157" t="s">
        <v>210</v>
      </c>
      <c r="F198" s="157" t="s">
        <v>210</v>
      </c>
      <c r="G198" s="151" t="s">
        <v>872</v>
      </c>
      <c r="H198" s="154">
        <v>36.22</v>
      </c>
      <c r="I198" s="151">
        <f>VLOOKUP(E198,Steuerung!$A$17:$E$500,5,FALSE)</f>
        <v>1</v>
      </c>
      <c r="J198" s="151">
        <f>VLOOKUP(E198,Steuerung!$A$17:$F$500,6,FALSE)</f>
        <v>29.166666666666657</v>
      </c>
      <c r="K198" s="151">
        <f>VLOOKUP(F198,Steuerung!$A$17:$G$500,7,FALSE)</f>
        <v>1</v>
      </c>
      <c r="L198" s="151">
        <f>VLOOKUP(F198,Steuerung!$A$17:$H$500,8,FALSE)</f>
        <v>23</v>
      </c>
      <c r="M198" s="493">
        <f t="shared" si="32"/>
        <v>52.166666666666657</v>
      </c>
      <c r="N198" s="153">
        <f t="shared" si="33"/>
        <v>1889.4766666666662</v>
      </c>
      <c r="O198" s="130">
        <f t="shared" si="34"/>
        <v>1056.4166666666663</v>
      </c>
      <c r="P198" s="130">
        <f t="shared" si="35"/>
        <v>833.06</v>
      </c>
      <c r="Q198" s="64">
        <f>VLOOKUP(E198,Steuerung!$A$17:$B$500,2,FALSE)</f>
        <v>0</v>
      </c>
      <c r="R198" s="64">
        <f>VLOOKUP(F198,Steuerung!$A$17:$B$500,2,FALSE)</f>
        <v>0</v>
      </c>
      <c r="S198" s="164">
        <f t="shared" si="27"/>
        <v>0</v>
      </c>
      <c r="T198" s="164">
        <f t="shared" si="28"/>
        <v>0</v>
      </c>
      <c r="U198" s="175" t="e">
        <f t="shared" si="36"/>
        <v>#DIV/0!</v>
      </c>
      <c r="V198" s="175" t="e">
        <f t="shared" si="37"/>
        <v>#DIV/0!</v>
      </c>
      <c r="W198" s="175" t="e">
        <f t="shared" si="39"/>
        <v>#DIV/0!</v>
      </c>
    </row>
    <row r="199" spans="1:23" ht="12.75" customHeight="1" x14ac:dyDescent="0.2">
      <c r="A199" s="158" t="s">
        <v>2777</v>
      </c>
      <c r="B199" s="151" t="s">
        <v>864</v>
      </c>
      <c r="C199" s="151"/>
      <c r="D199" s="156" t="s">
        <v>766</v>
      </c>
      <c r="E199" s="157" t="s">
        <v>210</v>
      </c>
      <c r="F199" s="157" t="s">
        <v>210</v>
      </c>
      <c r="G199" s="151" t="s">
        <v>872</v>
      </c>
      <c r="H199" s="154">
        <v>38.07</v>
      </c>
      <c r="I199" s="151">
        <f>VLOOKUP(E199,Steuerung!$A$17:$E$500,5,FALSE)</f>
        <v>1</v>
      </c>
      <c r="J199" s="151">
        <f>VLOOKUP(E199,Steuerung!$A$17:$F$500,6,FALSE)</f>
        <v>29.166666666666657</v>
      </c>
      <c r="K199" s="151">
        <f>VLOOKUP(F199,Steuerung!$A$17:$G$500,7,FALSE)</f>
        <v>1</v>
      </c>
      <c r="L199" s="151">
        <f>VLOOKUP(F199,Steuerung!$A$17:$H$500,8,FALSE)</f>
        <v>23</v>
      </c>
      <c r="M199" s="493">
        <f t="shared" si="32"/>
        <v>52.166666666666657</v>
      </c>
      <c r="N199" s="153">
        <f t="shared" si="33"/>
        <v>1985.9849999999997</v>
      </c>
      <c r="O199" s="130">
        <f t="shared" si="34"/>
        <v>1110.3749999999995</v>
      </c>
      <c r="P199" s="130">
        <f t="shared" si="35"/>
        <v>875.61</v>
      </c>
      <c r="Q199" s="64">
        <f>VLOOKUP(E199,Steuerung!$A$17:$B$500,2,FALSE)</f>
        <v>0</v>
      </c>
      <c r="R199" s="64">
        <f>VLOOKUP(F199,Steuerung!$A$17:$B$500,2,FALSE)</f>
        <v>0</v>
      </c>
      <c r="S199" s="164">
        <f t="shared" si="27"/>
        <v>0</v>
      </c>
      <c r="T199" s="164">
        <f t="shared" si="28"/>
        <v>0</v>
      </c>
      <c r="U199" s="175" t="e">
        <f t="shared" si="36"/>
        <v>#DIV/0!</v>
      </c>
      <c r="V199" s="175" t="e">
        <f t="shared" si="37"/>
        <v>#DIV/0!</v>
      </c>
      <c r="W199" s="175" t="e">
        <f t="shared" si="39"/>
        <v>#DIV/0!</v>
      </c>
    </row>
    <row r="200" spans="1:23" ht="12.75" customHeight="1" x14ac:dyDescent="0.2">
      <c r="A200" s="151"/>
      <c r="B200" s="150"/>
      <c r="C200" s="150"/>
      <c r="D200" s="150"/>
      <c r="E200" s="150"/>
      <c r="F200" s="150"/>
      <c r="G200" s="150"/>
      <c r="H200" s="150"/>
      <c r="I200" s="151"/>
      <c r="J200" s="151"/>
      <c r="K200" s="151"/>
      <c r="L200" s="151"/>
      <c r="M200" s="493"/>
      <c r="N200" s="153"/>
      <c r="O200" s="130"/>
      <c r="P200" s="130"/>
      <c r="Q200" s="64"/>
      <c r="R200" s="64"/>
      <c r="S200" s="164"/>
      <c r="T200" s="164"/>
      <c r="U200" s="175"/>
      <c r="V200" s="175"/>
      <c r="W200" s="175"/>
    </row>
    <row r="201" spans="1:23" ht="12.75" customHeight="1" x14ac:dyDescent="0.2">
      <c r="A201" s="551" t="s">
        <v>2778</v>
      </c>
      <c r="B201" s="151"/>
      <c r="C201" s="151"/>
      <c r="D201" s="156"/>
      <c r="E201" s="157"/>
      <c r="F201" s="157"/>
      <c r="G201" s="151"/>
      <c r="H201" s="150"/>
      <c r="I201" s="151"/>
      <c r="J201" s="151"/>
      <c r="K201" s="151"/>
      <c r="L201" s="151"/>
      <c r="M201" s="493"/>
      <c r="N201" s="153"/>
      <c r="O201" s="130"/>
      <c r="P201" s="130"/>
      <c r="Q201" s="64"/>
      <c r="R201" s="64"/>
      <c r="S201" s="164"/>
      <c r="T201" s="164"/>
      <c r="U201" s="175"/>
      <c r="V201" s="175"/>
      <c r="W201" s="175"/>
    </row>
    <row r="202" spans="1:23" ht="12.75" customHeight="1" x14ac:dyDescent="0.2">
      <c r="A202" s="156"/>
      <c r="B202" s="156"/>
      <c r="C202" s="156"/>
      <c r="D202" s="156"/>
      <c r="E202" s="157"/>
      <c r="F202" s="157"/>
      <c r="G202" s="156"/>
      <c r="H202" s="159"/>
      <c r="I202" s="151"/>
      <c r="J202" s="151"/>
      <c r="K202" s="151"/>
      <c r="L202" s="151"/>
      <c r="M202" s="493"/>
      <c r="N202" s="153"/>
      <c r="O202" s="130"/>
      <c r="P202" s="130"/>
      <c r="Q202" s="64"/>
      <c r="R202" s="64"/>
      <c r="S202" s="164"/>
      <c r="T202" s="164"/>
      <c r="U202" s="175"/>
      <c r="V202" s="175"/>
      <c r="W202" s="175"/>
    </row>
    <row r="203" spans="1:23" ht="12.75" customHeight="1" x14ac:dyDescent="0.2">
      <c r="A203" s="158" t="s">
        <v>2779</v>
      </c>
      <c r="B203" s="151" t="s">
        <v>812</v>
      </c>
      <c r="C203" s="151"/>
      <c r="D203" s="151" t="s">
        <v>749</v>
      </c>
      <c r="E203" s="151" t="s">
        <v>119</v>
      </c>
      <c r="F203" s="151" t="s">
        <v>119</v>
      </c>
      <c r="G203" s="151" t="s">
        <v>750</v>
      </c>
      <c r="H203" s="154">
        <v>19.260000000000002</v>
      </c>
      <c r="I203" s="151">
        <f>VLOOKUP(E203,Steuerung!$A$17:$E$500,5,FALSE)</f>
        <v>2</v>
      </c>
      <c r="J203" s="151">
        <f>VLOOKUP(E203,Steuerung!$A$17:$F$500,6,FALSE)</f>
        <v>58.333333333333329</v>
      </c>
      <c r="K203" s="151">
        <f>VLOOKUP(F203,Steuerung!$A$17:$G$500,7,FALSE)</f>
        <v>2</v>
      </c>
      <c r="L203" s="151">
        <f>VLOOKUP(F203,Steuerung!$A$17:$H$500,8,FALSE)</f>
        <v>46</v>
      </c>
      <c r="M203" s="493">
        <f t="shared" si="32"/>
        <v>104.33333333333333</v>
      </c>
      <c r="N203" s="153">
        <f t="shared" si="33"/>
        <v>2009.46</v>
      </c>
      <c r="O203" s="130">
        <f t="shared" si="34"/>
        <v>1123.5</v>
      </c>
      <c r="P203" s="130">
        <f t="shared" si="35"/>
        <v>885.96</v>
      </c>
      <c r="Q203" s="64">
        <f>VLOOKUP(E203,Steuerung!$A$17:$B$500,2,FALSE)</f>
        <v>0</v>
      </c>
      <c r="R203" s="64">
        <f>VLOOKUP(F203,Steuerung!$A$17:$B$500,2,FALSE)</f>
        <v>0</v>
      </c>
      <c r="S203" s="164">
        <f t="shared" si="27"/>
        <v>0</v>
      </c>
      <c r="T203" s="164">
        <f t="shared" si="28"/>
        <v>0</v>
      </c>
      <c r="U203" s="175" t="e">
        <f t="shared" ref="U203:U233" si="40">IF(J203&gt;0,O203/Q203*SVS_UHR,0)</f>
        <v>#DIV/0!</v>
      </c>
      <c r="V203" s="175" t="e">
        <f>IF(L203&gt;0,P203/R203*SVS_UHR,0)</f>
        <v>#DIV/0!</v>
      </c>
      <c r="W203" s="175" t="e">
        <f>U203+V203</f>
        <v>#DIV/0!</v>
      </c>
    </row>
    <row r="204" spans="1:23" ht="12.75" customHeight="1" x14ac:dyDescent="0.2">
      <c r="A204" s="151" t="s">
        <v>2780</v>
      </c>
      <c r="B204" s="151" t="s">
        <v>761</v>
      </c>
      <c r="C204" s="151"/>
      <c r="D204" s="151" t="s">
        <v>749</v>
      </c>
      <c r="E204" s="151" t="s">
        <v>139</v>
      </c>
      <c r="F204" s="151" t="s">
        <v>139</v>
      </c>
      <c r="G204" s="151" t="s">
        <v>872</v>
      </c>
      <c r="H204" s="154">
        <v>48.7</v>
      </c>
      <c r="I204" s="151">
        <f>VLOOKUP(E204,Steuerung!$A$17:$E$500,5,FALSE)</f>
        <v>2</v>
      </c>
      <c r="J204" s="151">
        <f>VLOOKUP(E204,Steuerung!$A$17:$F$500,6,FALSE)</f>
        <v>58.333333333333329</v>
      </c>
      <c r="K204" s="151">
        <f>VLOOKUP(F204,Steuerung!$A$17:$G$500,7,FALSE)</f>
        <v>2</v>
      </c>
      <c r="L204" s="151">
        <f>VLOOKUP(F204,Steuerung!$A$17:$H$500,8,FALSE)</f>
        <v>46</v>
      </c>
      <c r="M204" s="493">
        <f t="shared" si="32"/>
        <v>104.33333333333333</v>
      </c>
      <c r="N204" s="153">
        <f t="shared" si="33"/>
        <v>5081.0333333333338</v>
      </c>
      <c r="O204" s="130">
        <f t="shared" si="34"/>
        <v>2840.8333333333335</v>
      </c>
      <c r="P204" s="130">
        <f t="shared" si="35"/>
        <v>2240.2000000000003</v>
      </c>
      <c r="Q204" s="64">
        <f>VLOOKUP(E204,Steuerung!$A$17:$B$500,2,FALSE)</f>
        <v>0</v>
      </c>
      <c r="R204" s="64">
        <f>VLOOKUP(F204,Steuerung!$A$17:$B$500,2,FALSE)</f>
        <v>0</v>
      </c>
      <c r="S204" s="164">
        <f t="shared" ref="S204:S232" si="41">IFERROR(O204/Q204,0)</f>
        <v>0</v>
      </c>
      <c r="T204" s="164">
        <f t="shared" ref="T204:T232" si="42">IFERROR(P204/R204,0)</f>
        <v>0</v>
      </c>
      <c r="U204" s="175" t="e">
        <f t="shared" si="40"/>
        <v>#DIV/0!</v>
      </c>
      <c r="V204" s="175" t="e">
        <f>IF(L204&gt;0,P204/R204*SVS_UHR,0)</f>
        <v>#DIV/0!</v>
      </c>
      <c r="W204" s="175" t="e">
        <f t="shared" ref="W204:W233" si="43">U204+V204</f>
        <v>#DIV/0!</v>
      </c>
    </row>
    <row r="205" spans="1:23" ht="12.75" customHeight="1" x14ac:dyDescent="0.2">
      <c r="A205" s="151" t="s">
        <v>2781</v>
      </c>
      <c r="B205" s="151" t="s">
        <v>795</v>
      </c>
      <c r="C205" s="151"/>
      <c r="D205" s="156" t="s">
        <v>806</v>
      </c>
      <c r="E205" s="157" t="s">
        <v>158</v>
      </c>
      <c r="F205" s="157" t="s">
        <v>81</v>
      </c>
      <c r="G205" s="151" t="s">
        <v>872</v>
      </c>
      <c r="H205" s="154">
        <v>27.54</v>
      </c>
      <c r="I205" s="151">
        <v>1</v>
      </c>
      <c r="J205" s="151">
        <v>28</v>
      </c>
      <c r="K205" s="151">
        <v>1</v>
      </c>
      <c r="L205" s="151">
        <v>23</v>
      </c>
      <c r="M205" s="493">
        <f t="shared" si="32"/>
        <v>51</v>
      </c>
      <c r="N205" s="153">
        <f t="shared" si="33"/>
        <v>1404.54</v>
      </c>
      <c r="O205" s="130">
        <f t="shared" si="34"/>
        <v>771.12</v>
      </c>
      <c r="P205" s="130">
        <f t="shared" si="35"/>
        <v>633.41999999999996</v>
      </c>
      <c r="Q205" s="64">
        <f>VLOOKUP(E205,Steuerung!$A$17:$B$500,2,FALSE)</f>
        <v>0</v>
      </c>
      <c r="R205" s="64">
        <f>VLOOKUP(F205,Steuerung!$A$17:$B$500,2,FALSE)</f>
        <v>0</v>
      </c>
      <c r="S205" s="164">
        <f t="shared" si="41"/>
        <v>0</v>
      </c>
      <c r="T205" s="164">
        <f t="shared" si="42"/>
        <v>0</v>
      </c>
      <c r="U205" s="175" t="e">
        <f t="shared" si="40"/>
        <v>#DIV/0!</v>
      </c>
      <c r="V205" s="175"/>
      <c r="W205" s="175" t="e">
        <f t="shared" si="43"/>
        <v>#DIV/0!</v>
      </c>
    </row>
    <row r="206" spans="1:23" ht="12.75" customHeight="1" x14ac:dyDescent="0.2">
      <c r="A206" s="151" t="s">
        <v>2782</v>
      </c>
      <c r="B206" s="151" t="s">
        <v>864</v>
      </c>
      <c r="C206" s="151"/>
      <c r="D206" s="156" t="s">
        <v>766</v>
      </c>
      <c r="E206" s="157" t="s">
        <v>210</v>
      </c>
      <c r="F206" s="157" t="s">
        <v>89</v>
      </c>
      <c r="G206" s="151" t="s">
        <v>872</v>
      </c>
      <c r="H206" s="154">
        <v>26.85</v>
      </c>
      <c r="I206" s="151">
        <v>1</v>
      </c>
      <c r="J206" s="151">
        <v>28</v>
      </c>
      <c r="K206" s="151">
        <v>1</v>
      </c>
      <c r="L206" s="151">
        <v>23</v>
      </c>
      <c r="M206" s="493">
        <f t="shared" si="32"/>
        <v>51</v>
      </c>
      <c r="N206" s="153">
        <f t="shared" si="33"/>
        <v>1369.3500000000001</v>
      </c>
      <c r="O206" s="130">
        <f t="shared" si="34"/>
        <v>751.80000000000007</v>
      </c>
      <c r="P206" s="130">
        <f t="shared" si="35"/>
        <v>617.55000000000007</v>
      </c>
      <c r="Q206" s="64">
        <f>VLOOKUP(E206,Steuerung!$A$17:$B$500,2,FALSE)</f>
        <v>0</v>
      </c>
      <c r="R206" s="64">
        <f>VLOOKUP(F206,Steuerung!$A$17:$B$500,2,FALSE)</f>
        <v>0</v>
      </c>
      <c r="S206" s="164">
        <f t="shared" si="41"/>
        <v>0</v>
      </c>
      <c r="T206" s="164">
        <f t="shared" si="42"/>
        <v>0</v>
      </c>
      <c r="U206" s="175" t="e">
        <f t="shared" si="40"/>
        <v>#DIV/0!</v>
      </c>
      <c r="V206" s="175"/>
      <c r="W206" s="175" t="e">
        <f t="shared" si="43"/>
        <v>#DIV/0!</v>
      </c>
    </row>
    <row r="207" spans="1:23" ht="12.75" customHeight="1" x14ac:dyDescent="0.2">
      <c r="A207" s="158" t="s">
        <v>2783</v>
      </c>
      <c r="B207" s="151" t="s">
        <v>864</v>
      </c>
      <c r="C207" s="151"/>
      <c r="D207" s="156" t="s">
        <v>770</v>
      </c>
      <c r="E207" s="157" t="s">
        <v>189</v>
      </c>
      <c r="F207" s="157" t="s">
        <v>189</v>
      </c>
      <c r="G207" s="151" t="s">
        <v>872</v>
      </c>
      <c r="H207" s="154">
        <v>8.49</v>
      </c>
      <c r="I207" s="151">
        <f>VLOOKUP(E207,Steuerung!$A$17:$E$500,5,FALSE)</f>
        <v>1</v>
      </c>
      <c r="J207" s="151">
        <f>VLOOKUP(E207,Steuerung!$A$17:$F$500,6,FALSE)</f>
        <v>29.166666666666657</v>
      </c>
      <c r="K207" s="151">
        <f>VLOOKUP(F207,Steuerung!$A$17:$G$500,7,FALSE)</f>
        <v>1</v>
      </c>
      <c r="L207" s="151">
        <f>VLOOKUP(F207,Steuerung!$A$17:$H$500,8,FALSE)</f>
        <v>23</v>
      </c>
      <c r="M207" s="493">
        <f t="shared" si="32"/>
        <v>52.166666666666657</v>
      </c>
      <c r="N207" s="153">
        <f t="shared" si="33"/>
        <v>442.89499999999992</v>
      </c>
      <c r="O207" s="130">
        <f t="shared" si="34"/>
        <v>247.62499999999991</v>
      </c>
      <c r="P207" s="130">
        <f t="shared" si="35"/>
        <v>195.27</v>
      </c>
      <c r="Q207" s="64">
        <f>VLOOKUP(E207,Steuerung!$A$17:$B$500,2,FALSE)</f>
        <v>0</v>
      </c>
      <c r="R207" s="64">
        <f>VLOOKUP(F207,Steuerung!$A$17:$B$500,2,FALSE)</f>
        <v>0</v>
      </c>
      <c r="S207" s="164">
        <f t="shared" si="41"/>
        <v>0</v>
      </c>
      <c r="T207" s="164">
        <f t="shared" si="42"/>
        <v>0</v>
      </c>
      <c r="U207" s="175" t="e">
        <f t="shared" si="40"/>
        <v>#DIV/0!</v>
      </c>
      <c r="V207" s="175" t="e">
        <f t="shared" ref="V207:V233" si="44">IF(L207&gt;0,P207/R207*SVS_UHR,0)</f>
        <v>#DIV/0!</v>
      </c>
      <c r="W207" s="175" t="e">
        <f t="shared" si="43"/>
        <v>#DIV/0!</v>
      </c>
    </row>
    <row r="208" spans="1:23" ht="12.75" customHeight="1" x14ac:dyDescent="0.2">
      <c r="A208" s="151" t="s">
        <v>2784</v>
      </c>
      <c r="B208" s="151" t="s">
        <v>864</v>
      </c>
      <c r="C208" s="151"/>
      <c r="D208" s="156" t="s">
        <v>766</v>
      </c>
      <c r="E208" s="157" t="s">
        <v>210</v>
      </c>
      <c r="F208" s="157" t="s">
        <v>210</v>
      </c>
      <c r="G208" s="151" t="s">
        <v>872</v>
      </c>
      <c r="H208" s="154">
        <v>35.56</v>
      </c>
      <c r="I208" s="151">
        <f>VLOOKUP(E208,Steuerung!$A$17:$E$500,5,FALSE)</f>
        <v>1</v>
      </c>
      <c r="J208" s="151">
        <f>VLOOKUP(E208,Steuerung!$A$17:$F$500,6,FALSE)</f>
        <v>29.166666666666657</v>
      </c>
      <c r="K208" s="151">
        <f>VLOOKUP(F208,Steuerung!$A$17:$G$500,7,FALSE)</f>
        <v>1</v>
      </c>
      <c r="L208" s="151">
        <f>VLOOKUP(F208,Steuerung!$A$17:$H$500,8,FALSE)</f>
        <v>23</v>
      </c>
      <c r="M208" s="493">
        <f t="shared" si="32"/>
        <v>52.166666666666657</v>
      </c>
      <c r="N208" s="153">
        <f t="shared" si="33"/>
        <v>1855.0466666666664</v>
      </c>
      <c r="O208" s="130">
        <f t="shared" si="34"/>
        <v>1037.1666666666663</v>
      </c>
      <c r="P208" s="130">
        <f t="shared" si="35"/>
        <v>817.88000000000011</v>
      </c>
      <c r="Q208" s="64">
        <f>VLOOKUP(E208,Steuerung!$A$17:$B$500,2,FALSE)</f>
        <v>0</v>
      </c>
      <c r="R208" s="64">
        <f>VLOOKUP(F208,Steuerung!$A$17:$B$500,2,FALSE)</f>
        <v>0</v>
      </c>
      <c r="S208" s="164">
        <f t="shared" si="41"/>
        <v>0</v>
      </c>
      <c r="T208" s="164">
        <f t="shared" si="42"/>
        <v>0</v>
      </c>
      <c r="U208" s="175" t="e">
        <f t="shared" si="40"/>
        <v>#DIV/0!</v>
      </c>
      <c r="V208" s="175" t="e">
        <f t="shared" si="44"/>
        <v>#DIV/0!</v>
      </c>
      <c r="W208" s="175" t="e">
        <f t="shared" si="43"/>
        <v>#DIV/0!</v>
      </c>
    </row>
    <row r="209" spans="1:23" ht="12.75" customHeight="1" x14ac:dyDescent="0.2">
      <c r="A209" s="151" t="s">
        <v>2785</v>
      </c>
      <c r="B209" s="151" t="s">
        <v>864</v>
      </c>
      <c r="C209" s="151"/>
      <c r="D209" s="156" t="s">
        <v>766</v>
      </c>
      <c r="E209" s="157" t="s">
        <v>210</v>
      </c>
      <c r="F209" s="157" t="s">
        <v>210</v>
      </c>
      <c r="G209" s="151" t="s">
        <v>872</v>
      </c>
      <c r="H209" s="154">
        <v>27.2</v>
      </c>
      <c r="I209" s="151">
        <f>VLOOKUP(E209,Steuerung!$A$17:$E$500,5,FALSE)</f>
        <v>1</v>
      </c>
      <c r="J209" s="151">
        <f>VLOOKUP(E209,Steuerung!$A$17:$F$500,6,FALSE)</f>
        <v>29.166666666666657</v>
      </c>
      <c r="K209" s="151">
        <f>VLOOKUP(F209,Steuerung!$A$17:$G$500,7,FALSE)</f>
        <v>1</v>
      </c>
      <c r="L209" s="151">
        <f>VLOOKUP(F209,Steuerung!$A$17:$H$500,8,FALSE)</f>
        <v>23</v>
      </c>
      <c r="M209" s="493">
        <f t="shared" si="32"/>
        <v>52.166666666666657</v>
      </c>
      <c r="N209" s="153">
        <f t="shared" si="33"/>
        <v>1418.9333333333329</v>
      </c>
      <c r="O209" s="130">
        <f t="shared" si="34"/>
        <v>793.33333333333303</v>
      </c>
      <c r="P209" s="130">
        <f t="shared" si="35"/>
        <v>625.6</v>
      </c>
      <c r="Q209" s="64">
        <f>VLOOKUP(E209,Steuerung!$A$17:$B$500,2,FALSE)</f>
        <v>0</v>
      </c>
      <c r="R209" s="64">
        <f>VLOOKUP(F209,Steuerung!$A$17:$B$500,2,FALSE)</f>
        <v>0</v>
      </c>
      <c r="S209" s="164">
        <f t="shared" si="41"/>
        <v>0</v>
      </c>
      <c r="T209" s="164">
        <f t="shared" si="42"/>
        <v>0</v>
      </c>
      <c r="U209" s="175" t="e">
        <f t="shared" si="40"/>
        <v>#DIV/0!</v>
      </c>
      <c r="V209" s="175" t="e">
        <f t="shared" si="44"/>
        <v>#DIV/0!</v>
      </c>
      <c r="W209" s="175" t="e">
        <f t="shared" si="43"/>
        <v>#DIV/0!</v>
      </c>
    </row>
    <row r="210" spans="1:23" ht="12.75" customHeight="1" x14ac:dyDescent="0.2">
      <c r="A210" s="151" t="s">
        <v>2786</v>
      </c>
      <c r="B210" s="151" t="s">
        <v>864</v>
      </c>
      <c r="C210" s="151"/>
      <c r="D210" s="156" t="s">
        <v>766</v>
      </c>
      <c r="E210" s="157" t="s">
        <v>210</v>
      </c>
      <c r="F210" s="157" t="s">
        <v>210</v>
      </c>
      <c r="G210" s="151" t="s">
        <v>872</v>
      </c>
      <c r="H210" s="154">
        <v>24.65</v>
      </c>
      <c r="I210" s="151">
        <f>VLOOKUP(E210,Steuerung!$A$17:$E$500,5,FALSE)</f>
        <v>1</v>
      </c>
      <c r="J210" s="151">
        <f>VLOOKUP(E210,Steuerung!$A$17:$F$500,6,FALSE)</f>
        <v>29.166666666666657</v>
      </c>
      <c r="K210" s="151">
        <f>VLOOKUP(F210,Steuerung!$A$17:$G$500,7,FALSE)</f>
        <v>1</v>
      </c>
      <c r="L210" s="151">
        <f>VLOOKUP(F210,Steuerung!$A$17:$H$500,8,FALSE)</f>
        <v>23</v>
      </c>
      <c r="M210" s="493">
        <f t="shared" si="32"/>
        <v>52.166666666666657</v>
      </c>
      <c r="N210" s="153">
        <f t="shared" si="33"/>
        <v>1285.9083333333331</v>
      </c>
      <c r="O210" s="130">
        <f t="shared" si="34"/>
        <v>718.95833333333303</v>
      </c>
      <c r="P210" s="130">
        <f t="shared" si="35"/>
        <v>566.94999999999993</v>
      </c>
      <c r="Q210" s="64">
        <f>VLOOKUP(E210,Steuerung!$A$17:$B$500,2,FALSE)</f>
        <v>0</v>
      </c>
      <c r="R210" s="64">
        <f>VLOOKUP(F210,Steuerung!$A$17:$B$500,2,FALSE)</f>
        <v>0</v>
      </c>
      <c r="S210" s="164">
        <f t="shared" si="41"/>
        <v>0</v>
      </c>
      <c r="T210" s="164">
        <f t="shared" si="42"/>
        <v>0</v>
      </c>
      <c r="U210" s="175" t="e">
        <f t="shared" si="40"/>
        <v>#DIV/0!</v>
      </c>
      <c r="V210" s="175" t="e">
        <f t="shared" si="44"/>
        <v>#DIV/0!</v>
      </c>
      <c r="W210" s="175" t="e">
        <f t="shared" si="43"/>
        <v>#DIV/0!</v>
      </c>
    </row>
    <row r="211" spans="1:23" ht="12.75" customHeight="1" x14ac:dyDescent="0.2">
      <c r="A211" s="151" t="s">
        <v>2787</v>
      </c>
      <c r="B211" s="151" t="s">
        <v>864</v>
      </c>
      <c r="C211" s="151"/>
      <c r="D211" s="156" t="s">
        <v>766</v>
      </c>
      <c r="E211" s="157" t="s">
        <v>210</v>
      </c>
      <c r="F211" s="157" t="s">
        <v>210</v>
      </c>
      <c r="G211" s="151" t="s">
        <v>872</v>
      </c>
      <c r="H211" s="154">
        <v>17.84</v>
      </c>
      <c r="I211" s="151">
        <f>VLOOKUP(E211,Steuerung!$A$17:$E$500,5,FALSE)</f>
        <v>1</v>
      </c>
      <c r="J211" s="151">
        <f>VLOOKUP(E211,Steuerung!$A$17:$F$500,6,FALSE)</f>
        <v>29.166666666666657</v>
      </c>
      <c r="K211" s="151">
        <f>VLOOKUP(F211,Steuerung!$A$17:$G$500,7,FALSE)</f>
        <v>1</v>
      </c>
      <c r="L211" s="151">
        <f>VLOOKUP(F211,Steuerung!$A$17:$H$500,8,FALSE)</f>
        <v>23</v>
      </c>
      <c r="M211" s="493">
        <f t="shared" si="32"/>
        <v>52.166666666666657</v>
      </c>
      <c r="N211" s="153">
        <f t="shared" si="33"/>
        <v>930.65333333333319</v>
      </c>
      <c r="O211" s="130">
        <f t="shared" si="34"/>
        <v>520.33333333333314</v>
      </c>
      <c r="P211" s="130">
        <f t="shared" si="35"/>
        <v>410.32</v>
      </c>
      <c r="Q211" s="64">
        <f>VLOOKUP(E211,Steuerung!$A$17:$B$500,2,FALSE)</f>
        <v>0</v>
      </c>
      <c r="R211" s="64">
        <f>VLOOKUP(F211,Steuerung!$A$17:$B$500,2,FALSE)</f>
        <v>0</v>
      </c>
      <c r="S211" s="164">
        <f t="shared" si="41"/>
        <v>0</v>
      </c>
      <c r="T211" s="164">
        <f t="shared" si="42"/>
        <v>0</v>
      </c>
      <c r="U211" s="175" t="e">
        <f t="shared" si="40"/>
        <v>#DIV/0!</v>
      </c>
      <c r="V211" s="175" t="e">
        <f t="shared" si="44"/>
        <v>#DIV/0!</v>
      </c>
      <c r="W211" s="175" t="e">
        <f t="shared" si="43"/>
        <v>#DIV/0!</v>
      </c>
    </row>
    <row r="212" spans="1:23" ht="12.75" customHeight="1" x14ac:dyDescent="0.2">
      <c r="A212" s="151" t="s">
        <v>2788</v>
      </c>
      <c r="B212" s="151" t="s">
        <v>864</v>
      </c>
      <c r="C212" s="151"/>
      <c r="D212" s="156" t="s">
        <v>766</v>
      </c>
      <c r="E212" s="157" t="s">
        <v>210</v>
      </c>
      <c r="F212" s="157" t="s">
        <v>210</v>
      </c>
      <c r="G212" s="151" t="s">
        <v>872</v>
      </c>
      <c r="H212" s="154">
        <v>24.28</v>
      </c>
      <c r="I212" s="151">
        <f>VLOOKUP(E212,Steuerung!$A$17:$E$500,5,FALSE)</f>
        <v>1</v>
      </c>
      <c r="J212" s="151">
        <f>VLOOKUP(E212,Steuerung!$A$17:$F$500,6,FALSE)</f>
        <v>29.166666666666657</v>
      </c>
      <c r="K212" s="151">
        <f>VLOOKUP(F212,Steuerung!$A$17:$G$500,7,FALSE)</f>
        <v>1</v>
      </c>
      <c r="L212" s="151">
        <f>VLOOKUP(F212,Steuerung!$A$17:$H$500,8,FALSE)</f>
        <v>23</v>
      </c>
      <c r="M212" s="493">
        <f t="shared" si="32"/>
        <v>52.166666666666657</v>
      </c>
      <c r="N212" s="153">
        <f t="shared" si="33"/>
        <v>1266.6066666666666</v>
      </c>
      <c r="O212" s="130">
        <f t="shared" si="34"/>
        <v>708.16666666666652</v>
      </c>
      <c r="P212" s="130">
        <f t="shared" si="35"/>
        <v>558.44000000000005</v>
      </c>
      <c r="Q212" s="64">
        <f>VLOOKUP(E212,Steuerung!$A$17:$B$500,2,FALSE)</f>
        <v>0</v>
      </c>
      <c r="R212" s="64">
        <f>VLOOKUP(F212,Steuerung!$A$17:$B$500,2,FALSE)</f>
        <v>0</v>
      </c>
      <c r="S212" s="164">
        <f t="shared" si="41"/>
        <v>0</v>
      </c>
      <c r="T212" s="164">
        <f t="shared" si="42"/>
        <v>0</v>
      </c>
      <c r="U212" s="175" t="e">
        <f t="shared" si="40"/>
        <v>#DIV/0!</v>
      </c>
      <c r="V212" s="175" t="e">
        <f t="shared" si="44"/>
        <v>#DIV/0!</v>
      </c>
      <c r="W212" s="175" t="e">
        <f t="shared" si="43"/>
        <v>#DIV/0!</v>
      </c>
    </row>
    <row r="213" spans="1:23" ht="12.75" customHeight="1" x14ac:dyDescent="0.2">
      <c r="A213" s="151" t="s">
        <v>2789</v>
      </c>
      <c r="B213" s="151" t="s">
        <v>864</v>
      </c>
      <c r="C213" s="151"/>
      <c r="D213" s="156" t="s">
        <v>766</v>
      </c>
      <c r="E213" s="157" t="s">
        <v>210</v>
      </c>
      <c r="F213" s="157" t="s">
        <v>210</v>
      </c>
      <c r="G213" s="151" t="s">
        <v>872</v>
      </c>
      <c r="H213" s="154">
        <v>23.31</v>
      </c>
      <c r="I213" s="151">
        <f>VLOOKUP(E213,Steuerung!$A$17:$E$500,5,FALSE)</f>
        <v>1</v>
      </c>
      <c r="J213" s="151">
        <f>VLOOKUP(E213,Steuerung!$A$17:$F$500,6,FALSE)</f>
        <v>29.166666666666657</v>
      </c>
      <c r="K213" s="151">
        <f>VLOOKUP(F213,Steuerung!$A$17:$G$500,7,FALSE)</f>
        <v>1</v>
      </c>
      <c r="L213" s="151">
        <f>VLOOKUP(F213,Steuerung!$A$17:$H$500,8,FALSE)</f>
        <v>23</v>
      </c>
      <c r="M213" s="493">
        <f t="shared" si="32"/>
        <v>52.166666666666657</v>
      </c>
      <c r="N213" s="153">
        <f t="shared" si="33"/>
        <v>1216.0049999999997</v>
      </c>
      <c r="O213" s="130">
        <f t="shared" si="34"/>
        <v>679.87499999999977</v>
      </c>
      <c r="P213" s="130">
        <f t="shared" si="35"/>
        <v>536.13</v>
      </c>
      <c r="Q213" s="64">
        <f>VLOOKUP(E213,Steuerung!$A$17:$B$500,2,FALSE)</f>
        <v>0</v>
      </c>
      <c r="R213" s="64">
        <f>VLOOKUP(F213,Steuerung!$A$17:$B$500,2,FALSE)</f>
        <v>0</v>
      </c>
      <c r="S213" s="164">
        <f t="shared" si="41"/>
        <v>0</v>
      </c>
      <c r="T213" s="164">
        <f t="shared" si="42"/>
        <v>0</v>
      </c>
      <c r="U213" s="175" t="e">
        <f t="shared" si="40"/>
        <v>#DIV/0!</v>
      </c>
      <c r="V213" s="175" t="e">
        <f t="shared" si="44"/>
        <v>#DIV/0!</v>
      </c>
      <c r="W213" s="175" t="e">
        <f t="shared" si="43"/>
        <v>#DIV/0!</v>
      </c>
    </row>
    <row r="214" spans="1:23" ht="12.75" customHeight="1" x14ac:dyDescent="0.2">
      <c r="A214" s="151" t="s">
        <v>2790</v>
      </c>
      <c r="B214" s="151" t="s">
        <v>761</v>
      </c>
      <c r="C214" s="151"/>
      <c r="D214" s="151" t="s">
        <v>749</v>
      </c>
      <c r="E214" s="151" t="s">
        <v>140</v>
      </c>
      <c r="F214" s="151" t="s">
        <v>140</v>
      </c>
      <c r="G214" s="151" t="s">
        <v>872</v>
      </c>
      <c r="H214" s="154">
        <v>13.78</v>
      </c>
      <c r="I214" s="151">
        <f>VLOOKUP(E214,Steuerung!$A$17:$E$500,5,FALSE)</f>
        <v>2</v>
      </c>
      <c r="J214" s="151">
        <f>VLOOKUP(E214,Steuerung!$A$17:$F$500,6,FALSE)</f>
        <v>58.333333333333329</v>
      </c>
      <c r="K214" s="151">
        <f>VLOOKUP(F214,Steuerung!$A$17:$G$500,7,FALSE)</f>
        <v>2</v>
      </c>
      <c r="L214" s="151">
        <f>VLOOKUP(F214,Steuerung!$A$17:$H$500,8,FALSE)</f>
        <v>46</v>
      </c>
      <c r="M214" s="493">
        <f t="shared" si="32"/>
        <v>104.33333333333333</v>
      </c>
      <c r="N214" s="153">
        <f t="shared" si="33"/>
        <v>1437.7133333333331</v>
      </c>
      <c r="O214" s="130">
        <f t="shared" si="34"/>
        <v>803.83333333333326</v>
      </c>
      <c r="P214" s="130">
        <f t="shared" si="35"/>
        <v>633.88</v>
      </c>
      <c r="Q214" s="64">
        <f>VLOOKUP(E214,Steuerung!$A$17:$B$500,2,FALSE)</f>
        <v>0</v>
      </c>
      <c r="R214" s="64">
        <f>VLOOKUP(F214,Steuerung!$A$17:$B$500,2,FALSE)</f>
        <v>0</v>
      </c>
      <c r="S214" s="164">
        <f t="shared" si="41"/>
        <v>0</v>
      </c>
      <c r="T214" s="164">
        <f t="shared" si="42"/>
        <v>0</v>
      </c>
      <c r="U214" s="175" t="e">
        <f t="shared" si="40"/>
        <v>#DIV/0!</v>
      </c>
      <c r="V214" s="175" t="e">
        <f t="shared" si="44"/>
        <v>#DIV/0!</v>
      </c>
      <c r="W214" s="175" t="e">
        <f t="shared" si="43"/>
        <v>#DIV/0!</v>
      </c>
    </row>
    <row r="215" spans="1:23" ht="12.75" customHeight="1" x14ac:dyDescent="0.2">
      <c r="A215" s="151" t="s">
        <v>2791</v>
      </c>
      <c r="B215" s="151" t="s">
        <v>788</v>
      </c>
      <c r="C215" s="151"/>
      <c r="D215" s="156" t="s">
        <v>782</v>
      </c>
      <c r="E215" s="157" t="s">
        <v>174</v>
      </c>
      <c r="F215" s="157" t="s">
        <v>174</v>
      </c>
      <c r="G215" s="151" t="s">
        <v>783</v>
      </c>
      <c r="H215" s="154">
        <v>6.54</v>
      </c>
      <c r="I215" s="151">
        <f>VLOOKUP(E215,Steuerung!$A$17:$E$500,5,FALSE)</f>
        <v>5</v>
      </c>
      <c r="J215" s="151">
        <f>VLOOKUP(E215,Steuerung!$A$17:$F$500,6,FALSE)</f>
        <v>137.33333333333334</v>
      </c>
      <c r="K215" s="151">
        <f>VLOOKUP(F215,Steuerung!$A$17:$G$500,7,FALSE)</f>
        <v>5</v>
      </c>
      <c r="L215" s="151">
        <f>VLOOKUP(F215,Steuerung!$A$17:$H$500,8,FALSE)</f>
        <v>113</v>
      </c>
      <c r="M215" s="493">
        <f t="shared" si="32"/>
        <v>250.33333333333334</v>
      </c>
      <c r="N215" s="153">
        <f t="shared" si="33"/>
        <v>1637.18</v>
      </c>
      <c r="O215" s="130">
        <f t="shared" si="34"/>
        <v>898.16000000000008</v>
      </c>
      <c r="P215" s="130">
        <f t="shared" si="35"/>
        <v>739.02</v>
      </c>
      <c r="Q215" s="64">
        <f>VLOOKUP(E215,Steuerung!$A$17:$B$500,2,FALSE)</f>
        <v>0</v>
      </c>
      <c r="R215" s="64">
        <f>VLOOKUP(F215,Steuerung!$A$17:$B$500,2,FALSE)</f>
        <v>0</v>
      </c>
      <c r="S215" s="164">
        <f t="shared" si="41"/>
        <v>0</v>
      </c>
      <c r="T215" s="164">
        <f t="shared" si="42"/>
        <v>0</v>
      </c>
      <c r="U215" s="175" t="e">
        <f t="shared" si="40"/>
        <v>#DIV/0!</v>
      </c>
      <c r="V215" s="175" t="e">
        <f t="shared" si="44"/>
        <v>#DIV/0!</v>
      </c>
      <c r="W215" s="175" t="e">
        <f t="shared" si="43"/>
        <v>#DIV/0!</v>
      </c>
    </row>
    <row r="216" spans="1:23" ht="12.75" customHeight="1" x14ac:dyDescent="0.2">
      <c r="A216" s="151" t="s">
        <v>2792</v>
      </c>
      <c r="B216" s="151" t="s">
        <v>1032</v>
      </c>
      <c r="C216" s="151"/>
      <c r="D216" s="156" t="s">
        <v>755</v>
      </c>
      <c r="E216" s="157" t="s">
        <v>96</v>
      </c>
      <c r="F216" s="157" t="s">
        <v>96</v>
      </c>
      <c r="G216" s="151" t="s">
        <v>2720</v>
      </c>
      <c r="H216" s="154">
        <v>2.48</v>
      </c>
      <c r="I216" s="151">
        <f>VLOOKUP(E216,Steuerung!$A$17:$E$500,5,FALSE)</f>
        <v>0</v>
      </c>
      <c r="J216" s="151">
        <f>VLOOKUP(E216,Steuerung!$A$17:$F$500,6,FALSE)</f>
        <v>0</v>
      </c>
      <c r="K216" s="151">
        <f>VLOOKUP(F216,Steuerung!$A$17:$G$500,7,FALSE)</f>
        <v>0</v>
      </c>
      <c r="L216" s="151">
        <f>VLOOKUP(F216,Steuerung!$A$17:$H$500,8,FALSE)</f>
        <v>0</v>
      </c>
      <c r="M216" s="493">
        <f t="shared" si="32"/>
        <v>0</v>
      </c>
      <c r="N216" s="153">
        <f t="shared" si="33"/>
        <v>0</v>
      </c>
      <c r="O216" s="130">
        <f t="shared" si="34"/>
        <v>0</v>
      </c>
      <c r="P216" s="130">
        <f t="shared" si="35"/>
        <v>0</v>
      </c>
      <c r="Q216" s="64">
        <f>VLOOKUP(E216,Steuerung!$A$17:$B$500,2,FALSE)</f>
        <v>0</v>
      </c>
      <c r="R216" s="64">
        <f>VLOOKUP(F216,Steuerung!$A$17:$B$500,2,FALSE)</f>
        <v>0</v>
      </c>
      <c r="S216" s="164">
        <f t="shared" si="41"/>
        <v>0</v>
      </c>
      <c r="T216" s="164">
        <f t="shared" si="42"/>
        <v>0</v>
      </c>
      <c r="U216" s="175">
        <f t="shared" si="40"/>
        <v>0</v>
      </c>
      <c r="V216" s="175">
        <f t="shared" si="44"/>
        <v>0</v>
      </c>
      <c r="W216" s="175">
        <f t="shared" si="43"/>
        <v>0</v>
      </c>
    </row>
    <row r="217" spans="1:23" ht="12.75" customHeight="1" x14ac:dyDescent="0.2">
      <c r="A217" s="151" t="s">
        <v>2793</v>
      </c>
      <c r="B217" s="151" t="s">
        <v>784</v>
      </c>
      <c r="C217" s="151"/>
      <c r="D217" s="156" t="s">
        <v>782</v>
      </c>
      <c r="E217" s="157" t="s">
        <v>174</v>
      </c>
      <c r="F217" s="157" t="s">
        <v>174</v>
      </c>
      <c r="G217" s="151" t="s">
        <v>783</v>
      </c>
      <c r="H217" s="154">
        <v>9.34</v>
      </c>
      <c r="I217" s="151">
        <f>VLOOKUP(E217,Steuerung!$A$17:$E$500,5,FALSE)</f>
        <v>5</v>
      </c>
      <c r="J217" s="151">
        <f>VLOOKUP(E217,Steuerung!$A$17:$F$500,6,FALSE)</f>
        <v>137.33333333333334</v>
      </c>
      <c r="K217" s="151">
        <f>VLOOKUP(F217,Steuerung!$A$17:$G$500,7,FALSE)</f>
        <v>5</v>
      </c>
      <c r="L217" s="151">
        <f>VLOOKUP(F217,Steuerung!$A$17:$H$500,8,FALSE)</f>
        <v>113</v>
      </c>
      <c r="M217" s="493">
        <f t="shared" si="32"/>
        <v>250.33333333333334</v>
      </c>
      <c r="N217" s="153">
        <f t="shared" si="33"/>
        <v>2338.1133333333332</v>
      </c>
      <c r="O217" s="130">
        <f t="shared" si="34"/>
        <v>1282.6933333333334</v>
      </c>
      <c r="P217" s="130">
        <f t="shared" si="35"/>
        <v>1055.42</v>
      </c>
      <c r="Q217" s="64">
        <f>VLOOKUP(E217,Steuerung!$A$17:$B$500,2,FALSE)</f>
        <v>0</v>
      </c>
      <c r="R217" s="64">
        <f>VLOOKUP(F217,Steuerung!$A$17:$B$500,2,FALSE)</f>
        <v>0</v>
      </c>
      <c r="S217" s="164">
        <f t="shared" si="41"/>
        <v>0</v>
      </c>
      <c r="T217" s="164">
        <f t="shared" si="42"/>
        <v>0</v>
      </c>
      <c r="U217" s="175" t="e">
        <f t="shared" si="40"/>
        <v>#DIV/0!</v>
      </c>
      <c r="V217" s="175" t="e">
        <f t="shared" si="44"/>
        <v>#DIV/0!</v>
      </c>
      <c r="W217" s="175" t="e">
        <f t="shared" si="43"/>
        <v>#DIV/0!</v>
      </c>
    </row>
    <row r="218" spans="1:23" ht="12.75" customHeight="1" x14ac:dyDescent="0.2">
      <c r="A218" s="151" t="s">
        <v>2794</v>
      </c>
      <c r="B218" s="151" t="s">
        <v>761</v>
      </c>
      <c r="C218" s="151"/>
      <c r="D218" s="151" t="s">
        <v>749</v>
      </c>
      <c r="E218" s="151" t="s">
        <v>140</v>
      </c>
      <c r="F218" s="151" t="s">
        <v>140</v>
      </c>
      <c r="G218" s="151" t="s">
        <v>872</v>
      </c>
      <c r="H218" s="154">
        <v>47.07</v>
      </c>
      <c r="I218" s="151">
        <f>VLOOKUP(E218,Steuerung!$A$17:$E$500,5,FALSE)</f>
        <v>2</v>
      </c>
      <c r="J218" s="151">
        <f>VLOOKUP(E218,Steuerung!$A$17:$F$500,6,FALSE)</f>
        <v>58.333333333333329</v>
      </c>
      <c r="K218" s="151">
        <f>VLOOKUP(F218,Steuerung!$A$17:$G$500,7,FALSE)</f>
        <v>2</v>
      </c>
      <c r="L218" s="151">
        <f>VLOOKUP(F218,Steuerung!$A$17:$H$500,8,FALSE)</f>
        <v>46</v>
      </c>
      <c r="M218" s="493">
        <f t="shared" si="32"/>
        <v>104.33333333333333</v>
      </c>
      <c r="N218" s="153">
        <f t="shared" si="33"/>
        <v>4910.97</v>
      </c>
      <c r="O218" s="130">
        <f t="shared" si="34"/>
        <v>2745.75</v>
      </c>
      <c r="P218" s="130">
        <f t="shared" si="35"/>
        <v>2165.2199999999998</v>
      </c>
      <c r="Q218" s="64">
        <f>VLOOKUP(E218,Steuerung!$A$17:$B$500,2,FALSE)</f>
        <v>0</v>
      </c>
      <c r="R218" s="64">
        <f>VLOOKUP(F218,Steuerung!$A$17:$B$500,2,FALSE)</f>
        <v>0</v>
      </c>
      <c r="S218" s="164">
        <f t="shared" si="41"/>
        <v>0</v>
      </c>
      <c r="T218" s="164">
        <f t="shared" si="42"/>
        <v>0</v>
      </c>
      <c r="U218" s="175" t="e">
        <f t="shared" si="40"/>
        <v>#DIV/0!</v>
      </c>
      <c r="V218" s="175" t="e">
        <f t="shared" si="44"/>
        <v>#DIV/0!</v>
      </c>
      <c r="W218" s="175" t="e">
        <f t="shared" si="43"/>
        <v>#DIV/0!</v>
      </c>
    </row>
    <row r="219" spans="1:23" ht="12.75" customHeight="1" x14ac:dyDescent="0.2">
      <c r="A219" s="158" t="s">
        <v>2795</v>
      </c>
      <c r="B219" s="151" t="s">
        <v>834</v>
      </c>
      <c r="C219" s="151"/>
      <c r="D219" s="151" t="s">
        <v>783</v>
      </c>
      <c r="E219" s="151" t="s">
        <v>231</v>
      </c>
      <c r="F219" s="151" t="s">
        <v>231</v>
      </c>
      <c r="G219" s="151" t="s">
        <v>738</v>
      </c>
      <c r="H219" s="154">
        <v>8.1</v>
      </c>
      <c r="I219" s="151">
        <f>VLOOKUP(E219,Steuerung!$A$17:$E$500,5,FALSE)</f>
        <v>2</v>
      </c>
      <c r="J219" s="151">
        <f>VLOOKUP(E219,Steuerung!$A$17:$F$500,6,FALSE)</f>
        <v>58.333333333333329</v>
      </c>
      <c r="K219" s="151">
        <f>VLOOKUP(F219,Steuerung!$A$17:$G$500,7,FALSE)</f>
        <v>2</v>
      </c>
      <c r="L219" s="151">
        <f>VLOOKUP(F219,Steuerung!$A$17:$H$500,8,FALSE)</f>
        <v>46</v>
      </c>
      <c r="M219" s="493">
        <f t="shared" si="32"/>
        <v>104.33333333333333</v>
      </c>
      <c r="N219" s="153">
        <f t="shared" si="33"/>
        <v>845.09999999999991</v>
      </c>
      <c r="O219" s="130">
        <f t="shared" si="34"/>
        <v>472.49999999999994</v>
      </c>
      <c r="P219" s="130">
        <f t="shared" si="35"/>
        <v>372.59999999999997</v>
      </c>
      <c r="Q219" s="64">
        <f>VLOOKUP(E219,Steuerung!$A$17:$B$500,2,FALSE)</f>
        <v>0</v>
      </c>
      <c r="R219" s="64">
        <f>VLOOKUP(F219,Steuerung!$A$17:$B$500,2,FALSE)</f>
        <v>0</v>
      </c>
      <c r="S219" s="164">
        <f t="shared" si="41"/>
        <v>0</v>
      </c>
      <c r="T219" s="164">
        <f t="shared" si="42"/>
        <v>0</v>
      </c>
      <c r="U219" s="175" t="e">
        <f t="shared" si="40"/>
        <v>#DIV/0!</v>
      </c>
      <c r="V219" s="175" t="e">
        <f t="shared" si="44"/>
        <v>#DIV/0!</v>
      </c>
      <c r="W219" s="175" t="e">
        <f t="shared" si="43"/>
        <v>#DIV/0!</v>
      </c>
    </row>
    <row r="220" spans="1:23" ht="12.75" customHeight="1" x14ac:dyDescent="0.2">
      <c r="A220" s="158" t="s">
        <v>2796</v>
      </c>
      <c r="B220" s="151" t="s">
        <v>864</v>
      </c>
      <c r="C220" s="151"/>
      <c r="D220" s="156" t="s">
        <v>766</v>
      </c>
      <c r="E220" s="157" t="s">
        <v>210</v>
      </c>
      <c r="F220" s="157" t="s">
        <v>210</v>
      </c>
      <c r="G220" s="151" t="s">
        <v>872</v>
      </c>
      <c r="H220" s="154">
        <v>17.88</v>
      </c>
      <c r="I220" s="151">
        <f>VLOOKUP(E220,Steuerung!$A$17:$E$500,5,FALSE)</f>
        <v>1</v>
      </c>
      <c r="J220" s="151">
        <f>VLOOKUP(E220,Steuerung!$A$17:$F$500,6,FALSE)</f>
        <v>29.166666666666657</v>
      </c>
      <c r="K220" s="151">
        <f>VLOOKUP(F220,Steuerung!$A$17:$G$500,7,FALSE)</f>
        <v>1</v>
      </c>
      <c r="L220" s="151">
        <f>VLOOKUP(F220,Steuerung!$A$17:$H$500,8,FALSE)</f>
        <v>23</v>
      </c>
      <c r="M220" s="493">
        <f t="shared" si="32"/>
        <v>52.166666666666657</v>
      </c>
      <c r="N220" s="153">
        <f t="shared" si="33"/>
        <v>932.73999999999978</v>
      </c>
      <c r="O220" s="130">
        <f t="shared" si="34"/>
        <v>521.49999999999977</v>
      </c>
      <c r="P220" s="130">
        <f t="shared" si="35"/>
        <v>411.23999999999995</v>
      </c>
      <c r="Q220" s="64">
        <f>VLOOKUP(E220,Steuerung!$A$17:$B$500,2,FALSE)</f>
        <v>0</v>
      </c>
      <c r="R220" s="64">
        <f>VLOOKUP(F220,Steuerung!$A$17:$B$500,2,FALSE)</f>
        <v>0</v>
      </c>
      <c r="S220" s="164">
        <f t="shared" si="41"/>
        <v>0</v>
      </c>
      <c r="T220" s="164">
        <f t="shared" si="42"/>
        <v>0</v>
      </c>
      <c r="U220" s="175" t="e">
        <f t="shared" si="40"/>
        <v>#DIV/0!</v>
      </c>
      <c r="V220" s="175" t="e">
        <f t="shared" si="44"/>
        <v>#DIV/0!</v>
      </c>
      <c r="W220" s="175" t="e">
        <f>U220+V220</f>
        <v>#DIV/0!</v>
      </c>
    </row>
    <row r="221" spans="1:23" ht="12.75" customHeight="1" x14ac:dyDescent="0.2">
      <c r="A221" s="158" t="s">
        <v>2797</v>
      </c>
      <c r="B221" s="151" t="s">
        <v>864</v>
      </c>
      <c r="C221" s="151"/>
      <c r="D221" s="156" t="s">
        <v>766</v>
      </c>
      <c r="E221" s="157" t="s">
        <v>210</v>
      </c>
      <c r="F221" s="157" t="s">
        <v>210</v>
      </c>
      <c r="G221" s="151" t="s">
        <v>872</v>
      </c>
      <c r="H221" s="154">
        <v>18.02</v>
      </c>
      <c r="I221" s="151">
        <f>VLOOKUP(E221,Steuerung!$A$17:$E$500,5,FALSE)</f>
        <v>1</v>
      </c>
      <c r="J221" s="151">
        <f>VLOOKUP(E221,Steuerung!$A$17:$F$500,6,FALSE)</f>
        <v>29.166666666666657</v>
      </c>
      <c r="K221" s="151">
        <f>VLOOKUP(F221,Steuerung!$A$17:$G$500,7,FALSE)</f>
        <v>1</v>
      </c>
      <c r="L221" s="151">
        <f>VLOOKUP(F221,Steuerung!$A$17:$H$500,8,FALSE)</f>
        <v>23</v>
      </c>
      <c r="M221" s="493">
        <f t="shared" si="32"/>
        <v>52.166666666666657</v>
      </c>
      <c r="N221" s="153">
        <f t="shared" si="33"/>
        <v>940.04333333333318</v>
      </c>
      <c r="O221" s="130">
        <f t="shared" si="34"/>
        <v>525.58333333333314</v>
      </c>
      <c r="P221" s="130">
        <f t="shared" si="35"/>
        <v>414.46</v>
      </c>
      <c r="Q221" s="64">
        <f>VLOOKUP(E221,Steuerung!$A$17:$B$500,2,FALSE)</f>
        <v>0</v>
      </c>
      <c r="R221" s="64">
        <f>VLOOKUP(F221,Steuerung!$A$17:$B$500,2,FALSE)</f>
        <v>0</v>
      </c>
      <c r="S221" s="164">
        <f t="shared" si="41"/>
        <v>0</v>
      </c>
      <c r="T221" s="164">
        <f t="shared" si="42"/>
        <v>0</v>
      </c>
      <c r="U221" s="175" t="e">
        <f t="shared" si="40"/>
        <v>#DIV/0!</v>
      </c>
      <c r="V221" s="175" t="e">
        <f t="shared" si="44"/>
        <v>#DIV/0!</v>
      </c>
      <c r="W221" s="175" t="e">
        <f t="shared" si="43"/>
        <v>#DIV/0!</v>
      </c>
    </row>
    <row r="222" spans="1:23" ht="12.75" customHeight="1" x14ac:dyDescent="0.2">
      <c r="A222" s="158" t="s">
        <v>2798</v>
      </c>
      <c r="B222" s="151" t="s">
        <v>864</v>
      </c>
      <c r="C222" s="151"/>
      <c r="D222" s="156" t="s">
        <v>766</v>
      </c>
      <c r="E222" s="157" t="s">
        <v>89</v>
      </c>
      <c r="F222" s="157" t="s">
        <v>89</v>
      </c>
      <c r="G222" s="151" t="s">
        <v>872</v>
      </c>
      <c r="H222" s="154">
        <v>17.850000000000001</v>
      </c>
      <c r="I222" s="151">
        <f>VLOOKUP(E222,Steuerung!$A$17:$E$500,5,FALSE)</f>
        <v>0</v>
      </c>
      <c r="J222" s="151">
        <f>VLOOKUP(E222,Steuerung!$A$17:$F$500,6,FALSE)</f>
        <v>0</v>
      </c>
      <c r="K222" s="151">
        <f>VLOOKUP(F222,Steuerung!$A$17:$G$500,7,FALSE)</f>
        <v>0</v>
      </c>
      <c r="L222" s="151">
        <f>VLOOKUP(F222,Steuerung!$A$17:$H$500,8,FALSE)</f>
        <v>0</v>
      </c>
      <c r="M222" s="493">
        <f t="shared" si="32"/>
        <v>0</v>
      </c>
      <c r="N222" s="153">
        <f t="shared" si="33"/>
        <v>0</v>
      </c>
      <c r="O222" s="130">
        <f t="shared" si="34"/>
        <v>0</v>
      </c>
      <c r="P222" s="130">
        <f t="shared" si="35"/>
        <v>0</v>
      </c>
      <c r="Q222" s="64">
        <f>VLOOKUP(E222,Steuerung!$A$17:$B$500,2,FALSE)</f>
        <v>0</v>
      </c>
      <c r="R222" s="64">
        <f>VLOOKUP(F222,Steuerung!$A$17:$B$500,2,FALSE)</f>
        <v>0</v>
      </c>
      <c r="S222" s="164">
        <f t="shared" si="41"/>
        <v>0</v>
      </c>
      <c r="T222" s="164">
        <f t="shared" si="42"/>
        <v>0</v>
      </c>
      <c r="U222" s="175">
        <f t="shared" si="40"/>
        <v>0</v>
      </c>
      <c r="V222" s="175">
        <f t="shared" si="44"/>
        <v>0</v>
      </c>
      <c r="W222" s="175">
        <f t="shared" si="43"/>
        <v>0</v>
      </c>
    </row>
    <row r="223" spans="1:23" ht="12.75" customHeight="1" x14ac:dyDescent="0.2">
      <c r="A223" s="158" t="s">
        <v>2799</v>
      </c>
      <c r="B223" s="151" t="s">
        <v>864</v>
      </c>
      <c r="C223" s="151"/>
      <c r="D223" s="131" t="s">
        <v>766</v>
      </c>
      <c r="E223" s="33" t="s">
        <v>210</v>
      </c>
      <c r="F223" s="33" t="s">
        <v>210</v>
      </c>
      <c r="G223" s="7" t="s">
        <v>872</v>
      </c>
      <c r="H223" s="154">
        <v>17.489999999999998</v>
      </c>
      <c r="I223" s="151">
        <f>VLOOKUP(E223,Steuerung!$A$17:$E$500,5,FALSE)</f>
        <v>1</v>
      </c>
      <c r="J223" s="151">
        <f>VLOOKUP(E223,Steuerung!$A$17:$F$500,6,FALSE)</f>
        <v>29.166666666666657</v>
      </c>
      <c r="K223" s="151">
        <f>VLOOKUP(F223,Steuerung!$A$17:$G$500,7,FALSE)</f>
        <v>1</v>
      </c>
      <c r="L223" s="151">
        <f>VLOOKUP(F223,Steuerung!$A$17:$H$500,8,FALSE)</f>
        <v>23</v>
      </c>
      <c r="M223" s="493">
        <f t="shared" si="32"/>
        <v>52.166666666666657</v>
      </c>
      <c r="N223" s="153">
        <f t="shared" si="33"/>
        <v>912.39499999999975</v>
      </c>
      <c r="O223" s="130">
        <f t="shared" si="34"/>
        <v>510.12499999999977</v>
      </c>
      <c r="P223" s="130">
        <f t="shared" si="35"/>
        <v>402.27</v>
      </c>
      <c r="Q223" s="64">
        <f>VLOOKUP(E223,Steuerung!$A$17:$B$500,2,FALSE)</f>
        <v>0</v>
      </c>
      <c r="R223" s="64">
        <f>VLOOKUP(F223,Steuerung!$A$17:$B$500,2,FALSE)</f>
        <v>0</v>
      </c>
      <c r="S223" s="164">
        <f t="shared" si="41"/>
        <v>0</v>
      </c>
      <c r="T223" s="164">
        <f t="shared" si="42"/>
        <v>0</v>
      </c>
      <c r="U223" s="175" t="e">
        <f t="shared" si="40"/>
        <v>#DIV/0!</v>
      </c>
      <c r="V223" s="175" t="e">
        <f t="shared" si="44"/>
        <v>#DIV/0!</v>
      </c>
      <c r="W223" s="175" t="e">
        <f t="shared" si="43"/>
        <v>#DIV/0!</v>
      </c>
    </row>
    <row r="224" spans="1:23" ht="12.75" customHeight="1" x14ac:dyDescent="0.2">
      <c r="A224" s="158" t="s">
        <v>2800</v>
      </c>
      <c r="B224" s="151" t="s">
        <v>864</v>
      </c>
      <c r="C224" s="151"/>
      <c r="D224" s="156" t="s">
        <v>766</v>
      </c>
      <c r="E224" s="157" t="s">
        <v>210</v>
      </c>
      <c r="F224" s="157" t="s">
        <v>210</v>
      </c>
      <c r="G224" s="151" t="s">
        <v>872</v>
      </c>
      <c r="H224" s="154">
        <v>17.850000000000001</v>
      </c>
      <c r="I224" s="151">
        <f>VLOOKUP(E224,Steuerung!$A$17:$E$500,5,FALSE)</f>
        <v>1</v>
      </c>
      <c r="J224" s="151">
        <f>VLOOKUP(E224,Steuerung!$A$17:$F$500,6,FALSE)</f>
        <v>29.166666666666657</v>
      </c>
      <c r="K224" s="151">
        <f>VLOOKUP(F224,Steuerung!$A$17:$G$500,7,FALSE)</f>
        <v>1</v>
      </c>
      <c r="L224" s="151">
        <f>VLOOKUP(F224,Steuerung!$A$17:$H$500,8,FALSE)</f>
        <v>23</v>
      </c>
      <c r="M224" s="493">
        <f t="shared" si="32"/>
        <v>52.166666666666657</v>
      </c>
      <c r="N224" s="153">
        <f t="shared" si="33"/>
        <v>931.17499999999995</v>
      </c>
      <c r="O224" s="130">
        <f t="shared" si="34"/>
        <v>520.62499999999989</v>
      </c>
      <c r="P224" s="130">
        <f t="shared" si="35"/>
        <v>410.55</v>
      </c>
      <c r="Q224" s="64">
        <f>VLOOKUP(E224,Steuerung!$A$17:$B$500,2,FALSE)</f>
        <v>0</v>
      </c>
      <c r="R224" s="64">
        <f>VLOOKUP(F224,Steuerung!$A$17:$B$500,2,FALSE)</f>
        <v>0</v>
      </c>
      <c r="S224" s="164">
        <f t="shared" si="41"/>
        <v>0</v>
      </c>
      <c r="T224" s="164">
        <f t="shared" si="42"/>
        <v>0</v>
      </c>
      <c r="U224" s="175" t="e">
        <f t="shared" si="40"/>
        <v>#DIV/0!</v>
      </c>
      <c r="V224" s="175" t="e">
        <f t="shared" si="44"/>
        <v>#DIV/0!</v>
      </c>
      <c r="W224" s="175" t="e">
        <f t="shared" si="43"/>
        <v>#DIV/0!</v>
      </c>
    </row>
    <row r="225" spans="1:23" ht="12.75" customHeight="1" x14ac:dyDescent="0.2">
      <c r="A225" s="158" t="s">
        <v>2801</v>
      </c>
      <c r="B225" s="151" t="s">
        <v>864</v>
      </c>
      <c r="C225" s="151"/>
      <c r="D225" s="156" t="s">
        <v>766</v>
      </c>
      <c r="E225" s="157" t="s">
        <v>210</v>
      </c>
      <c r="F225" s="157" t="s">
        <v>210</v>
      </c>
      <c r="G225" s="151" t="s">
        <v>872</v>
      </c>
      <c r="H225" s="154">
        <v>17.489999999999998</v>
      </c>
      <c r="I225" s="151">
        <f>VLOOKUP(E225,Steuerung!$A$17:$E$500,5,FALSE)</f>
        <v>1</v>
      </c>
      <c r="J225" s="151">
        <f>VLOOKUP(E225,Steuerung!$A$17:$F$500,6,FALSE)</f>
        <v>29.166666666666657</v>
      </c>
      <c r="K225" s="151">
        <f>VLOOKUP(F225,Steuerung!$A$17:$G$500,7,FALSE)</f>
        <v>1</v>
      </c>
      <c r="L225" s="151">
        <f>VLOOKUP(F225,Steuerung!$A$17:$H$500,8,FALSE)</f>
        <v>23</v>
      </c>
      <c r="M225" s="493">
        <f t="shared" si="32"/>
        <v>52.166666666666657</v>
      </c>
      <c r="N225" s="153">
        <f t="shared" si="33"/>
        <v>912.39499999999975</v>
      </c>
      <c r="O225" s="130">
        <f t="shared" si="34"/>
        <v>510.12499999999977</v>
      </c>
      <c r="P225" s="130">
        <f t="shared" si="35"/>
        <v>402.27</v>
      </c>
      <c r="Q225" s="64">
        <f>VLOOKUP(E225,Steuerung!$A$17:$B$500,2,FALSE)</f>
        <v>0</v>
      </c>
      <c r="R225" s="64">
        <f>VLOOKUP(F225,Steuerung!$A$17:$B$500,2,FALSE)</f>
        <v>0</v>
      </c>
      <c r="S225" s="164">
        <f t="shared" si="41"/>
        <v>0</v>
      </c>
      <c r="T225" s="164">
        <f t="shared" si="42"/>
        <v>0</v>
      </c>
      <c r="U225" s="175" t="e">
        <f t="shared" si="40"/>
        <v>#DIV/0!</v>
      </c>
      <c r="V225" s="175" t="e">
        <f t="shared" si="44"/>
        <v>#DIV/0!</v>
      </c>
      <c r="W225" s="175" t="e">
        <f t="shared" si="43"/>
        <v>#DIV/0!</v>
      </c>
    </row>
    <row r="226" spans="1:23" ht="12.75" customHeight="1" x14ac:dyDescent="0.2">
      <c r="A226" s="158" t="s">
        <v>2802</v>
      </c>
      <c r="B226" s="151" t="s">
        <v>864</v>
      </c>
      <c r="C226" s="151"/>
      <c r="D226" s="151" t="s">
        <v>766</v>
      </c>
      <c r="E226" s="157" t="s">
        <v>210</v>
      </c>
      <c r="F226" s="157" t="s">
        <v>210</v>
      </c>
      <c r="G226" s="151" t="s">
        <v>872</v>
      </c>
      <c r="H226" s="154">
        <v>26.68</v>
      </c>
      <c r="I226" s="151">
        <f>VLOOKUP(E226,Steuerung!$A$17:$E$500,5,FALSE)</f>
        <v>1</v>
      </c>
      <c r="J226" s="151">
        <f>VLOOKUP(E226,Steuerung!$A$17:$F$500,6,FALSE)</f>
        <v>29.166666666666657</v>
      </c>
      <c r="K226" s="151">
        <f>VLOOKUP(F226,Steuerung!$A$17:$G$500,7,FALSE)</f>
        <v>1</v>
      </c>
      <c r="L226" s="151">
        <f>VLOOKUP(F226,Steuerung!$A$17:$H$500,8,FALSE)</f>
        <v>23</v>
      </c>
      <c r="M226" s="493">
        <f t="shared" si="32"/>
        <v>52.166666666666657</v>
      </c>
      <c r="N226" s="153">
        <f t="shared" si="33"/>
        <v>1391.8066666666664</v>
      </c>
      <c r="O226" s="130">
        <f t="shared" si="34"/>
        <v>778.1666666666664</v>
      </c>
      <c r="P226" s="130">
        <f t="shared" si="35"/>
        <v>613.64</v>
      </c>
      <c r="Q226" s="64">
        <f>VLOOKUP(E226,Steuerung!$A$17:$B$500,2,FALSE)</f>
        <v>0</v>
      </c>
      <c r="R226" s="64">
        <f>VLOOKUP(F226,Steuerung!$A$17:$B$500,2,FALSE)</f>
        <v>0</v>
      </c>
      <c r="S226" s="164">
        <f t="shared" si="41"/>
        <v>0</v>
      </c>
      <c r="T226" s="164">
        <f t="shared" si="42"/>
        <v>0</v>
      </c>
      <c r="U226" s="175" t="e">
        <f t="shared" si="40"/>
        <v>#DIV/0!</v>
      </c>
      <c r="V226" s="175" t="e">
        <f t="shared" si="44"/>
        <v>#DIV/0!</v>
      </c>
      <c r="W226" s="175" t="e">
        <f t="shared" si="43"/>
        <v>#DIV/0!</v>
      </c>
    </row>
    <row r="227" spans="1:23" ht="12.75" customHeight="1" x14ac:dyDescent="0.2">
      <c r="A227" s="151" t="s">
        <v>2803</v>
      </c>
      <c r="B227" s="151" t="s">
        <v>761</v>
      </c>
      <c r="C227" s="151"/>
      <c r="D227" s="151" t="s">
        <v>749</v>
      </c>
      <c r="E227" s="151" t="s">
        <v>140</v>
      </c>
      <c r="F227" s="151" t="s">
        <v>140</v>
      </c>
      <c r="G227" s="151" t="s">
        <v>872</v>
      </c>
      <c r="H227" s="154">
        <v>34.81</v>
      </c>
      <c r="I227" s="151">
        <f>VLOOKUP(E227,Steuerung!$A$17:$E$500,5,FALSE)</f>
        <v>2</v>
      </c>
      <c r="J227" s="151">
        <f>VLOOKUP(E227,Steuerung!$A$17:$F$500,6,FALSE)</f>
        <v>58.333333333333329</v>
      </c>
      <c r="K227" s="151">
        <f>VLOOKUP(F227,Steuerung!$A$17:$G$500,7,FALSE)</f>
        <v>2</v>
      </c>
      <c r="L227" s="151">
        <f>VLOOKUP(F227,Steuerung!$A$17:$H$500,8,FALSE)</f>
        <v>46</v>
      </c>
      <c r="M227" s="493">
        <f t="shared" si="32"/>
        <v>104.33333333333333</v>
      </c>
      <c r="N227" s="153">
        <f t="shared" si="33"/>
        <v>3631.8433333333332</v>
      </c>
      <c r="O227" s="130">
        <f t="shared" si="34"/>
        <v>2030.5833333333333</v>
      </c>
      <c r="P227" s="130">
        <f t="shared" si="35"/>
        <v>1601.2600000000002</v>
      </c>
      <c r="Q227" s="64">
        <f>VLOOKUP(E227,Steuerung!$A$17:$B$500,2,FALSE)</f>
        <v>0</v>
      </c>
      <c r="R227" s="64">
        <f>VLOOKUP(F227,Steuerung!$A$17:$B$500,2,FALSE)</f>
        <v>0</v>
      </c>
      <c r="S227" s="164">
        <f t="shared" si="41"/>
        <v>0</v>
      </c>
      <c r="T227" s="164">
        <f t="shared" si="42"/>
        <v>0</v>
      </c>
      <c r="U227" s="175" t="e">
        <f t="shared" si="40"/>
        <v>#DIV/0!</v>
      </c>
      <c r="V227" s="175" t="e">
        <f t="shared" si="44"/>
        <v>#DIV/0!</v>
      </c>
      <c r="W227" s="175" t="e">
        <f t="shared" si="43"/>
        <v>#DIV/0!</v>
      </c>
    </row>
    <row r="228" spans="1:23" ht="12.75" customHeight="1" x14ac:dyDescent="0.2">
      <c r="A228" s="158" t="s">
        <v>2804</v>
      </c>
      <c r="B228" s="151" t="s">
        <v>774</v>
      </c>
      <c r="C228" s="151"/>
      <c r="D228" s="156" t="s">
        <v>755</v>
      </c>
      <c r="E228" s="157" t="s">
        <v>98</v>
      </c>
      <c r="F228" s="157" t="s">
        <v>98</v>
      </c>
      <c r="G228" s="151" t="s">
        <v>872</v>
      </c>
      <c r="H228" s="154">
        <v>13.23</v>
      </c>
      <c r="I228" s="151">
        <f>VLOOKUP(E228,Steuerung!$A$17:$E$500,5,FALSE)</f>
        <v>0</v>
      </c>
      <c r="J228" s="151">
        <f>VLOOKUP(E228,Steuerung!$A$17:$F$500,6,FALSE)</f>
        <v>0</v>
      </c>
      <c r="K228" s="151">
        <f>VLOOKUP(F228,Steuerung!$A$17:$G$500,7,FALSE)</f>
        <v>0</v>
      </c>
      <c r="L228" s="151">
        <f>VLOOKUP(F228,Steuerung!$A$17:$H$500,8,FALSE)</f>
        <v>0</v>
      </c>
      <c r="M228" s="493">
        <f t="shared" si="32"/>
        <v>0</v>
      </c>
      <c r="N228" s="153">
        <f t="shared" si="33"/>
        <v>0</v>
      </c>
      <c r="O228" s="130">
        <f t="shared" si="34"/>
        <v>0</v>
      </c>
      <c r="P228" s="130">
        <f t="shared" si="35"/>
        <v>0</v>
      </c>
      <c r="Q228" s="64">
        <f>VLOOKUP(E228,Steuerung!$A$17:$B$500,2,FALSE)</f>
        <v>0</v>
      </c>
      <c r="R228" s="64">
        <f>VLOOKUP(F228,Steuerung!$A$17:$B$500,2,FALSE)</f>
        <v>0</v>
      </c>
      <c r="S228" s="164">
        <f t="shared" si="41"/>
        <v>0</v>
      </c>
      <c r="T228" s="164">
        <f t="shared" si="42"/>
        <v>0</v>
      </c>
      <c r="U228" s="175">
        <f t="shared" si="40"/>
        <v>0</v>
      </c>
      <c r="V228" s="175">
        <f t="shared" si="44"/>
        <v>0</v>
      </c>
      <c r="W228" s="175">
        <f t="shared" si="43"/>
        <v>0</v>
      </c>
    </row>
    <row r="229" spans="1:23" ht="12.75" customHeight="1" x14ac:dyDescent="0.2">
      <c r="A229" s="158" t="s">
        <v>2805</v>
      </c>
      <c r="B229" s="151" t="s">
        <v>864</v>
      </c>
      <c r="C229" s="151"/>
      <c r="D229" s="156" t="s">
        <v>766</v>
      </c>
      <c r="E229" s="157" t="s">
        <v>210</v>
      </c>
      <c r="F229" s="157" t="s">
        <v>210</v>
      </c>
      <c r="G229" s="151" t="s">
        <v>872</v>
      </c>
      <c r="H229" s="154">
        <v>27.77</v>
      </c>
      <c r="I229" s="151">
        <f>VLOOKUP(E229,Steuerung!$A$17:$E$500,5,FALSE)</f>
        <v>1</v>
      </c>
      <c r="J229" s="151">
        <f>VLOOKUP(E229,Steuerung!$A$17:$F$500,6,FALSE)</f>
        <v>29.166666666666657</v>
      </c>
      <c r="K229" s="151">
        <f>VLOOKUP(F229,Steuerung!$A$17:$G$500,7,FALSE)</f>
        <v>1</v>
      </c>
      <c r="L229" s="151">
        <f>VLOOKUP(F229,Steuerung!$A$17:$H$500,8,FALSE)</f>
        <v>23</v>
      </c>
      <c r="M229" s="493">
        <f t="shared" si="32"/>
        <v>52.166666666666657</v>
      </c>
      <c r="N229" s="153">
        <f t="shared" si="33"/>
        <v>1448.6683333333331</v>
      </c>
      <c r="O229" s="130">
        <f t="shared" si="34"/>
        <v>809.95833333333303</v>
      </c>
      <c r="P229" s="130">
        <f t="shared" si="35"/>
        <v>638.71</v>
      </c>
      <c r="Q229" s="64">
        <f>VLOOKUP(E229,Steuerung!$A$17:$B$500,2,FALSE)</f>
        <v>0</v>
      </c>
      <c r="R229" s="64">
        <f>VLOOKUP(F229,Steuerung!$A$17:$B$500,2,FALSE)</f>
        <v>0</v>
      </c>
      <c r="S229" s="164">
        <f t="shared" si="41"/>
        <v>0</v>
      </c>
      <c r="T229" s="164">
        <f t="shared" si="42"/>
        <v>0</v>
      </c>
      <c r="U229" s="175" t="e">
        <f t="shared" si="40"/>
        <v>#DIV/0!</v>
      </c>
      <c r="V229" s="175" t="e">
        <f t="shared" si="44"/>
        <v>#DIV/0!</v>
      </c>
      <c r="W229" s="175" t="e">
        <f t="shared" si="43"/>
        <v>#DIV/0!</v>
      </c>
    </row>
    <row r="230" spans="1:23" ht="12.75" customHeight="1" x14ac:dyDescent="0.2">
      <c r="A230" s="158" t="s">
        <v>2806</v>
      </c>
      <c r="B230" s="151" t="s">
        <v>2721</v>
      </c>
      <c r="C230" s="151"/>
      <c r="D230" s="156" t="s">
        <v>770</v>
      </c>
      <c r="E230" s="157" t="s">
        <v>86</v>
      </c>
      <c r="F230" s="157" t="s">
        <v>86</v>
      </c>
      <c r="G230" s="151" t="s">
        <v>872</v>
      </c>
      <c r="H230" s="154">
        <v>17.32</v>
      </c>
      <c r="I230" s="151">
        <f>VLOOKUP(E230,Steuerung!$A$17:$E$500,5,FALSE)</f>
        <v>0</v>
      </c>
      <c r="J230" s="151">
        <f>VLOOKUP(E230,Steuerung!$A$17:$F$500,6,FALSE)</f>
        <v>0</v>
      </c>
      <c r="K230" s="151">
        <f>VLOOKUP(F230,Steuerung!$A$17:$G$500,7,FALSE)</f>
        <v>0</v>
      </c>
      <c r="L230" s="151">
        <f>VLOOKUP(F230,Steuerung!$A$17:$H$500,8,FALSE)</f>
        <v>0</v>
      </c>
      <c r="M230" s="493">
        <f>J230+L230</f>
        <v>0</v>
      </c>
      <c r="N230" s="153">
        <f>H230*M230</f>
        <v>0</v>
      </c>
      <c r="O230" s="130">
        <f>H230*J230</f>
        <v>0</v>
      </c>
      <c r="P230" s="130">
        <f>H230*L230</f>
        <v>0</v>
      </c>
      <c r="Q230" s="64">
        <f>VLOOKUP(E230,Steuerung!$A$17:$B$500,2,FALSE)</f>
        <v>0</v>
      </c>
      <c r="R230" s="64">
        <f>VLOOKUP(F230,Steuerung!$A$17:$B$500,2,FALSE)</f>
        <v>0</v>
      </c>
      <c r="S230" s="164">
        <f t="shared" si="41"/>
        <v>0</v>
      </c>
      <c r="T230" s="164">
        <f t="shared" si="42"/>
        <v>0</v>
      </c>
      <c r="U230" s="175">
        <f t="shared" si="40"/>
        <v>0</v>
      </c>
      <c r="V230" s="175">
        <f t="shared" si="44"/>
        <v>0</v>
      </c>
      <c r="W230" s="175">
        <f t="shared" si="43"/>
        <v>0</v>
      </c>
    </row>
    <row r="231" spans="1:23" ht="12.75" customHeight="1" x14ac:dyDescent="0.2">
      <c r="A231" s="158" t="s">
        <v>2807</v>
      </c>
      <c r="B231" s="151" t="s">
        <v>864</v>
      </c>
      <c r="C231" s="151"/>
      <c r="D231" s="156" t="s">
        <v>766</v>
      </c>
      <c r="E231" s="157" t="s">
        <v>210</v>
      </c>
      <c r="F231" s="157" t="s">
        <v>210</v>
      </c>
      <c r="G231" s="151" t="s">
        <v>872</v>
      </c>
      <c r="H231" s="154">
        <v>17.8</v>
      </c>
      <c r="I231" s="151">
        <f>VLOOKUP(E231,Steuerung!$A$17:$E$500,5,FALSE)</f>
        <v>1</v>
      </c>
      <c r="J231" s="151">
        <f>VLOOKUP(E231,Steuerung!$A$17:$F$500,6,FALSE)</f>
        <v>29.166666666666657</v>
      </c>
      <c r="K231" s="151">
        <f>VLOOKUP(F231,Steuerung!$A$17:$G$500,7,FALSE)</f>
        <v>1</v>
      </c>
      <c r="L231" s="151">
        <f>VLOOKUP(F231,Steuerung!$A$17:$H$500,8,FALSE)</f>
        <v>23</v>
      </c>
      <c r="M231" s="493">
        <f>J231+L231</f>
        <v>52.166666666666657</v>
      </c>
      <c r="N231" s="153">
        <f>H231*M231</f>
        <v>928.56666666666649</v>
      </c>
      <c r="O231" s="130">
        <f>H231*J231</f>
        <v>519.16666666666652</v>
      </c>
      <c r="P231" s="130">
        <f>H231*L231</f>
        <v>409.40000000000003</v>
      </c>
      <c r="Q231" s="64">
        <f>VLOOKUP(E231,Steuerung!$A$17:$B$500,2,FALSE)</f>
        <v>0</v>
      </c>
      <c r="R231" s="64">
        <f>VLOOKUP(F231,Steuerung!$A$17:$B$500,2,FALSE)</f>
        <v>0</v>
      </c>
      <c r="S231" s="164">
        <f t="shared" si="41"/>
        <v>0</v>
      </c>
      <c r="T231" s="164">
        <f t="shared" si="42"/>
        <v>0</v>
      </c>
      <c r="U231" s="175" t="e">
        <f t="shared" si="40"/>
        <v>#DIV/0!</v>
      </c>
      <c r="V231" s="175" t="e">
        <f t="shared" si="44"/>
        <v>#DIV/0!</v>
      </c>
      <c r="W231" s="175" t="e">
        <f t="shared" si="43"/>
        <v>#DIV/0!</v>
      </c>
    </row>
    <row r="232" spans="1:23" ht="12.75" customHeight="1" x14ac:dyDescent="0.2">
      <c r="A232" s="158" t="s">
        <v>2808</v>
      </c>
      <c r="B232" s="151" t="s">
        <v>864</v>
      </c>
      <c r="C232" s="151"/>
      <c r="D232" s="156" t="s">
        <v>766</v>
      </c>
      <c r="E232" s="157" t="s">
        <v>210</v>
      </c>
      <c r="F232" s="157" t="s">
        <v>210</v>
      </c>
      <c r="G232" s="151" t="s">
        <v>872</v>
      </c>
      <c r="H232" s="154">
        <v>27.09</v>
      </c>
      <c r="I232" s="151">
        <f>VLOOKUP(E232,Steuerung!$A$17:$E$500,5,FALSE)</f>
        <v>1</v>
      </c>
      <c r="J232" s="151">
        <f>VLOOKUP(E232,Steuerung!$A$17:$F$500,6,FALSE)</f>
        <v>29.166666666666657</v>
      </c>
      <c r="K232" s="151">
        <f>VLOOKUP(F232,Steuerung!$A$17:$G$500,7,FALSE)</f>
        <v>1</v>
      </c>
      <c r="L232" s="151">
        <f>VLOOKUP(F232,Steuerung!$A$17:$H$500,8,FALSE)</f>
        <v>23</v>
      </c>
      <c r="M232" s="493">
        <f>J232+L232</f>
        <v>52.166666666666657</v>
      </c>
      <c r="N232" s="153">
        <f>H232*M232</f>
        <v>1413.1949999999997</v>
      </c>
      <c r="O232" s="130">
        <f>H232*J232</f>
        <v>790.12499999999977</v>
      </c>
      <c r="P232" s="130">
        <f>H232*L232</f>
        <v>623.07000000000005</v>
      </c>
      <c r="Q232" s="64">
        <f>VLOOKUP(E232,Steuerung!$A$17:$B$500,2,FALSE)</f>
        <v>0</v>
      </c>
      <c r="R232" s="64">
        <f>VLOOKUP(F232,Steuerung!$A$17:$B$500,2,FALSE)</f>
        <v>0</v>
      </c>
      <c r="S232" s="164">
        <f t="shared" si="41"/>
        <v>0</v>
      </c>
      <c r="T232" s="164">
        <f t="shared" si="42"/>
        <v>0</v>
      </c>
      <c r="U232" s="175" t="e">
        <f t="shared" si="40"/>
        <v>#DIV/0!</v>
      </c>
      <c r="V232" s="175" t="e">
        <f t="shared" si="44"/>
        <v>#DIV/0!</v>
      </c>
      <c r="W232" s="175" t="e">
        <f t="shared" si="43"/>
        <v>#DIV/0!</v>
      </c>
    </row>
    <row r="233" spans="1:23" ht="12.75" customHeight="1" x14ac:dyDescent="0.2">
      <c r="A233" s="158" t="s">
        <v>2809</v>
      </c>
      <c r="B233" s="151" t="s">
        <v>864</v>
      </c>
      <c r="C233" s="151"/>
      <c r="D233" s="156" t="s">
        <v>766</v>
      </c>
      <c r="E233" s="157" t="s">
        <v>210</v>
      </c>
      <c r="F233" s="157" t="s">
        <v>210</v>
      </c>
      <c r="G233" s="151" t="s">
        <v>872</v>
      </c>
      <c r="H233" s="154">
        <v>17.2</v>
      </c>
      <c r="I233" s="151">
        <f>VLOOKUP(E233,Steuerung!$A$17:$E$500,5,FALSE)</f>
        <v>1</v>
      </c>
      <c r="J233" s="151">
        <f>VLOOKUP(E233,Steuerung!$A$17:$F$500,6,FALSE)</f>
        <v>29.166666666666657</v>
      </c>
      <c r="K233" s="151">
        <f>VLOOKUP(F233,Steuerung!$A$17:$G$500,7,FALSE)</f>
        <v>1</v>
      </c>
      <c r="L233" s="151">
        <f>VLOOKUP(F233,Steuerung!$A$17:$H$500,8,FALSE)</f>
        <v>23</v>
      </c>
      <c r="M233" s="493">
        <f>J233+L233</f>
        <v>52.166666666666657</v>
      </c>
      <c r="N233" s="153">
        <f>H233*M233</f>
        <v>897.26666666666642</v>
      </c>
      <c r="O233" s="130">
        <f>H233*J233</f>
        <v>501.66666666666646</v>
      </c>
      <c r="P233" s="130">
        <f>H233*L233</f>
        <v>395.59999999999997</v>
      </c>
      <c r="Q233" s="64">
        <f>VLOOKUP(E233,Steuerung!$A$17:$B$500,2,FALSE)</f>
        <v>0</v>
      </c>
      <c r="R233" s="64">
        <f>VLOOKUP(F233,Steuerung!$A$17:$B$500,2,FALSE)</f>
        <v>0</v>
      </c>
      <c r="S233" s="164">
        <f t="shared" ref="S233" si="45">IFERROR(O233/Q233,0)</f>
        <v>0</v>
      </c>
      <c r="T233" s="164">
        <f t="shared" ref="T233" si="46">IFERROR(P233/R233,0)</f>
        <v>0</v>
      </c>
      <c r="U233" s="175" t="e">
        <f t="shared" si="40"/>
        <v>#DIV/0!</v>
      </c>
      <c r="V233" s="175" t="e">
        <f t="shared" si="44"/>
        <v>#DIV/0!</v>
      </c>
      <c r="W233" s="175" t="e">
        <f t="shared" si="43"/>
        <v>#DIV/0!</v>
      </c>
    </row>
    <row r="234" spans="1:23" ht="12.75" customHeight="1" x14ac:dyDescent="0.2">
      <c r="A234" s="558"/>
      <c r="B234" s="553"/>
      <c r="C234" s="553"/>
      <c r="D234" s="156"/>
      <c r="E234" s="157"/>
      <c r="F234" s="157"/>
      <c r="G234" s="156"/>
      <c r="H234" s="159"/>
      <c r="I234" s="151"/>
      <c r="J234" s="151"/>
      <c r="K234" s="151"/>
      <c r="L234" s="151"/>
      <c r="M234" s="493"/>
      <c r="N234" s="153"/>
      <c r="O234" s="130"/>
      <c r="P234" s="130"/>
      <c r="Q234" s="64"/>
      <c r="R234" s="64"/>
      <c r="S234" s="64"/>
      <c r="T234" s="64"/>
      <c r="U234" s="175"/>
      <c r="V234" s="175"/>
      <c r="W234" s="175"/>
    </row>
    <row r="235" spans="1:23" ht="12.75" customHeight="1" x14ac:dyDescent="0.2">
      <c r="A235" s="160"/>
      <c r="B235" s="156"/>
      <c r="C235" s="156"/>
      <c r="D235" s="156"/>
      <c r="E235" s="157"/>
      <c r="F235" s="157"/>
      <c r="G235" s="156"/>
      <c r="H235" s="159"/>
      <c r="I235" s="151"/>
      <c r="J235" s="151"/>
      <c r="K235" s="151"/>
      <c r="L235" s="151"/>
      <c r="M235" s="493"/>
      <c r="N235" s="153"/>
      <c r="O235" s="130"/>
      <c r="P235" s="130"/>
      <c r="Q235" s="64"/>
      <c r="R235" s="64"/>
      <c r="S235" s="64"/>
      <c r="T235" s="64"/>
      <c r="U235" s="175"/>
      <c r="V235" s="175"/>
      <c r="W235" s="175"/>
    </row>
    <row r="236" spans="1:23" ht="12.75" customHeight="1" x14ac:dyDescent="0.2">
      <c r="A236" s="549"/>
      <c r="B236" s="549" t="s">
        <v>1012</v>
      </c>
      <c r="C236" s="549"/>
      <c r="D236" s="549"/>
      <c r="E236" s="551"/>
      <c r="F236" s="551"/>
      <c r="G236" s="551"/>
      <c r="H236" s="559">
        <f>SUM(H11:H233)</f>
        <v>4728.6400000000031</v>
      </c>
      <c r="I236" s="559"/>
      <c r="J236" s="559"/>
      <c r="K236" s="559"/>
      <c r="L236" s="559"/>
      <c r="M236" s="560"/>
      <c r="N236" s="559">
        <f t="shared" ref="N236:W236" si="47">SUM(N11:N233)</f>
        <v>348971.2099999999</v>
      </c>
      <c r="O236" s="559">
        <f t="shared" si="47"/>
        <v>200060.38400000008</v>
      </c>
      <c r="P236" s="559">
        <f t="shared" si="47"/>
        <v>148910.82599999997</v>
      </c>
      <c r="Q236" s="559"/>
      <c r="R236" s="559"/>
      <c r="S236" s="561">
        <f>SUM(S11:S235)</f>
        <v>0</v>
      </c>
      <c r="T236" s="561">
        <f>SUM(T11:T235)</f>
        <v>0</v>
      </c>
      <c r="U236" s="562" t="e">
        <f>SUM(U11:U233)</f>
        <v>#DIV/0!</v>
      </c>
      <c r="V236" s="562" t="e">
        <f t="shared" si="47"/>
        <v>#DIV/0!</v>
      </c>
      <c r="W236" s="562" t="e">
        <f t="shared" si="47"/>
        <v>#DIV/0!</v>
      </c>
    </row>
    <row r="237" spans="1:23" ht="12.75" customHeight="1" x14ac:dyDescent="0.2">
      <c r="A237" s="156"/>
      <c r="B237" s="156"/>
      <c r="C237" s="156"/>
      <c r="D237" s="156"/>
      <c r="E237" s="157"/>
      <c r="F237" s="157"/>
      <c r="G237" s="156"/>
      <c r="H237" s="159"/>
      <c r="I237" s="151"/>
      <c r="J237" s="151"/>
      <c r="K237" s="151"/>
      <c r="L237" s="151"/>
      <c r="M237" s="493"/>
      <c r="N237" s="153"/>
      <c r="O237" s="130"/>
      <c r="P237" s="130"/>
      <c r="Q237" s="64"/>
      <c r="R237" s="64"/>
      <c r="S237" s="64"/>
      <c r="T237" s="64"/>
      <c r="U237" s="175"/>
      <c r="V237" s="175"/>
      <c r="W237" s="175"/>
    </row>
    <row r="238" spans="1:23" ht="12.75" customHeight="1" x14ac:dyDescent="0.2">
      <c r="A238" s="131"/>
      <c r="B238" s="49" t="s">
        <v>967</v>
      </c>
      <c r="C238" s="49"/>
      <c r="D238" s="49"/>
      <c r="E238" s="7">
        <f>E240-E239</f>
        <v>185</v>
      </c>
      <c r="F238" s="33"/>
      <c r="G238" s="131"/>
      <c r="H238" s="138"/>
      <c r="I238" s="7"/>
      <c r="J238" s="7"/>
      <c r="K238" s="7"/>
      <c r="L238" s="7"/>
      <c r="M238" s="260"/>
      <c r="N238" s="130"/>
      <c r="O238" s="130"/>
      <c r="P238" s="130"/>
      <c r="Q238" s="64"/>
      <c r="R238" s="64"/>
      <c r="S238" s="64"/>
      <c r="T238" s="64"/>
      <c r="U238" s="175"/>
      <c r="V238" s="175"/>
      <c r="W238" s="175"/>
    </row>
    <row r="239" spans="1:23" ht="12.75" customHeight="1" x14ac:dyDescent="0.2">
      <c r="A239" s="131"/>
      <c r="B239" s="49" t="s">
        <v>1013</v>
      </c>
      <c r="C239" s="49"/>
      <c r="D239" s="49"/>
      <c r="E239" s="7">
        <f>COUNTIFS(M11:M233,0)</f>
        <v>17</v>
      </c>
      <c r="F239" s="33"/>
      <c r="G239" s="131"/>
      <c r="H239" s="138"/>
      <c r="I239" s="7"/>
      <c r="J239" s="7"/>
      <c r="K239" s="7"/>
      <c r="L239" s="7"/>
      <c r="M239" s="260"/>
      <c r="N239" s="130"/>
      <c r="O239" s="130"/>
      <c r="P239" s="130"/>
      <c r="Q239" s="64"/>
      <c r="R239" s="64"/>
      <c r="S239" s="64"/>
      <c r="T239" s="64"/>
      <c r="U239" s="175"/>
      <c r="V239" s="175"/>
      <c r="W239" s="175"/>
    </row>
    <row r="240" spans="1:23" ht="12.75" customHeight="1" x14ac:dyDescent="0.2">
      <c r="A240" s="131"/>
      <c r="B240" s="49" t="s">
        <v>1014</v>
      </c>
      <c r="C240" s="49"/>
      <c r="D240" s="49"/>
      <c r="E240" s="7">
        <f>COUNT(M11:M233)</f>
        <v>202</v>
      </c>
      <c r="F240" s="33"/>
      <c r="G240" s="131"/>
      <c r="H240" s="138"/>
      <c r="I240" s="7"/>
      <c r="J240" s="7"/>
      <c r="K240" s="7"/>
      <c r="L240" s="7"/>
      <c r="M240" s="260"/>
      <c r="N240" s="130"/>
      <c r="O240" s="130"/>
      <c r="P240" s="130"/>
      <c r="Q240" s="64"/>
      <c r="R240" s="64"/>
      <c r="S240" s="64"/>
      <c r="T240" s="64"/>
      <c r="U240" s="175"/>
      <c r="V240" s="175"/>
      <c r="W240" s="175"/>
    </row>
    <row r="241" spans="1:20" ht="12.75" customHeight="1" x14ac:dyDescent="0.2">
      <c r="A241" s="131"/>
      <c r="B241" s="131"/>
      <c r="C241" s="131"/>
      <c r="D241" s="131"/>
      <c r="E241" s="33"/>
      <c r="F241" s="33"/>
      <c r="G241" s="131"/>
      <c r="H241" s="138"/>
      <c r="I241" s="7"/>
      <c r="J241" s="7"/>
      <c r="K241" s="7"/>
      <c r="L241" s="7"/>
      <c r="M241" s="260"/>
      <c r="N241" s="130"/>
      <c r="O241" s="130"/>
      <c r="P241" s="130"/>
      <c r="Q241" s="64"/>
      <c r="R241" s="64"/>
      <c r="S241" s="64"/>
      <c r="T241" s="64"/>
    </row>
    <row r="242" spans="1:20" ht="12.75" customHeight="1" x14ac:dyDescent="0.2">
      <c r="A242" s="148"/>
      <c r="B242" s="149"/>
      <c r="C242" s="149"/>
      <c r="D242" s="131"/>
      <c r="E242" s="33"/>
      <c r="F242" s="33"/>
      <c r="G242" s="131"/>
      <c r="H242" s="138"/>
      <c r="I242" s="49"/>
      <c r="J242" s="49"/>
      <c r="K242" s="49"/>
      <c r="L242" s="49"/>
      <c r="M242" s="4"/>
      <c r="N242" s="49"/>
      <c r="O242" s="49"/>
      <c r="P242" s="49"/>
      <c r="Q242" s="49"/>
      <c r="R242" s="49"/>
      <c r="S242" s="49"/>
      <c r="T242" s="49"/>
    </row>
    <row r="243" spans="1:20" ht="12.75" customHeight="1" x14ac:dyDescent="0.2">
      <c r="A243" s="89"/>
      <c r="B243" s="131"/>
      <c r="C243" s="131"/>
      <c r="D243" s="131"/>
      <c r="E243" s="33"/>
      <c r="F243" s="33"/>
      <c r="G243" s="131"/>
      <c r="H243" s="138"/>
      <c r="I243" s="49"/>
      <c r="J243" s="49"/>
      <c r="K243" s="49"/>
      <c r="L243" s="49"/>
      <c r="M243" s="4"/>
      <c r="N243" s="49"/>
      <c r="O243" s="49"/>
      <c r="P243" s="49"/>
      <c r="Q243" s="49"/>
      <c r="R243" s="49"/>
      <c r="S243" s="49"/>
      <c r="T243" s="49"/>
    </row>
    <row r="244" spans="1:20" ht="12.75" customHeight="1" x14ac:dyDescent="0.2">
      <c r="A244" s="131"/>
      <c r="B244" s="131"/>
      <c r="C244" s="131"/>
      <c r="D244" s="131"/>
      <c r="E244" s="33"/>
      <c r="F244" s="33"/>
      <c r="G244" s="131"/>
      <c r="H244" s="138"/>
      <c r="I244" s="7"/>
      <c r="J244" s="7"/>
      <c r="K244" s="7"/>
      <c r="L244" s="7"/>
      <c r="M244" s="260"/>
      <c r="N244" s="130"/>
      <c r="O244" s="130"/>
      <c r="P244" s="130"/>
      <c r="Q244" s="64"/>
      <c r="R244" s="64"/>
      <c r="S244" s="64"/>
      <c r="T244" s="64"/>
    </row>
    <row r="245" spans="1:20" ht="12.75" customHeight="1" x14ac:dyDescent="0.2">
      <c r="A245" s="148"/>
      <c r="B245" s="149"/>
      <c r="C245" s="149"/>
      <c r="D245" s="131"/>
      <c r="E245" s="33"/>
      <c r="F245" s="33"/>
      <c r="G245" s="131"/>
      <c r="H245" s="138"/>
      <c r="I245" s="49"/>
      <c r="J245" s="49"/>
      <c r="K245" s="49"/>
      <c r="L245" s="49"/>
      <c r="M245" s="4"/>
      <c r="N245" s="49"/>
      <c r="O245" s="49"/>
      <c r="P245" s="49"/>
      <c r="Q245" s="49"/>
      <c r="R245" s="49"/>
      <c r="S245" s="49"/>
      <c r="T245" s="49"/>
    </row>
    <row r="246" spans="1:20" ht="12.75" customHeight="1" x14ac:dyDescent="0.2">
      <c r="A246" s="89"/>
      <c r="B246" s="131"/>
      <c r="C246" s="131"/>
      <c r="D246" s="131"/>
      <c r="E246" s="33"/>
      <c r="F246" s="33"/>
      <c r="G246" s="131"/>
      <c r="H246" s="138"/>
      <c r="I246" s="49"/>
      <c r="J246" s="49"/>
      <c r="K246" s="49"/>
      <c r="L246" s="49"/>
      <c r="M246" s="4"/>
      <c r="N246" s="49"/>
      <c r="O246" s="49"/>
      <c r="P246" s="49"/>
      <c r="Q246" s="49"/>
      <c r="R246" s="49"/>
      <c r="S246" s="49"/>
      <c r="T246" s="49"/>
    </row>
    <row r="247" spans="1:20" ht="12.75" customHeight="1" x14ac:dyDescent="0.2">
      <c r="A247" s="131"/>
      <c r="B247" s="131"/>
      <c r="C247" s="131"/>
      <c r="D247" s="131"/>
      <c r="E247" s="33"/>
      <c r="F247" s="33"/>
      <c r="G247" s="131"/>
      <c r="H247" s="138"/>
      <c r="I247" s="7"/>
      <c r="J247" s="7"/>
      <c r="K247" s="7"/>
      <c r="L247" s="7"/>
      <c r="M247" s="260"/>
      <c r="N247" s="130"/>
      <c r="O247" s="130"/>
      <c r="P247" s="130"/>
      <c r="Q247" s="64"/>
      <c r="R247" s="64"/>
      <c r="S247" s="64"/>
      <c r="T247" s="64"/>
    </row>
    <row r="248" spans="1:20" ht="12.75" customHeight="1" x14ac:dyDescent="0.2">
      <c r="A248" s="131"/>
      <c r="B248" s="131"/>
      <c r="C248" s="131"/>
      <c r="D248" s="131"/>
      <c r="E248" s="33"/>
      <c r="F248" s="33"/>
      <c r="G248" s="131"/>
      <c r="H248" s="138"/>
      <c r="I248" s="7"/>
      <c r="J248" s="7"/>
      <c r="K248" s="7"/>
      <c r="L248" s="7"/>
      <c r="M248" s="260"/>
      <c r="N248" s="130"/>
      <c r="O248" s="130"/>
      <c r="P248" s="130"/>
      <c r="Q248" s="64"/>
      <c r="R248" s="64"/>
      <c r="S248" s="64"/>
      <c r="T248" s="64"/>
    </row>
    <row r="249" spans="1:20" ht="12.75" customHeight="1" x14ac:dyDescent="0.2">
      <c r="A249" s="131"/>
      <c r="B249" s="131"/>
      <c r="C249" s="131"/>
      <c r="D249" s="131"/>
      <c r="E249" s="33"/>
      <c r="F249" s="33"/>
      <c r="G249" s="131"/>
      <c r="H249" s="138"/>
      <c r="I249" s="7"/>
      <c r="J249" s="7"/>
      <c r="K249" s="7"/>
      <c r="L249" s="7"/>
      <c r="M249" s="260"/>
      <c r="N249" s="130"/>
      <c r="O249" s="130"/>
      <c r="P249" s="130"/>
      <c r="Q249" s="64"/>
      <c r="R249" s="64"/>
      <c r="S249" s="64"/>
      <c r="T249" s="64"/>
    </row>
    <row r="250" spans="1:20" ht="12.75" customHeight="1" x14ac:dyDescent="0.2">
      <c r="A250" s="131"/>
      <c r="B250" s="131"/>
      <c r="C250" s="131"/>
      <c r="D250" s="131"/>
      <c r="E250" s="33"/>
      <c r="F250" s="33"/>
      <c r="G250" s="131"/>
      <c r="H250" s="138"/>
      <c r="I250" s="7"/>
      <c r="J250" s="7"/>
      <c r="K250" s="7"/>
      <c r="L250" s="7"/>
      <c r="M250" s="260"/>
      <c r="N250" s="130"/>
      <c r="O250" s="130"/>
      <c r="P250" s="130"/>
      <c r="Q250" s="64"/>
      <c r="R250" s="64"/>
      <c r="S250" s="64"/>
      <c r="T250" s="64"/>
    </row>
    <row r="251" spans="1:20" ht="12.75" customHeight="1" x14ac:dyDescent="0.2">
      <c r="A251" s="131"/>
      <c r="B251" s="131"/>
      <c r="C251" s="131"/>
      <c r="D251" s="131"/>
      <c r="E251" s="33"/>
      <c r="F251" s="33"/>
      <c r="G251" s="131"/>
      <c r="H251" s="138"/>
      <c r="I251" s="7"/>
      <c r="J251" s="7"/>
      <c r="K251" s="7"/>
      <c r="L251" s="7"/>
      <c r="M251" s="260"/>
      <c r="N251" s="130"/>
      <c r="O251" s="130"/>
      <c r="P251" s="130"/>
      <c r="Q251" s="64"/>
      <c r="R251" s="64"/>
      <c r="S251" s="64"/>
      <c r="T251" s="64"/>
    </row>
    <row r="252" spans="1:20" ht="12.75" customHeight="1" x14ac:dyDescent="0.2">
      <c r="A252" s="131"/>
      <c r="B252" s="131"/>
      <c r="C252" s="131"/>
      <c r="D252" s="131"/>
      <c r="E252" s="33"/>
      <c r="F252" s="33"/>
      <c r="G252" s="131"/>
      <c r="H252" s="138"/>
      <c r="I252" s="7"/>
      <c r="J252" s="7"/>
      <c r="K252" s="7"/>
      <c r="L252" s="7"/>
      <c r="M252" s="260"/>
      <c r="N252" s="130"/>
      <c r="O252" s="130"/>
      <c r="P252" s="130"/>
      <c r="Q252" s="64"/>
      <c r="R252" s="64"/>
      <c r="S252" s="64"/>
      <c r="T252" s="64"/>
    </row>
    <row r="253" spans="1:20" ht="12.75" customHeight="1" x14ac:dyDescent="0.2">
      <c r="A253" s="131"/>
      <c r="B253" s="131"/>
      <c r="C253" s="131"/>
      <c r="D253" s="131"/>
      <c r="E253" s="33"/>
      <c r="F253" s="33"/>
      <c r="G253" s="131"/>
      <c r="H253" s="138"/>
      <c r="I253" s="7"/>
      <c r="J253" s="7"/>
      <c r="K253" s="7"/>
      <c r="L253" s="7"/>
      <c r="M253" s="260"/>
      <c r="N253" s="130"/>
      <c r="O253" s="130"/>
      <c r="P253" s="130"/>
      <c r="Q253" s="64"/>
      <c r="R253" s="64"/>
      <c r="S253" s="64"/>
      <c r="T253" s="64"/>
    </row>
    <row r="254" spans="1:20" ht="12.75" customHeight="1" x14ac:dyDescent="0.2">
      <c r="A254" s="131"/>
      <c r="B254" s="131"/>
      <c r="C254" s="131"/>
      <c r="D254" s="131"/>
      <c r="E254" s="33"/>
      <c r="F254" s="33"/>
      <c r="G254" s="131"/>
      <c r="H254" s="138"/>
      <c r="I254" s="7"/>
      <c r="J254" s="7"/>
      <c r="K254" s="7"/>
      <c r="L254" s="7"/>
      <c r="M254" s="260"/>
      <c r="N254" s="130"/>
      <c r="O254" s="130"/>
      <c r="P254" s="130"/>
      <c r="Q254" s="64"/>
      <c r="R254" s="64"/>
      <c r="S254" s="64"/>
      <c r="T254" s="64"/>
    </row>
    <row r="255" spans="1:20" ht="12.75" customHeight="1" x14ac:dyDescent="0.2">
      <c r="A255" s="131"/>
      <c r="B255" s="131"/>
      <c r="C255" s="131"/>
      <c r="D255" s="131"/>
      <c r="E255" s="33"/>
      <c r="F255" s="33"/>
      <c r="G255" s="131"/>
      <c r="H255" s="138"/>
      <c r="I255" s="7"/>
      <c r="J255" s="7"/>
      <c r="K255" s="7"/>
      <c r="L255" s="7"/>
      <c r="M255" s="260"/>
      <c r="N255" s="130"/>
      <c r="O255" s="130"/>
      <c r="P255" s="130"/>
      <c r="Q255" s="64"/>
      <c r="R255" s="64"/>
      <c r="S255" s="64"/>
      <c r="T255" s="64"/>
    </row>
    <row r="256" spans="1:20" ht="12.75" customHeight="1" x14ac:dyDescent="0.2">
      <c r="A256" s="148"/>
      <c r="B256" s="149"/>
      <c r="C256" s="149"/>
      <c r="D256" s="131"/>
      <c r="E256" s="33"/>
      <c r="F256" s="33"/>
      <c r="G256" s="131"/>
      <c r="H256" s="138"/>
      <c r="I256" s="49"/>
      <c r="J256" s="49"/>
      <c r="K256" s="49"/>
      <c r="L256" s="49"/>
      <c r="M256" s="4"/>
      <c r="N256" s="49"/>
      <c r="O256" s="49"/>
      <c r="P256" s="49"/>
      <c r="Q256" s="49"/>
      <c r="R256" s="49"/>
      <c r="S256" s="49"/>
      <c r="T256" s="49"/>
    </row>
    <row r="257" spans="1:23" ht="12.75" customHeight="1" x14ac:dyDescent="0.2">
      <c r="A257" s="89"/>
      <c r="B257" s="131"/>
      <c r="C257" s="131"/>
      <c r="D257" s="131"/>
      <c r="E257" s="33"/>
      <c r="F257" s="33"/>
      <c r="G257" s="131"/>
      <c r="H257" s="138"/>
      <c r="I257" s="49"/>
      <c r="J257" s="49"/>
      <c r="K257" s="49"/>
      <c r="L257" s="49"/>
      <c r="M257" s="4"/>
      <c r="N257" s="49"/>
      <c r="O257" s="49"/>
      <c r="P257" s="49"/>
      <c r="Q257" s="49"/>
      <c r="R257" s="49"/>
      <c r="S257" s="49"/>
      <c r="T257" s="49"/>
      <c r="U257" s="175"/>
      <c r="V257" s="175"/>
      <c r="W257" s="175"/>
    </row>
    <row r="258" spans="1:23" ht="12.75" customHeight="1" x14ac:dyDescent="0.2">
      <c r="A258" s="131"/>
      <c r="B258" s="131"/>
      <c r="C258" s="131"/>
      <c r="D258" s="131"/>
      <c r="E258" s="33"/>
      <c r="F258" s="33"/>
      <c r="G258" s="131"/>
      <c r="H258" s="138"/>
      <c r="I258" s="7"/>
      <c r="J258" s="7"/>
      <c r="K258" s="7"/>
      <c r="L258" s="7"/>
      <c r="M258" s="260"/>
      <c r="N258" s="130"/>
      <c r="O258" s="130"/>
      <c r="P258" s="130"/>
      <c r="Q258" s="64"/>
      <c r="R258" s="64"/>
      <c r="S258" s="64"/>
      <c r="T258" s="64"/>
      <c r="U258" s="175"/>
      <c r="V258" s="175"/>
      <c r="W258" s="175"/>
    </row>
    <row r="259" spans="1:23" ht="12.75" customHeight="1" x14ac:dyDescent="0.2">
      <c r="A259" s="131"/>
      <c r="B259" s="131"/>
      <c r="C259" s="131"/>
      <c r="D259" s="131"/>
      <c r="E259" s="33"/>
      <c r="F259" s="33"/>
      <c r="G259" s="131"/>
      <c r="H259" s="138"/>
      <c r="I259" s="7"/>
      <c r="J259" s="7"/>
      <c r="K259" s="7"/>
      <c r="L259" s="7"/>
      <c r="M259" s="260"/>
      <c r="N259" s="130"/>
      <c r="O259" s="130"/>
      <c r="P259" s="130"/>
      <c r="Q259" s="64"/>
      <c r="R259" s="64"/>
      <c r="S259" s="64"/>
      <c r="T259" s="64"/>
      <c r="U259" s="175"/>
      <c r="V259" s="175"/>
      <c r="W259" s="175"/>
    </row>
    <row r="260" spans="1:23" ht="12.75" customHeight="1" x14ac:dyDescent="0.2">
      <c r="A260" s="131"/>
      <c r="B260" s="131"/>
      <c r="C260" s="131"/>
      <c r="D260" s="131"/>
      <c r="E260" s="33"/>
      <c r="F260" s="33"/>
      <c r="G260" s="131"/>
      <c r="H260" s="138"/>
      <c r="I260" s="7"/>
      <c r="J260" s="7"/>
      <c r="K260" s="7"/>
      <c r="L260" s="7"/>
      <c r="M260" s="260"/>
      <c r="N260" s="130"/>
      <c r="O260" s="130"/>
      <c r="P260" s="130"/>
      <c r="Q260" s="64"/>
      <c r="R260" s="64"/>
      <c r="S260" s="64"/>
      <c r="T260" s="64"/>
      <c r="U260" s="175"/>
      <c r="V260" s="175"/>
      <c r="W260" s="175"/>
    </row>
    <row r="261" spans="1:23" ht="12.75" customHeight="1" x14ac:dyDescent="0.2">
      <c r="A261" s="131"/>
      <c r="B261" s="131"/>
      <c r="C261" s="131"/>
      <c r="D261" s="131"/>
      <c r="E261" s="33"/>
      <c r="F261" s="33"/>
      <c r="G261" s="131"/>
      <c r="H261" s="138"/>
      <c r="I261" s="7"/>
      <c r="J261" s="7"/>
      <c r="K261" s="7"/>
      <c r="L261" s="7"/>
      <c r="M261" s="260"/>
      <c r="N261" s="130"/>
      <c r="O261" s="130"/>
      <c r="P261" s="130"/>
      <c r="Q261" s="64"/>
      <c r="R261" s="64"/>
      <c r="S261" s="64"/>
      <c r="T261" s="64"/>
      <c r="U261" s="175"/>
      <c r="V261" s="175"/>
      <c r="W261" s="175"/>
    </row>
    <row r="262" spans="1:23" ht="12.75" customHeight="1" x14ac:dyDescent="0.2">
      <c r="A262" s="131"/>
      <c r="B262" s="131"/>
      <c r="C262" s="131"/>
      <c r="D262" s="131"/>
      <c r="E262" s="33"/>
      <c r="F262" s="33"/>
      <c r="G262" s="131"/>
      <c r="H262" s="138"/>
      <c r="I262" s="7"/>
      <c r="J262" s="7"/>
      <c r="K262" s="7"/>
      <c r="L262" s="7"/>
      <c r="M262" s="260"/>
      <c r="N262" s="130"/>
      <c r="O262" s="130"/>
      <c r="P262" s="130"/>
      <c r="Q262" s="64"/>
      <c r="R262" s="64"/>
      <c r="S262" s="64"/>
      <c r="T262" s="64"/>
      <c r="U262" s="175"/>
      <c r="V262" s="175"/>
      <c r="W262" s="175"/>
    </row>
    <row r="263" spans="1:23" ht="12.75" customHeight="1" x14ac:dyDescent="0.2">
      <c r="A263" s="131"/>
      <c r="B263" s="131"/>
      <c r="C263" s="131"/>
      <c r="D263" s="131"/>
      <c r="E263" s="33"/>
      <c r="F263" s="33"/>
      <c r="G263" s="131"/>
      <c r="H263" s="138"/>
      <c r="I263" s="7"/>
      <c r="J263" s="7"/>
      <c r="K263" s="7"/>
      <c r="L263" s="7"/>
      <c r="M263" s="260"/>
      <c r="N263" s="130"/>
      <c r="O263" s="130"/>
      <c r="P263" s="130"/>
      <c r="Q263" s="64"/>
      <c r="R263" s="64"/>
      <c r="S263" s="64"/>
      <c r="T263" s="64"/>
      <c r="U263" s="175"/>
      <c r="V263" s="175"/>
      <c r="W263" s="175"/>
    </row>
    <row r="264" spans="1:23" ht="12.75" customHeight="1" x14ac:dyDescent="0.2">
      <c r="A264" s="131"/>
      <c r="B264" s="131"/>
      <c r="C264" s="131"/>
      <c r="D264" s="131"/>
      <c r="E264" s="33"/>
      <c r="F264" s="33"/>
      <c r="G264" s="131"/>
      <c r="H264" s="138"/>
      <c r="I264" s="7"/>
      <c r="J264" s="7"/>
      <c r="K264" s="7"/>
      <c r="L264" s="7"/>
      <c r="M264" s="260"/>
      <c r="N264" s="130"/>
      <c r="O264" s="130"/>
      <c r="P264" s="130"/>
      <c r="Q264" s="64"/>
      <c r="R264" s="64"/>
      <c r="S264" s="64"/>
      <c r="T264" s="64"/>
      <c r="U264" s="175"/>
      <c r="V264" s="175"/>
      <c r="W264" s="175"/>
    </row>
    <row r="265" spans="1:23" ht="12.75" customHeight="1" x14ac:dyDescent="0.2">
      <c r="A265" s="131"/>
      <c r="B265" s="131"/>
      <c r="C265" s="131"/>
      <c r="D265" s="131"/>
      <c r="E265" s="33"/>
      <c r="F265" s="33"/>
      <c r="G265" s="131"/>
      <c r="H265" s="138"/>
      <c r="I265" s="7"/>
      <c r="J265" s="7"/>
      <c r="K265" s="7"/>
      <c r="L265" s="7"/>
      <c r="M265" s="260"/>
      <c r="N265" s="130"/>
      <c r="O265" s="130"/>
      <c r="P265" s="130"/>
      <c r="Q265" s="64"/>
      <c r="R265" s="64"/>
      <c r="S265" s="64"/>
      <c r="T265" s="64"/>
      <c r="U265" s="175"/>
      <c r="V265" s="175"/>
      <c r="W265" s="175"/>
    </row>
    <row r="266" spans="1:23" ht="12.75" customHeight="1" x14ac:dyDescent="0.2">
      <c r="A266" s="131"/>
      <c r="B266" s="131"/>
      <c r="C266" s="131"/>
      <c r="D266" s="131"/>
      <c r="E266" s="33"/>
      <c r="F266" s="33"/>
      <c r="G266" s="131"/>
      <c r="H266" s="138"/>
      <c r="I266" s="7"/>
      <c r="J266" s="7"/>
      <c r="K266" s="7"/>
      <c r="L266" s="7"/>
      <c r="M266" s="260"/>
      <c r="N266" s="130"/>
      <c r="O266" s="130"/>
      <c r="P266" s="130"/>
      <c r="Q266" s="64"/>
      <c r="R266" s="64"/>
      <c r="S266" s="64"/>
      <c r="T266" s="64"/>
      <c r="U266" s="175"/>
      <c r="V266" s="175"/>
      <c r="W266" s="175"/>
    </row>
    <row r="267" spans="1:23" ht="12.75" customHeight="1" x14ac:dyDescent="0.2">
      <c r="A267" s="131"/>
      <c r="B267" s="131"/>
      <c r="C267" s="131"/>
      <c r="D267" s="7"/>
      <c r="E267" s="7"/>
      <c r="F267" s="7"/>
      <c r="G267" s="7"/>
      <c r="H267" s="138"/>
      <c r="I267" s="7"/>
      <c r="J267" s="7"/>
      <c r="K267" s="7"/>
      <c r="L267" s="7"/>
      <c r="M267" s="260"/>
      <c r="N267" s="130"/>
      <c r="O267" s="130"/>
      <c r="P267" s="130"/>
      <c r="Q267" s="64"/>
      <c r="R267" s="64"/>
      <c r="S267" s="64"/>
      <c r="T267" s="64"/>
      <c r="U267" s="175"/>
      <c r="V267" s="175"/>
      <c r="W267" s="175"/>
    </row>
    <row r="268" spans="1:23" ht="12.75" customHeight="1" x14ac:dyDescent="0.2">
      <c r="A268" s="149"/>
      <c r="B268" s="149"/>
      <c r="C268" s="149"/>
      <c r="D268" s="7"/>
      <c r="E268" s="7"/>
      <c r="F268" s="7"/>
      <c r="G268" s="7"/>
      <c r="H268" s="189"/>
      <c r="I268" s="7"/>
      <c r="J268" s="7"/>
      <c r="K268" s="7"/>
      <c r="L268" s="7"/>
      <c r="M268" s="260"/>
      <c r="N268" s="189"/>
      <c r="O268" s="189"/>
      <c r="P268" s="189"/>
      <c r="Q268" s="146"/>
      <c r="R268" s="146"/>
      <c r="S268" s="146"/>
      <c r="T268" s="146"/>
      <c r="U268" s="563"/>
      <c r="V268" s="563"/>
      <c r="W268" s="563"/>
    </row>
    <row r="269" spans="1:23" ht="12.75" customHeight="1" x14ac:dyDescent="0.2">
      <c r="A269" s="131"/>
      <c r="B269" s="131"/>
      <c r="C269" s="131"/>
      <c r="D269" s="7"/>
      <c r="E269" s="7"/>
      <c r="F269" s="7"/>
      <c r="G269" s="7"/>
      <c r="H269" s="189"/>
      <c r="I269" s="7"/>
      <c r="J269" s="7"/>
      <c r="K269" s="7"/>
      <c r="L269" s="7"/>
      <c r="M269" s="260"/>
      <c r="N269" s="189"/>
      <c r="O269" s="189"/>
      <c r="P269" s="189"/>
      <c r="Q269" s="138"/>
      <c r="R269" s="138"/>
      <c r="S269" s="138"/>
      <c r="T269" s="138"/>
      <c r="U269" s="564"/>
      <c r="V269" s="564"/>
      <c r="W269" s="564"/>
    </row>
    <row r="270" spans="1:23" ht="12.75" customHeight="1" x14ac:dyDescent="0.2">
      <c r="A270" s="148"/>
      <c r="B270" s="149"/>
      <c r="C270" s="149"/>
      <c r="D270" s="7"/>
      <c r="E270" s="7"/>
      <c r="F270" s="7"/>
      <c r="G270" s="7"/>
      <c r="H270" s="112"/>
      <c r="I270" s="7"/>
      <c r="J270" s="7"/>
      <c r="K270" s="7"/>
      <c r="L270" s="7"/>
      <c r="M270" s="260"/>
      <c r="N270" s="112"/>
      <c r="O270" s="112"/>
      <c r="P270" s="112"/>
      <c r="Q270" s="79"/>
      <c r="R270" s="79"/>
      <c r="S270" s="79"/>
      <c r="T270" s="79"/>
      <c r="U270" s="109"/>
      <c r="V270" s="109"/>
      <c r="W270" s="109"/>
    </row>
    <row r="271" spans="1:23" ht="12.75" customHeight="1" x14ac:dyDescent="0.2">
      <c r="A271" s="131"/>
      <c r="B271" s="131"/>
      <c r="C271" s="131"/>
      <c r="D271" s="7"/>
      <c r="E271" s="7"/>
      <c r="F271" s="7"/>
      <c r="G271" s="7"/>
      <c r="H271" s="140"/>
      <c r="I271" s="7"/>
      <c r="J271" s="7"/>
      <c r="K271" s="7"/>
      <c r="L271" s="7"/>
      <c r="M271" s="260"/>
      <c r="N271" s="130"/>
      <c r="O271" s="130"/>
      <c r="P271" s="130"/>
      <c r="Q271" s="64"/>
      <c r="R271" s="64"/>
      <c r="S271" s="64"/>
      <c r="T271" s="64"/>
      <c r="U271" s="175"/>
      <c r="V271" s="175"/>
      <c r="W271" s="175"/>
    </row>
    <row r="272" spans="1:23" ht="12.75" customHeight="1" x14ac:dyDescent="0.2">
      <c r="A272" s="164"/>
      <c r="B272" s="164"/>
      <c r="C272" s="164"/>
      <c r="D272" s="7"/>
      <c r="E272" s="7"/>
      <c r="F272" s="7"/>
      <c r="G272" s="7"/>
      <c r="H272" s="140"/>
      <c r="I272" s="7"/>
      <c r="J272" s="7"/>
      <c r="K272" s="7"/>
      <c r="L272" s="7"/>
      <c r="M272" s="260"/>
      <c r="N272" s="130"/>
      <c r="O272" s="130"/>
      <c r="P272" s="130"/>
      <c r="Q272" s="64"/>
      <c r="R272" s="64"/>
      <c r="S272" s="64"/>
      <c r="T272" s="64"/>
      <c r="U272" s="175"/>
      <c r="V272" s="175"/>
      <c r="W272" s="175"/>
    </row>
    <row r="273" spans="1:8" ht="12.75" customHeight="1" x14ac:dyDescent="0.2">
      <c r="A273" s="164"/>
      <c r="B273" s="164"/>
      <c r="C273" s="164"/>
      <c r="D273" s="7"/>
      <c r="E273" s="7"/>
      <c r="F273" s="7"/>
      <c r="G273" s="7"/>
      <c r="H273" s="140"/>
    </row>
    <row r="274" spans="1:8" ht="12.75" customHeight="1" x14ac:dyDescent="0.2">
      <c r="A274" s="253"/>
      <c r="B274" s="164"/>
      <c r="C274" s="164"/>
      <c r="D274" s="7"/>
      <c r="E274" s="7"/>
      <c r="F274" s="7"/>
      <c r="G274" s="7"/>
      <c r="H274" s="140"/>
    </row>
    <row r="275" spans="1:8" ht="12.75" customHeight="1" x14ac:dyDescent="0.2">
      <c r="A275" s="253"/>
      <c r="B275" s="164"/>
      <c r="C275" s="164"/>
      <c r="D275" s="7"/>
      <c r="E275" s="7"/>
      <c r="F275" s="7"/>
      <c r="G275" s="7"/>
      <c r="H275" s="140"/>
    </row>
    <row r="276" spans="1:8" ht="12.75" customHeight="1" x14ac:dyDescent="0.2">
      <c r="A276" s="164"/>
      <c r="B276" s="164"/>
      <c r="C276" s="164"/>
      <c r="D276" s="7"/>
      <c r="E276" s="7"/>
      <c r="F276" s="7"/>
      <c r="G276" s="7"/>
      <c r="H276" s="140"/>
    </row>
    <row r="277" spans="1:8" ht="12.75" customHeight="1" x14ac:dyDescent="0.2">
      <c r="A277" s="253"/>
      <c r="B277" s="164"/>
      <c r="C277" s="164"/>
      <c r="D277" s="7"/>
      <c r="E277" s="7"/>
      <c r="F277" s="7"/>
      <c r="G277" s="7"/>
      <c r="H277" s="140"/>
    </row>
    <row r="278" spans="1:8" ht="12.75" customHeight="1" x14ac:dyDescent="0.2">
      <c r="A278" s="164"/>
      <c r="B278" s="164"/>
      <c r="C278" s="164"/>
      <c r="D278" s="7"/>
      <c r="E278" s="7"/>
      <c r="F278" s="7"/>
      <c r="G278" s="7"/>
      <c r="H278" s="140"/>
    </row>
    <row r="279" spans="1:8" ht="12.75" customHeight="1" x14ac:dyDescent="0.2">
      <c r="A279" s="164"/>
      <c r="B279" s="164"/>
      <c r="C279" s="164"/>
      <c r="D279" s="7"/>
      <c r="E279" s="7"/>
      <c r="F279" s="7"/>
      <c r="G279" s="7"/>
      <c r="H279" s="140"/>
    </row>
    <row r="280" spans="1:8" ht="12.75" customHeight="1" x14ac:dyDescent="0.2">
      <c r="A280" s="168"/>
      <c r="B280" s="7"/>
      <c r="C280" s="7"/>
      <c r="D280" s="7"/>
      <c r="E280" s="7"/>
      <c r="F280" s="7"/>
      <c r="G280" s="7"/>
      <c r="H280" s="140"/>
    </row>
    <row r="281" spans="1:8" ht="12.75" customHeight="1" x14ac:dyDescent="0.2">
      <c r="A281" s="145"/>
      <c r="B281" s="7"/>
      <c r="C281" s="7"/>
      <c r="D281" s="7"/>
      <c r="E281" s="7"/>
      <c r="F281" s="7"/>
      <c r="G281" s="7"/>
      <c r="H281" s="144"/>
    </row>
    <row r="282" spans="1:8" ht="12.75" customHeight="1" x14ac:dyDescent="0.2">
      <c r="A282" s="168"/>
      <c r="B282" s="7"/>
      <c r="C282" s="7"/>
      <c r="D282" s="7"/>
      <c r="E282" s="7"/>
      <c r="F282" s="7"/>
      <c r="G282" s="7"/>
      <c r="H282" s="140"/>
    </row>
  </sheetData>
  <sheetProtection algorithmName="SHA-512" hashValue="gkPdkMKoPwYoIsGk9cO68sKYk6FKbsOda2Wnsz/k1lPkyDU3K0AVcVAcbiVanIeZ8kglcP9yvroDKAEuQ1P5Eg==" saltValue="t3ki98lI3Psi9r4QXrNzRg=="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Tabelle134">
    <pageSetUpPr fitToPage="1"/>
  </sheetPr>
  <dimension ref="A1:IY163"/>
  <sheetViews>
    <sheetView showGridLines="0" zoomScaleNormal="100" workbookViewId="0">
      <pane ySplit="7" topLeftCell="A103" activePane="bottomLeft" state="frozen"/>
      <selection activeCell="A6" sqref="A6"/>
      <selection pane="bottomLeft" activeCell="B161" sqref="B161:E163"/>
    </sheetView>
  </sheetViews>
  <sheetFormatPr baseColWidth="10" defaultColWidth="14.7109375" defaultRowHeight="11.25" x14ac:dyDescent="0.2"/>
  <cols>
    <col min="1" max="1" width="23.140625" style="48" customWidth="1"/>
    <col min="2" max="2" width="20.140625" style="48" customWidth="1"/>
    <col min="3" max="3" width="10.42578125" style="48" bestFit="1" customWidth="1"/>
    <col min="4" max="4" width="7.14062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68" customWidth="1"/>
    <col min="11" max="11" width="7.42578125" style="68" customWidth="1"/>
    <col min="12" max="12" width="12" style="68" customWidth="1"/>
    <col min="13" max="13" width="10.5703125" style="73" customWidth="1"/>
    <col min="14" max="14" width="17.28515625" style="67" customWidth="1"/>
    <col min="15" max="16" width="14.7109375" style="67" customWidth="1"/>
    <col min="17" max="18" width="14.7109375" style="69" customWidth="1"/>
    <col min="19" max="20" width="11" style="69" customWidth="1"/>
    <col min="21" max="21" width="11.42578125" style="70" bestFit="1" customWidth="1"/>
    <col min="22" max="22" width="10.5703125" style="70" bestFit="1" customWidth="1"/>
    <col min="23" max="23" width="10.140625" style="70" bestFit="1" customWidth="1"/>
    <col min="24" max="16384" width="14.7109375" style="48"/>
  </cols>
  <sheetData>
    <row r="1" spans="1:23" ht="12.75" customHeight="1" x14ac:dyDescent="0.2">
      <c r="A1" s="1121"/>
      <c r="B1" s="49"/>
      <c r="C1" s="49"/>
      <c r="D1" s="49"/>
      <c r="E1" s="7"/>
      <c r="F1" s="7"/>
      <c r="G1" s="7"/>
      <c r="H1" s="129"/>
      <c r="I1" s="7"/>
      <c r="J1" s="7"/>
      <c r="K1" s="7"/>
      <c r="L1" s="7"/>
      <c r="M1" s="260"/>
      <c r="N1" s="130"/>
      <c r="O1" s="130"/>
      <c r="P1" s="130"/>
      <c r="Q1" s="64"/>
      <c r="R1" s="64"/>
      <c r="S1" s="64"/>
      <c r="T1" s="64"/>
      <c r="U1" s="175"/>
      <c r="V1" s="175"/>
      <c r="W1" s="175"/>
    </row>
    <row r="2" spans="1:23" ht="12.75" customHeight="1" x14ac:dyDescent="0.2">
      <c r="A2" s="1525" t="s">
        <v>2810</v>
      </c>
      <c r="B2" s="1526"/>
      <c r="C2" s="551"/>
      <c r="D2" s="49"/>
      <c r="E2" s="1510" t="s">
        <v>723</v>
      </c>
      <c r="F2" s="1511"/>
      <c r="G2" s="7"/>
      <c r="H2" s="129"/>
      <c r="I2" s="7"/>
      <c r="J2" s="7"/>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090"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7"/>
      <c r="K6" s="7"/>
      <c r="L6" s="7"/>
      <c r="M6" s="260"/>
      <c r="N6" s="130"/>
      <c r="O6" s="130"/>
      <c r="P6" s="130"/>
      <c r="Q6" s="176"/>
      <c r="R6" s="176"/>
      <c r="S6" s="176"/>
      <c r="T6" s="176"/>
      <c r="U6" s="177"/>
      <c r="V6" s="177"/>
      <c r="W6" s="177"/>
    </row>
    <row r="7" spans="1:23" ht="12.75" customHeight="1" x14ac:dyDescent="0.2">
      <c r="A7" s="127" t="s">
        <v>2811</v>
      </c>
      <c r="B7" s="147"/>
      <c r="C7" s="147"/>
      <c r="D7" s="7"/>
      <c r="E7" s="7"/>
      <c r="F7" s="7"/>
      <c r="G7" s="7"/>
      <c r="H7" s="129"/>
      <c r="I7" s="7"/>
      <c r="J7" s="7"/>
      <c r="K7" s="7"/>
      <c r="L7" s="7"/>
      <c r="M7" s="260"/>
      <c r="N7" s="130"/>
      <c r="O7" s="130"/>
      <c r="P7" s="130"/>
      <c r="Q7" s="64"/>
      <c r="R7" s="64"/>
      <c r="S7" s="64"/>
      <c r="T7" s="64"/>
      <c r="U7" s="175"/>
      <c r="V7" s="175"/>
      <c r="W7" s="175"/>
    </row>
    <row r="8" spans="1:23" ht="12.75" customHeight="1" x14ac:dyDescent="0.35">
      <c r="A8" s="81"/>
      <c r="B8" s="7"/>
      <c r="C8" s="7"/>
      <c r="D8" s="7"/>
      <c r="E8" s="7"/>
      <c r="F8" s="188"/>
      <c r="G8" s="188"/>
      <c r="H8" s="188"/>
      <c r="I8" s="188"/>
      <c r="J8" s="188"/>
      <c r="K8" s="188"/>
      <c r="L8" s="188"/>
      <c r="M8" s="497"/>
      <c r="N8" s="130"/>
      <c r="O8" s="130"/>
      <c r="P8" s="130"/>
      <c r="Q8" s="64"/>
      <c r="R8" s="64"/>
      <c r="S8" s="64"/>
      <c r="T8" s="64"/>
      <c r="U8" s="175"/>
      <c r="V8" s="175"/>
      <c r="W8" s="175"/>
    </row>
    <row r="9" spans="1:23" ht="12.75" customHeight="1" x14ac:dyDescent="0.35">
      <c r="A9" s="190" t="s">
        <v>1213</v>
      </c>
      <c r="B9" s="7"/>
      <c r="C9" s="7"/>
      <c r="D9" s="131"/>
      <c r="E9" s="49"/>
      <c r="F9" s="188"/>
      <c r="G9" s="188"/>
      <c r="H9" s="188"/>
      <c r="I9" s="188"/>
      <c r="J9" s="188"/>
      <c r="K9" s="188"/>
      <c r="L9" s="188"/>
      <c r="M9" s="497"/>
      <c r="N9" s="130"/>
      <c r="O9" s="130"/>
      <c r="P9" s="130"/>
      <c r="Q9" s="64"/>
      <c r="R9" s="64"/>
      <c r="S9" s="64"/>
      <c r="T9" s="64"/>
      <c r="U9" s="175"/>
      <c r="V9" s="175"/>
      <c r="W9" s="175"/>
    </row>
    <row r="10" spans="1:23" ht="12.75" customHeight="1" x14ac:dyDescent="0.2">
      <c r="A10" s="7"/>
      <c r="B10" s="7"/>
      <c r="C10" s="7"/>
      <c r="D10" s="131"/>
      <c r="E10" s="49"/>
      <c r="F10" s="49"/>
      <c r="G10" s="7"/>
      <c r="H10" s="129"/>
      <c r="I10" s="7"/>
      <c r="J10" s="7"/>
      <c r="K10" s="7"/>
      <c r="L10" s="7"/>
      <c r="M10" s="260"/>
      <c r="N10" s="130"/>
      <c r="O10" s="130"/>
      <c r="P10" s="130"/>
      <c r="Q10" s="64"/>
      <c r="R10" s="64"/>
      <c r="S10" s="64"/>
      <c r="T10" s="64"/>
      <c r="U10" s="175"/>
      <c r="V10" s="175"/>
      <c r="W10" s="175"/>
    </row>
    <row r="11" spans="1:23" ht="12.75" customHeight="1" x14ac:dyDescent="0.2">
      <c r="A11" s="7" t="s">
        <v>2749</v>
      </c>
      <c r="B11" s="7" t="s">
        <v>761</v>
      </c>
      <c r="C11" s="7"/>
      <c r="D11" s="131" t="s">
        <v>749</v>
      </c>
      <c r="E11" s="33" t="s">
        <v>139</v>
      </c>
      <c r="F11" s="33" t="s">
        <v>139</v>
      </c>
      <c r="G11" s="7" t="s">
        <v>756</v>
      </c>
      <c r="H11" s="129">
        <v>24.13</v>
      </c>
      <c r="I11" s="7">
        <f>VLOOKUP(E11,Steuerung!$A$17:$E$500,5,FALSE)</f>
        <v>2</v>
      </c>
      <c r="J11" s="7">
        <f>VLOOKUP(E11,Steuerung!$A$17:$F$500,6,FALSE)</f>
        <v>58.333333333333329</v>
      </c>
      <c r="K11" s="7">
        <f>VLOOKUP(F11,Steuerung!$A$17:$G$500,7,FALSE)</f>
        <v>2</v>
      </c>
      <c r="L11" s="7">
        <f>VLOOKUP(F11,Steuerung!$A$17:$H$500,8,FALSE)</f>
        <v>46</v>
      </c>
      <c r="M11" s="260">
        <f t="shared" ref="M11:M42" si="0">J11+L11</f>
        <v>104.33333333333333</v>
      </c>
      <c r="N11" s="130">
        <f t="shared" ref="N11:N42" si="1">H11*M11</f>
        <v>2517.563333333333</v>
      </c>
      <c r="O11" s="130">
        <f t="shared" ref="O11:O42" si="2">H11*J11</f>
        <v>1407.5833333333333</v>
      </c>
      <c r="P11" s="130">
        <f t="shared" ref="P11:P42" si="3">H11*L11</f>
        <v>1109.98</v>
      </c>
      <c r="Q11" s="64">
        <f>VLOOKUP(E11,Steuerung!$A$17:$B$500,2,FALSE)</f>
        <v>0</v>
      </c>
      <c r="R11" s="64">
        <f>VLOOKUP(F11,Steuerung!$A$17:$B$500,2,FALSE)</f>
        <v>0</v>
      </c>
      <c r="S11" s="164">
        <f>IFERROR(O11/Q11,0)</f>
        <v>0</v>
      </c>
      <c r="T11" s="164">
        <f>IFERROR(P11/R11,0)</f>
        <v>0</v>
      </c>
      <c r="U11" s="175" t="e">
        <f t="shared" ref="U11:U42" si="4">IF(J11&gt;0,O11/Q11*SVS_UHR,0)</f>
        <v>#DIV/0!</v>
      </c>
      <c r="V11" s="175" t="e">
        <f t="shared" ref="V11:V42" si="5">IF(K11&gt;0,P11/R11*SVS_UHR,0)</f>
        <v>#DIV/0!</v>
      </c>
      <c r="W11" s="175" t="e">
        <f t="shared" ref="W11:W74" si="6">U11+V11</f>
        <v>#DIV/0!</v>
      </c>
    </row>
    <row r="12" spans="1:23" ht="12.75" customHeight="1" x14ac:dyDescent="0.2">
      <c r="A12" s="7" t="s">
        <v>2812</v>
      </c>
      <c r="B12" s="7" t="s">
        <v>834</v>
      </c>
      <c r="C12" s="7"/>
      <c r="D12" s="131" t="s">
        <v>783</v>
      </c>
      <c r="E12" s="33" t="s">
        <v>231</v>
      </c>
      <c r="F12" s="33" t="s">
        <v>231</v>
      </c>
      <c r="G12" s="7" t="s">
        <v>756</v>
      </c>
      <c r="H12" s="129">
        <v>7.02</v>
      </c>
      <c r="I12" s="7">
        <f>VLOOKUP(E12,Steuerung!$A$17:$E$500,5,FALSE)</f>
        <v>2</v>
      </c>
      <c r="J12" s="7">
        <f>VLOOKUP(E12,Steuerung!$A$17:$F$500,6,FALSE)</f>
        <v>58.333333333333329</v>
      </c>
      <c r="K12" s="7">
        <f>VLOOKUP(F12,Steuerung!$A$17:$G$500,7,FALSE)</f>
        <v>2</v>
      </c>
      <c r="L12" s="7">
        <f>VLOOKUP(F12,Steuerung!$A$17:$H$500,8,FALSE)</f>
        <v>46</v>
      </c>
      <c r="M12" s="260">
        <f t="shared" si="0"/>
        <v>104.33333333333333</v>
      </c>
      <c r="N12" s="130">
        <f t="shared" si="1"/>
        <v>732.42</v>
      </c>
      <c r="O12" s="130">
        <f t="shared" si="2"/>
        <v>409.49999999999994</v>
      </c>
      <c r="P12" s="130">
        <f t="shared" si="3"/>
        <v>322.91999999999996</v>
      </c>
      <c r="Q12" s="64">
        <f>VLOOKUP(E12,Steuerung!$A$17:$B$500,2,FALSE)</f>
        <v>0</v>
      </c>
      <c r="R12" s="64">
        <f>VLOOKUP(F12,Steuerung!$A$17:$B$500,2,FALSE)</f>
        <v>0</v>
      </c>
      <c r="S12" s="164">
        <f t="shared" ref="S12:S75" si="7">IFERROR(O12/Q12,0)</f>
        <v>0</v>
      </c>
      <c r="T12" s="164">
        <f t="shared" ref="T12:T75" si="8">IFERROR(P12/R12,0)</f>
        <v>0</v>
      </c>
      <c r="U12" s="175" t="e">
        <f t="shared" si="4"/>
        <v>#DIV/0!</v>
      </c>
      <c r="V12" s="175" t="e">
        <f t="shared" si="5"/>
        <v>#DIV/0!</v>
      </c>
      <c r="W12" s="175" t="e">
        <f t="shared" si="6"/>
        <v>#DIV/0!</v>
      </c>
    </row>
    <row r="13" spans="1:23" ht="12.75" customHeight="1" x14ac:dyDescent="0.2">
      <c r="A13" s="7" t="s">
        <v>1214</v>
      </c>
      <c r="B13" s="7" t="s">
        <v>926</v>
      </c>
      <c r="C13" s="7"/>
      <c r="D13" s="131" t="s">
        <v>806</v>
      </c>
      <c r="E13" s="33" t="s">
        <v>157</v>
      </c>
      <c r="F13" s="33" t="s">
        <v>157</v>
      </c>
      <c r="G13" s="7" t="s">
        <v>756</v>
      </c>
      <c r="H13" s="129">
        <v>12.05</v>
      </c>
      <c r="I13" s="7">
        <f>VLOOKUP(E13,Steuerung!$A$17:$E$500,5,FALSE)</f>
        <v>1</v>
      </c>
      <c r="J13" s="7">
        <f>VLOOKUP(E13,Steuerung!$A$17:$F$500,6,FALSE)</f>
        <v>29.166666666666657</v>
      </c>
      <c r="K13" s="7">
        <f>VLOOKUP(F13,Steuerung!$A$17:$G$500,7,FALSE)</f>
        <v>1</v>
      </c>
      <c r="L13" s="7">
        <f>VLOOKUP(F13,Steuerung!$A$17:$H$500,8,FALSE)</f>
        <v>23</v>
      </c>
      <c r="M13" s="260">
        <f t="shared" si="0"/>
        <v>52.166666666666657</v>
      </c>
      <c r="N13" s="130">
        <f t="shared" si="1"/>
        <v>628.60833333333323</v>
      </c>
      <c r="O13" s="130">
        <f t="shared" si="2"/>
        <v>351.45833333333326</v>
      </c>
      <c r="P13" s="130">
        <f t="shared" si="3"/>
        <v>277.15000000000003</v>
      </c>
      <c r="Q13" s="64">
        <f>VLOOKUP(E13,Steuerung!$A$17:$B$500,2,FALSE)</f>
        <v>0</v>
      </c>
      <c r="R13" s="64">
        <f>VLOOKUP(F13,Steuerung!$A$17:$B$500,2,FALSE)</f>
        <v>0</v>
      </c>
      <c r="S13" s="164">
        <f t="shared" si="7"/>
        <v>0</v>
      </c>
      <c r="T13" s="164">
        <f t="shared" si="8"/>
        <v>0</v>
      </c>
      <c r="U13" s="175" t="e">
        <f t="shared" si="4"/>
        <v>#DIV/0!</v>
      </c>
      <c r="V13" s="175" t="e">
        <f t="shared" si="5"/>
        <v>#DIV/0!</v>
      </c>
      <c r="W13" s="175" t="e">
        <f t="shared" si="6"/>
        <v>#DIV/0!</v>
      </c>
    </row>
    <row r="14" spans="1:23" s="49" customFormat="1" ht="12.75" customHeight="1" x14ac:dyDescent="0.2">
      <c r="A14" s="139" t="s">
        <v>2813</v>
      </c>
      <c r="B14" s="139" t="s">
        <v>761</v>
      </c>
      <c r="C14" s="139"/>
      <c r="D14" s="131" t="s">
        <v>749</v>
      </c>
      <c r="E14" s="33" t="s">
        <v>139</v>
      </c>
      <c r="F14" s="33" t="s">
        <v>139</v>
      </c>
      <c r="G14" s="7" t="s">
        <v>756</v>
      </c>
      <c r="H14" s="129">
        <v>2.44</v>
      </c>
      <c r="I14" s="139">
        <f>VLOOKUP(E14,Steuerung!$A$17:$E$500,5,FALSE)</f>
        <v>2</v>
      </c>
      <c r="J14" s="139">
        <f>VLOOKUP(E14,Steuerung!$A$17:$F$500,6,FALSE)</f>
        <v>58.333333333333329</v>
      </c>
      <c r="K14" s="139">
        <f>VLOOKUP(F14,Steuerung!$A$17:$G$500,7,FALSE)</f>
        <v>2</v>
      </c>
      <c r="L14" s="139">
        <f>VLOOKUP(F14,Steuerung!$A$17:$H$500,8,FALSE)</f>
        <v>46</v>
      </c>
      <c r="M14" s="260">
        <f t="shared" si="0"/>
        <v>104.33333333333333</v>
      </c>
      <c r="N14" s="130">
        <f t="shared" si="1"/>
        <v>254.57333333333332</v>
      </c>
      <c r="O14" s="130">
        <f t="shared" si="2"/>
        <v>142.33333333333331</v>
      </c>
      <c r="P14" s="130">
        <f t="shared" si="3"/>
        <v>112.24</v>
      </c>
      <c r="Q14" s="64">
        <f>VLOOKUP(E14,Steuerung!$A$17:$B$500,2,FALSE)</f>
        <v>0</v>
      </c>
      <c r="R14" s="64">
        <f>VLOOKUP(F14,Steuerung!$A$17:$B$500,2,FALSE)</f>
        <v>0</v>
      </c>
      <c r="S14" s="164">
        <f t="shared" si="7"/>
        <v>0</v>
      </c>
      <c r="T14" s="164">
        <f t="shared" si="8"/>
        <v>0</v>
      </c>
      <c r="U14" s="175" t="e">
        <f t="shared" si="4"/>
        <v>#DIV/0!</v>
      </c>
      <c r="V14" s="175" t="e">
        <f t="shared" si="5"/>
        <v>#DIV/0!</v>
      </c>
      <c r="W14" s="175" t="e">
        <f t="shared" si="6"/>
        <v>#DIV/0!</v>
      </c>
    </row>
    <row r="15" spans="1:23" ht="12.75" customHeight="1" x14ac:dyDescent="0.2">
      <c r="A15" s="7" t="s">
        <v>2814</v>
      </c>
      <c r="B15" s="7" t="s">
        <v>812</v>
      </c>
      <c r="C15" s="7"/>
      <c r="D15" s="131" t="s">
        <v>1017</v>
      </c>
      <c r="E15" s="33" t="s">
        <v>117</v>
      </c>
      <c r="F15" s="33" t="s">
        <v>117</v>
      </c>
      <c r="G15" s="7" t="s">
        <v>756</v>
      </c>
      <c r="H15" s="129">
        <v>10.19</v>
      </c>
      <c r="I15" s="7">
        <f>VLOOKUP(E15,Steuerung!$A$17:$E$500,5,FALSE)</f>
        <v>1</v>
      </c>
      <c r="J15" s="7">
        <f>VLOOKUP(E15,Steuerung!$A$17:$F$500,6,FALSE)</f>
        <v>29.166666666666657</v>
      </c>
      <c r="K15" s="7">
        <f>VLOOKUP(F15,Steuerung!$A$17:$G$500,7,FALSE)</f>
        <v>1</v>
      </c>
      <c r="L15" s="7">
        <f>VLOOKUP(F15,Steuerung!$A$17:$H$500,8,FALSE)</f>
        <v>23</v>
      </c>
      <c r="M15" s="260">
        <f t="shared" si="0"/>
        <v>52.166666666666657</v>
      </c>
      <c r="N15" s="130">
        <f t="shared" si="1"/>
        <v>531.57833333333326</v>
      </c>
      <c r="O15" s="130">
        <f t="shared" si="2"/>
        <v>297.2083333333332</v>
      </c>
      <c r="P15" s="130">
        <f t="shared" si="3"/>
        <v>234.36999999999998</v>
      </c>
      <c r="Q15" s="64">
        <f>VLOOKUP(E15,Steuerung!$A$17:$B$500,2,FALSE)</f>
        <v>0</v>
      </c>
      <c r="R15" s="64">
        <f>VLOOKUP(F15,Steuerung!$A$17:$B$500,2,FALSE)</f>
        <v>0</v>
      </c>
      <c r="S15" s="164">
        <f t="shared" si="7"/>
        <v>0</v>
      </c>
      <c r="T15" s="164">
        <f t="shared" si="8"/>
        <v>0</v>
      </c>
      <c r="U15" s="175" t="e">
        <f t="shared" si="4"/>
        <v>#DIV/0!</v>
      </c>
      <c r="V15" s="175" t="e">
        <f t="shared" si="5"/>
        <v>#DIV/0!</v>
      </c>
      <c r="W15" s="175" t="e">
        <f t="shared" si="6"/>
        <v>#DIV/0!</v>
      </c>
    </row>
    <row r="16" spans="1:23" ht="12.75" customHeight="1" x14ac:dyDescent="0.2">
      <c r="A16" s="7" t="s">
        <v>2815</v>
      </c>
      <c r="B16" s="7" t="s">
        <v>2816</v>
      </c>
      <c r="C16" s="7"/>
      <c r="D16" s="131" t="s">
        <v>770</v>
      </c>
      <c r="E16" s="33" t="s">
        <v>84</v>
      </c>
      <c r="F16" s="33" t="s">
        <v>84</v>
      </c>
      <c r="G16" s="7" t="s">
        <v>756</v>
      </c>
      <c r="H16" s="129">
        <v>21.26</v>
      </c>
      <c r="I16" s="7">
        <f>VLOOKUP(E16,Steuerung!$A$17:$E$500,5,FALSE)</f>
        <v>0</v>
      </c>
      <c r="J16" s="7">
        <f>VLOOKUP(E16,Steuerung!$A$17:$F$500,6,FALSE)</f>
        <v>0</v>
      </c>
      <c r="K16" s="7">
        <f>VLOOKUP(F16,Steuerung!$A$17:$G$500,7,FALSE)</f>
        <v>0</v>
      </c>
      <c r="L16" s="7">
        <f>VLOOKUP(F16,Steuerung!$A$17:$H$500,8,FALSE)</f>
        <v>0</v>
      </c>
      <c r="M16" s="260">
        <f t="shared" si="0"/>
        <v>0</v>
      </c>
      <c r="N16" s="130">
        <f t="shared" si="1"/>
        <v>0</v>
      </c>
      <c r="O16" s="130">
        <f t="shared" si="2"/>
        <v>0</v>
      </c>
      <c r="P16" s="130">
        <f t="shared" si="3"/>
        <v>0</v>
      </c>
      <c r="Q16" s="64">
        <f>VLOOKUP(E16,Steuerung!$A$17:$B$500,2,FALSE)</f>
        <v>0</v>
      </c>
      <c r="R16" s="64">
        <f>VLOOKUP(F16,Steuerung!$A$17:$B$500,2,FALSE)</f>
        <v>0</v>
      </c>
      <c r="S16" s="164">
        <f t="shared" si="7"/>
        <v>0</v>
      </c>
      <c r="T16" s="164">
        <f t="shared" si="8"/>
        <v>0</v>
      </c>
      <c r="U16" s="175">
        <f t="shared" si="4"/>
        <v>0</v>
      </c>
      <c r="V16" s="175">
        <f t="shared" si="5"/>
        <v>0</v>
      </c>
      <c r="W16" s="175">
        <f t="shared" si="6"/>
        <v>0</v>
      </c>
    </row>
    <row r="17" spans="1:23" ht="12.75" customHeight="1" x14ac:dyDescent="0.2">
      <c r="A17" s="7" t="s">
        <v>2817</v>
      </c>
      <c r="B17" s="7" t="s">
        <v>812</v>
      </c>
      <c r="C17" s="7"/>
      <c r="D17" s="131" t="s">
        <v>1017</v>
      </c>
      <c r="E17" s="33" t="s">
        <v>117</v>
      </c>
      <c r="F17" s="33" t="s">
        <v>117</v>
      </c>
      <c r="G17" s="7" t="s">
        <v>756</v>
      </c>
      <c r="H17" s="129">
        <v>10.19</v>
      </c>
      <c r="I17" s="7">
        <f>VLOOKUP(E17,Steuerung!$A$17:$E$500,5,FALSE)</f>
        <v>1</v>
      </c>
      <c r="J17" s="7">
        <f>VLOOKUP(E17,Steuerung!$A$17:$F$500,6,FALSE)</f>
        <v>29.166666666666657</v>
      </c>
      <c r="K17" s="7">
        <f>VLOOKUP(F17,Steuerung!$A$17:$G$500,7,FALSE)</f>
        <v>1</v>
      </c>
      <c r="L17" s="7">
        <f>VLOOKUP(F17,Steuerung!$A$17:$H$500,8,FALSE)</f>
        <v>23</v>
      </c>
      <c r="M17" s="260">
        <f t="shared" si="0"/>
        <v>52.166666666666657</v>
      </c>
      <c r="N17" s="130">
        <f t="shared" si="1"/>
        <v>531.57833333333326</v>
      </c>
      <c r="O17" s="130">
        <f t="shared" si="2"/>
        <v>297.2083333333332</v>
      </c>
      <c r="P17" s="130">
        <f t="shared" si="3"/>
        <v>234.36999999999998</v>
      </c>
      <c r="Q17" s="64">
        <f>VLOOKUP(E17,Steuerung!$A$17:$B$500,2,FALSE)</f>
        <v>0</v>
      </c>
      <c r="R17" s="64">
        <f>VLOOKUP(F17,Steuerung!$A$17:$B$500,2,FALSE)</f>
        <v>0</v>
      </c>
      <c r="S17" s="164">
        <f t="shared" si="7"/>
        <v>0</v>
      </c>
      <c r="T17" s="164">
        <f t="shared" si="8"/>
        <v>0</v>
      </c>
      <c r="U17" s="175" t="e">
        <f t="shared" si="4"/>
        <v>#DIV/0!</v>
      </c>
      <c r="V17" s="175" t="e">
        <f t="shared" si="5"/>
        <v>#DIV/0!</v>
      </c>
      <c r="W17" s="175" t="e">
        <f t="shared" si="6"/>
        <v>#DIV/0!</v>
      </c>
    </row>
    <row r="18" spans="1:23" ht="12.75" customHeight="1" x14ac:dyDescent="0.2">
      <c r="A18" s="7" t="s">
        <v>2818</v>
      </c>
      <c r="B18" s="7" t="s">
        <v>761</v>
      </c>
      <c r="C18" s="7"/>
      <c r="D18" s="131" t="s">
        <v>749</v>
      </c>
      <c r="E18" s="33" t="s">
        <v>139</v>
      </c>
      <c r="F18" s="33" t="s">
        <v>139</v>
      </c>
      <c r="G18" s="7" t="s">
        <v>756</v>
      </c>
      <c r="H18" s="129">
        <v>2.44</v>
      </c>
      <c r="I18" s="7">
        <f>VLOOKUP(E18,Steuerung!$A$17:$E$500,5,FALSE)</f>
        <v>2</v>
      </c>
      <c r="J18" s="7">
        <f>VLOOKUP(E18,Steuerung!$A$17:$F$500,6,FALSE)</f>
        <v>58.333333333333329</v>
      </c>
      <c r="K18" s="7">
        <f>VLOOKUP(F18,Steuerung!$A$17:$G$500,7,FALSE)</f>
        <v>2</v>
      </c>
      <c r="L18" s="7">
        <f>VLOOKUP(F18,Steuerung!$A$17:$H$500,8,FALSE)</f>
        <v>46</v>
      </c>
      <c r="M18" s="260">
        <f t="shared" si="0"/>
        <v>104.33333333333333</v>
      </c>
      <c r="N18" s="130">
        <f t="shared" si="1"/>
        <v>254.57333333333332</v>
      </c>
      <c r="O18" s="130">
        <f t="shared" si="2"/>
        <v>142.33333333333331</v>
      </c>
      <c r="P18" s="130">
        <f t="shared" si="3"/>
        <v>112.24</v>
      </c>
      <c r="Q18" s="64">
        <f>VLOOKUP(E18,Steuerung!$A$17:$B$500,2,FALSE)</f>
        <v>0</v>
      </c>
      <c r="R18" s="64">
        <f>VLOOKUP(F18,Steuerung!$A$17:$B$500,2,FALSE)</f>
        <v>0</v>
      </c>
      <c r="S18" s="164">
        <f t="shared" si="7"/>
        <v>0</v>
      </c>
      <c r="T18" s="164">
        <f t="shared" si="8"/>
        <v>0</v>
      </c>
      <c r="U18" s="175" t="e">
        <f t="shared" si="4"/>
        <v>#DIV/0!</v>
      </c>
      <c r="V18" s="175" t="e">
        <f t="shared" si="5"/>
        <v>#DIV/0!</v>
      </c>
      <c r="W18" s="175" t="e">
        <f t="shared" si="6"/>
        <v>#DIV/0!</v>
      </c>
    </row>
    <row r="19" spans="1:23" ht="12.75" customHeight="1" x14ac:dyDescent="0.2">
      <c r="A19" s="139" t="s">
        <v>2819</v>
      </c>
      <c r="B19" s="139" t="s">
        <v>774</v>
      </c>
      <c r="C19" s="139"/>
      <c r="D19" s="139" t="s">
        <v>755</v>
      </c>
      <c r="E19" s="139" t="s">
        <v>268</v>
      </c>
      <c r="F19" s="139" t="s">
        <v>268</v>
      </c>
      <c r="G19" s="7" t="s">
        <v>756</v>
      </c>
      <c r="H19" s="129">
        <v>13.46</v>
      </c>
      <c r="I19" s="139" t="str">
        <f>VLOOKUP(E19,Steuerung!$A$17:$E$500,5,FALSE)</f>
        <v>m</v>
      </c>
      <c r="J19" s="139">
        <f>VLOOKUP(E19,Steuerung!$A$17:$F$500,6,FALSE)</f>
        <v>6.7</v>
      </c>
      <c r="K19" s="139" t="str">
        <f>VLOOKUP(F19,Steuerung!$A$17:$G$500,7,FALSE)</f>
        <v>m</v>
      </c>
      <c r="L19" s="139">
        <f>VLOOKUP(F19,Steuerung!$A$17:$H$500,8,FALSE)</f>
        <v>5.3</v>
      </c>
      <c r="M19" s="260">
        <f t="shared" si="0"/>
        <v>12</v>
      </c>
      <c r="N19" s="130">
        <f t="shared" si="1"/>
        <v>161.52000000000001</v>
      </c>
      <c r="O19" s="130">
        <f t="shared" si="2"/>
        <v>90.182000000000002</v>
      </c>
      <c r="P19" s="130">
        <f t="shared" si="3"/>
        <v>71.338000000000008</v>
      </c>
      <c r="Q19" s="64">
        <f>VLOOKUP(E19,Steuerung!$A$17:$B$500,2,FALSE)</f>
        <v>0</v>
      </c>
      <c r="R19" s="64">
        <f>VLOOKUP(F19,Steuerung!$A$17:$B$500,2,FALSE)</f>
        <v>0</v>
      </c>
      <c r="S19" s="164">
        <f t="shared" si="7"/>
        <v>0</v>
      </c>
      <c r="T19" s="164">
        <f t="shared" si="8"/>
        <v>0</v>
      </c>
      <c r="U19" s="175" t="e">
        <f t="shared" si="4"/>
        <v>#DIV/0!</v>
      </c>
      <c r="V19" s="175" t="e">
        <f t="shared" si="5"/>
        <v>#DIV/0!</v>
      </c>
      <c r="W19" s="175" t="e">
        <f t="shared" si="6"/>
        <v>#DIV/0!</v>
      </c>
    </row>
    <row r="20" spans="1:23" ht="12.75" customHeight="1" x14ac:dyDescent="0.2">
      <c r="A20" s="7" t="s">
        <v>2820</v>
      </c>
      <c r="B20" s="7" t="s">
        <v>761</v>
      </c>
      <c r="C20" s="7"/>
      <c r="D20" s="131" t="s">
        <v>749</v>
      </c>
      <c r="E20" s="33" t="s">
        <v>139</v>
      </c>
      <c r="F20" s="33" t="s">
        <v>139</v>
      </c>
      <c r="G20" s="7" t="s">
        <v>756</v>
      </c>
      <c r="H20" s="129">
        <v>2.5</v>
      </c>
      <c r="I20" s="7">
        <f>VLOOKUP(E20,Steuerung!$A$17:$E$500,5,FALSE)</f>
        <v>2</v>
      </c>
      <c r="J20" s="7">
        <f>VLOOKUP(E20,Steuerung!$A$17:$F$500,6,FALSE)</f>
        <v>58.333333333333329</v>
      </c>
      <c r="K20" s="7">
        <f>VLOOKUP(F20,Steuerung!$A$17:$G$500,7,FALSE)</f>
        <v>2</v>
      </c>
      <c r="L20" s="7">
        <f>VLOOKUP(F20,Steuerung!$A$17:$H$500,8,FALSE)</f>
        <v>46</v>
      </c>
      <c r="M20" s="260">
        <f t="shared" si="0"/>
        <v>104.33333333333333</v>
      </c>
      <c r="N20" s="130">
        <f t="shared" si="1"/>
        <v>260.83333333333331</v>
      </c>
      <c r="O20" s="130">
        <f t="shared" si="2"/>
        <v>145.83333333333331</v>
      </c>
      <c r="P20" s="130">
        <f t="shared" si="3"/>
        <v>115</v>
      </c>
      <c r="Q20" s="64">
        <f>VLOOKUP(E20,Steuerung!$A$17:$B$500,2,FALSE)</f>
        <v>0</v>
      </c>
      <c r="R20" s="64">
        <f>VLOOKUP(F20,Steuerung!$A$17:$B$500,2,FALSE)</f>
        <v>0</v>
      </c>
      <c r="S20" s="164">
        <f t="shared" si="7"/>
        <v>0</v>
      </c>
      <c r="T20" s="164">
        <f t="shared" si="8"/>
        <v>0</v>
      </c>
      <c r="U20" s="175" t="e">
        <f t="shared" si="4"/>
        <v>#DIV/0!</v>
      </c>
      <c r="V20" s="175" t="e">
        <f t="shared" si="5"/>
        <v>#DIV/0!</v>
      </c>
      <c r="W20" s="175" t="e">
        <f t="shared" si="6"/>
        <v>#DIV/0!</v>
      </c>
    </row>
    <row r="21" spans="1:23" ht="12.75" customHeight="1" x14ac:dyDescent="0.2">
      <c r="A21" s="7" t="s">
        <v>2821</v>
      </c>
      <c r="B21" s="7" t="s">
        <v>834</v>
      </c>
      <c r="C21" s="7"/>
      <c r="D21" s="131" t="s">
        <v>783</v>
      </c>
      <c r="E21" s="33" t="s">
        <v>231</v>
      </c>
      <c r="F21" s="33" t="s">
        <v>231</v>
      </c>
      <c r="G21" s="7" t="s">
        <v>756</v>
      </c>
      <c r="H21" s="129">
        <v>6.92</v>
      </c>
      <c r="I21" s="7">
        <f>VLOOKUP(E21,Steuerung!$A$17:$E$500,5,FALSE)</f>
        <v>2</v>
      </c>
      <c r="J21" s="7">
        <f>VLOOKUP(E21,Steuerung!$A$17:$F$500,6,FALSE)</f>
        <v>58.333333333333329</v>
      </c>
      <c r="K21" s="7">
        <f>VLOOKUP(F21,Steuerung!$A$17:$G$500,7,FALSE)</f>
        <v>2</v>
      </c>
      <c r="L21" s="7">
        <f>VLOOKUP(F21,Steuerung!$A$17:$H$500,8,FALSE)</f>
        <v>46</v>
      </c>
      <c r="M21" s="260">
        <f t="shared" si="0"/>
        <v>104.33333333333333</v>
      </c>
      <c r="N21" s="130">
        <f t="shared" si="1"/>
        <v>721.98666666666668</v>
      </c>
      <c r="O21" s="130">
        <f t="shared" si="2"/>
        <v>403.66666666666663</v>
      </c>
      <c r="P21" s="130">
        <f t="shared" si="3"/>
        <v>318.32</v>
      </c>
      <c r="Q21" s="64">
        <f>VLOOKUP(E21,Steuerung!$A$17:$B$500,2,FALSE)</f>
        <v>0</v>
      </c>
      <c r="R21" s="64">
        <f>VLOOKUP(F21,Steuerung!$A$17:$B$500,2,FALSE)</f>
        <v>0</v>
      </c>
      <c r="S21" s="164">
        <f t="shared" si="7"/>
        <v>0</v>
      </c>
      <c r="T21" s="164">
        <f t="shared" si="8"/>
        <v>0</v>
      </c>
      <c r="U21" s="175" t="e">
        <f t="shared" si="4"/>
        <v>#DIV/0!</v>
      </c>
      <c r="V21" s="175" t="e">
        <f t="shared" si="5"/>
        <v>#DIV/0!</v>
      </c>
      <c r="W21" s="175" t="e">
        <f t="shared" si="6"/>
        <v>#DIV/0!</v>
      </c>
    </row>
    <row r="22" spans="1:23" ht="12.75" customHeight="1" x14ac:dyDescent="0.2">
      <c r="A22" s="139" t="s">
        <v>2822</v>
      </c>
      <c r="B22" s="7" t="s">
        <v>761</v>
      </c>
      <c r="C22" s="7"/>
      <c r="D22" s="131" t="s">
        <v>749</v>
      </c>
      <c r="E22" s="33" t="s">
        <v>139</v>
      </c>
      <c r="F22" s="33" t="s">
        <v>139</v>
      </c>
      <c r="G22" s="7" t="s">
        <v>756</v>
      </c>
      <c r="H22" s="129">
        <v>12.92</v>
      </c>
      <c r="I22" s="7">
        <f>VLOOKUP(E22,Steuerung!$A$17:$E$500,5,FALSE)</f>
        <v>2</v>
      </c>
      <c r="J22" s="7">
        <f>VLOOKUP(E22,Steuerung!$A$17:$F$500,6,FALSE)</f>
        <v>58.333333333333329</v>
      </c>
      <c r="K22" s="7">
        <f>VLOOKUP(F22,Steuerung!$A$17:$G$500,7,FALSE)</f>
        <v>2</v>
      </c>
      <c r="L22" s="7">
        <f>VLOOKUP(F22,Steuerung!$A$17:$H$500,8,FALSE)</f>
        <v>46</v>
      </c>
      <c r="M22" s="260">
        <f t="shared" si="0"/>
        <v>104.33333333333333</v>
      </c>
      <c r="N22" s="130">
        <f t="shared" si="1"/>
        <v>1347.9866666666667</v>
      </c>
      <c r="O22" s="130">
        <f t="shared" si="2"/>
        <v>753.66666666666663</v>
      </c>
      <c r="P22" s="130">
        <f t="shared" si="3"/>
        <v>594.32000000000005</v>
      </c>
      <c r="Q22" s="64">
        <f>VLOOKUP(E22,Steuerung!$A$17:$B$500,2,FALSE)</f>
        <v>0</v>
      </c>
      <c r="R22" s="64">
        <f>VLOOKUP(F22,Steuerung!$A$17:$B$500,2,FALSE)</f>
        <v>0</v>
      </c>
      <c r="S22" s="164">
        <f t="shared" si="7"/>
        <v>0</v>
      </c>
      <c r="T22" s="164">
        <f t="shared" si="8"/>
        <v>0</v>
      </c>
      <c r="U22" s="175" t="e">
        <f t="shared" si="4"/>
        <v>#DIV/0!</v>
      </c>
      <c r="V22" s="175" t="e">
        <f t="shared" si="5"/>
        <v>#DIV/0!</v>
      </c>
      <c r="W22" s="175" t="e">
        <f t="shared" si="6"/>
        <v>#DIV/0!</v>
      </c>
    </row>
    <row r="23" spans="1:23" ht="12.75" customHeight="1" x14ac:dyDescent="0.2">
      <c r="A23" s="139" t="s">
        <v>2823</v>
      </c>
      <c r="B23" s="139" t="s">
        <v>926</v>
      </c>
      <c r="C23" s="139"/>
      <c r="D23" s="131" t="s">
        <v>806</v>
      </c>
      <c r="E23" s="33" t="s">
        <v>157</v>
      </c>
      <c r="F23" s="33" t="s">
        <v>157</v>
      </c>
      <c r="G23" s="7" t="s">
        <v>756</v>
      </c>
      <c r="H23" s="129">
        <v>7.18</v>
      </c>
      <c r="I23" s="139">
        <f>VLOOKUP(E23,Steuerung!$A$17:$E$500,5,FALSE)</f>
        <v>1</v>
      </c>
      <c r="J23" s="139">
        <f>VLOOKUP(E23,Steuerung!$A$17:$F$500,6,FALSE)</f>
        <v>29.166666666666657</v>
      </c>
      <c r="K23" s="139">
        <f>VLOOKUP(F23,Steuerung!$A$17:$G$500,7,FALSE)</f>
        <v>1</v>
      </c>
      <c r="L23" s="139">
        <f>VLOOKUP(F23,Steuerung!$A$17:$H$500,8,FALSE)</f>
        <v>23</v>
      </c>
      <c r="M23" s="260">
        <f t="shared" si="0"/>
        <v>52.166666666666657</v>
      </c>
      <c r="N23" s="130">
        <f t="shared" si="1"/>
        <v>374.55666666666656</v>
      </c>
      <c r="O23" s="130">
        <f t="shared" si="2"/>
        <v>209.4166666666666</v>
      </c>
      <c r="P23" s="130">
        <f t="shared" si="3"/>
        <v>165.14</v>
      </c>
      <c r="Q23" s="64">
        <f>VLOOKUP(E23,Steuerung!$A$17:$B$500,2,FALSE)</f>
        <v>0</v>
      </c>
      <c r="R23" s="64">
        <f>VLOOKUP(F23,Steuerung!$A$17:$B$500,2,FALSE)</f>
        <v>0</v>
      </c>
      <c r="S23" s="164">
        <f t="shared" si="7"/>
        <v>0</v>
      </c>
      <c r="T23" s="164">
        <f t="shared" si="8"/>
        <v>0</v>
      </c>
      <c r="U23" s="175" t="e">
        <f t="shared" si="4"/>
        <v>#DIV/0!</v>
      </c>
      <c r="V23" s="175" t="e">
        <f t="shared" si="5"/>
        <v>#DIV/0!</v>
      </c>
      <c r="W23" s="175" t="e">
        <f t="shared" si="6"/>
        <v>#DIV/0!</v>
      </c>
    </row>
    <row r="24" spans="1:23" s="49" customFormat="1" ht="12.75" customHeight="1" x14ac:dyDescent="0.2">
      <c r="A24" s="7" t="s">
        <v>2824</v>
      </c>
      <c r="B24" s="7" t="s">
        <v>761</v>
      </c>
      <c r="C24" s="7"/>
      <c r="D24" s="131" t="s">
        <v>749</v>
      </c>
      <c r="E24" s="33" t="s">
        <v>139</v>
      </c>
      <c r="F24" s="33" t="s">
        <v>139</v>
      </c>
      <c r="G24" s="7" t="s">
        <v>756</v>
      </c>
      <c r="H24" s="129">
        <v>44.53</v>
      </c>
      <c r="I24" s="7">
        <f>VLOOKUP(E24,Steuerung!$A$17:$E$500,5,FALSE)</f>
        <v>2</v>
      </c>
      <c r="J24" s="7">
        <f>VLOOKUP(E24,Steuerung!$A$17:$F$500,6,FALSE)</f>
        <v>58.333333333333329</v>
      </c>
      <c r="K24" s="7">
        <f>VLOOKUP(F24,Steuerung!$A$17:$G$500,7,FALSE)</f>
        <v>2</v>
      </c>
      <c r="L24" s="7">
        <f>VLOOKUP(F24,Steuerung!$A$17:$H$500,8,FALSE)</f>
        <v>46</v>
      </c>
      <c r="M24" s="260">
        <f t="shared" si="0"/>
        <v>104.33333333333333</v>
      </c>
      <c r="N24" s="130">
        <f t="shared" si="1"/>
        <v>4645.9633333333331</v>
      </c>
      <c r="O24" s="130">
        <f t="shared" si="2"/>
        <v>2597.583333333333</v>
      </c>
      <c r="P24" s="130">
        <f t="shared" si="3"/>
        <v>2048.38</v>
      </c>
      <c r="Q24" s="64">
        <f>VLOOKUP(E24,Steuerung!$A$17:$B$500,2,FALSE)</f>
        <v>0</v>
      </c>
      <c r="R24" s="64">
        <f>VLOOKUP(F24,Steuerung!$A$17:$B$500,2,FALSE)</f>
        <v>0</v>
      </c>
      <c r="S24" s="164">
        <f t="shared" si="7"/>
        <v>0</v>
      </c>
      <c r="T24" s="164">
        <f t="shared" si="8"/>
        <v>0</v>
      </c>
      <c r="U24" s="175" t="e">
        <f t="shared" si="4"/>
        <v>#DIV/0!</v>
      </c>
      <c r="V24" s="175" t="e">
        <f t="shared" si="5"/>
        <v>#DIV/0!</v>
      </c>
      <c r="W24" s="175" t="e">
        <f t="shared" si="6"/>
        <v>#DIV/0!</v>
      </c>
    </row>
    <row r="25" spans="1:23" ht="12.75" customHeight="1" x14ac:dyDescent="0.2">
      <c r="A25" s="7" t="s">
        <v>2825</v>
      </c>
      <c r="B25" s="7" t="s">
        <v>761</v>
      </c>
      <c r="C25" s="7"/>
      <c r="D25" s="131" t="s">
        <v>749</v>
      </c>
      <c r="E25" s="33" t="s">
        <v>139</v>
      </c>
      <c r="F25" s="33" t="s">
        <v>139</v>
      </c>
      <c r="G25" s="7" t="s">
        <v>756</v>
      </c>
      <c r="H25" s="129">
        <v>3.55</v>
      </c>
      <c r="I25" s="7">
        <f>VLOOKUP(E25,Steuerung!$A$17:$E$500,5,FALSE)</f>
        <v>2</v>
      </c>
      <c r="J25" s="7">
        <f>VLOOKUP(E25,Steuerung!$A$17:$F$500,6,FALSE)</f>
        <v>58.333333333333329</v>
      </c>
      <c r="K25" s="7">
        <f>VLOOKUP(F25,Steuerung!$A$17:$G$500,7,FALSE)</f>
        <v>2</v>
      </c>
      <c r="L25" s="7">
        <f>VLOOKUP(F25,Steuerung!$A$17:$H$500,8,FALSE)</f>
        <v>46</v>
      </c>
      <c r="M25" s="260">
        <f t="shared" si="0"/>
        <v>104.33333333333333</v>
      </c>
      <c r="N25" s="130">
        <f t="shared" si="1"/>
        <v>370.38333333333333</v>
      </c>
      <c r="O25" s="130">
        <f t="shared" si="2"/>
        <v>207.08333333333331</v>
      </c>
      <c r="P25" s="130">
        <f t="shared" si="3"/>
        <v>163.29999999999998</v>
      </c>
      <c r="Q25" s="64">
        <f>VLOOKUP(E25,Steuerung!$A$17:$B$500,2,FALSE)</f>
        <v>0</v>
      </c>
      <c r="R25" s="64">
        <f>VLOOKUP(F25,Steuerung!$A$17:$B$500,2,FALSE)</f>
        <v>0</v>
      </c>
      <c r="S25" s="164">
        <f t="shared" si="7"/>
        <v>0</v>
      </c>
      <c r="T25" s="164">
        <f t="shared" si="8"/>
        <v>0</v>
      </c>
      <c r="U25" s="175" t="e">
        <f t="shared" si="4"/>
        <v>#DIV/0!</v>
      </c>
      <c r="V25" s="175" t="e">
        <f t="shared" si="5"/>
        <v>#DIV/0!</v>
      </c>
      <c r="W25" s="175" t="e">
        <f t="shared" si="6"/>
        <v>#DIV/0!</v>
      </c>
    </row>
    <row r="26" spans="1:23" ht="12.75" customHeight="1" x14ac:dyDescent="0.2">
      <c r="A26" s="7" t="s">
        <v>2826</v>
      </c>
      <c r="B26" s="7" t="s">
        <v>836</v>
      </c>
      <c r="C26" s="7"/>
      <c r="D26" s="131" t="s">
        <v>782</v>
      </c>
      <c r="E26" s="33" t="s">
        <v>174</v>
      </c>
      <c r="F26" s="33" t="s">
        <v>174</v>
      </c>
      <c r="G26" s="7" t="s">
        <v>756</v>
      </c>
      <c r="H26" s="129">
        <v>12.47</v>
      </c>
      <c r="I26" s="7">
        <f>VLOOKUP(E26,Steuerung!$A$17:$E$500,5,FALSE)</f>
        <v>5</v>
      </c>
      <c r="J26" s="7">
        <f>VLOOKUP(E26,Steuerung!$A$17:$F$500,6,FALSE)</f>
        <v>137.33333333333334</v>
      </c>
      <c r="K26" s="7">
        <f>VLOOKUP(F26,Steuerung!$A$17:$G$500,7,FALSE)</f>
        <v>5</v>
      </c>
      <c r="L26" s="7">
        <f>VLOOKUP(F26,Steuerung!$A$17:$H$500,8,FALSE)</f>
        <v>113</v>
      </c>
      <c r="M26" s="260">
        <f t="shared" si="0"/>
        <v>250.33333333333334</v>
      </c>
      <c r="N26" s="130">
        <f t="shared" si="1"/>
        <v>3121.6566666666668</v>
      </c>
      <c r="O26" s="130">
        <f t="shared" si="2"/>
        <v>1712.5466666666669</v>
      </c>
      <c r="P26" s="130">
        <f t="shared" si="3"/>
        <v>1409.1100000000001</v>
      </c>
      <c r="Q26" s="64">
        <f>VLOOKUP(E26,Steuerung!$A$17:$B$500,2,FALSE)</f>
        <v>0</v>
      </c>
      <c r="R26" s="64">
        <f>VLOOKUP(F26,Steuerung!$A$17:$B$500,2,FALSE)</f>
        <v>0</v>
      </c>
      <c r="S26" s="164">
        <f t="shared" si="7"/>
        <v>0</v>
      </c>
      <c r="T26" s="164">
        <f t="shared" si="8"/>
        <v>0</v>
      </c>
      <c r="U26" s="175" t="e">
        <f t="shared" si="4"/>
        <v>#DIV/0!</v>
      </c>
      <c r="V26" s="175" t="e">
        <f t="shared" si="5"/>
        <v>#DIV/0!</v>
      </c>
      <c r="W26" s="175" t="e">
        <f t="shared" si="6"/>
        <v>#DIV/0!</v>
      </c>
    </row>
    <row r="27" spans="1:23" ht="12.75" hidden="1" customHeight="1" x14ac:dyDescent="0.2">
      <c r="A27" s="7"/>
      <c r="B27" s="7"/>
      <c r="C27" s="7"/>
      <c r="D27" s="131"/>
      <c r="E27" s="33"/>
      <c r="F27" s="33"/>
      <c r="G27" s="7"/>
      <c r="H27" s="129"/>
      <c r="I27" s="7"/>
      <c r="J27" s="7"/>
      <c r="K27" s="7"/>
      <c r="L27" s="7"/>
      <c r="M27" s="260"/>
      <c r="N27" s="130"/>
      <c r="O27" s="130"/>
      <c r="P27" s="130"/>
      <c r="Q27" s="64"/>
      <c r="R27" s="64"/>
      <c r="S27" s="164">
        <f t="shared" si="7"/>
        <v>0</v>
      </c>
      <c r="T27" s="164">
        <f t="shared" si="8"/>
        <v>0</v>
      </c>
      <c r="U27" s="175">
        <f t="shared" si="4"/>
        <v>0</v>
      </c>
      <c r="V27" s="175">
        <f t="shared" si="5"/>
        <v>0</v>
      </c>
      <c r="W27" s="175"/>
    </row>
    <row r="28" spans="1:23" ht="12.75" hidden="1" customHeight="1" x14ac:dyDescent="0.2">
      <c r="A28" s="7"/>
      <c r="B28" s="7"/>
      <c r="C28" s="7"/>
      <c r="D28" s="131"/>
      <c r="E28" s="33"/>
      <c r="F28" s="33"/>
      <c r="G28" s="7"/>
      <c r="H28" s="129"/>
      <c r="I28" s="7"/>
      <c r="J28" s="7"/>
      <c r="K28" s="7"/>
      <c r="L28" s="7"/>
      <c r="M28" s="260"/>
      <c r="N28" s="130"/>
      <c r="O28" s="130"/>
      <c r="P28" s="130"/>
      <c r="Q28" s="64"/>
      <c r="R28" s="64"/>
      <c r="S28" s="164">
        <f t="shared" si="7"/>
        <v>0</v>
      </c>
      <c r="T28" s="164">
        <f t="shared" si="8"/>
        <v>0</v>
      </c>
      <c r="U28" s="175">
        <f t="shared" si="4"/>
        <v>0</v>
      </c>
      <c r="V28" s="175">
        <f t="shared" si="5"/>
        <v>0</v>
      </c>
      <c r="W28" s="175"/>
    </row>
    <row r="29" spans="1:23" ht="12.75" customHeight="1" x14ac:dyDescent="0.2">
      <c r="A29" s="7" t="s">
        <v>2827</v>
      </c>
      <c r="B29" s="7" t="s">
        <v>2828</v>
      </c>
      <c r="C29" s="7"/>
      <c r="D29" s="131" t="s">
        <v>782</v>
      </c>
      <c r="E29" s="33" t="s">
        <v>174</v>
      </c>
      <c r="F29" s="33" t="s">
        <v>174</v>
      </c>
      <c r="G29" s="7" t="s">
        <v>756</v>
      </c>
      <c r="H29" s="129">
        <v>1.24</v>
      </c>
      <c r="I29" s="7">
        <f>VLOOKUP(E29,Steuerung!$A$17:$E$500,5,FALSE)</f>
        <v>5</v>
      </c>
      <c r="J29" s="7">
        <f>VLOOKUP(E29,Steuerung!$A$17:$F$500,6,FALSE)</f>
        <v>137.33333333333334</v>
      </c>
      <c r="K29" s="7">
        <f>VLOOKUP(F29,Steuerung!$A$17:$G$500,7,FALSE)</f>
        <v>5</v>
      </c>
      <c r="L29" s="7">
        <f>VLOOKUP(F29,Steuerung!$A$17:$H$500,8,FALSE)</f>
        <v>113</v>
      </c>
      <c r="M29" s="260">
        <f t="shared" si="0"/>
        <v>250.33333333333334</v>
      </c>
      <c r="N29" s="130">
        <f t="shared" si="1"/>
        <v>310.41333333333336</v>
      </c>
      <c r="O29" s="130">
        <f t="shared" si="2"/>
        <v>170.29333333333335</v>
      </c>
      <c r="P29" s="130">
        <f t="shared" si="3"/>
        <v>140.12</v>
      </c>
      <c r="Q29" s="64">
        <f>VLOOKUP(E29,Steuerung!$A$17:$B$500,2,FALSE)</f>
        <v>0</v>
      </c>
      <c r="R29" s="64">
        <f>VLOOKUP(F29,Steuerung!$A$17:$B$500,2,FALSE)</f>
        <v>0</v>
      </c>
      <c r="S29" s="164">
        <f t="shared" si="7"/>
        <v>0</v>
      </c>
      <c r="T29" s="164">
        <f t="shared" si="8"/>
        <v>0</v>
      </c>
      <c r="U29" s="175" t="e">
        <f t="shared" si="4"/>
        <v>#DIV/0!</v>
      </c>
      <c r="V29" s="175" t="e">
        <f t="shared" si="5"/>
        <v>#DIV/0!</v>
      </c>
      <c r="W29" s="175" t="e">
        <f t="shared" si="6"/>
        <v>#DIV/0!</v>
      </c>
    </row>
    <row r="30" spans="1:23" ht="12.75" customHeight="1" x14ac:dyDescent="0.2">
      <c r="A30" s="7" t="s">
        <v>2829</v>
      </c>
      <c r="B30" s="7" t="s">
        <v>1858</v>
      </c>
      <c r="C30" s="7"/>
      <c r="D30" s="131" t="s">
        <v>782</v>
      </c>
      <c r="E30" s="33" t="s">
        <v>174</v>
      </c>
      <c r="F30" s="33" t="s">
        <v>174</v>
      </c>
      <c r="G30" s="7" t="s">
        <v>756</v>
      </c>
      <c r="H30" s="129">
        <v>3.13</v>
      </c>
      <c r="I30" s="7">
        <f>VLOOKUP(E30,Steuerung!$A$17:$E$500,5,FALSE)</f>
        <v>5</v>
      </c>
      <c r="J30" s="7">
        <f>VLOOKUP(E30,Steuerung!$A$17:$F$500,6,FALSE)</f>
        <v>137.33333333333334</v>
      </c>
      <c r="K30" s="7">
        <f>VLOOKUP(F30,Steuerung!$A$17:$G$500,7,FALSE)</f>
        <v>5</v>
      </c>
      <c r="L30" s="7">
        <f>VLOOKUP(F30,Steuerung!$A$17:$H$500,8,FALSE)</f>
        <v>113</v>
      </c>
      <c r="M30" s="260">
        <f t="shared" si="0"/>
        <v>250.33333333333334</v>
      </c>
      <c r="N30" s="130">
        <f t="shared" si="1"/>
        <v>783.54333333333329</v>
      </c>
      <c r="O30" s="130">
        <f t="shared" si="2"/>
        <v>429.85333333333335</v>
      </c>
      <c r="P30" s="130">
        <f t="shared" si="3"/>
        <v>353.69</v>
      </c>
      <c r="Q30" s="64">
        <f>VLOOKUP(E30,Steuerung!$A$17:$B$500,2,FALSE)</f>
        <v>0</v>
      </c>
      <c r="R30" s="64">
        <f>VLOOKUP(F30,Steuerung!$A$17:$B$500,2,FALSE)</f>
        <v>0</v>
      </c>
      <c r="S30" s="164">
        <f t="shared" si="7"/>
        <v>0</v>
      </c>
      <c r="T30" s="164">
        <f t="shared" si="8"/>
        <v>0</v>
      </c>
      <c r="U30" s="175" t="e">
        <f t="shared" si="4"/>
        <v>#DIV/0!</v>
      </c>
      <c r="V30" s="175" t="e">
        <f t="shared" si="5"/>
        <v>#DIV/0!</v>
      </c>
      <c r="W30" s="175" t="e">
        <f t="shared" si="6"/>
        <v>#DIV/0!</v>
      </c>
    </row>
    <row r="31" spans="1:23" ht="12.75" customHeight="1" x14ac:dyDescent="0.2">
      <c r="A31" s="7" t="s">
        <v>2830</v>
      </c>
      <c r="B31" s="7" t="s">
        <v>1189</v>
      </c>
      <c r="C31" s="7"/>
      <c r="D31" s="131" t="s">
        <v>782</v>
      </c>
      <c r="E31" s="33" t="s">
        <v>174</v>
      </c>
      <c r="F31" s="33" t="s">
        <v>174</v>
      </c>
      <c r="G31" s="7" t="s">
        <v>756</v>
      </c>
      <c r="H31" s="129">
        <v>1.19</v>
      </c>
      <c r="I31" s="7">
        <f>VLOOKUP(E31,Steuerung!$A$17:$E$500,5,FALSE)</f>
        <v>5</v>
      </c>
      <c r="J31" s="7">
        <f>VLOOKUP(E31,Steuerung!$A$17:$F$500,6,FALSE)</f>
        <v>137.33333333333334</v>
      </c>
      <c r="K31" s="7">
        <f>VLOOKUP(F31,Steuerung!$A$17:$G$500,7,FALSE)</f>
        <v>5</v>
      </c>
      <c r="L31" s="7">
        <f>VLOOKUP(F31,Steuerung!$A$17:$H$500,8,FALSE)</f>
        <v>113</v>
      </c>
      <c r="M31" s="260">
        <f t="shared" si="0"/>
        <v>250.33333333333334</v>
      </c>
      <c r="N31" s="130">
        <f t="shared" si="1"/>
        <v>297.89666666666665</v>
      </c>
      <c r="O31" s="130">
        <f t="shared" si="2"/>
        <v>163.42666666666668</v>
      </c>
      <c r="P31" s="130">
        <f t="shared" si="3"/>
        <v>134.47</v>
      </c>
      <c r="Q31" s="64">
        <f>VLOOKUP(E31,Steuerung!$A$17:$B$500,2,FALSE)</f>
        <v>0</v>
      </c>
      <c r="R31" s="64">
        <f>VLOOKUP(F31,Steuerung!$A$17:$B$500,2,FALSE)</f>
        <v>0</v>
      </c>
      <c r="S31" s="164">
        <f t="shared" si="7"/>
        <v>0</v>
      </c>
      <c r="T31" s="164">
        <f t="shared" si="8"/>
        <v>0</v>
      </c>
      <c r="U31" s="175" t="e">
        <f t="shared" si="4"/>
        <v>#DIV/0!</v>
      </c>
      <c r="V31" s="175" t="e">
        <f t="shared" si="5"/>
        <v>#DIV/0!</v>
      </c>
      <c r="W31" s="175" t="e">
        <f t="shared" si="6"/>
        <v>#DIV/0!</v>
      </c>
    </row>
    <row r="32" spans="1:23" ht="12.75" customHeight="1" x14ac:dyDescent="0.2">
      <c r="A32" s="7" t="s">
        <v>2831</v>
      </c>
      <c r="B32" s="7" t="s">
        <v>1189</v>
      </c>
      <c r="C32" s="7"/>
      <c r="D32" s="131" t="s">
        <v>782</v>
      </c>
      <c r="E32" s="33" t="s">
        <v>174</v>
      </c>
      <c r="F32" s="33" t="s">
        <v>174</v>
      </c>
      <c r="G32" s="7" t="s">
        <v>756</v>
      </c>
      <c r="H32" s="129">
        <v>2.1</v>
      </c>
      <c r="I32" s="7">
        <f>VLOOKUP(E32,Steuerung!$A$17:$E$500,5,FALSE)</f>
        <v>5</v>
      </c>
      <c r="J32" s="7">
        <f>VLOOKUP(E32,Steuerung!$A$17:$F$500,6,FALSE)</f>
        <v>137.33333333333334</v>
      </c>
      <c r="K32" s="7">
        <f>VLOOKUP(F32,Steuerung!$A$17:$G$500,7,FALSE)</f>
        <v>5</v>
      </c>
      <c r="L32" s="7">
        <f>VLOOKUP(F32,Steuerung!$A$17:$H$500,8,FALSE)</f>
        <v>113</v>
      </c>
      <c r="M32" s="260">
        <f t="shared" si="0"/>
        <v>250.33333333333334</v>
      </c>
      <c r="N32" s="130">
        <f t="shared" si="1"/>
        <v>525.70000000000005</v>
      </c>
      <c r="O32" s="130">
        <f t="shared" si="2"/>
        <v>288.40000000000003</v>
      </c>
      <c r="P32" s="130">
        <f t="shared" si="3"/>
        <v>237.3</v>
      </c>
      <c r="Q32" s="64">
        <f>VLOOKUP(E32,Steuerung!$A$17:$B$500,2,FALSE)</f>
        <v>0</v>
      </c>
      <c r="R32" s="64">
        <f>VLOOKUP(F32,Steuerung!$A$17:$B$500,2,FALSE)</f>
        <v>0</v>
      </c>
      <c r="S32" s="164">
        <f t="shared" si="7"/>
        <v>0</v>
      </c>
      <c r="T32" s="164">
        <f t="shared" si="8"/>
        <v>0</v>
      </c>
      <c r="U32" s="175" t="e">
        <f t="shared" si="4"/>
        <v>#DIV/0!</v>
      </c>
      <c r="V32" s="175" t="e">
        <f t="shared" si="5"/>
        <v>#DIV/0!</v>
      </c>
      <c r="W32" s="175" t="e">
        <f t="shared" si="6"/>
        <v>#DIV/0!</v>
      </c>
    </row>
    <row r="33" spans="1:23" ht="12.75" customHeight="1" x14ac:dyDescent="0.2">
      <c r="A33" s="7" t="s">
        <v>2832</v>
      </c>
      <c r="B33" s="7" t="s">
        <v>761</v>
      </c>
      <c r="C33" s="7"/>
      <c r="D33" s="131" t="s">
        <v>749</v>
      </c>
      <c r="E33" s="33" t="s">
        <v>139</v>
      </c>
      <c r="F33" s="33" t="s">
        <v>139</v>
      </c>
      <c r="G33" s="7" t="s">
        <v>756</v>
      </c>
      <c r="H33" s="129">
        <v>20.5</v>
      </c>
      <c r="I33" s="7">
        <f>VLOOKUP(E33,Steuerung!$A$17:$E$500,5,FALSE)</f>
        <v>2</v>
      </c>
      <c r="J33" s="7">
        <f>VLOOKUP(E33,Steuerung!$A$17:$F$500,6,FALSE)</f>
        <v>58.333333333333329</v>
      </c>
      <c r="K33" s="7">
        <f>VLOOKUP(F33,Steuerung!$A$17:$G$500,7,FALSE)</f>
        <v>2</v>
      </c>
      <c r="L33" s="7">
        <f>VLOOKUP(F33,Steuerung!$A$17:$H$500,8,FALSE)</f>
        <v>46</v>
      </c>
      <c r="M33" s="260">
        <f t="shared" si="0"/>
        <v>104.33333333333333</v>
      </c>
      <c r="N33" s="130">
        <f t="shared" si="1"/>
        <v>2138.833333333333</v>
      </c>
      <c r="O33" s="130">
        <f t="shared" si="2"/>
        <v>1195.8333333333333</v>
      </c>
      <c r="P33" s="130">
        <f t="shared" si="3"/>
        <v>943</v>
      </c>
      <c r="Q33" s="64">
        <f>VLOOKUP(E33,Steuerung!$A$17:$B$500,2,FALSE)</f>
        <v>0</v>
      </c>
      <c r="R33" s="64">
        <f>VLOOKUP(F33,Steuerung!$A$17:$B$500,2,FALSE)</f>
        <v>0</v>
      </c>
      <c r="S33" s="164">
        <f t="shared" si="7"/>
        <v>0</v>
      </c>
      <c r="T33" s="164">
        <f t="shared" si="8"/>
        <v>0</v>
      </c>
      <c r="U33" s="175" t="e">
        <f t="shared" si="4"/>
        <v>#DIV/0!</v>
      </c>
      <c r="V33" s="175" t="e">
        <f t="shared" si="5"/>
        <v>#DIV/0!</v>
      </c>
      <c r="W33" s="175" t="e">
        <f t="shared" si="6"/>
        <v>#DIV/0!</v>
      </c>
    </row>
    <row r="34" spans="1:23" s="49" customFormat="1" ht="12.75" customHeight="1" x14ac:dyDescent="0.2">
      <c r="A34" s="7" t="s">
        <v>2833</v>
      </c>
      <c r="B34" s="7" t="s">
        <v>761</v>
      </c>
      <c r="C34" s="7"/>
      <c r="D34" s="131" t="s">
        <v>749</v>
      </c>
      <c r="E34" s="33" t="s">
        <v>139</v>
      </c>
      <c r="F34" s="33" t="s">
        <v>139</v>
      </c>
      <c r="G34" s="7" t="s">
        <v>756</v>
      </c>
      <c r="H34" s="129">
        <v>52.91</v>
      </c>
      <c r="I34" s="7">
        <f>VLOOKUP(E34,Steuerung!$A$17:$E$500,5,FALSE)</f>
        <v>2</v>
      </c>
      <c r="J34" s="7">
        <f>VLOOKUP(E34,Steuerung!$A$17:$F$500,6,FALSE)</f>
        <v>58.333333333333329</v>
      </c>
      <c r="K34" s="7">
        <f>VLOOKUP(F34,Steuerung!$A$17:$G$500,7,FALSE)</f>
        <v>2</v>
      </c>
      <c r="L34" s="7">
        <f>VLOOKUP(F34,Steuerung!$A$17:$H$500,8,FALSE)</f>
        <v>46</v>
      </c>
      <c r="M34" s="260">
        <f t="shared" si="0"/>
        <v>104.33333333333333</v>
      </c>
      <c r="N34" s="130">
        <f t="shared" si="1"/>
        <v>5520.2766666666657</v>
      </c>
      <c r="O34" s="130">
        <f t="shared" si="2"/>
        <v>3086.4166666666661</v>
      </c>
      <c r="P34" s="130">
        <f t="shared" si="3"/>
        <v>2433.8599999999997</v>
      </c>
      <c r="Q34" s="64">
        <f>VLOOKUP(E34,Steuerung!$A$17:$B$500,2,FALSE)</f>
        <v>0</v>
      </c>
      <c r="R34" s="64">
        <f>VLOOKUP(F34,Steuerung!$A$17:$B$500,2,FALSE)</f>
        <v>0</v>
      </c>
      <c r="S34" s="164">
        <f t="shared" si="7"/>
        <v>0</v>
      </c>
      <c r="T34" s="164">
        <f t="shared" si="8"/>
        <v>0</v>
      </c>
      <c r="U34" s="175" t="e">
        <f t="shared" si="4"/>
        <v>#DIV/0!</v>
      </c>
      <c r="V34" s="175" t="e">
        <f t="shared" si="5"/>
        <v>#DIV/0!</v>
      </c>
      <c r="W34" s="175" t="e">
        <f t="shared" si="6"/>
        <v>#DIV/0!</v>
      </c>
    </row>
    <row r="35" spans="1:23" ht="12.75" customHeight="1" x14ac:dyDescent="0.2">
      <c r="A35" s="139" t="s">
        <v>2834</v>
      </c>
      <c r="B35" s="7" t="s">
        <v>1776</v>
      </c>
      <c r="C35" s="7"/>
      <c r="D35" s="131" t="s">
        <v>755</v>
      </c>
      <c r="E35" s="33" t="s">
        <v>268</v>
      </c>
      <c r="F35" s="33" t="s">
        <v>268</v>
      </c>
      <c r="G35" s="7" t="s">
        <v>756</v>
      </c>
      <c r="H35" s="129">
        <v>19.18</v>
      </c>
      <c r="I35" s="7" t="str">
        <f>VLOOKUP(E35,Steuerung!$A$17:$E$500,5,FALSE)</f>
        <v>m</v>
      </c>
      <c r="J35" s="7">
        <f>VLOOKUP(E35,Steuerung!$A$17:$F$500,6,FALSE)</f>
        <v>6.7</v>
      </c>
      <c r="K35" s="7" t="str">
        <f>VLOOKUP(F35,Steuerung!$A$17:$G$500,7,FALSE)</f>
        <v>m</v>
      </c>
      <c r="L35" s="7">
        <f>VLOOKUP(F35,Steuerung!$A$17:$H$500,8,FALSE)</f>
        <v>5.3</v>
      </c>
      <c r="M35" s="260">
        <f t="shared" si="0"/>
        <v>12</v>
      </c>
      <c r="N35" s="130">
        <f t="shared" si="1"/>
        <v>230.16</v>
      </c>
      <c r="O35" s="130">
        <f t="shared" si="2"/>
        <v>128.506</v>
      </c>
      <c r="P35" s="130">
        <f t="shared" si="3"/>
        <v>101.654</v>
      </c>
      <c r="Q35" s="64">
        <f>VLOOKUP(E35,Steuerung!$A$17:$B$500,2,FALSE)</f>
        <v>0</v>
      </c>
      <c r="R35" s="64">
        <f>VLOOKUP(F35,Steuerung!$A$17:$B$500,2,FALSE)</f>
        <v>0</v>
      </c>
      <c r="S35" s="164">
        <f t="shared" si="7"/>
        <v>0</v>
      </c>
      <c r="T35" s="164">
        <f t="shared" si="8"/>
        <v>0</v>
      </c>
      <c r="U35" s="175" t="e">
        <f t="shared" si="4"/>
        <v>#DIV/0!</v>
      </c>
      <c r="V35" s="175" t="e">
        <f t="shared" si="5"/>
        <v>#DIV/0!</v>
      </c>
      <c r="W35" s="175" t="e">
        <f t="shared" si="6"/>
        <v>#DIV/0!</v>
      </c>
    </row>
    <row r="36" spans="1:23" ht="12.75" customHeight="1" x14ac:dyDescent="0.2">
      <c r="A36" s="7" t="s">
        <v>2835</v>
      </c>
      <c r="B36" s="7" t="s">
        <v>1189</v>
      </c>
      <c r="C36" s="7"/>
      <c r="D36" s="131" t="s">
        <v>782</v>
      </c>
      <c r="E36" s="33" t="s">
        <v>174</v>
      </c>
      <c r="F36" s="33" t="s">
        <v>174</v>
      </c>
      <c r="G36" s="7" t="s">
        <v>756</v>
      </c>
      <c r="H36" s="129">
        <v>2.13</v>
      </c>
      <c r="I36" s="7">
        <f>VLOOKUP(E36,Steuerung!$A$17:$E$500,5,FALSE)</f>
        <v>5</v>
      </c>
      <c r="J36" s="7">
        <f>VLOOKUP(E36,Steuerung!$A$17:$F$500,6,FALSE)</f>
        <v>137.33333333333334</v>
      </c>
      <c r="K36" s="7">
        <f>VLOOKUP(F36,Steuerung!$A$17:$G$500,7,FALSE)</f>
        <v>5</v>
      </c>
      <c r="L36" s="7">
        <f>VLOOKUP(F36,Steuerung!$A$17:$H$500,8,FALSE)</f>
        <v>113</v>
      </c>
      <c r="M36" s="260">
        <f t="shared" si="0"/>
        <v>250.33333333333334</v>
      </c>
      <c r="N36" s="130">
        <f t="shared" si="1"/>
        <v>533.21</v>
      </c>
      <c r="O36" s="130">
        <f t="shared" si="2"/>
        <v>292.52</v>
      </c>
      <c r="P36" s="130">
        <f t="shared" si="3"/>
        <v>240.69</v>
      </c>
      <c r="Q36" s="64">
        <f>VLOOKUP(E36,Steuerung!$A$17:$B$500,2,FALSE)</f>
        <v>0</v>
      </c>
      <c r="R36" s="64">
        <f>VLOOKUP(F36,Steuerung!$A$17:$B$500,2,FALSE)</f>
        <v>0</v>
      </c>
      <c r="S36" s="164">
        <f t="shared" si="7"/>
        <v>0</v>
      </c>
      <c r="T36" s="164">
        <f t="shared" si="8"/>
        <v>0</v>
      </c>
      <c r="U36" s="175" t="e">
        <f t="shared" si="4"/>
        <v>#DIV/0!</v>
      </c>
      <c r="V36" s="175" t="e">
        <f t="shared" si="5"/>
        <v>#DIV/0!</v>
      </c>
      <c r="W36" s="175" t="e">
        <f t="shared" si="6"/>
        <v>#DIV/0!</v>
      </c>
    </row>
    <row r="37" spans="1:23" ht="12.75" customHeight="1" x14ac:dyDescent="0.2">
      <c r="A37" s="7" t="s">
        <v>2836</v>
      </c>
      <c r="B37" s="7" t="s">
        <v>1189</v>
      </c>
      <c r="C37" s="7"/>
      <c r="D37" s="131" t="s">
        <v>782</v>
      </c>
      <c r="E37" s="33" t="s">
        <v>174</v>
      </c>
      <c r="F37" s="33" t="s">
        <v>174</v>
      </c>
      <c r="G37" s="7" t="s">
        <v>756</v>
      </c>
      <c r="H37" s="129">
        <v>1.26</v>
      </c>
      <c r="I37" s="7">
        <f>VLOOKUP(E37,Steuerung!$A$17:$E$500,5,FALSE)</f>
        <v>5</v>
      </c>
      <c r="J37" s="7">
        <f>VLOOKUP(E37,Steuerung!$A$17:$F$500,6,FALSE)</f>
        <v>137.33333333333334</v>
      </c>
      <c r="K37" s="7">
        <f>VLOOKUP(F37,Steuerung!$A$17:$G$500,7,FALSE)</f>
        <v>5</v>
      </c>
      <c r="L37" s="7">
        <f>VLOOKUP(F37,Steuerung!$A$17:$H$500,8,FALSE)</f>
        <v>113</v>
      </c>
      <c r="M37" s="260">
        <f t="shared" si="0"/>
        <v>250.33333333333334</v>
      </c>
      <c r="N37" s="130">
        <f t="shared" si="1"/>
        <v>315.42</v>
      </c>
      <c r="O37" s="130">
        <f t="shared" si="2"/>
        <v>173.04000000000002</v>
      </c>
      <c r="P37" s="130">
        <f t="shared" si="3"/>
        <v>142.38</v>
      </c>
      <c r="Q37" s="64">
        <f>VLOOKUP(E37,Steuerung!$A$17:$B$500,2,FALSE)</f>
        <v>0</v>
      </c>
      <c r="R37" s="64">
        <f>VLOOKUP(F37,Steuerung!$A$17:$B$500,2,FALSE)</f>
        <v>0</v>
      </c>
      <c r="S37" s="164">
        <f t="shared" si="7"/>
        <v>0</v>
      </c>
      <c r="T37" s="164">
        <f t="shared" si="8"/>
        <v>0</v>
      </c>
      <c r="U37" s="175" t="e">
        <f t="shared" si="4"/>
        <v>#DIV/0!</v>
      </c>
      <c r="V37" s="175" t="e">
        <f t="shared" si="5"/>
        <v>#DIV/0!</v>
      </c>
      <c r="W37" s="175" t="e">
        <f t="shared" si="6"/>
        <v>#DIV/0!</v>
      </c>
    </row>
    <row r="38" spans="1:23" ht="12.75" customHeight="1" x14ac:dyDescent="0.2">
      <c r="A38" s="7" t="s">
        <v>2837</v>
      </c>
      <c r="B38" s="7" t="s">
        <v>1858</v>
      </c>
      <c r="C38" s="7"/>
      <c r="D38" s="131" t="s">
        <v>749</v>
      </c>
      <c r="E38" s="33" t="s">
        <v>87</v>
      </c>
      <c r="F38" s="33" t="s">
        <v>70</v>
      </c>
      <c r="G38" s="7" t="s">
        <v>756</v>
      </c>
      <c r="H38" s="129">
        <v>3.26</v>
      </c>
      <c r="I38" s="7">
        <f>VLOOKUP(E38,Steuerung!$A$17:$E$500,5,FALSE)</f>
        <v>0</v>
      </c>
      <c r="J38" s="7">
        <f>VLOOKUP(E38,Steuerung!$A$17:$F$500,6,FALSE)</f>
        <v>0</v>
      </c>
      <c r="K38" s="7">
        <f>VLOOKUP(F38,Steuerung!$A$17:$G$500,7,FALSE)</f>
        <v>0</v>
      </c>
      <c r="L38" s="7">
        <f>VLOOKUP(F38,Steuerung!$A$17:$H$500,8,FALSE)</f>
        <v>0</v>
      </c>
      <c r="M38" s="260">
        <f t="shared" si="0"/>
        <v>0</v>
      </c>
      <c r="N38" s="130">
        <f t="shared" si="1"/>
        <v>0</v>
      </c>
      <c r="O38" s="130">
        <f t="shared" si="2"/>
        <v>0</v>
      </c>
      <c r="P38" s="130">
        <f t="shared" si="3"/>
        <v>0</v>
      </c>
      <c r="Q38" s="64">
        <f>VLOOKUP(E38,Steuerung!$A$17:$B$500,2,FALSE)</f>
        <v>0</v>
      </c>
      <c r="R38" s="64">
        <f>VLOOKUP(F38,Steuerung!$A$17:$B$500,2,FALSE)</f>
        <v>0</v>
      </c>
      <c r="S38" s="164">
        <f t="shared" si="7"/>
        <v>0</v>
      </c>
      <c r="T38" s="164">
        <f t="shared" si="8"/>
        <v>0</v>
      </c>
      <c r="U38" s="175">
        <f t="shared" si="4"/>
        <v>0</v>
      </c>
      <c r="V38" s="175">
        <f t="shared" si="5"/>
        <v>0</v>
      </c>
      <c r="W38" s="175">
        <f t="shared" si="6"/>
        <v>0</v>
      </c>
    </row>
    <row r="39" spans="1:23" ht="12.75" customHeight="1" x14ac:dyDescent="0.2">
      <c r="A39" s="139" t="s">
        <v>2838</v>
      </c>
      <c r="B39" s="139" t="s">
        <v>1189</v>
      </c>
      <c r="C39" s="139"/>
      <c r="D39" s="131" t="s">
        <v>782</v>
      </c>
      <c r="E39" s="33" t="s">
        <v>174</v>
      </c>
      <c r="F39" s="33" t="s">
        <v>174</v>
      </c>
      <c r="G39" s="7" t="s">
        <v>756</v>
      </c>
      <c r="H39" s="129">
        <v>5.8</v>
      </c>
      <c r="I39" s="139">
        <f>VLOOKUP(E39,Steuerung!$A$17:$E$500,5,FALSE)</f>
        <v>5</v>
      </c>
      <c r="J39" s="139">
        <f>VLOOKUP(E39,Steuerung!$A$17:$F$500,6,FALSE)</f>
        <v>137.33333333333334</v>
      </c>
      <c r="K39" s="139">
        <f>VLOOKUP(F39,Steuerung!$A$17:$G$500,7,FALSE)</f>
        <v>5</v>
      </c>
      <c r="L39" s="139">
        <f>VLOOKUP(F39,Steuerung!$A$17:$H$500,8,FALSE)</f>
        <v>113</v>
      </c>
      <c r="M39" s="260">
        <f t="shared" si="0"/>
        <v>250.33333333333334</v>
      </c>
      <c r="N39" s="130">
        <f t="shared" si="1"/>
        <v>1451.9333333333334</v>
      </c>
      <c r="O39" s="130">
        <f t="shared" si="2"/>
        <v>796.53333333333342</v>
      </c>
      <c r="P39" s="130">
        <f t="shared" si="3"/>
        <v>655.4</v>
      </c>
      <c r="Q39" s="64">
        <f>VLOOKUP(E39,Steuerung!$A$17:$B$500,2,FALSE)</f>
        <v>0</v>
      </c>
      <c r="R39" s="64">
        <f>VLOOKUP(F39,Steuerung!$A$17:$B$500,2,FALSE)</f>
        <v>0</v>
      </c>
      <c r="S39" s="164">
        <f t="shared" si="7"/>
        <v>0</v>
      </c>
      <c r="T39" s="164">
        <f t="shared" si="8"/>
        <v>0</v>
      </c>
      <c r="U39" s="175" t="e">
        <f t="shared" si="4"/>
        <v>#DIV/0!</v>
      </c>
      <c r="V39" s="175" t="e">
        <f t="shared" si="5"/>
        <v>#DIV/0!</v>
      </c>
      <c r="W39" s="175" t="e">
        <f t="shared" si="6"/>
        <v>#DIV/0!</v>
      </c>
    </row>
    <row r="40" spans="1:23" ht="12.75" customHeight="1" x14ac:dyDescent="0.2">
      <c r="A40" s="7" t="s">
        <v>2839</v>
      </c>
      <c r="B40" s="7" t="s">
        <v>2828</v>
      </c>
      <c r="C40" s="7"/>
      <c r="D40" s="131" t="s">
        <v>782</v>
      </c>
      <c r="E40" s="33" t="s">
        <v>174</v>
      </c>
      <c r="F40" s="33" t="s">
        <v>174</v>
      </c>
      <c r="G40" s="7" t="s">
        <v>756</v>
      </c>
      <c r="H40" s="129">
        <v>1.3</v>
      </c>
      <c r="I40" s="7">
        <f>VLOOKUP(E40,Steuerung!$A$17:$E$500,5,FALSE)</f>
        <v>5</v>
      </c>
      <c r="J40" s="7">
        <f>VLOOKUP(E40,Steuerung!$A$17:$F$500,6,FALSE)</f>
        <v>137.33333333333334</v>
      </c>
      <c r="K40" s="7">
        <f>VLOOKUP(F40,Steuerung!$A$17:$G$500,7,FALSE)</f>
        <v>5</v>
      </c>
      <c r="L40" s="7">
        <f>VLOOKUP(F40,Steuerung!$A$17:$H$500,8,FALSE)</f>
        <v>113</v>
      </c>
      <c r="M40" s="260">
        <f t="shared" si="0"/>
        <v>250.33333333333334</v>
      </c>
      <c r="N40" s="130">
        <f t="shared" si="1"/>
        <v>325.43333333333334</v>
      </c>
      <c r="O40" s="130">
        <f t="shared" si="2"/>
        <v>178.53333333333336</v>
      </c>
      <c r="P40" s="130">
        <f t="shared" si="3"/>
        <v>146.9</v>
      </c>
      <c r="Q40" s="64">
        <f>VLOOKUP(E40,Steuerung!$A$17:$B$500,2,FALSE)</f>
        <v>0</v>
      </c>
      <c r="R40" s="64">
        <f>VLOOKUP(F40,Steuerung!$A$17:$B$500,2,FALSE)</f>
        <v>0</v>
      </c>
      <c r="S40" s="164">
        <f t="shared" si="7"/>
        <v>0</v>
      </c>
      <c r="T40" s="164">
        <f t="shared" si="8"/>
        <v>0</v>
      </c>
      <c r="U40" s="175" t="e">
        <f t="shared" si="4"/>
        <v>#DIV/0!</v>
      </c>
      <c r="V40" s="175" t="e">
        <f t="shared" si="5"/>
        <v>#DIV/0!</v>
      </c>
      <c r="W40" s="175" t="e">
        <f t="shared" si="6"/>
        <v>#DIV/0!</v>
      </c>
    </row>
    <row r="41" spans="1:23" ht="12.75" customHeight="1" x14ac:dyDescent="0.2">
      <c r="A41" s="7" t="s">
        <v>2840</v>
      </c>
      <c r="B41" s="7" t="s">
        <v>1032</v>
      </c>
      <c r="C41" s="7"/>
      <c r="D41" s="131" t="s">
        <v>755</v>
      </c>
      <c r="E41" s="33" t="s">
        <v>96</v>
      </c>
      <c r="F41" s="33" t="s">
        <v>96</v>
      </c>
      <c r="G41" s="7" t="s">
        <v>756</v>
      </c>
      <c r="H41" s="129">
        <v>3.17</v>
      </c>
      <c r="I41" s="7">
        <f>VLOOKUP(E41,Steuerung!$A$17:$E$500,5,FALSE)</f>
        <v>0</v>
      </c>
      <c r="J41" s="7">
        <f>VLOOKUP(E41,Steuerung!$A$17:$F$500,6,FALSE)</f>
        <v>0</v>
      </c>
      <c r="K41" s="7">
        <f>VLOOKUP(F41,Steuerung!$A$17:$G$500,7,FALSE)</f>
        <v>0</v>
      </c>
      <c r="L41" s="7">
        <f>VLOOKUP(F41,Steuerung!$A$17:$H$500,8,FALSE)</f>
        <v>0</v>
      </c>
      <c r="M41" s="260">
        <f t="shared" si="0"/>
        <v>0</v>
      </c>
      <c r="N41" s="130">
        <f t="shared" si="1"/>
        <v>0</v>
      </c>
      <c r="O41" s="130">
        <f t="shared" si="2"/>
        <v>0</v>
      </c>
      <c r="P41" s="130">
        <f t="shared" si="3"/>
        <v>0</v>
      </c>
      <c r="Q41" s="64">
        <f>VLOOKUP(E41,Steuerung!$A$17:$B$500,2,FALSE)</f>
        <v>0</v>
      </c>
      <c r="R41" s="64">
        <f>VLOOKUP(F41,Steuerung!$A$17:$B$500,2,FALSE)</f>
        <v>0</v>
      </c>
      <c r="S41" s="164">
        <f t="shared" si="7"/>
        <v>0</v>
      </c>
      <c r="T41" s="164">
        <f t="shared" si="8"/>
        <v>0</v>
      </c>
      <c r="U41" s="175">
        <f t="shared" si="4"/>
        <v>0</v>
      </c>
      <c r="V41" s="175">
        <f t="shared" si="5"/>
        <v>0</v>
      </c>
      <c r="W41" s="175">
        <f t="shared" si="6"/>
        <v>0</v>
      </c>
    </row>
    <row r="42" spans="1:23" ht="12.75" customHeight="1" x14ac:dyDescent="0.2">
      <c r="A42" s="139" t="s">
        <v>2841</v>
      </c>
      <c r="B42" s="7" t="s">
        <v>761</v>
      </c>
      <c r="C42" s="7"/>
      <c r="D42" s="131" t="s">
        <v>770</v>
      </c>
      <c r="E42" s="33" t="s">
        <v>84</v>
      </c>
      <c r="F42" s="33" t="s">
        <v>84</v>
      </c>
      <c r="G42" s="7" t="s">
        <v>756</v>
      </c>
      <c r="H42" s="129">
        <v>20.47</v>
      </c>
      <c r="I42" s="7">
        <f>VLOOKUP(E42,Steuerung!$A$17:$E$500,5,FALSE)</f>
        <v>0</v>
      </c>
      <c r="J42" s="7">
        <f>VLOOKUP(E42,Steuerung!$A$17:$F$500,6,FALSE)</f>
        <v>0</v>
      </c>
      <c r="K42" s="7">
        <f>VLOOKUP(F42,Steuerung!$A$17:$G$500,7,FALSE)</f>
        <v>0</v>
      </c>
      <c r="L42" s="7">
        <f>VLOOKUP(F42,Steuerung!$A$17:$H$500,8,FALSE)</f>
        <v>0</v>
      </c>
      <c r="M42" s="260">
        <f t="shared" si="0"/>
        <v>0</v>
      </c>
      <c r="N42" s="130">
        <f t="shared" si="1"/>
        <v>0</v>
      </c>
      <c r="O42" s="130">
        <f t="shared" si="2"/>
        <v>0</v>
      </c>
      <c r="P42" s="130">
        <f t="shared" si="3"/>
        <v>0</v>
      </c>
      <c r="Q42" s="64">
        <f>VLOOKUP(E42,Steuerung!$A$17:$B$500,2,FALSE)</f>
        <v>0</v>
      </c>
      <c r="R42" s="64">
        <f>VLOOKUP(F42,Steuerung!$A$17:$B$500,2,FALSE)</f>
        <v>0</v>
      </c>
      <c r="S42" s="164">
        <f t="shared" si="7"/>
        <v>0</v>
      </c>
      <c r="T42" s="164">
        <f t="shared" si="8"/>
        <v>0</v>
      </c>
      <c r="U42" s="175">
        <f t="shared" si="4"/>
        <v>0</v>
      </c>
      <c r="V42" s="175">
        <f t="shared" si="5"/>
        <v>0</v>
      </c>
      <c r="W42" s="175">
        <f t="shared" si="6"/>
        <v>0</v>
      </c>
    </row>
    <row r="43" spans="1:23" ht="12.75" customHeight="1" x14ac:dyDescent="0.2">
      <c r="A43" s="7" t="s">
        <v>2842</v>
      </c>
      <c r="B43" s="7" t="s">
        <v>761</v>
      </c>
      <c r="C43" s="7"/>
      <c r="D43" s="131" t="s">
        <v>749</v>
      </c>
      <c r="E43" s="33" t="s">
        <v>139</v>
      </c>
      <c r="F43" s="33" t="s">
        <v>139</v>
      </c>
      <c r="G43" s="7" t="s">
        <v>756</v>
      </c>
      <c r="H43" s="129">
        <v>64.819999999999993</v>
      </c>
      <c r="I43" s="7">
        <f>VLOOKUP(E43,Steuerung!$A$17:$E$500,5,FALSE)</f>
        <v>2</v>
      </c>
      <c r="J43" s="7">
        <f>VLOOKUP(E43,Steuerung!$A$17:$F$500,6,FALSE)</f>
        <v>58.333333333333329</v>
      </c>
      <c r="K43" s="7">
        <f>VLOOKUP(F43,Steuerung!$A$17:$G$500,7,FALSE)</f>
        <v>2</v>
      </c>
      <c r="L43" s="7">
        <f>VLOOKUP(F43,Steuerung!$A$17:$H$500,8,FALSE)</f>
        <v>46</v>
      </c>
      <c r="M43" s="260">
        <f t="shared" ref="M43:M74" si="9">J43+L43</f>
        <v>104.33333333333333</v>
      </c>
      <c r="N43" s="130">
        <f t="shared" ref="N43:N74" si="10">H43*M43</f>
        <v>6762.8866666666654</v>
      </c>
      <c r="O43" s="130">
        <f t="shared" ref="O43:O74" si="11">H43*J43</f>
        <v>3781.1666666666661</v>
      </c>
      <c r="P43" s="130">
        <f t="shared" ref="P43:P74" si="12">H43*L43</f>
        <v>2981.72</v>
      </c>
      <c r="Q43" s="64">
        <f>VLOOKUP(E43,Steuerung!$A$17:$B$500,2,FALSE)</f>
        <v>0</v>
      </c>
      <c r="R43" s="64">
        <f>VLOOKUP(F43,Steuerung!$A$17:$B$500,2,FALSE)</f>
        <v>0</v>
      </c>
      <c r="S43" s="164">
        <f t="shared" si="7"/>
        <v>0</v>
      </c>
      <c r="T43" s="164">
        <f t="shared" si="8"/>
        <v>0</v>
      </c>
      <c r="U43" s="175" t="e">
        <f t="shared" ref="U43:U74" si="13">IF(J43&gt;0,O43/Q43*SVS_UHR,0)</f>
        <v>#DIV/0!</v>
      </c>
      <c r="V43" s="175" t="e">
        <f t="shared" ref="V43:V74" si="14">IF(K43&gt;0,P43/R43*SVS_UHR,0)</f>
        <v>#DIV/0!</v>
      </c>
      <c r="W43" s="175" t="e">
        <f t="shared" si="6"/>
        <v>#DIV/0!</v>
      </c>
    </row>
    <row r="44" spans="1:23" s="49" customFormat="1" ht="12.75" customHeight="1" x14ac:dyDescent="0.2">
      <c r="A44" s="7" t="s">
        <v>2843</v>
      </c>
      <c r="B44" s="7" t="s">
        <v>761</v>
      </c>
      <c r="C44" s="7"/>
      <c r="D44" s="131" t="s">
        <v>749</v>
      </c>
      <c r="E44" s="33" t="s">
        <v>139</v>
      </c>
      <c r="F44" s="33" t="s">
        <v>139</v>
      </c>
      <c r="G44" s="7" t="s">
        <v>756</v>
      </c>
      <c r="H44" s="129">
        <v>3.46</v>
      </c>
      <c r="I44" s="7">
        <f>VLOOKUP(E44,Steuerung!$A$17:$E$500,5,FALSE)</f>
        <v>2</v>
      </c>
      <c r="J44" s="7">
        <f>VLOOKUP(E44,Steuerung!$A$17:$F$500,6,FALSE)</f>
        <v>58.333333333333329</v>
      </c>
      <c r="K44" s="7">
        <f>VLOOKUP(F44,Steuerung!$A$17:$G$500,7,FALSE)</f>
        <v>2</v>
      </c>
      <c r="L44" s="7">
        <f>VLOOKUP(F44,Steuerung!$A$17:$H$500,8,FALSE)</f>
        <v>46</v>
      </c>
      <c r="M44" s="260">
        <f t="shared" si="9"/>
        <v>104.33333333333333</v>
      </c>
      <c r="N44" s="130">
        <f t="shared" si="10"/>
        <v>360.99333333333334</v>
      </c>
      <c r="O44" s="130">
        <f t="shared" si="11"/>
        <v>201.83333333333331</v>
      </c>
      <c r="P44" s="130">
        <f t="shared" si="12"/>
        <v>159.16</v>
      </c>
      <c r="Q44" s="64">
        <f>VLOOKUP(E44,Steuerung!$A$17:$B$500,2,FALSE)</f>
        <v>0</v>
      </c>
      <c r="R44" s="64">
        <f>VLOOKUP(F44,Steuerung!$A$17:$B$500,2,FALSE)</f>
        <v>0</v>
      </c>
      <c r="S44" s="164">
        <f t="shared" si="7"/>
        <v>0</v>
      </c>
      <c r="T44" s="164">
        <f t="shared" si="8"/>
        <v>0</v>
      </c>
      <c r="U44" s="175" t="e">
        <f t="shared" si="13"/>
        <v>#DIV/0!</v>
      </c>
      <c r="V44" s="175" t="e">
        <f t="shared" si="14"/>
        <v>#DIV/0!</v>
      </c>
      <c r="W44" s="175" t="e">
        <f t="shared" si="6"/>
        <v>#DIV/0!</v>
      </c>
    </row>
    <row r="45" spans="1:23" ht="12.75" customHeight="1" x14ac:dyDescent="0.2">
      <c r="A45" s="7" t="s">
        <v>2844</v>
      </c>
      <c r="B45" s="7" t="s">
        <v>812</v>
      </c>
      <c r="C45" s="7"/>
      <c r="D45" s="131" t="s">
        <v>749</v>
      </c>
      <c r="E45" s="33" t="s">
        <v>137</v>
      </c>
      <c r="F45" s="33" t="s">
        <v>137</v>
      </c>
      <c r="G45" s="7" t="s">
        <v>756</v>
      </c>
      <c r="H45" s="129">
        <v>10.19</v>
      </c>
      <c r="I45" s="7">
        <f>VLOOKUP(E45,Steuerung!$A$17:$E$500,5,FALSE)</f>
        <v>1</v>
      </c>
      <c r="J45" s="7">
        <f>VLOOKUP(E45,Steuerung!$A$17:$F$500,6,FALSE)</f>
        <v>29.166666666666657</v>
      </c>
      <c r="K45" s="7">
        <f>VLOOKUP(F45,Steuerung!$A$17:$G$500,7,FALSE)</f>
        <v>1</v>
      </c>
      <c r="L45" s="7">
        <f>VLOOKUP(F45,Steuerung!$A$17:$H$500,8,FALSE)</f>
        <v>23</v>
      </c>
      <c r="M45" s="260">
        <f t="shared" si="9"/>
        <v>52.166666666666657</v>
      </c>
      <c r="N45" s="130">
        <f t="shared" si="10"/>
        <v>531.57833333333326</v>
      </c>
      <c r="O45" s="130">
        <f t="shared" si="11"/>
        <v>297.2083333333332</v>
      </c>
      <c r="P45" s="130">
        <f t="shared" si="12"/>
        <v>234.36999999999998</v>
      </c>
      <c r="Q45" s="64">
        <f>VLOOKUP(E45,Steuerung!$A$17:$B$500,2,FALSE)</f>
        <v>0</v>
      </c>
      <c r="R45" s="64">
        <f>VLOOKUP(F45,Steuerung!$A$17:$B$500,2,FALSE)</f>
        <v>0</v>
      </c>
      <c r="S45" s="164">
        <f t="shared" si="7"/>
        <v>0</v>
      </c>
      <c r="T45" s="164">
        <f t="shared" si="8"/>
        <v>0</v>
      </c>
      <c r="U45" s="175" t="e">
        <f t="shared" si="13"/>
        <v>#DIV/0!</v>
      </c>
      <c r="V45" s="175" t="e">
        <f t="shared" si="14"/>
        <v>#DIV/0!</v>
      </c>
      <c r="W45" s="175" t="e">
        <f t="shared" si="6"/>
        <v>#DIV/0!</v>
      </c>
    </row>
    <row r="46" spans="1:23" ht="12.75" customHeight="1" x14ac:dyDescent="0.2">
      <c r="A46" s="7" t="s">
        <v>2845</v>
      </c>
      <c r="B46" s="7" t="s">
        <v>761</v>
      </c>
      <c r="C46" s="7"/>
      <c r="D46" s="131" t="s">
        <v>749</v>
      </c>
      <c r="E46" s="33" t="s">
        <v>139</v>
      </c>
      <c r="F46" s="33" t="s">
        <v>139</v>
      </c>
      <c r="G46" s="7" t="s">
        <v>756</v>
      </c>
      <c r="H46" s="129">
        <v>2.44</v>
      </c>
      <c r="I46" s="7">
        <f>VLOOKUP(E46,Steuerung!$A$17:$E$500,5,FALSE)</f>
        <v>2</v>
      </c>
      <c r="J46" s="7">
        <f>VLOOKUP(E46,Steuerung!$A$17:$F$500,6,FALSE)</f>
        <v>58.333333333333329</v>
      </c>
      <c r="K46" s="7">
        <f>VLOOKUP(F46,Steuerung!$A$17:$G$500,7,FALSE)</f>
        <v>2</v>
      </c>
      <c r="L46" s="7">
        <f>VLOOKUP(F46,Steuerung!$A$17:$H$500,8,FALSE)</f>
        <v>46</v>
      </c>
      <c r="M46" s="260">
        <f t="shared" si="9"/>
        <v>104.33333333333333</v>
      </c>
      <c r="N46" s="130">
        <f t="shared" si="10"/>
        <v>254.57333333333332</v>
      </c>
      <c r="O46" s="130">
        <f t="shared" si="11"/>
        <v>142.33333333333331</v>
      </c>
      <c r="P46" s="130">
        <f t="shared" si="12"/>
        <v>112.24</v>
      </c>
      <c r="Q46" s="64">
        <f>VLOOKUP(E46,Steuerung!$A$17:$B$500,2,FALSE)</f>
        <v>0</v>
      </c>
      <c r="R46" s="64">
        <f>VLOOKUP(F46,Steuerung!$A$17:$B$500,2,FALSE)</f>
        <v>0</v>
      </c>
      <c r="S46" s="164">
        <f t="shared" si="7"/>
        <v>0</v>
      </c>
      <c r="T46" s="164">
        <f t="shared" si="8"/>
        <v>0</v>
      </c>
      <c r="U46" s="175" t="e">
        <f t="shared" si="13"/>
        <v>#DIV/0!</v>
      </c>
      <c r="V46" s="175" t="e">
        <f t="shared" si="14"/>
        <v>#DIV/0!</v>
      </c>
      <c r="W46" s="175" t="e">
        <f t="shared" si="6"/>
        <v>#DIV/0!</v>
      </c>
    </row>
    <row r="47" spans="1:23" ht="12.75" customHeight="1" x14ac:dyDescent="0.2">
      <c r="A47" s="7" t="s">
        <v>2845</v>
      </c>
      <c r="B47" s="7" t="s">
        <v>761</v>
      </c>
      <c r="C47" s="7"/>
      <c r="D47" s="131" t="s">
        <v>749</v>
      </c>
      <c r="E47" s="33" t="s">
        <v>139</v>
      </c>
      <c r="F47" s="33" t="s">
        <v>139</v>
      </c>
      <c r="G47" s="7" t="s">
        <v>756</v>
      </c>
      <c r="H47" s="129">
        <v>2.44</v>
      </c>
      <c r="I47" s="7">
        <f>VLOOKUP(E47,Steuerung!$A$17:$E$500,5,FALSE)</f>
        <v>2</v>
      </c>
      <c r="J47" s="7">
        <f>VLOOKUP(E47,Steuerung!$A$17:$F$500,6,FALSE)</f>
        <v>58.333333333333329</v>
      </c>
      <c r="K47" s="7">
        <f>VLOOKUP(F47,Steuerung!$A$17:$G$500,7,FALSE)</f>
        <v>2</v>
      </c>
      <c r="L47" s="7">
        <f>VLOOKUP(F47,Steuerung!$A$17:$H$500,8,FALSE)</f>
        <v>46</v>
      </c>
      <c r="M47" s="260">
        <f t="shared" si="9"/>
        <v>104.33333333333333</v>
      </c>
      <c r="N47" s="130">
        <f t="shared" si="10"/>
        <v>254.57333333333332</v>
      </c>
      <c r="O47" s="130">
        <f t="shared" si="11"/>
        <v>142.33333333333331</v>
      </c>
      <c r="P47" s="130">
        <f t="shared" si="12"/>
        <v>112.24</v>
      </c>
      <c r="Q47" s="64">
        <f>VLOOKUP(E47,Steuerung!$A$17:$B$500,2,FALSE)</f>
        <v>0</v>
      </c>
      <c r="R47" s="64">
        <f>VLOOKUP(F47,Steuerung!$A$17:$B$500,2,FALSE)</f>
        <v>0</v>
      </c>
      <c r="S47" s="164">
        <f t="shared" si="7"/>
        <v>0</v>
      </c>
      <c r="T47" s="164">
        <f t="shared" si="8"/>
        <v>0</v>
      </c>
      <c r="U47" s="175" t="e">
        <f t="shared" si="13"/>
        <v>#DIV/0!</v>
      </c>
      <c r="V47" s="175" t="e">
        <f t="shared" si="14"/>
        <v>#DIV/0!</v>
      </c>
      <c r="W47" s="175" t="e">
        <f t="shared" si="6"/>
        <v>#DIV/0!</v>
      </c>
    </row>
    <row r="48" spans="1:23" ht="12.75" customHeight="1" x14ac:dyDescent="0.2">
      <c r="A48" s="7" t="s">
        <v>2846</v>
      </c>
      <c r="B48" s="7" t="s">
        <v>761</v>
      </c>
      <c r="C48" s="7"/>
      <c r="D48" s="131" t="s">
        <v>749</v>
      </c>
      <c r="E48" s="33" t="s">
        <v>139</v>
      </c>
      <c r="F48" s="33" t="s">
        <v>139</v>
      </c>
      <c r="G48" s="7" t="s">
        <v>756</v>
      </c>
      <c r="H48" s="129">
        <v>44.82</v>
      </c>
      <c r="I48" s="7">
        <f>VLOOKUP(E48,Steuerung!$A$17:$E$500,5,FALSE)</f>
        <v>2</v>
      </c>
      <c r="J48" s="7">
        <f>VLOOKUP(E48,Steuerung!$A$17:$F$500,6,FALSE)</f>
        <v>58.333333333333329</v>
      </c>
      <c r="K48" s="7">
        <f>VLOOKUP(F48,Steuerung!$A$17:$G$500,7,FALSE)</f>
        <v>2</v>
      </c>
      <c r="L48" s="7">
        <f>VLOOKUP(F48,Steuerung!$A$17:$H$500,8,FALSE)</f>
        <v>46</v>
      </c>
      <c r="M48" s="260">
        <f t="shared" si="9"/>
        <v>104.33333333333333</v>
      </c>
      <c r="N48" s="130">
        <f t="shared" si="10"/>
        <v>4676.22</v>
      </c>
      <c r="O48" s="130">
        <f t="shared" si="11"/>
        <v>2614.5</v>
      </c>
      <c r="P48" s="130">
        <f t="shared" si="12"/>
        <v>2061.7199999999998</v>
      </c>
      <c r="Q48" s="64">
        <f>VLOOKUP(E48,Steuerung!$A$17:$B$500,2,FALSE)</f>
        <v>0</v>
      </c>
      <c r="R48" s="64">
        <f>VLOOKUP(F48,Steuerung!$A$17:$B$500,2,FALSE)</f>
        <v>0</v>
      </c>
      <c r="S48" s="164">
        <f t="shared" si="7"/>
        <v>0</v>
      </c>
      <c r="T48" s="164">
        <f t="shared" si="8"/>
        <v>0</v>
      </c>
      <c r="U48" s="175" t="e">
        <f t="shared" si="13"/>
        <v>#DIV/0!</v>
      </c>
      <c r="V48" s="175" t="e">
        <f t="shared" si="14"/>
        <v>#DIV/0!</v>
      </c>
      <c r="W48" s="175" t="e">
        <f t="shared" si="6"/>
        <v>#DIV/0!</v>
      </c>
    </row>
    <row r="49" spans="1:23" ht="12.75" customHeight="1" x14ac:dyDescent="0.2">
      <c r="A49" s="7" t="s">
        <v>2847</v>
      </c>
      <c r="B49" s="7" t="s">
        <v>926</v>
      </c>
      <c r="C49" s="7"/>
      <c r="D49" s="131" t="s">
        <v>806</v>
      </c>
      <c r="E49" s="33" t="s">
        <v>157</v>
      </c>
      <c r="F49" s="33" t="s">
        <v>157</v>
      </c>
      <c r="G49" s="7" t="s">
        <v>756</v>
      </c>
      <c r="H49" s="129">
        <v>7.23</v>
      </c>
      <c r="I49" s="7">
        <f>VLOOKUP(E49,Steuerung!$A$17:$E$500,5,FALSE)</f>
        <v>1</v>
      </c>
      <c r="J49" s="7">
        <f>VLOOKUP(E49,Steuerung!$A$17:$F$500,6,FALSE)</f>
        <v>29.166666666666657</v>
      </c>
      <c r="K49" s="7">
        <f>VLOOKUP(F49,Steuerung!$A$17:$G$500,7,FALSE)</f>
        <v>1</v>
      </c>
      <c r="L49" s="7">
        <f>VLOOKUP(F49,Steuerung!$A$17:$H$500,8,FALSE)</f>
        <v>23</v>
      </c>
      <c r="M49" s="260">
        <f t="shared" si="9"/>
        <v>52.166666666666657</v>
      </c>
      <c r="N49" s="130">
        <f t="shared" si="10"/>
        <v>377.16499999999996</v>
      </c>
      <c r="O49" s="130">
        <f t="shared" si="11"/>
        <v>210.87499999999994</v>
      </c>
      <c r="P49" s="130">
        <f t="shared" si="12"/>
        <v>166.29000000000002</v>
      </c>
      <c r="Q49" s="64">
        <f>VLOOKUP(E49,Steuerung!$A$17:$B$500,2,FALSE)</f>
        <v>0</v>
      </c>
      <c r="R49" s="64">
        <f>VLOOKUP(F49,Steuerung!$A$17:$B$500,2,FALSE)</f>
        <v>0</v>
      </c>
      <c r="S49" s="164">
        <f t="shared" si="7"/>
        <v>0</v>
      </c>
      <c r="T49" s="164">
        <f t="shared" si="8"/>
        <v>0</v>
      </c>
      <c r="U49" s="175" t="e">
        <f t="shared" si="13"/>
        <v>#DIV/0!</v>
      </c>
      <c r="V49" s="175" t="e">
        <f t="shared" si="14"/>
        <v>#DIV/0!</v>
      </c>
      <c r="W49" s="175" t="e">
        <f t="shared" si="6"/>
        <v>#DIV/0!</v>
      </c>
    </row>
    <row r="50" spans="1:23" ht="12.75" customHeight="1" x14ac:dyDescent="0.2">
      <c r="A50" s="7" t="s">
        <v>2848</v>
      </c>
      <c r="B50" s="7" t="s">
        <v>2816</v>
      </c>
      <c r="C50" s="7"/>
      <c r="D50" s="131" t="s">
        <v>770</v>
      </c>
      <c r="E50" s="33" t="s">
        <v>84</v>
      </c>
      <c r="F50" s="33" t="s">
        <v>84</v>
      </c>
      <c r="G50" s="7" t="s">
        <v>756</v>
      </c>
      <c r="H50" s="129">
        <v>6.84</v>
      </c>
      <c r="I50" s="7">
        <f>VLOOKUP(E50,Steuerung!$A$17:$E$500,5,FALSE)</f>
        <v>0</v>
      </c>
      <c r="J50" s="7">
        <f>VLOOKUP(E50,Steuerung!$A$17:$F$500,6,FALSE)</f>
        <v>0</v>
      </c>
      <c r="K50" s="7">
        <f>VLOOKUP(F50,Steuerung!$A$17:$G$500,7,FALSE)</f>
        <v>0</v>
      </c>
      <c r="L50" s="7">
        <f>VLOOKUP(F50,Steuerung!$A$17:$H$500,8,FALSE)</f>
        <v>0</v>
      </c>
      <c r="M50" s="260">
        <f t="shared" si="9"/>
        <v>0</v>
      </c>
      <c r="N50" s="130">
        <f t="shared" si="10"/>
        <v>0</v>
      </c>
      <c r="O50" s="130">
        <f t="shared" si="11"/>
        <v>0</v>
      </c>
      <c r="P50" s="130">
        <f t="shared" si="12"/>
        <v>0</v>
      </c>
      <c r="Q50" s="64">
        <f>VLOOKUP(E50,Steuerung!$A$17:$B$500,2,FALSE)</f>
        <v>0</v>
      </c>
      <c r="R50" s="64">
        <f>VLOOKUP(F50,Steuerung!$A$17:$B$500,2,FALSE)</f>
        <v>0</v>
      </c>
      <c r="S50" s="164">
        <f t="shared" si="7"/>
        <v>0</v>
      </c>
      <c r="T50" s="164">
        <f t="shared" si="8"/>
        <v>0</v>
      </c>
      <c r="U50" s="175">
        <f t="shared" si="13"/>
        <v>0</v>
      </c>
      <c r="V50" s="175">
        <f t="shared" si="14"/>
        <v>0</v>
      </c>
      <c r="W50" s="175">
        <f t="shared" si="6"/>
        <v>0</v>
      </c>
    </row>
    <row r="51" spans="1:23" ht="12.75" customHeight="1" x14ac:dyDescent="0.2">
      <c r="A51" s="7" t="s">
        <v>2849</v>
      </c>
      <c r="B51" s="7" t="s">
        <v>761</v>
      </c>
      <c r="C51" s="7"/>
      <c r="D51" s="131" t="s">
        <v>749</v>
      </c>
      <c r="E51" s="33" t="s">
        <v>139</v>
      </c>
      <c r="F51" s="33" t="s">
        <v>139</v>
      </c>
      <c r="G51" s="7" t="s">
        <v>756</v>
      </c>
      <c r="H51" s="129">
        <v>24.04</v>
      </c>
      <c r="I51" s="7">
        <f>VLOOKUP(E51,Steuerung!$A$17:$E$500,5,FALSE)</f>
        <v>2</v>
      </c>
      <c r="J51" s="7">
        <f>VLOOKUP(E51,Steuerung!$A$17:$F$500,6,FALSE)</f>
        <v>58.333333333333329</v>
      </c>
      <c r="K51" s="7">
        <f>VLOOKUP(F51,Steuerung!$A$17:$G$500,7,FALSE)</f>
        <v>2</v>
      </c>
      <c r="L51" s="7">
        <f>VLOOKUP(F51,Steuerung!$A$17:$H$500,8,FALSE)</f>
        <v>46</v>
      </c>
      <c r="M51" s="260">
        <f t="shared" si="9"/>
        <v>104.33333333333333</v>
      </c>
      <c r="N51" s="130">
        <f t="shared" si="10"/>
        <v>2508.1733333333332</v>
      </c>
      <c r="O51" s="130">
        <f t="shared" si="11"/>
        <v>1402.3333333333333</v>
      </c>
      <c r="P51" s="130">
        <f t="shared" si="12"/>
        <v>1105.8399999999999</v>
      </c>
      <c r="Q51" s="64">
        <f>VLOOKUP(E51,Steuerung!$A$17:$B$500,2,FALSE)</f>
        <v>0</v>
      </c>
      <c r="R51" s="64">
        <f>VLOOKUP(F51,Steuerung!$A$17:$B$500,2,FALSE)</f>
        <v>0</v>
      </c>
      <c r="S51" s="164">
        <f t="shared" si="7"/>
        <v>0</v>
      </c>
      <c r="T51" s="164">
        <f t="shared" si="8"/>
        <v>0</v>
      </c>
      <c r="U51" s="175" t="e">
        <f t="shared" si="13"/>
        <v>#DIV/0!</v>
      </c>
      <c r="V51" s="175" t="e">
        <f t="shared" si="14"/>
        <v>#DIV/0!</v>
      </c>
      <c r="W51" s="175" t="e">
        <f t="shared" si="6"/>
        <v>#DIV/0!</v>
      </c>
    </row>
    <row r="52" spans="1:23" ht="12.75" customHeight="1" x14ac:dyDescent="0.2">
      <c r="A52" s="7" t="s">
        <v>2850</v>
      </c>
      <c r="B52" s="7" t="s">
        <v>864</v>
      </c>
      <c r="C52" s="7"/>
      <c r="D52" s="131" t="s">
        <v>766</v>
      </c>
      <c r="E52" s="33" t="s">
        <v>210</v>
      </c>
      <c r="F52" s="33" t="s">
        <v>210</v>
      </c>
      <c r="G52" s="7" t="s">
        <v>872</v>
      </c>
      <c r="H52" s="129">
        <v>61.88</v>
      </c>
      <c r="I52" s="7">
        <f>VLOOKUP(E52,Steuerung!$A$17:$E$500,5,FALSE)</f>
        <v>1</v>
      </c>
      <c r="J52" s="7">
        <f>VLOOKUP(E52,Steuerung!$A$17:$F$500,6,FALSE)</f>
        <v>29.166666666666657</v>
      </c>
      <c r="K52" s="7">
        <f>VLOOKUP(F52,Steuerung!$A$17:$G$500,7,FALSE)</f>
        <v>1</v>
      </c>
      <c r="L52" s="7">
        <f>VLOOKUP(F52,Steuerung!$A$17:$H$500,8,FALSE)</f>
        <v>23</v>
      </c>
      <c r="M52" s="260">
        <f t="shared" si="9"/>
        <v>52.166666666666657</v>
      </c>
      <c r="N52" s="130">
        <f t="shared" si="10"/>
        <v>3228.0733333333328</v>
      </c>
      <c r="O52" s="130">
        <f t="shared" si="11"/>
        <v>1804.8333333333328</v>
      </c>
      <c r="P52" s="130">
        <f t="shared" si="12"/>
        <v>1423.24</v>
      </c>
      <c r="Q52" s="64">
        <f>VLOOKUP(E52,Steuerung!$A$17:$B$500,2,FALSE)</f>
        <v>0</v>
      </c>
      <c r="R52" s="64">
        <f>VLOOKUP(F52,Steuerung!$A$17:$B$500,2,FALSE)</f>
        <v>0</v>
      </c>
      <c r="S52" s="164">
        <f t="shared" si="7"/>
        <v>0</v>
      </c>
      <c r="T52" s="164">
        <f t="shared" si="8"/>
        <v>0</v>
      </c>
      <c r="U52" s="175" t="e">
        <f t="shared" si="13"/>
        <v>#DIV/0!</v>
      </c>
      <c r="V52" s="175" t="e">
        <f t="shared" si="14"/>
        <v>#DIV/0!</v>
      </c>
      <c r="W52" s="175" t="e">
        <f t="shared" si="6"/>
        <v>#DIV/0!</v>
      </c>
    </row>
    <row r="53" spans="1:23" ht="12.75" customHeight="1" x14ac:dyDescent="0.2">
      <c r="A53" s="7" t="s">
        <v>2851</v>
      </c>
      <c r="B53" s="7" t="s">
        <v>864</v>
      </c>
      <c r="C53" s="7"/>
      <c r="D53" s="131" t="s">
        <v>766</v>
      </c>
      <c r="E53" s="33" t="s">
        <v>209</v>
      </c>
      <c r="F53" s="33" t="s">
        <v>209</v>
      </c>
      <c r="G53" s="7" t="s">
        <v>756</v>
      </c>
      <c r="H53" s="129">
        <v>23.03</v>
      </c>
      <c r="I53" s="7">
        <f>VLOOKUP(E53,Steuerung!$A$17:$E$500,5,FALSE)</f>
        <v>1</v>
      </c>
      <c r="J53" s="7">
        <f>VLOOKUP(E53,Steuerung!$A$17:$F$500,6,FALSE)</f>
        <v>29.166666666666657</v>
      </c>
      <c r="K53" s="7">
        <f>VLOOKUP(F53,Steuerung!$A$17:$G$500,7,FALSE)</f>
        <v>1</v>
      </c>
      <c r="L53" s="7">
        <f>VLOOKUP(F53,Steuerung!$A$17:$H$500,8,FALSE)</f>
        <v>23</v>
      </c>
      <c r="M53" s="260">
        <f t="shared" si="9"/>
        <v>52.166666666666657</v>
      </c>
      <c r="N53" s="130">
        <f t="shared" si="10"/>
        <v>1201.3983333333331</v>
      </c>
      <c r="O53" s="130">
        <f t="shared" si="11"/>
        <v>671.70833333333314</v>
      </c>
      <c r="P53" s="130">
        <f t="shared" si="12"/>
        <v>529.69000000000005</v>
      </c>
      <c r="Q53" s="64">
        <f>VLOOKUP(E53,Steuerung!$A$17:$B$500,2,FALSE)</f>
        <v>0</v>
      </c>
      <c r="R53" s="64">
        <f>VLOOKUP(F53,Steuerung!$A$17:$B$500,2,FALSE)</f>
        <v>0</v>
      </c>
      <c r="S53" s="164">
        <f t="shared" si="7"/>
        <v>0</v>
      </c>
      <c r="T53" s="164">
        <f t="shared" si="8"/>
        <v>0</v>
      </c>
      <c r="U53" s="175" t="e">
        <f t="shared" si="13"/>
        <v>#DIV/0!</v>
      </c>
      <c r="V53" s="175" t="e">
        <f t="shared" si="14"/>
        <v>#DIV/0!</v>
      </c>
      <c r="W53" s="175" t="e">
        <f t="shared" si="6"/>
        <v>#DIV/0!</v>
      </c>
    </row>
    <row r="54" spans="1:23" ht="12.75" customHeight="1" x14ac:dyDescent="0.2">
      <c r="A54" s="7" t="s">
        <v>2852</v>
      </c>
      <c r="B54" s="7" t="s">
        <v>864</v>
      </c>
      <c r="C54" s="7"/>
      <c r="D54" s="131" t="s">
        <v>766</v>
      </c>
      <c r="E54" s="33" t="s">
        <v>209</v>
      </c>
      <c r="F54" s="33" t="s">
        <v>209</v>
      </c>
      <c r="G54" s="7" t="s">
        <v>756</v>
      </c>
      <c r="H54" s="129">
        <v>24.57</v>
      </c>
      <c r="I54" s="7">
        <f>VLOOKUP(E54,Steuerung!$A$17:$E$500,5,FALSE)</f>
        <v>1</v>
      </c>
      <c r="J54" s="7">
        <f>VLOOKUP(E54,Steuerung!$A$17:$F$500,6,FALSE)</f>
        <v>29.166666666666657</v>
      </c>
      <c r="K54" s="7">
        <f>VLOOKUP(F54,Steuerung!$A$17:$G$500,7,FALSE)</f>
        <v>1</v>
      </c>
      <c r="L54" s="7">
        <f>VLOOKUP(F54,Steuerung!$A$17:$H$500,8,FALSE)</f>
        <v>23</v>
      </c>
      <c r="M54" s="260">
        <f t="shared" si="9"/>
        <v>52.166666666666657</v>
      </c>
      <c r="N54" s="130">
        <f t="shared" si="10"/>
        <v>1281.7349999999997</v>
      </c>
      <c r="O54" s="130">
        <f t="shared" si="11"/>
        <v>716.62499999999977</v>
      </c>
      <c r="P54" s="130">
        <f t="shared" si="12"/>
        <v>565.11</v>
      </c>
      <c r="Q54" s="64">
        <f>VLOOKUP(E54,Steuerung!$A$17:$B$500,2,FALSE)</f>
        <v>0</v>
      </c>
      <c r="R54" s="64">
        <f>VLOOKUP(F54,Steuerung!$A$17:$B$500,2,FALSE)</f>
        <v>0</v>
      </c>
      <c r="S54" s="164">
        <f t="shared" si="7"/>
        <v>0</v>
      </c>
      <c r="T54" s="164">
        <f t="shared" si="8"/>
        <v>0</v>
      </c>
      <c r="U54" s="175" t="e">
        <f t="shared" si="13"/>
        <v>#DIV/0!</v>
      </c>
      <c r="V54" s="175" t="e">
        <f t="shared" si="14"/>
        <v>#DIV/0!</v>
      </c>
      <c r="W54" s="175" t="e">
        <f t="shared" si="6"/>
        <v>#DIV/0!</v>
      </c>
    </row>
    <row r="55" spans="1:23" ht="12.75" customHeight="1" x14ac:dyDescent="0.2">
      <c r="A55" s="7" t="s">
        <v>2853</v>
      </c>
      <c r="B55" s="7" t="s">
        <v>864</v>
      </c>
      <c r="C55" s="7"/>
      <c r="D55" s="131" t="s">
        <v>766</v>
      </c>
      <c r="E55" s="33" t="s">
        <v>209</v>
      </c>
      <c r="F55" s="33" t="s">
        <v>209</v>
      </c>
      <c r="G55" s="7" t="s">
        <v>756</v>
      </c>
      <c r="H55" s="129">
        <v>23.03</v>
      </c>
      <c r="I55" s="7">
        <f>VLOOKUP(E55,Steuerung!$A$17:$E$500,5,FALSE)</f>
        <v>1</v>
      </c>
      <c r="J55" s="7">
        <f>VLOOKUP(E55,Steuerung!$A$17:$F$500,6,FALSE)</f>
        <v>29.166666666666657</v>
      </c>
      <c r="K55" s="7">
        <f>VLOOKUP(F55,Steuerung!$A$17:$G$500,7,FALSE)</f>
        <v>1</v>
      </c>
      <c r="L55" s="7">
        <f>VLOOKUP(F55,Steuerung!$A$17:$H$500,8,FALSE)</f>
        <v>23</v>
      </c>
      <c r="M55" s="260">
        <f t="shared" si="9"/>
        <v>52.166666666666657</v>
      </c>
      <c r="N55" s="130">
        <f t="shared" si="10"/>
        <v>1201.3983333333331</v>
      </c>
      <c r="O55" s="130">
        <f t="shared" si="11"/>
        <v>671.70833333333314</v>
      </c>
      <c r="P55" s="130">
        <f t="shared" si="12"/>
        <v>529.69000000000005</v>
      </c>
      <c r="Q55" s="64">
        <f>VLOOKUP(E55,Steuerung!$A$17:$B$500,2,FALSE)</f>
        <v>0</v>
      </c>
      <c r="R55" s="64">
        <f>VLOOKUP(F55,Steuerung!$A$17:$B$500,2,FALSE)</f>
        <v>0</v>
      </c>
      <c r="S55" s="164">
        <f t="shared" si="7"/>
        <v>0</v>
      </c>
      <c r="T55" s="164">
        <f t="shared" si="8"/>
        <v>0</v>
      </c>
      <c r="U55" s="175" t="e">
        <f t="shared" si="13"/>
        <v>#DIV/0!</v>
      </c>
      <c r="V55" s="175" t="e">
        <f t="shared" si="14"/>
        <v>#DIV/0!</v>
      </c>
      <c r="W55" s="175" t="e">
        <f t="shared" si="6"/>
        <v>#DIV/0!</v>
      </c>
    </row>
    <row r="56" spans="1:23" ht="12.75" customHeight="1" x14ac:dyDescent="0.2">
      <c r="A56" s="139" t="s">
        <v>2854</v>
      </c>
      <c r="B56" s="7" t="s">
        <v>864</v>
      </c>
      <c r="C56" s="7"/>
      <c r="D56" s="131" t="s">
        <v>766</v>
      </c>
      <c r="E56" s="33" t="s">
        <v>209</v>
      </c>
      <c r="F56" s="33" t="s">
        <v>209</v>
      </c>
      <c r="G56" s="7" t="s">
        <v>756</v>
      </c>
      <c r="H56" s="129">
        <v>23.03</v>
      </c>
      <c r="I56" s="7">
        <f>VLOOKUP(E56,Steuerung!$A$17:$E$500,5,FALSE)</f>
        <v>1</v>
      </c>
      <c r="J56" s="7">
        <f>VLOOKUP(E56,Steuerung!$A$17:$F$500,6,FALSE)</f>
        <v>29.166666666666657</v>
      </c>
      <c r="K56" s="7">
        <f>VLOOKUP(F56,Steuerung!$A$17:$G$500,7,FALSE)</f>
        <v>1</v>
      </c>
      <c r="L56" s="7">
        <f>VLOOKUP(F56,Steuerung!$A$17:$H$500,8,FALSE)</f>
        <v>23</v>
      </c>
      <c r="M56" s="260">
        <f t="shared" si="9"/>
        <v>52.166666666666657</v>
      </c>
      <c r="N56" s="130">
        <f t="shared" si="10"/>
        <v>1201.3983333333331</v>
      </c>
      <c r="O56" s="130">
        <f t="shared" si="11"/>
        <v>671.70833333333314</v>
      </c>
      <c r="P56" s="130">
        <f t="shared" si="12"/>
        <v>529.69000000000005</v>
      </c>
      <c r="Q56" s="64">
        <f>VLOOKUP(E56,Steuerung!$A$17:$B$500,2,FALSE)</f>
        <v>0</v>
      </c>
      <c r="R56" s="64">
        <f>VLOOKUP(F56,Steuerung!$A$17:$B$500,2,FALSE)</f>
        <v>0</v>
      </c>
      <c r="S56" s="164">
        <f t="shared" si="7"/>
        <v>0</v>
      </c>
      <c r="T56" s="164">
        <f t="shared" si="8"/>
        <v>0</v>
      </c>
      <c r="U56" s="175" t="e">
        <f t="shared" si="13"/>
        <v>#DIV/0!</v>
      </c>
      <c r="V56" s="175" t="e">
        <f t="shared" si="14"/>
        <v>#DIV/0!</v>
      </c>
      <c r="W56" s="175" t="e">
        <f t="shared" si="6"/>
        <v>#DIV/0!</v>
      </c>
    </row>
    <row r="57" spans="1:23" ht="12.75" customHeight="1" x14ac:dyDescent="0.2">
      <c r="A57" s="7" t="s">
        <v>2855</v>
      </c>
      <c r="B57" s="7" t="s">
        <v>864</v>
      </c>
      <c r="C57" s="7"/>
      <c r="D57" s="131" t="s">
        <v>766</v>
      </c>
      <c r="E57" s="33" t="s">
        <v>209</v>
      </c>
      <c r="F57" s="33" t="s">
        <v>209</v>
      </c>
      <c r="G57" s="7" t="s">
        <v>756</v>
      </c>
      <c r="H57" s="129">
        <v>23.36</v>
      </c>
      <c r="I57" s="7">
        <f>VLOOKUP(E57,Steuerung!$A$17:$E$500,5,FALSE)</f>
        <v>1</v>
      </c>
      <c r="J57" s="7">
        <f>VLOOKUP(E57,Steuerung!$A$17:$F$500,6,FALSE)</f>
        <v>29.166666666666657</v>
      </c>
      <c r="K57" s="7">
        <f>VLOOKUP(F57,Steuerung!$A$17:$G$500,7,FALSE)</f>
        <v>1</v>
      </c>
      <c r="L57" s="7">
        <f>VLOOKUP(F57,Steuerung!$A$17:$H$500,8,FALSE)</f>
        <v>23</v>
      </c>
      <c r="M57" s="260">
        <f t="shared" si="9"/>
        <v>52.166666666666657</v>
      </c>
      <c r="N57" s="130">
        <f t="shared" si="10"/>
        <v>1218.613333333333</v>
      </c>
      <c r="O57" s="130">
        <f t="shared" si="11"/>
        <v>681.33333333333314</v>
      </c>
      <c r="P57" s="130">
        <f t="shared" si="12"/>
        <v>537.28</v>
      </c>
      <c r="Q57" s="64">
        <f>VLOOKUP(E57,Steuerung!$A$17:$B$500,2,FALSE)</f>
        <v>0</v>
      </c>
      <c r="R57" s="64">
        <f>VLOOKUP(F57,Steuerung!$A$17:$B$500,2,FALSE)</f>
        <v>0</v>
      </c>
      <c r="S57" s="164">
        <f t="shared" si="7"/>
        <v>0</v>
      </c>
      <c r="T57" s="164">
        <f t="shared" si="8"/>
        <v>0</v>
      </c>
      <c r="U57" s="175" t="e">
        <f t="shared" si="13"/>
        <v>#DIV/0!</v>
      </c>
      <c r="V57" s="175" t="e">
        <f t="shared" si="14"/>
        <v>#DIV/0!</v>
      </c>
      <c r="W57" s="175" t="e">
        <f t="shared" si="6"/>
        <v>#DIV/0!</v>
      </c>
    </row>
    <row r="58" spans="1:23" s="49" customFormat="1" ht="12.75" customHeight="1" x14ac:dyDescent="0.2">
      <c r="A58" s="7" t="s">
        <v>2856</v>
      </c>
      <c r="B58" s="7" t="s">
        <v>864</v>
      </c>
      <c r="C58" s="7"/>
      <c r="D58" s="131" t="s">
        <v>766</v>
      </c>
      <c r="E58" s="33" t="s">
        <v>209</v>
      </c>
      <c r="F58" s="33" t="s">
        <v>209</v>
      </c>
      <c r="G58" s="7" t="s">
        <v>756</v>
      </c>
      <c r="H58" s="129">
        <v>30.11</v>
      </c>
      <c r="I58" s="7">
        <f>VLOOKUP(E58,Steuerung!$A$17:$E$500,5,FALSE)</f>
        <v>1</v>
      </c>
      <c r="J58" s="7">
        <f>VLOOKUP(E58,Steuerung!$A$17:$F$500,6,FALSE)</f>
        <v>29.166666666666657</v>
      </c>
      <c r="K58" s="7">
        <f>VLOOKUP(F58,Steuerung!$A$17:$G$500,7,FALSE)</f>
        <v>1</v>
      </c>
      <c r="L58" s="7">
        <f>VLOOKUP(F58,Steuerung!$A$17:$H$500,8,FALSE)</f>
        <v>23</v>
      </c>
      <c r="M58" s="260">
        <f t="shared" si="9"/>
        <v>52.166666666666657</v>
      </c>
      <c r="N58" s="130">
        <f t="shared" si="10"/>
        <v>1570.738333333333</v>
      </c>
      <c r="O58" s="130">
        <f t="shared" si="11"/>
        <v>878.20833333333303</v>
      </c>
      <c r="P58" s="130">
        <f t="shared" si="12"/>
        <v>692.53</v>
      </c>
      <c r="Q58" s="64">
        <f>VLOOKUP(E58,Steuerung!$A$17:$B$500,2,FALSE)</f>
        <v>0</v>
      </c>
      <c r="R58" s="64">
        <f>VLOOKUP(F58,Steuerung!$A$17:$B$500,2,FALSE)</f>
        <v>0</v>
      </c>
      <c r="S58" s="164">
        <f t="shared" si="7"/>
        <v>0</v>
      </c>
      <c r="T58" s="164">
        <f t="shared" si="8"/>
        <v>0</v>
      </c>
      <c r="U58" s="175" t="e">
        <f t="shared" si="13"/>
        <v>#DIV/0!</v>
      </c>
      <c r="V58" s="175" t="e">
        <f t="shared" si="14"/>
        <v>#DIV/0!</v>
      </c>
      <c r="W58" s="175" t="e">
        <f t="shared" si="6"/>
        <v>#DIV/0!</v>
      </c>
    </row>
    <row r="59" spans="1:23" ht="12.75" customHeight="1" x14ac:dyDescent="0.2">
      <c r="A59" s="7" t="s">
        <v>2857</v>
      </c>
      <c r="B59" s="7" t="s">
        <v>864</v>
      </c>
      <c r="C59" s="7"/>
      <c r="D59" s="131" t="s">
        <v>766</v>
      </c>
      <c r="E59" s="33" t="s">
        <v>209</v>
      </c>
      <c r="F59" s="33" t="s">
        <v>209</v>
      </c>
      <c r="G59" s="7" t="s">
        <v>756</v>
      </c>
      <c r="H59" s="129">
        <v>28</v>
      </c>
      <c r="I59" s="7">
        <f>VLOOKUP(E59,Steuerung!$A$17:$E$500,5,FALSE)</f>
        <v>1</v>
      </c>
      <c r="J59" s="7">
        <f>VLOOKUP(E59,Steuerung!$A$17:$F$500,6,FALSE)</f>
        <v>29.166666666666657</v>
      </c>
      <c r="K59" s="7">
        <f>VLOOKUP(F59,Steuerung!$A$17:$G$500,7,FALSE)</f>
        <v>1</v>
      </c>
      <c r="L59" s="7">
        <f>VLOOKUP(F59,Steuerung!$A$17:$H$500,8,FALSE)</f>
        <v>23</v>
      </c>
      <c r="M59" s="260">
        <f t="shared" si="9"/>
        <v>52.166666666666657</v>
      </c>
      <c r="N59" s="130">
        <f t="shared" si="10"/>
        <v>1460.6666666666665</v>
      </c>
      <c r="O59" s="130">
        <f t="shared" si="11"/>
        <v>816.6666666666664</v>
      </c>
      <c r="P59" s="130">
        <f t="shared" si="12"/>
        <v>644</v>
      </c>
      <c r="Q59" s="64">
        <f>VLOOKUP(E59,Steuerung!$A$17:$B$500,2,FALSE)</f>
        <v>0</v>
      </c>
      <c r="R59" s="64">
        <f>VLOOKUP(F59,Steuerung!$A$17:$B$500,2,FALSE)</f>
        <v>0</v>
      </c>
      <c r="S59" s="164">
        <f t="shared" si="7"/>
        <v>0</v>
      </c>
      <c r="T59" s="164">
        <f t="shared" si="8"/>
        <v>0</v>
      </c>
      <c r="U59" s="175" t="e">
        <f t="shared" si="13"/>
        <v>#DIV/0!</v>
      </c>
      <c r="V59" s="175" t="e">
        <f t="shared" si="14"/>
        <v>#DIV/0!</v>
      </c>
      <c r="W59" s="175" t="e">
        <f t="shared" si="6"/>
        <v>#DIV/0!</v>
      </c>
    </row>
    <row r="60" spans="1:23" ht="12.75" customHeight="1" x14ac:dyDescent="0.2">
      <c r="A60" s="139" t="s">
        <v>2858</v>
      </c>
      <c r="B60" s="7" t="s">
        <v>864</v>
      </c>
      <c r="C60" s="7"/>
      <c r="D60" s="131" t="s">
        <v>766</v>
      </c>
      <c r="E60" s="33" t="s">
        <v>209</v>
      </c>
      <c r="F60" s="33" t="s">
        <v>209</v>
      </c>
      <c r="G60" s="7" t="s">
        <v>756</v>
      </c>
      <c r="H60" s="129">
        <v>26.67</v>
      </c>
      <c r="I60" s="139">
        <f>VLOOKUP(E60,Steuerung!$A$17:$E$500,5,FALSE)</f>
        <v>1</v>
      </c>
      <c r="J60" s="139">
        <f>VLOOKUP(E60,Steuerung!$A$17:$F$500,6,FALSE)</f>
        <v>29.166666666666657</v>
      </c>
      <c r="K60" s="139">
        <f>VLOOKUP(F60,Steuerung!$A$17:$G$500,7,FALSE)</f>
        <v>1</v>
      </c>
      <c r="L60" s="139">
        <f>VLOOKUP(F60,Steuerung!$A$17:$H$500,8,FALSE)</f>
        <v>23</v>
      </c>
      <c r="M60" s="260">
        <f t="shared" si="9"/>
        <v>52.166666666666657</v>
      </c>
      <c r="N60" s="130">
        <f t="shared" si="10"/>
        <v>1391.2849999999999</v>
      </c>
      <c r="O60" s="130">
        <f t="shared" si="11"/>
        <v>777.87499999999977</v>
      </c>
      <c r="P60" s="130">
        <f t="shared" si="12"/>
        <v>613.41000000000008</v>
      </c>
      <c r="Q60" s="64">
        <f>VLOOKUP(E60,Steuerung!$A$17:$B$500,2,FALSE)</f>
        <v>0</v>
      </c>
      <c r="R60" s="64">
        <f>VLOOKUP(F60,Steuerung!$A$17:$B$500,2,FALSE)</f>
        <v>0</v>
      </c>
      <c r="S60" s="164">
        <f t="shared" si="7"/>
        <v>0</v>
      </c>
      <c r="T60" s="164">
        <f t="shared" si="8"/>
        <v>0</v>
      </c>
      <c r="U60" s="175" t="e">
        <f t="shared" si="13"/>
        <v>#DIV/0!</v>
      </c>
      <c r="V60" s="175" t="e">
        <f t="shared" si="14"/>
        <v>#DIV/0!</v>
      </c>
      <c r="W60" s="175" t="e">
        <f t="shared" si="6"/>
        <v>#DIV/0!</v>
      </c>
    </row>
    <row r="61" spans="1:23" ht="12.75" customHeight="1" x14ac:dyDescent="0.2">
      <c r="A61" s="7" t="s">
        <v>2859</v>
      </c>
      <c r="B61" s="7" t="s">
        <v>864</v>
      </c>
      <c r="C61" s="7"/>
      <c r="D61" s="131" t="s">
        <v>766</v>
      </c>
      <c r="E61" s="33" t="s">
        <v>209</v>
      </c>
      <c r="F61" s="33" t="s">
        <v>209</v>
      </c>
      <c r="G61" s="7" t="s">
        <v>756</v>
      </c>
      <c r="H61" s="129">
        <v>18.52</v>
      </c>
      <c r="I61" s="7">
        <f>VLOOKUP(E61,Steuerung!$A$17:$E$500,5,FALSE)</f>
        <v>1</v>
      </c>
      <c r="J61" s="7">
        <f>VLOOKUP(E61,Steuerung!$A$17:$F$500,6,FALSE)</f>
        <v>29.166666666666657</v>
      </c>
      <c r="K61" s="7">
        <f>VLOOKUP(F61,Steuerung!$A$17:$G$500,7,FALSE)</f>
        <v>1</v>
      </c>
      <c r="L61" s="7">
        <f>VLOOKUP(F61,Steuerung!$A$17:$H$500,8,FALSE)</f>
        <v>23</v>
      </c>
      <c r="M61" s="260">
        <f t="shared" si="9"/>
        <v>52.166666666666657</v>
      </c>
      <c r="N61" s="130">
        <f t="shared" si="10"/>
        <v>966.12666666666644</v>
      </c>
      <c r="O61" s="130">
        <f t="shared" si="11"/>
        <v>540.16666666666652</v>
      </c>
      <c r="P61" s="130">
        <f t="shared" si="12"/>
        <v>425.96</v>
      </c>
      <c r="Q61" s="64">
        <f>VLOOKUP(E61,Steuerung!$A$17:$B$500,2,FALSE)</f>
        <v>0</v>
      </c>
      <c r="R61" s="64">
        <f>VLOOKUP(F61,Steuerung!$A$17:$B$500,2,FALSE)</f>
        <v>0</v>
      </c>
      <c r="S61" s="164">
        <f t="shared" si="7"/>
        <v>0</v>
      </c>
      <c r="T61" s="164">
        <f t="shared" si="8"/>
        <v>0</v>
      </c>
      <c r="U61" s="175" t="e">
        <f t="shared" si="13"/>
        <v>#DIV/0!</v>
      </c>
      <c r="V61" s="175" t="e">
        <f t="shared" si="14"/>
        <v>#DIV/0!</v>
      </c>
      <c r="W61" s="175" t="e">
        <f t="shared" si="6"/>
        <v>#DIV/0!</v>
      </c>
    </row>
    <row r="62" spans="1:23" ht="12.75" customHeight="1" x14ac:dyDescent="0.2">
      <c r="A62" s="7" t="s">
        <v>2860</v>
      </c>
      <c r="B62" s="7" t="s">
        <v>864</v>
      </c>
      <c r="C62" s="7"/>
      <c r="D62" s="131" t="s">
        <v>766</v>
      </c>
      <c r="E62" s="33" t="s">
        <v>209</v>
      </c>
      <c r="F62" s="33" t="s">
        <v>209</v>
      </c>
      <c r="G62" s="7" t="s">
        <v>756</v>
      </c>
      <c r="H62" s="129">
        <v>18.52</v>
      </c>
      <c r="I62" s="7">
        <f>VLOOKUP(E62,Steuerung!$A$17:$E$500,5,FALSE)</f>
        <v>1</v>
      </c>
      <c r="J62" s="7">
        <f>VLOOKUP(E62,Steuerung!$A$17:$F$500,6,FALSE)</f>
        <v>29.166666666666657</v>
      </c>
      <c r="K62" s="7">
        <f>VLOOKUP(F62,Steuerung!$A$17:$G$500,7,FALSE)</f>
        <v>1</v>
      </c>
      <c r="L62" s="7">
        <f>VLOOKUP(F62,Steuerung!$A$17:$H$500,8,FALSE)</f>
        <v>23</v>
      </c>
      <c r="M62" s="260">
        <f t="shared" si="9"/>
        <v>52.166666666666657</v>
      </c>
      <c r="N62" s="130">
        <f t="shared" si="10"/>
        <v>966.12666666666644</v>
      </c>
      <c r="O62" s="130">
        <f t="shared" si="11"/>
        <v>540.16666666666652</v>
      </c>
      <c r="P62" s="130">
        <f t="shared" si="12"/>
        <v>425.96</v>
      </c>
      <c r="Q62" s="64">
        <f>VLOOKUP(E62,Steuerung!$A$17:$B$500,2,FALSE)</f>
        <v>0</v>
      </c>
      <c r="R62" s="64">
        <f>VLOOKUP(F62,Steuerung!$A$17:$B$500,2,FALSE)</f>
        <v>0</v>
      </c>
      <c r="S62" s="164">
        <f t="shared" si="7"/>
        <v>0</v>
      </c>
      <c r="T62" s="164">
        <f t="shared" si="8"/>
        <v>0</v>
      </c>
      <c r="U62" s="175" t="e">
        <f t="shared" si="13"/>
        <v>#DIV/0!</v>
      </c>
      <c r="V62" s="175" t="e">
        <f t="shared" si="14"/>
        <v>#DIV/0!</v>
      </c>
      <c r="W62" s="175" t="e">
        <f t="shared" si="6"/>
        <v>#DIV/0!</v>
      </c>
    </row>
    <row r="63" spans="1:23" ht="12.75" customHeight="1" x14ac:dyDescent="0.2">
      <c r="A63" s="7" t="s">
        <v>2861</v>
      </c>
      <c r="B63" s="7" t="s">
        <v>864</v>
      </c>
      <c r="C63" s="7"/>
      <c r="D63" s="131" t="s">
        <v>766</v>
      </c>
      <c r="E63" s="33" t="s">
        <v>209</v>
      </c>
      <c r="F63" s="33" t="s">
        <v>209</v>
      </c>
      <c r="G63" s="7" t="s">
        <v>756</v>
      </c>
      <c r="H63" s="129">
        <v>29.38</v>
      </c>
      <c r="I63" s="7">
        <f>VLOOKUP(E63,Steuerung!$A$17:$E$500,5,FALSE)</f>
        <v>1</v>
      </c>
      <c r="J63" s="7">
        <f>VLOOKUP(E63,Steuerung!$A$17:$F$500,6,FALSE)</f>
        <v>29.166666666666657</v>
      </c>
      <c r="K63" s="7">
        <f>VLOOKUP(F63,Steuerung!$A$17:$G$500,7,FALSE)</f>
        <v>1</v>
      </c>
      <c r="L63" s="7">
        <f>VLOOKUP(F63,Steuerung!$A$17:$H$500,8,FALSE)</f>
        <v>23</v>
      </c>
      <c r="M63" s="260">
        <f t="shared" si="9"/>
        <v>52.166666666666657</v>
      </c>
      <c r="N63" s="130">
        <f t="shared" si="10"/>
        <v>1532.6566666666663</v>
      </c>
      <c r="O63" s="130">
        <f t="shared" si="11"/>
        <v>856.9166666666664</v>
      </c>
      <c r="P63" s="130">
        <f t="shared" si="12"/>
        <v>675.74</v>
      </c>
      <c r="Q63" s="64">
        <f>VLOOKUP(E63,Steuerung!$A$17:$B$500,2,FALSE)</f>
        <v>0</v>
      </c>
      <c r="R63" s="64">
        <f>VLOOKUP(F63,Steuerung!$A$17:$B$500,2,FALSE)</f>
        <v>0</v>
      </c>
      <c r="S63" s="164">
        <f t="shared" si="7"/>
        <v>0</v>
      </c>
      <c r="T63" s="164">
        <f t="shared" si="8"/>
        <v>0</v>
      </c>
      <c r="U63" s="175" t="e">
        <f t="shared" si="13"/>
        <v>#DIV/0!</v>
      </c>
      <c r="V63" s="175" t="e">
        <f t="shared" si="14"/>
        <v>#DIV/0!</v>
      </c>
      <c r="W63" s="175" t="e">
        <f t="shared" si="6"/>
        <v>#DIV/0!</v>
      </c>
    </row>
    <row r="64" spans="1:23" ht="12.75" customHeight="1" x14ac:dyDescent="0.2">
      <c r="A64" s="7" t="s">
        <v>2862</v>
      </c>
      <c r="B64" s="7" t="s">
        <v>864</v>
      </c>
      <c r="C64" s="7"/>
      <c r="D64" s="131" t="s">
        <v>766</v>
      </c>
      <c r="E64" s="33" t="s">
        <v>209</v>
      </c>
      <c r="F64" s="33" t="s">
        <v>209</v>
      </c>
      <c r="G64" s="7" t="s">
        <v>756</v>
      </c>
      <c r="H64" s="129">
        <v>35.049999999999997</v>
      </c>
      <c r="I64" s="7">
        <f>VLOOKUP(E64,Steuerung!$A$17:$E$500,5,FALSE)</f>
        <v>1</v>
      </c>
      <c r="J64" s="7">
        <f>VLOOKUP(E64,Steuerung!$A$17:$F$500,6,FALSE)</f>
        <v>29.166666666666657</v>
      </c>
      <c r="K64" s="7">
        <f>VLOOKUP(F64,Steuerung!$A$17:$G$500,7,FALSE)</f>
        <v>1</v>
      </c>
      <c r="L64" s="7">
        <f>VLOOKUP(F64,Steuerung!$A$17:$H$500,8,FALSE)</f>
        <v>23</v>
      </c>
      <c r="M64" s="260">
        <f t="shared" si="9"/>
        <v>52.166666666666657</v>
      </c>
      <c r="N64" s="130">
        <f t="shared" si="10"/>
        <v>1828.4416666666662</v>
      </c>
      <c r="O64" s="130">
        <f t="shared" si="11"/>
        <v>1022.2916666666663</v>
      </c>
      <c r="P64" s="130">
        <f t="shared" si="12"/>
        <v>806.15</v>
      </c>
      <c r="Q64" s="64">
        <f>VLOOKUP(E64,Steuerung!$A$17:$B$500,2,FALSE)</f>
        <v>0</v>
      </c>
      <c r="R64" s="64">
        <f>VLOOKUP(F64,Steuerung!$A$17:$B$500,2,FALSE)</f>
        <v>0</v>
      </c>
      <c r="S64" s="164">
        <f t="shared" si="7"/>
        <v>0</v>
      </c>
      <c r="T64" s="164">
        <f t="shared" si="8"/>
        <v>0</v>
      </c>
      <c r="U64" s="175" t="e">
        <f t="shared" si="13"/>
        <v>#DIV/0!</v>
      </c>
      <c r="V64" s="175" t="e">
        <f t="shared" si="14"/>
        <v>#DIV/0!</v>
      </c>
      <c r="W64" s="175" t="e">
        <f t="shared" si="6"/>
        <v>#DIV/0!</v>
      </c>
    </row>
    <row r="65" spans="1:23" ht="12.75" customHeight="1" x14ac:dyDescent="0.2">
      <c r="A65" s="7" t="s">
        <v>2863</v>
      </c>
      <c r="B65" s="7" t="s">
        <v>864</v>
      </c>
      <c r="C65" s="7"/>
      <c r="D65" s="131" t="s">
        <v>766</v>
      </c>
      <c r="E65" s="33" t="s">
        <v>209</v>
      </c>
      <c r="F65" s="33" t="s">
        <v>209</v>
      </c>
      <c r="G65" s="7" t="s">
        <v>756</v>
      </c>
      <c r="H65" s="129">
        <v>24.65</v>
      </c>
      <c r="I65" s="7">
        <f>VLOOKUP(E65,Steuerung!$A$17:$E$500,5,FALSE)</f>
        <v>1</v>
      </c>
      <c r="J65" s="7">
        <f>VLOOKUP(E65,Steuerung!$A$17:$F$500,6,FALSE)</f>
        <v>29.166666666666657</v>
      </c>
      <c r="K65" s="7">
        <f>VLOOKUP(F65,Steuerung!$A$17:$G$500,7,FALSE)</f>
        <v>1</v>
      </c>
      <c r="L65" s="7">
        <f>VLOOKUP(F65,Steuerung!$A$17:$H$500,8,FALSE)</f>
        <v>23</v>
      </c>
      <c r="M65" s="260">
        <f t="shared" si="9"/>
        <v>52.166666666666657</v>
      </c>
      <c r="N65" s="130">
        <f t="shared" si="10"/>
        <v>1285.9083333333331</v>
      </c>
      <c r="O65" s="130">
        <f t="shared" si="11"/>
        <v>718.95833333333303</v>
      </c>
      <c r="P65" s="130">
        <f t="shared" si="12"/>
        <v>566.94999999999993</v>
      </c>
      <c r="Q65" s="64">
        <f>VLOOKUP(E65,Steuerung!$A$17:$B$500,2,FALSE)</f>
        <v>0</v>
      </c>
      <c r="R65" s="64">
        <f>VLOOKUP(F65,Steuerung!$A$17:$B$500,2,FALSE)</f>
        <v>0</v>
      </c>
      <c r="S65" s="164">
        <f t="shared" si="7"/>
        <v>0</v>
      </c>
      <c r="T65" s="164">
        <f t="shared" si="8"/>
        <v>0</v>
      </c>
      <c r="U65" s="175" t="e">
        <f t="shared" si="13"/>
        <v>#DIV/0!</v>
      </c>
      <c r="V65" s="175" t="e">
        <f t="shared" si="14"/>
        <v>#DIV/0!</v>
      </c>
      <c r="W65" s="175" t="e">
        <f t="shared" si="6"/>
        <v>#DIV/0!</v>
      </c>
    </row>
    <row r="66" spans="1:23" ht="12.75" customHeight="1" x14ac:dyDescent="0.2">
      <c r="A66" s="139" t="s">
        <v>2864</v>
      </c>
      <c r="B66" s="7" t="s">
        <v>774</v>
      </c>
      <c r="C66" s="7"/>
      <c r="D66" s="7" t="s">
        <v>755</v>
      </c>
      <c r="E66" s="7" t="s">
        <v>268</v>
      </c>
      <c r="F66" s="7" t="s">
        <v>268</v>
      </c>
      <c r="G66" s="7" t="s">
        <v>756</v>
      </c>
      <c r="H66" s="129">
        <v>21.34</v>
      </c>
      <c r="I66" s="7" t="str">
        <f>VLOOKUP(E66,Steuerung!$A$17:$E$500,5,FALSE)</f>
        <v>m</v>
      </c>
      <c r="J66" s="7">
        <f>VLOOKUP(E66,Steuerung!$A$17:$F$500,6,FALSE)</f>
        <v>6.7</v>
      </c>
      <c r="K66" s="7" t="str">
        <f>VLOOKUP(F66,Steuerung!$A$17:$G$500,7,FALSE)</f>
        <v>m</v>
      </c>
      <c r="L66" s="7">
        <f>VLOOKUP(F66,Steuerung!$A$17:$H$500,8,FALSE)</f>
        <v>5.3</v>
      </c>
      <c r="M66" s="260">
        <f t="shared" si="9"/>
        <v>12</v>
      </c>
      <c r="N66" s="130">
        <f t="shared" si="10"/>
        <v>256.08</v>
      </c>
      <c r="O66" s="130">
        <f t="shared" si="11"/>
        <v>142.97800000000001</v>
      </c>
      <c r="P66" s="130">
        <f t="shared" si="12"/>
        <v>113.10199999999999</v>
      </c>
      <c r="Q66" s="64">
        <f>VLOOKUP(E66,Steuerung!$A$17:$B$500,2,FALSE)</f>
        <v>0</v>
      </c>
      <c r="R66" s="64">
        <f>VLOOKUP(F66,Steuerung!$A$17:$B$500,2,FALSE)</f>
        <v>0</v>
      </c>
      <c r="S66" s="164">
        <f t="shared" si="7"/>
        <v>0</v>
      </c>
      <c r="T66" s="164">
        <f t="shared" si="8"/>
        <v>0</v>
      </c>
      <c r="U66" s="175" t="e">
        <f t="shared" si="13"/>
        <v>#DIV/0!</v>
      </c>
      <c r="V66" s="175" t="e">
        <f t="shared" si="14"/>
        <v>#DIV/0!</v>
      </c>
      <c r="W66" s="175" t="e">
        <f t="shared" si="6"/>
        <v>#DIV/0!</v>
      </c>
    </row>
    <row r="67" spans="1:23" ht="12.75" customHeight="1" x14ac:dyDescent="0.2">
      <c r="A67" s="7" t="s">
        <v>2865</v>
      </c>
      <c r="B67" s="7" t="s">
        <v>864</v>
      </c>
      <c r="C67" s="7"/>
      <c r="D67" s="131" t="s">
        <v>766</v>
      </c>
      <c r="E67" s="33" t="s">
        <v>210</v>
      </c>
      <c r="F67" s="33" t="s">
        <v>210</v>
      </c>
      <c r="G67" s="7" t="s">
        <v>872</v>
      </c>
      <c r="H67" s="129">
        <v>21.26</v>
      </c>
      <c r="I67" s="7">
        <f>VLOOKUP(E67,Steuerung!$A$17:$E$500,5,FALSE)</f>
        <v>1</v>
      </c>
      <c r="J67" s="7">
        <f>VLOOKUP(E67,Steuerung!$A$17:$F$500,6,FALSE)</f>
        <v>29.166666666666657</v>
      </c>
      <c r="K67" s="7">
        <f>VLOOKUP(F67,Steuerung!$A$17:$G$500,7,FALSE)</f>
        <v>1</v>
      </c>
      <c r="L67" s="7">
        <f>VLOOKUP(F67,Steuerung!$A$17:$H$500,8,FALSE)</f>
        <v>23</v>
      </c>
      <c r="M67" s="260">
        <f t="shared" si="9"/>
        <v>52.166666666666657</v>
      </c>
      <c r="N67" s="130">
        <f t="shared" si="10"/>
        <v>1109.0633333333333</v>
      </c>
      <c r="O67" s="130">
        <f t="shared" si="11"/>
        <v>620.08333333333314</v>
      </c>
      <c r="P67" s="130">
        <f t="shared" si="12"/>
        <v>488.98</v>
      </c>
      <c r="Q67" s="64">
        <f>VLOOKUP(E67,Steuerung!$A$17:$B$500,2,FALSE)</f>
        <v>0</v>
      </c>
      <c r="R67" s="64">
        <f>VLOOKUP(F67,Steuerung!$A$17:$B$500,2,FALSE)</f>
        <v>0</v>
      </c>
      <c r="S67" s="164">
        <f t="shared" si="7"/>
        <v>0</v>
      </c>
      <c r="T67" s="164">
        <f t="shared" si="8"/>
        <v>0</v>
      </c>
      <c r="U67" s="175" t="e">
        <f t="shared" si="13"/>
        <v>#DIV/0!</v>
      </c>
      <c r="V67" s="175" t="e">
        <f t="shared" si="14"/>
        <v>#DIV/0!</v>
      </c>
      <c r="W67" s="175" t="e">
        <f t="shared" si="6"/>
        <v>#DIV/0!</v>
      </c>
    </row>
    <row r="68" spans="1:23" s="49" customFormat="1" ht="12.75" customHeight="1" x14ac:dyDescent="0.2">
      <c r="A68" s="7" t="s">
        <v>2866</v>
      </c>
      <c r="B68" s="7" t="s">
        <v>864</v>
      </c>
      <c r="C68" s="7"/>
      <c r="D68" s="131" t="s">
        <v>766</v>
      </c>
      <c r="E68" s="33" t="s">
        <v>210</v>
      </c>
      <c r="F68" s="33" t="s">
        <v>210</v>
      </c>
      <c r="G68" s="7" t="s">
        <v>872</v>
      </c>
      <c r="H68" s="129">
        <v>24.58</v>
      </c>
      <c r="I68" s="7">
        <f>VLOOKUP(E68,Steuerung!$A$17:$E$500,5,FALSE)</f>
        <v>1</v>
      </c>
      <c r="J68" s="7">
        <f>VLOOKUP(E68,Steuerung!$A$17:$F$500,6,FALSE)</f>
        <v>29.166666666666657</v>
      </c>
      <c r="K68" s="7">
        <f>VLOOKUP(F68,Steuerung!$A$17:$G$500,7,FALSE)</f>
        <v>1</v>
      </c>
      <c r="L68" s="7">
        <f>VLOOKUP(F68,Steuerung!$A$17:$H$500,8,FALSE)</f>
        <v>23</v>
      </c>
      <c r="M68" s="260">
        <f t="shared" si="9"/>
        <v>52.166666666666657</v>
      </c>
      <c r="N68" s="130">
        <f t="shared" si="10"/>
        <v>1282.2566666666664</v>
      </c>
      <c r="O68" s="130">
        <f t="shared" si="11"/>
        <v>716.9166666666664</v>
      </c>
      <c r="P68" s="130">
        <f t="shared" si="12"/>
        <v>565.33999999999992</v>
      </c>
      <c r="Q68" s="64">
        <f>VLOOKUP(E68,Steuerung!$A$17:$B$500,2,FALSE)</f>
        <v>0</v>
      </c>
      <c r="R68" s="64">
        <f>VLOOKUP(F68,Steuerung!$A$17:$B$500,2,FALSE)</f>
        <v>0</v>
      </c>
      <c r="S68" s="164">
        <f t="shared" si="7"/>
        <v>0</v>
      </c>
      <c r="T68" s="164">
        <f t="shared" si="8"/>
        <v>0</v>
      </c>
      <c r="U68" s="175" t="e">
        <f t="shared" si="13"/>
        <v>#DIV/0!</v>
      </c>
      <c r="V68" s="175" t="e">
        <f t="shared" si="14"/>
        <v>#DIV/0!</v>
      </c>
      <c r="W68" s="175" t="e">
        <f t="shared" si="6"/>
        <v>#DIV/0!</v>
      </c>
    </row>
    <row r="69" spans="1:23" ht="12.75" customHeight="1" x14ac:dyDescent="0.2">
      <c r="A69" s="7" t="s">
        <v>2867</v>
      </c>
      <c r="B69" s="7" t="s">
        <v>864</v>
      </c>
      <c r="C69" s="7"/>
      <c r="D69" s="131" t="s">
        <v>766</v>
      </c>
      <c r="E69" s="33" t="s">
        <v>210</v>
      </c>
      <c r="F69" s="33" t="s">
        <v>210</v>
      </c>
      <c r="G69" s="7" t="s">
        <v>872</v>
      </c>
      <c r="H69" s="129">
        <v>21.52</v>
      </c>
      <c r="I69" s="7">
        <f>VLOOKUP(E69,Steuerung!$A$17:$E$500,5,FALSE)</f>
        <v>1</v>
      </c>
      <c r="J69" s="7">
        <f>VLOOKUP(E69,Steuerung!$A$17:$F$500,6,FALSE)</f>
        <v>29.166666666666657</v>
      </c>
      <c r="K69" s="7">
        <f>VLOOKUP(F69,Steuerung!$A$17:$G$500,7,FALSE)</f>
        <v>1</v>
      </c>
      <c r="L69" s="7">
        <f>VLOOKUP(F69,Steuerung!$A$17:$H$500,8,FALSE)</f>
        <v>23</v>
      </c>
      <c r="M69" s="260">
        <f t="shared" si="9"/>
        <v>52.166666666666657</v>
      </c>
      <c r="N69" s="130">
        <f t="shared" si="10"/>
        <v>1122.6266666666666</v>
      </c>
      <c r="O69" s="130">
        <f t="shared" si="11"/>
        <v>627.6666666666664</v>
      </c>
      <c r="P69" s="130">
        <f t="shared" si="12"/>
        <v>494.96</v>
      </c>
      <c r="Q69" s="64">
        <f>VLOOKUP(E69,Steuerung!$A$17:$B$500,2,FALSE)</f>
        <v>0</v>
      </c>
      <c r="R69" s="64">
        <f>VLOOKUP(F69,Steuerung!$A$17:$B$500,2,FALSE)</f>
        <v>0</v>
      </c>
      <c r="S69" s="164">
        <f t="shared" si="7"/>
        <v>0</v>
      </c>
      <c r="T69" s="164">
        <f t="shared" si="8"/>
        <v>0</v>
      </c>
      <c r="U69" s="175" t="e">
        <f t="shared" si="13"/>
        <v>#DIV/0!</v>
      </c>
      <c r="V69" s="175" t="e">
        <f t="shared" si="14"/>
        <v>#DIV/0!</v>
      </c>
      <c r="W69" s="175" t="e">
        <f t="shared" si="6"/>
        <v>#DIV/0!</v>
      </c>
    </row>
    <row r="70" spans="1:23" ht="12.75" customHeight="1" x14ac:dyDescent="0.2">
      <c r="A70" s="7" t="s">
        <v>2868</v>
      </c>
      <c r="B70" s="7" t="s">
        <v>864</v>
      </c>
      <c r="C70" s="7"/>
      <c r="D70" s="131" t="s">
        <v>766</v>
      </c>
      <c r="E70" s="33" t="s">
        <v>209</v>
      </c>
      <c r="F70" s="33" t="s">
        <v>209</v>
      </c>
      <c r="G70" s="7" t="s">
        <v>756</v>
      </c>
      <c r="H70" s="129">
        <v>21.64</v>
      </c>
      <c r="I70" s="7">
        <f>VLOOKUP(E70,Steuerung!$A$17:$E$500,5,FALSE)</f>
        <v>1</v>
      </c>
      <c r="J70" s="7">
        <f>VLOOKUP(E70,Steuerung!$A$17:$F$500,6,FALSE)</f>
        <v>29.166666666666657</v>
      </c>
      <c r="K70" s="7">
        <f>VLOOKUP(F70,Steuerung!$A$17:$G$500,7,FALSE)</f>
        <v>1</v>
      </c>
      <c r="L70" s="7">
        <f>VLOOKUP(F70,Steuerung!$A$17:$H$500,8,FALSE)</f>
        <v>23</v>
      </c>
      <c r="M70" s="260">
        <f t="shared" si="9"/>
        <v>52.166666666666657</v>
      </c>
      <c r="N70" s="130">
        <f t="shared" si="10"/>
        <v>1128.8866666666665</v>
      </c>
      <c r="O70" s="130">
        <f t="shared" si="11"/>
        <v>631.16666666666652</v>
      </c>
      <c r="P70" s="130">
        <f t="shared" si="12"/>
        <v>497.72</v>
      </c>
      <c r="Q70" s="64">
        <f>VLOOKUP(E70,Steuerung!$A$17:$B$500,2,FALSE)</f>
        <v>0</v>
      </c>
      <c r="R70" s="64">
        <f>VLOOKUP(F70,Steuerung!$A$17:$B$500,2,FALSE)</f>
        <v>0</v>
      </c>
      <c r="S70" s="164">
        <f t="shared" si="7"/>
        <v>0</v>
      </c>
      <c r="T70" s="164">
        <f t="shared" si="8"/>
        <v>0</v>
      </c>
      <c r="U70" s="175" t="e">
        <f t="shared" si="13"/>
        <v>#DIV/0!</v>
      </c>
      <c r="V70" s="175" t="e">
        <f t="shared" si="14"/>
        <v>#DIV/0!</v>
      </c>
      <c r="W70" s="175" t="e">
        <f t="shared" si="6"/>
        <v>#DIV/0!</v>
      </c>
    </row>
    <row r="71" spans="1:23" ht="12.75" customHeight="1" x14ac:dyDescent="0.2">
      <c r="A71" s="7" t="s">
        <v>2869</v>
      </c>
      <c r="B71" s="7" t="s">
        <v>864</v>
      </c>
      <c r="C71" s="7"/>
      <c r="D71" s="131" t="s">
        <v>766</v>
      </c>
      <c r="E71" s="33" t="s">
        <v>209</v>
      </c>
      <c r="F71" s="33" t="s">
        <v>209</v>
      </c>
      <c r="G71" s="7" t="s">
        <v>756</v>
      </c>
      <c r="H71" s="129">
        <v>24.58</v>
      </c>
      <c r="I71" s="7">
        <f>VLOOKUP(E71,Steuerung!$A$17:$E$500,5,FALSE)</f>
        <v>1</v>
      </c>
      <c r="J71" s="7">
        <f>VLOOKUP(E71,Steuerung!$A$17:$F$500,6,FALSE)</f>
        <v>29.166666666666657</v>
      </c>
      <c r="K71" s="7">
        <f>VLOOKUP(F71,Steuerung!$A$17:$G$500,7,FALSE)</f>
        <v>1</v>
      </c>
      <c r="L71" s="7">
        <f>VLOOKUP(F71,Steuerung!$A$17:$H$500,8,FALSE)</f>
        <v>23</v>
      </c>
      <c r="M71" s="260">
        <f t="shared" si="9"/>
        <v>52.166666666666657</v>
      </c>
      <c r="N71" s="130">
        <f t="shared" si="10"/>
        <v>1282.2566666666664</v>
      </c>
      <c r="O71" s="130">
        <f t="shared" si="11"/>
        <v>716.9166666666664</v>
      </c>
      <c r="P71" s="130">
        <f t="shared" si="12"/>
        <v>565.33999999999992</v>
      </c>
      <c r="Q71" s="64">
        <f>VLOOKUP(E71,Steuerung!$A$17:$B$500,2,FALSE)</f>
        <v>0</v>
      </c>
      <c r="R71" s="64">
        <f>VLOOKUP(F71,Steuerung!$A$17:$B$500,2,FALSE)</f>
        <v>0</v>
      </c>
      <c r="S71" s="164">
        <f t="shared" si="7"/>
        <v>0</v>
      </c>
      <c r="T71" s="164">
        <f t="shared" si="8"/>
        <v>0</v>
      </c>
      <c r="U71" s="175" t="e">
        <f t="shared" si="13"/>
        <v>#DIV/0!</v>
      </c>
      <c r="V71" s="175" t="e">
        <f t="shared" si="14"/>
        <v>#DIV/0!</v>
      </c>
      <c r="W71" s="175" t="e">
        <f t="shared" si="6"/>
        <v>#DIV/0!</v>
      </c>
    </row>
    <row r="72" spans="1:23" ht="12.75" customHeight="1" x14ac:dyDescent="0.2">
      <c r="A72" s="7" t="s">
        <v>2870</v>
      </c>
      <c r="B72" s="7" t="s">
        <v>864</v>
      </c>
      <c r="C72" s="7"/>
      <c r="D72" s="131" t="s">
        <v>766</v>
      </c>
      <c r="E72" s="33" t="s">
        <v>209</v>
      </c>
      <c r="F72" s="33" t="s">
        <v>209</v>
      </c>
      <c r="G72" s="7" t="s">
        <v>756</v>
      </c>
      <c r="H72" s="129">
        <v>23.13</v>
      </c>
      <c r="I72" s="7">
        <f>VLOOKUP(E72,Steuerung!$A$17:$E$500,5,FALSE)</f>
        <v>1</v>
      </c>
      <c r="J72" s="7">
        <f>VLOOKUP(E72,Steuerung!$A$17:$F$500,6,FALSE)</f>
        <v>29.166666666666657</v>
      </c>
      <c r="K72" s="7">
        <f>VLOOKUP(F72,Steuerung!$A$17:$G$500,7,FALSE)</f>
        <v>1</v>
      </c>
      <c r="L72" s="7">
        <f>VLOOKUP(F72,Steuerung!$A$17:$H$500,8,FALSE)</f>
        <v>23</v>
      </c>
      <c r="M72" s="260">
        <f t="shared" si="9"/>
        <v>52.166666666666657</v>
      </c>
      <c r="N72" s="130">
        <f t="shared" si="10"/>
        <v>1206.6149999999998</v>
      </c>
      <c r="O72" s="130">
        <f t="shared" si="11"/>
        <v>674.62499999999977</v>
      </c>
      <c r="P72" s="130">
        <f t="shared" si="12"/>
        <v>531.99</v>
      </c>
      <c r="Q72" s="64">
        <f>VLOOKUP(E72,Steuerung!$A$17:$B$500,2,FALSE)</f>
        <v>0</v>
      </c>
      <c r="R72" s="64">
        <f>VLOOKUP(F72,Steuerung!$A$17:$B$500,2,FALSE)</f>
        <v>0</v>
      </c>
      <c r="S72" s="164">
        <f t="shared" si="7"/>
        <v>0</v>
      </c>
      <c r="T72" s="164">
        <f t="shared" si="8"/>
        <v>0</v>
      </c>
      <c r="U72" s="175" t="e">
        <f t="shared" si="13"/>
        <v>#DIV/0!</v>
      </c>
      <c r="V72" s="175" t="e">
        <f t="shared" si="14"/>
        <v>#DIV/0!</v>
      </c>
      <c r="W72" s="175" t="e">
        <f t="shared" si="6"/>
        <v>#DIV/0!</v>
      </c>
    </row>
    <row r="73" spans="1:23" ht="12.75" customHeight="1" x14ac:dyDescent="0.2">
      <c r="A73" s="139" t="s">
        <v>2871</v>
      </c>
      <c r="B73" s="7" t="s">
        <v>864</v>
      </c>
      <c r="C73" s="7"/>
      <c r="D73" s="131" t="s">
        <v>766</v>
      </c>
      <c r="E73" s="33" t="s">
        <v>209</v>
      </c>
      <c r="F73" s="33" t="s">
        <v>209</v>
      </c>
      <c r="G73" s="7" t="s">
        <v>756</v>
      </c>
      <c r="H73" s="129">
        <v>37.549999999999997</v>
      </c>
      <c r="I73" s="139">
        <f>VLOOKUP(E73,Steuerung!$A$17:$E$500,5,FALSE)</f>
        <v>1</v>
      </c>
      <c r="J73" s="139">
        <f>VLOOKUP(E73,Steuerung!$A$17:$F$500,6,FALSE)</f>
        <v>29.166666666666657</v>
      </c>
      <c r="K73" s="139">
        <f>VLOOKUP(F73,Steuerung!$A$17:$G$500,7,FALSE)</f>
        <v>1</v>
      </c>
      <c r="L73" s="139">
        <f>VLOOKUP(F73,Steuerung!$A$17:$H$500,8,FALSE)</f>
        <v>23</v>
      </c>
      <c r="M73" s="260">
        <f t="shared" si="9"/>
        <v>52.166666666666657</v>
      </c>
      <c r="N73" s="130">
        <f t="shared" si="10"/>
        <v>1958.8583333333329</v>
      </c>
      <c r="O73" s="130">
        <f t="shared" si="11"/>
        <v>1095.2083333333328</v>
      </c>
      <c r="P73" s="130">
        <f t="shared" si="12"/>
        <v>863.65</v>
      </c>
      <c r="Q73" s="64">
        <f>VLOOKUP(E73,Steuerung!$A$17:$B$500,2,FALSE)</f>
        <v>0</v>
      </c>
      <c r="R73" s="64">
        <f>VLOOKUP(F73,Steuerung!$A$17:$B$500,2,FALSE)</f>
        <v>0</v>
      </c>
      <c r="S73" s="164">
        <f t="shared" si="7"/>
        <v>0</v>
      </c>
      <c r="T73" s="164">
        <f t="shared" si="8"/>
        <v>0</v>
      </c>
      <c r="U73" s="175" t="e">
        <f t="shared" si="13"/>
        <v>#DIV/0!</v>
      </c>
      <c r="V73" s="175" t="e">
        <f t="shared" si="14"/>
        <v>#DIV/0!</v>
      </c>
      <c r="W73" s="175" t="e">
        <f t="shared" si="6"/>
        <v>#DIV/0!</v>
      </c>
    </row>
    <row r="74" spans="1:23" ht="12.75" customHeight="1" x14ac:dyDescent="0.2">
      <c r="A74" s="7" t="s">
        <v>2872</v>
      </c>
      <c r="B74" s="7" t="s">
        <v>864</v>
      </c>
      <c r="C74" s="7"/>
      <c r="D74" s="131" t="s">
        <v>766</v>
      </c>
      <c r="E74" s="33" t="s">
        <v>209</v>
      </c>
      <c r="F74" s="33" t="s">
        <v>209</v>
      </c>
      <c r="G74" s="7" t="s">
        <v>756</v>
      </c>
      <c r="H74" s="129">
        <v>19.64</v>
      </c>
      <c r="I74" s="7">
        <f>VLOOKUP(E74,Steuerung!$A$17:$E$500,5,FALSE)</f>
        <v>1</v>
      </c>
      <c r="J74" s="7">
        <f>VLOOKUP(E74,Steuerung!$A$17:$F$500,6,FALSE)</f>
        <v>29.166666666666657</v>
      </c>
      <c r="K74" s="7">
        <f>VLOOKUP(F74,Steuerung!$A$17:$G$500,7,FALSE)</f>
        <v>1</v>
      </c>
      <c r="L74" s="7">
        <f>VLOOKUP(F74,Steuerung!$A$17:$H$500,8,FALSE)</f>
        <v>23</v>
      </c>
      <c r="M74" s="260">
        <f t="shared" si="9"/>
        <v>52.166666666666657</v>
      </c>
      <c r="N74" s="130">
        <f t="shared" si="10"/>
        <v>1024.5533333333333</v>
      </c>
      <c r="O74" s="130">
        <f t="shared" si="11"/>
        <v>572.83333333333314</v>
      </c>
      <c r="P74" s="130">
        <f t="shared" si="12"/>
        <v>451.72</v>
      </c>
      <c r="Q74" s="64">
        <f>VLOOKUP(E74,Steuerung!$A$17:$B$500,2,FALSE)</f>
        <v>0</v>
      </c>
      <c r="R74" s="64">
        <f>VLOOKUP(F74,Steuerung!$A$17:$B$500,2,FALSE)</f>
        <v>0</v>
      </c>
      <c r="S74" s="164">
        <f t="shared" si="7"/>
        <v>0</v>
      </c>
      <c r="T74" s="164">
        <f t="shared" si="8"/>
        <v>0</v>
      </c>
      <c r="U74" s="175" t="e">
        <f t="shared" si="13"/>
        <v>#DIV/0!</v>
      </c>
      <c r="V74" s="175" t="e">
        <f t="shared" si="14"/>
        <v>#DIV/0!</v>
      </c>
      <c r="W74" s="175" t="e">
        <f t="shared" si="6"/>
        <v>#DIV/0!</v>
      </c>
    </row>
    <row r="75" spans="1:23" ht="12.75" customHeight="1" x14ac:dyDescent="0.2">
      <c r="A75" s="7" t="s">
        <v>2873</v>
      </c>
      <c r="B75" s="7" t="s">
        <v>864</v>
      </c>
      <c r="C75" s="7"/>
      <c r="D75" s="131" t="s">
        <v>766</v>
      </c>
      <c r="E75" s="33" t="s">
        <v>209</v>
      </c>
      <c r="F75" s="33" t="s">
        <v>209</v>
      </c>
      <c r="G75" s="7" t="s">
        <v>756</v>
      </c>
      <c r="H75" s="129">
        <v>26.72</v>
      </c>
      <c r="I75" s="7">
        <f>VLOOKUP(E75,Steuerung!$A$17:$E$500,5,FALSE)</f>
        <v>1</v>
      </c>
      <c r="J75" s="7">
        <f>VLOOKUP(E75,Steuerung!$A$17:$F$500,6,FALSE)</f>
        <v>29.166666666666657</v>
      </c>
      <c r="K75" s="7">
        <f>VLOOKUP(F75,Steuerung!$A$17:$G$500,7,FALSE)</f>
        <v>1</v>
      </c>
      <c r="L75" s="7">
        <f>VLOOKUP(F75,Steuerung!$A$17:$H$500,8,FALSE)</f>
        <v>23</v>
      </c>
      <c r="M75" s="260">
        <f t="shared" ref="M75:M97" si="15">J75+L75</f>
        <v>52.166666666666657</v>
      </c>
      <c r="N75" s="130">
        <f t="shared" ref="N75:N97" si="16">H75*M75</f>
        <v>1393.893333333333</v>
      </c>
      <c r="O75" s="130">
        <f t="shared" ref="O75:O97" si="17">H75*J75</f>
        <v>779.33333333333303</v>
      </c>
      <c r="P75" s="130">
        <f t="shared" ref="P75:P97" si="18">H75*L75</f>
        <v>614.55999999999995</v>
      </c>
      <c r="Q75" s="64">
        <f>VLOOKUP(E75,Steuerung!$A$17:$B$500,2,FALSE)</f>
        <v>0</v>
      </c>
      <c r="R75" s="64">
        <f>VLOOKUP(F75,Steuerung!$A$17:$B$500,2,FALSE)</f>
        <v>0</v>
      </c>
      <c r="S75" s="164">
        <f t="shared" si="7"/>
        <v>0</v>
      </c>
      <c r="T75" s="164">
        <f t="shared" si="8"/>
        <v>0</v>
      </c>
      <c r="U75" s="175" t="e">
        <f t="shared" ref="U75:U97" si="19">IF(J75&gt;0,O75/Q75*SVS_UHR,0)</f>
        <v>#DIV/0!</v>
      </c>
      <c r="V75" s="175" t="e">
        <f t="shared" ref="V75:V97" si="20">IF(K75&gt;0,P75/R75*SVS_UHR,0)</f>
        <v>#DIV/0!</v>
      </c>
      <c r="W75" s="175" t="e">
        <f t="shared" ref="W75:W97" si="21">U75+V75</f>
        <v>#DIV/0!</v>
      </c>
    </row>
    <row r="76" spans="1:23" ht="12.75" customHeight="1" x14ac:dyDescent="0.2">
      <c r="A76" s="7" t="s">
        <v>2874</v>
      </c>
      <c r="B76" s="7" t="s">
        <v>864</v>
      </c>
      <c r="C76" s="7"/>
      <c r="D76" s="131" t="s">
        <v>766</v>
      </c>
      <c r="E76" s="33" t="s">
        <v>209</v>
      </c>
      <c r="F76" s="33" t="s">
        <v>209</v>
      </c>
      <c r="G76" s="7" t="s">
        <v>756</v>
      </c>
      <c r="H76" s="129">
        <v>18.3</v>
      </c>
      <c r="I76" s="7">
        <f>VLOOKUP(E76,Steuerung!$A$17:$E$500,5,FALSE)</f>
        <v>1</v>
      </c>
      <c r="J76" s="7">
        <f>VLOOKUP(E76,Steuerung!$A$17:$F$500,6,FALSE)</f>
        <v>29.166666666666657</v>
      </c>
      <c r="K76" s="7">
        <f>VLOOKUP(F76,Steuerung!$A$17:$G$500,7,FALSE)</f>
        <v>1</v>
      </c>
      <c r="L76" s="7">
        <f>VLOOKUP(F76,Steuerung!$A$17:$H$500,8,FALSE)</f>
        <v>23</v>
      </c>
      <c r="M76" s="260">
        <f t="shared" si="15"/>
        <v>52.166666666666657</v>
      </c>
      <c r="N76" s="130">
        <f t="shared" si="16"/>
        <v>954.64999999999986</v>
      </c>
      <c r="O76" s="130">
        <f t="shared" si="17"/>
        <v>533.74999999999989</v>
      </c>
      <c r="P76" s="130">
        <f t="shared" si="18"/>
        <v>420.90000000000003</v>
      </c>
      <c r="Q76" s="64">
        <f>VLOOKUP(E76,Steuerung!$A$17:$B$500,2,FALSE)</f>
        <v>0</v>
      </c>
      <c r="R76" s="64">
        <f>VLOOKUP(F76,Steuerung!$A$17:$B$500,2,FALSE)</f>
        <v>0</v>
      </c>
      <c r="S76" s="164">
        <f t="shared" ref="S76:S139" si="22">IFERROR(O76/Q76,0)</f>
        <v>0</v>
      </c>
      <c r="T76" s="164">
        <f t="shared" ref="T76:T139" si="23">IFERROR(P76/R76,0)</f>
        <v>0</v>
      </c>
      <c r="U76" s="175" t="e">
        <f t="shared" si="19"/>
        <v>#DIV/0!</v>
      </c>
      <c r="V76" s="175" t="e">
        <f t="shared" si="20"/>
        <v>#DIV/0!</v>
      </c>
      <c r="W76" s="175" t="e">
        <f t="shared" si="21"/>
        <v>#DIV/0!</v>
      </c>
    </row>
    <row r="77" spans="1:23" ht="12.75" customHeight="1" x14ac:dyDescent="0.2">
      <c r="A77" s="7" t="s">
        <v>2875</v>
      </c>
      <c r="B77" s="7" t="s">
        <v>864</v>
      </c>
      <c r="C77" s="7"/>
      <c r="D77" s="131" t="s">
        <v>766</v>
      </c>
      <c r="E77" s="33" t="s">
        <v>209</v>
      </c>
      <c r="F77" s="33" t="s">
        <v>209</v>
      </c>
      <c r="G77" s="7" t="s">
        <v>756</v>
      </c>
      <c r="H77" s="129">
        <v>18.3</v>
      </c>
      <c r="I77" s="7">
        <f>VLOOKUP(E77,Steuerung!$A$17:$E$500,5,FALSE)</f>
        <v>1</v>
      </c>
      <c r="J77" s="7">
        <f>VLOOKUP(E77,Steuerung!$A$17:$F$500,6,FALSE)</f>
        <v>29.166666666666657</v>
      </c>
      <c r="K77" s="7">
        <f>VLOOKUP(F77,Steuerung!$A$17:$G$500,7,FALSE)</f>
        <v>1</v>
      </c>
      <c r="L77" s="7">
        <f>VLOOKUP(F77,Steuerung!$A$17:$H$500,8,FALSE)</f>
        <v>23</v>
      </c>
      <c r="M77" s="260">
        <f t="shared" si="15"/>
        <v>52.166666666666657</v>
      </c>
      <c r="N77" s="130">
        <f t="shared" si="16"/>
        <v>954.64999999999986</v>
      </c>
      <c r="O77" s="130">
        <f t="shared" si="17"/>
        <v>533.74999999999989</v>
      </c>
      <c r="P77" s="130">
        <f t="shared" si="18"/>
        <v>420.90000000000003</v>
      </c>
      <c r="Q77" s="64">
        <f>VLOOKUP(E77,Steuerung!$A$17:$B$500,2,FALSE)</f>
        <v>0</v>
      </c>
      <c r="R77" s="64">
        <f>VLOOKUP(F77,Steuerung!$A$17:$B$500,2,FALSE)</f>
        <v>0</v>
      </c>
      <c r="S77" s="164">
        <f t="shared" si="22"/>
        <v>0</v>
      </c>
      <c r="T77" s="164">
        <f t="shared" si="23"/>
        <v>0</v>
      </c>
      <c r="U77" s="175" t="e">
        <f t="shared" si="19"/>
        <v>#DIV/0!</v>
      </c>
      <c r="V77" s="175" t="e">
        <f t="shared" si="20"/>
        <v>#DIV/0!</v>
      </c>
      <c r="W77" s="175" t="e">
        <f t="shared" si="21"/>
        <v>#DIV/0!</v>
      </c>
    </row>
    <row r="78" spans="1:23" ht="12.75" customHeight="1" x14ac:dyDescent="0.2">
      <c r="A78" s="139" t="s">
        <v>2876</v>
      </c>
      <c r="B78" s="7" t="s">
        <v>864</v>
      </c>
      <c r="C78" s="7"/>
      <c r="D78" s="131" t="s">
        <v>766</v>
      </c>
      <c r="E78" s="33" t="s">
        <v>209</v>
      </c>
      <c r="F78" s="33" t="s">
        <v>209</v>
      </c>
      <c r="G78" s="7" t="s">
        <v>756</v>
      </c>
      <c r="H78" s="129">
        <v>49</v>
      </c>
      <c r="I78" s="139">
        <f>VLOOKUP(E78,Steuerung!$A$17:$E$500,5,FALSE)</f>
        <v>1</v>
      </c>
      <c r="J78" s="139">
        <f>VLOOKUP(E78,Steuerung!$A$17:$F$500,6,FALSE)</f>
        <v>29.166666666666657</v>
      </c>
      <c r="K78" s="139">
        <f>VLOOKUP(F78,Steuerung!$A$17:$G$500,7,FALSE)</f>
        <v>1</v>
      </c>
      <c r="L78" s="139">
        <f>VLOOKUP(F78,Steuerung!$A$17:$H$500,8,FALSE)</f>
        <v>23</v>
      </c>
      <c r="M78" s="260">
        <f t="shared" si="15"/>
        <v>52.166666666666657</v>
      </c>
      <c r="N78" s="130">
        <f t="shared" si="16"/>
        <v>2556.1666666666661</v>
      </c>
      <c r="O78" s="130">
        <f t="shared" si="17"/>
        <v>1429.1666666666663</v>
      </c>
      <c r="P78" s="130">
        <f t="shared" si="18"/>
        <v>1127</v>
      </c>
      <c r="Q78" s="64">
        <f>VLOOKUP(E78,Steuerung!$A$17:$B$500,2,FALSE)</f>
        <v>0</v>
      </c>
      <c r="R78" s="64">
        <f>VLOOKUP(F78,Steuerung!$A$17:$B$500,2,FALSE)</f>
        <v>0</v>
      </c>
      <c r="S78" s="164">
        <f t="shared" si="22"/>
        <v>0</v>
      </c>
      <c r="T78" s="164">
        <f t="shared" si="23"/>
        <v>0</v>
      </c>
      <c r="U78" s="175" t="e">
        <f t="shared" si="19"/>
        <v>#DIV/0!</v>
      </c>
      <c r="V78" s="175" t="e">
        <f t="shared" si="20"/>
        <v>#DIV/0!</v>
      </c>
      <c r="W78" s="175" t="e">
        <f t="shared" si="21"/>
        <v>#DIV/0!</v>
      </c>
    </row>
    <row r="79" spans="1:23" ht="12.75" customHeight="1" x14ac:dyDescent="0.2">
      <c r="A79" s="7" t="s">
        <v>2877</v>
      </c>
      <c r="B79" s="7" t="s">
        <v>864</v>
      </c>
      <c r="C79" s="7"/>
      <c r="D79" s="131" t="s">
        <v>766</v>
      </c>
      <c r="E79" s="33" t="s">
        <v>209</v>
      </c>
      <c r="F79" s="33" t="s">
        <v>209</v>
      </c>
      <c r="G79" s="7" t="s">
        <v>756</v>
      </c>
      <c r="H79" s="129">
        <v>22.24</v>
      </c>
      <c r="I79" s="7">
        <f>VLOOKUP(E79,Steuerung!$A$17:$E$500,5,FALSE)</f>
        <v>1</v>
      </c>
      <c r="J79" s="7">
        <f>VLOOKUP(E79,Steuerung!$A$17:$F$500,6,FALSE)</f>
        <v>29.166666666666657</v>
      </c>
      <c r="K79" s="7">
        <f>VLOOKUP(F79,Steuerung!$A$17:$G$500,7,FALSE)</f>
        <v>1</v>
      </c>
      <c r="L79" s="7">
        <f>VLOOKUP(F79,Steuerung!$A$17:$H$500,8,FALSE)</f>
        <v>23</v>
      </c>
      <c r="M79" s="260">
        <f t="shared" si="15"/>
        <v>52.166666666666657</v>
      </c>
      <c r="N79" s="130">
        <f t="shared" si="16"/>
        <v>1160.1866666666663</v>
      </c>
      <c r="O79" s="130">
        <f t="shared" si="17"/>
        <v>648.6666666666664</v>
      </c>
      <c r="P79" s="130">
        <f t="shared" si="18"/>
        <v>511.52</v>
      </c>
      <c r="Q79" s="64">
        <f>VLOOKUP(E79,Steuerung!$A$17:$B$500,2,FALSE)</f>
        <v>0</v>
      </c>
      <c r="R79" s="64">
        <f>VLOOKUP(F79,Steuerung!$A$17:$B$500,2,FALSE)</f>
        <v>0</v>
      </c>
      <c r="S79" s="164">
        <f t="shared" si="22"/>
        <v>0</v>
      </c>
      <c r="T79" s="164">
        <f t="shared" si="23"/>
        <v>0</v>
      </c>
      <c r="U79" s="175" t="e">
        <f t="shared" si="19"/>
        <v>#DIV/0!</v>
      </c>
      <c r="V79" s="175" t="e">
        <f t="shared" si="20"/>
        <v>#DIV/0!</v>
      </c>
      <c r="W79" s="175" t="e">
        <f t="shared" si="21"/>
        <v>#DIV/0!</v>
      </c>
    </row>
    <row r="80" spans="1:23" ht="12.75" customHeight="1" x14ac:dyDescent="0.2">
      <c r="A80" s="7" t="s">
        <v>2878</v>
      </c>
      <c r="B80" s="7" t="s">
        <v>864</v>
      </c>
      <c r="C80" s="7"/>
      <c r="D80" s="131" t="s">
        <v>766</v>
      </c>
      <c r="E80" s="33" t="s">
        <v>209</v>
      </c>
      <c r="F80" s="33" t="s">
        <v>209</v>
      </c>
      <c r="G80" s="7" t="s">
        <v>756</v>
      </c>
      <c r="H80" s="129">
        <v>24.58</v>
      </c>
      <c r="I80" s="7">
        <f>VLOOKUP(E80,Steuerung!$A$17:$E$500,5,FALSE)</f>
        <v>1</v>
      </c>
      <c r="J80" s="7">
        <f>VLOOKUP(E80,Steuerung!$A$17:$F$500,6,FALSE)</f>
        <v>29.166666666666657</v>
      </c>
      <c r="K80" s="7">
        <f>VLOOKUP(F80,Steuerung!$A$17:$G$500,7,FALSE)</f>
        <v>1</v>
      </c>
      <c r="L80" s="7">
        <f>VLOOKUP(F80,Steuerung!$A$17:$H$500,8,FALSE)</f>
        <v>23</v>
      </c>
      <c r="M80" s="260">
        <f t="shared" si="15"/>
        <v>52.166666666666657</v>
      </c>
      <c r="N80" s="130">
        <f t="shared" si="16"/>
        <v>1282.2566666666664</v>
      </c>
      <c r="O80" s="130">
        <f t="shared" si="17"/>
        <v>716.9166666666664</v>
      </c>
      <c r="P80" s="130">
        <f t="shared" si="18"/>
        <v>565.33999999999992</v>
      </c>
      <c r="Q80" s="64">
        <f>VLOOKUP(E80,Steuerung!$A$17:$B$500,2,FALSE)</f>
        <v>0</v>
      </c>
      <c r="R80" s="64">
        <f>VLOOKUP(F80,Steuerung!$A$17:$B$500,2,FALSE)</f>
        <v>0</v>
      </c>
      <c r="S80" s="164">
        <f t="shared" si="22"/>
        <v>0</v>
      </c>
      <c r="T80" s="164">
        <f t="shared" si="23"/>
        <v>0</v>
      </c>
      <c r="U80" s="175" t="e">
        <f t="shared" si="19"/>
        <v>#DIV/0!</v>
      </c>
      <c r="V80" s="175" t="e">
        <f t="shared" si="20"/>
        <v>#DIV/0!</v>
      </c>
      <c r="W80" s="175" t="e">
        <f t="shared" si="21"/>
        <v>#DIV/0!</v>
      </c>
    </row>
    <row r="81" spans="1:23" ht="12.75" customHeight="1" x14ac:dyDescent="0.2">
      <c r="A81" s="7" t="s">
        <v>2879</v>
      </c>
      <c r="B81" s="7" t="s">
        <v>864</v>
      </c>
      <c r="C81" s="7"/>
      <c r="D81" s="131" t="s">
        <v>766</v>
      </c>
      <c r="E81" s="33" t="s">
        <v>209</v>
      </c>
      <c r="F81" s="33" t="s">
        <v>209</v>
      </c>
      <c r="G81" s="7" t="s">
        <v>756</v>
      </c>
      <c r="H81" s="129">
        <v>21.26</v>
      </c>
      <c r="I81" s="7">
        <f>VLOOKUP(E81,Steuerung!$A$17:$E$500,5,FALSE)</f>
        <v>1</v>
      </c>
      <c r="J81" s="7">
        <f>VLOOKUP(E81,Steuerung!$A$17:$F$500,6,FALSE)</f>
        <v>29.166666666666657</v>
      </c>
      <c r="K81" s="7">
        <f>VLOOKUP(F81,Steuerung!$A$17:$G$500,7,FALSE)</f>
        <v>1</v>
      </c>
      <c r="L81" s="7">
        <f>VLOOKUP(F81,Steuerung!$A$17:$H$500,8,FALSE)</f>
        <v>23</v>
      </c>
      <c r="M81" s="260">
        <f t="shared" si="15"/>
        <v>52.166666666666657</v>
      </c>
      <c r="N81" s="130">
        <f t="shared" si="16"/>
        <v>1109.0633333333333</v>
      </c>
      <c r="O81" s="130">
        <f t="shared" si="17"/>
        <v>620.08333333333314</v>
      </c>
      <c r="P81" s="130">
        <f t="shared" si="18"/>
        <v>488.98</v>
      </c>
      <c r="Q81" s="64">
        <f>VLOOKUP(E81,Steuerung!$A$17:$B$500,2,FALSE)</f>
        <v>0</v>
      </c>
      <c r="R81" s="64">
        <f>VLOOKUP(F81,Steuerung!$A$17:$B$500,2,FALSE)</f>
        <v>0</v>
      </c>
      <c r="S81" s="164">
        <f t="shared" si="22"/>
        <v>0</v>
      </c>
      <c r="T81" s="164">
        <f t="shared" si="23"/>
        <v>0</v>
      </c>
      <c r="U81" s="175" t="e">
        <f t="shared" si="19"/>
        <v>#DIV/0!</v>
      </c>
      <c r="V81" s="175" t="e">
        <f t="shared" si="20"/>
        <v>#DIV/0!</v>
      </c>
      <c r="W81" s="175" t="e">
        <f t="shared" si="21"/>
        <v>#DIV/0!</v>
      </c>
    </row>
    <row r="82" spans="1:23" s="49" customFormat="1" ht="12.75" customHeight="1" x14ac:dyDescent="0.2">
      <c r="A82" s="7" t="s">
        <v>2880</v>
      </c>
      <c r="B82" s="7" t="s">
        <v>2816</v>
      </c>
      <c r="C82" s="7"/>
      <c r="D82" s="131" t="s">
        <v>770</v>
      </c>
      <c r="E82" s="33" t="s">
        <v>186</v>
      </c>
      <c r="F82" s="33" t="s">
        <v>186</v>
      </c>
      <c r="G82" s="7" t="s">
        <v>756</v>
      </c>
      <c r="H82" s="129">
        <v>24.58</v>
      </c>
      <c r="I82" s="7" t="str">
        <f>VLOOKUP(E82,Steuerung!$A$17:$E$500,5,FALSE)</f>
        <v>m</v>
      </c>
      <c r="J82" s="7">
        <f>VLOOKUP(E82,Steuerung!$A$17:$F$500,6,FALSE)</f>
        <v>6.7</v>
      </c>
      <c r="K82" s="7" t="str">
        <f>VLOOKUP(F82,Steuerung!$A$17:$G$500,7,FALSE)</f>
        <v>m</v>
      </c>
      <c r="L82" s="7">
        <f>VLOOKUP(F82,Steuerung!$A$17:$H$500,8,FALSE)</f>
        <v>5.3</v>
      </c>
      <c r="M82" s="260">
        <f t="shared" si="15"/>
        <v>12</v>
      </c>
      <c r="N82" s="130">
        <f t="shared" si="16"/>
        <v>294.95999999999998</v>
      </c>
      <c r="O82" s="130">
        <f t="shared" si="17"/>
        <v>164.68600000000001</v>
      </c>
      <c r="P82" s="130">
        <f t="shared" si="18"/>
        <v>130.27399999999997</v>
      </c>
      <c r="Q82" s="64">
        <f>VLOOKUP(E82,Steuerung!$A$17:$B$500,2,FALSE)</f>
        <v>0</v>
      </c>
      <c r="R82" s="64">
        <f>VLOOKUP(F82,Steuerung!$A$17:$B$500,2,FALSE)</f>
        <v>0</v>
      </c>
      <c r="S82" s="164">
        <f t="shared" si="22"/>
        <v>0</v>
      </c>
      <c r="T82" s="164">
        <f t="shared" si="23"/>
        <v>0</v>
      </c>
      <c r="U82" s="175" t="e">
        <f t="shared" si="19"/>
        <v>#DIV/0!</v>
      </c>
      <c r="V82" s="175" t="e">
        <f t="shared" si="20"/>
        <v>#DIV/0!</v>
      </c>
      <c r="W82" s="175" t="e">
        <f t="shared" si="21"/>
        <v>#DIV/0!</v>
      </c>
    </row>
    <row r="83" spans="1:23" ht="12.75" customHeight="1" x14ac:dyDescent="0.2">
      <c r="A83" s="139" t="s">
        <v>2881</v>
      </c>
      <c r="B83" s="7" t="s">
        <v>864</v>
      </c>
      <c r="C83" s="7"/>
      <c r="D83" s="131" t="s">
        <v>766</v>
      </c>
      <c r="E83" s="33" t="s">
        <v>209</v>
      </c>
      <c r="F83" s="33" t="s">
        <v>209</v>
      </c>
      <c r="G83" s="7" t="s">
        <v>756</v>
      </c>
      <c r="H83" s="129">
        <v>21.26</v>
      </c>
      <c r="I83" s="7">
        <f>VLOOKUP(E83,Steuerung!$A$17:$E$500,5,FALSE)</f>
        <v>1</v>
      </c>
      <c r="J83" s="7">
        <f>VLOOKUP(E83,Steuerung!$A$17:$F$500,6,FALSE)</f>
        <v>29.166666666666657</v>
      </c>
      <c r="K83" s="7">
        <f>VLOOKUP(F83,Steuerung!$A$17:$G$500,7,FALSE)</f>
        <v>1</v>
      </c>
      <c r="L83" s="7">
        <f>VLOOKUP(F83,Steuerung!$A$17:$H$500,8,FALSE)</f>
        <v>23</v>
      </c>
      <c r="M83" s="260">
        <f t="shared" si="15"/>
        <v>52.166666666666657</v>
      </c>
      <c r="N83" s="130">
        <f t="shared" si="16"/>
        <v>1109.0633333333333</v>
      </c>
      <c r="O83" s="130">
        <f t="shared" si="17"/>
        <v>620.08333333333314</v>
      </c>
      <c r="P83" s="130">
        <f t="shared" si="18"/>
        <v>488.98</v>
      </c>
      <c r="Q83" s="64">
        <f>VLOOKUP(E83,Steuerung!$A$17:$B$500,2,FALSE)</f>
        <v>0</v>
      </c>
      <c r="R83" s="64">
        <f>VLOOKUP(F83,Steuerung!$A$17:$B$500,2,FALSE)</f>
        <v>0</v>
      </c>
      <c r="S83" s="164">
        <f t="shared" si="22"/>
        <v>0</v>
      </c>
      <c r="T83" s="164">
        <f t="shared" si="23"/>
        <v>0</v>
      </c>
      <c r="U83" s="175" t="e">
        <f t="shared" si="19"/>
        <v>#DIV/0!</v>
      </c>
      <c r="V83" s="175" t="e">
        <f t="shared" si="20"/>
        <v>#DIV/0!</v>
      </c>
      <c r="W83" s="175" t="e">
        <f t="shared" si="21"/>
        <v>#DIV/0!</v>
      </c>
    </row>
    <row r="84" spans="1:23" ht="12.75" customHeight="1" x14ac:dyDescent="0.2">
      <c r="A84" s="7" t="s">
        <v>2882</v>
      </c>
      <c r="B84" s="7" t="s">
        <v>864</v>
      </c>
      <c r="C84" s="7"/>
      <c r="D84" s="131" t="s">
        <v>766</v>
      </c>
      <c r="E84" s="33" t="s">
        <v>209</v>
      </c>
      <c r="F84" s="33" t="s">
        <v>209</v>
      </c>
      <c r="G84" s="7" t="s">
        <v>756</v>
      </c>
      <c r="H84" s="129">
        <v>21.34</v>
      </c>
      <c r="I84" s="7">
        <f>VLOOKUP(E84,Steuerung!$A$17:$E$500,5,FALSE)</f>
        <v>1</v>
      </c>
      <c r="J84" s="7">
        <f>VLOOKUP(E84,Steuerung!$A$17:$F$500,6,FALSE)</f>
        <v>29.166666666666657</v>
      </c>
      <c r="K84" s="7">
        <f>VLOOKUP(F84,Steuerung!$A$17:$G$500,7,FALSE)</f>
        <v>1</v>
      </c>
      <c r="L84" s="7">
        <f>VLOOKUP(F84,Steuerung!$A$17:$H$500,8,FALSE)</f>
        <v>23</v>
      </c>
      <c r="M84" s="260">
        <f t="shared" si="15"/>
        <v>52.166666666666657</v>
      </c>
      <c r="N84" s="130">
        <f t="shared" si="16"/>
        <v>1113.2366666666665</v>
      </c>
      <c r="O84" s="130">
        <f t="shared" si="17"/>
        <v>622.41666666666652</v>
      </c>
      <c r="P84" s="130">
        <f t="shared" si="18"/>
        <v>490.82</v>
      </c>
      <c r="Q84" s="64">
        <f>VLOOKUP(E84,Steuerung!$A$17:$B$500,2,FALSE)</f>
        <v>0</v>
      </c>
      <c r="R84" s="64">
        <f>VLOOKUP(F84,Steuerung!$A$17:$B$500,2,FALSE)</f>
        <v>0</v>
      </c>
      <c r="S84" s="164">
        <f t="shared" si="22"/>
        <v>0</v>
      </c>
      <c r="T84" s="164">
        <f t="shared" si="23"/>
        <v>0</v>
      </c>
      <c r="U84" s="175" t="e">
        <f t="shared" si="19"/>
        <v>#DIV/0!</v>
      </c>
      <c r="V84" s="175" t="e">
        <f t="shared" si="20"/>
        <v>#DIV/0!</v>
      </c>
      <c r="W84" s="175" t="e">
        <f t="shared" si="21"/>
        <v>#DIV/0!</v>
      </c>
    </row>
    <row r="85" spans="1:23" ht="12.75" customHeight="1" x14ac:dyDescent="0.2">
      <c r="A85" s="7" t="s">
        <v>2883</v>
      </c>
      <c r="B85" s="7" t="s">
        <v>864</v>
      </c>
      <c r="C85" s="7"/>
      <c r="D85" s="131" t="s">
        <v>766</v>
      </c>
      <c r="E85" s="33" t="s">
        <v>209</v>
      </c>
      <c r="F85" s="33" t="s">
        <v>209</v>
      </c>
      <c r="G85" s="7" t="s">
        <v>756</v>
      </c>
      <c r="H85" s="129">
        <v>24.65</v>
      </c>
      <c r="I85" s="7">
        <f>VLOOKUP(E85,Steuerung!$A$17:$E$500,5,FALSE)</f>
        <v>1</v>
      </c>
      <c r="J85" s="7">
        <f>VLOOKUP(E85,Steuerung!$A$17:$F$500,6,FALSE)</f>
        <v>29.166666666666657</v>
      </c>
      <c r="K85" s="7">
        <f>VLOOKUP(F85,Steuerung!$A$17:$G$500,7,FALSE)</f>
        <v>1</v>
      </c>
      <c r="L85" s="7">
        <f>VLOOKUP(F85,Steuerung!$A$17:$H$500,8,FALSE)</f>
        <v>23</v>
      </c>
      <c r="M85" s="260">
        <f t="shared" si="15"/>
        <v>52.166666666666657</v>
      </c>
      <c r="N85" s="130">
        <f t="shared" si="16"/>
        <v>1285.9083333333331</v>
      </c>
      <c r="O85" s="130">
        <f t="shared" si="17"/>
        <v>718.95833333333303</v>
      </c>
      <c r="P85" s="130">
        <f t="shared" si="18"/>
        <v>566.94999999999993</v>
      </c>
      <c r="Q85" s="64">
        <f>VLOOKUP(E85,Steuerung!$A$17:$B$500,2,FALSE)</f>
        <v>0</v>
      </c>
      <c r="R85" s="64">
        <f>VLOOKUP(F85,Steuerung!$A$17:$B$500,2,FALSE)</f>
        <v>0</v>
      </c>
      <c r="S85" s="164">
        <f t="shared" si="22"/>
        <v>0</v>
      </c>
      <c r="T85" s="164">
        <f t="shared" si="23"/>
        <v>0</v>
      </c>
      <c r="U85" s="175" t="e">
        <f t="shared" si="19"/>
        <v>#DIV/0!</v>
      </c>
      <c r="V85" s="175" t="e">
        <f t="shared" si="20"/>
        <v>#DIV/0!</v>
      </c>
      <c r="W85" s="175" t="e">
        <f t="shared" si="21"/>
        <v>#DIV/0!</v>
      </c>
    </row>
    <row r="86" spans="1:23" ht="12.75" customHeight="1" x14ac:dyDescent="0.2">
      <c r="A86" s="7" t="s">
        <v>2884</v>
      </c>
      <c r="B86" s="7" t="s">
        <v>864</v>
      </c>
      <c r="C86" s="7"/>
      <c r="D86" s="131" t="s">
        <v>766</v>
      </c>
      <c r="E86" s="33" t="s">
        <v>209</v>
      </c>
      <c r="F86" s="33" t="s">
        <v>209</v>
      </c>
      <c r="G86" s="7" t="s">
        <v>756</v>
      </c>
      <c r="H86" s="129">
        <v>21.95</v>
      </c>
      <c r="I86" s="7">
        <f>VLOOKUP(E86,Steuerung!$A$17:$E$500,5,FALSE)</f>
        <v>1</v>
      </c>
      <c r="J86" s="7">
        <f>VLOOKUP(E86,Steuerung!$A$17:$F$500,6,FALSE)</f>
        <v>29.166666666666657</v>
      </c>
      <c r="K86" s="7">
        <f>VLOOKUP(F86,Steuerung!$A$17:$G$500,7,FALSE)</f>
        <v>1</v>
      </c>
      <c r="L86" s="7">
        <f>VLOOKUP(F86,Steuerung!$A$17:$H$500,8,FALSE)</f>
        <v>23</v>
      </c>
      <c r="M86" s="260">
        <f t="shared" si="15"/>
        <v>52.166666666666657</v>
      </c>
      <c r="N86" s="130">
        <f t="shared" si="16"/>
        <v>1145.0583333333332</v>
      </c>
      <c r="O86" s="130">
        <f t="shared" si="17"/>
        <v>640.20833333333314</v>
      </c>
      <c r="P86" s="130">
        <f t="shared" si="18"/>
        <v>504.84999999999997</v>
      </c>
      <c r="Q86" s="64">
        <f>VLOOKUP(E86,Steuerung!$A$17:$B$500,2,FALSE)</f>
        <v>0</v>
      </c>
      <c r="R86" s="64">
        <f>VLOOKUP(F86,Steuerung!$A$17:$B$500,2,FALSE)</f>
        <v>0</v>
      </c>
      <c r="S86" s="164">
        <f t="shared" si="22"/>
        <v>0</v>
      </c>
      <c r="T86" s="164">
        <f t="shared" si="23"/>
        <v>0</v>
      </c>
      <c r="U86" s="175" t="e">
        <f t="shared" si="19"/>
        <v>#DIV/0!</v>
      </c>
      <c r="V86" s="175" t="e">
        <f t="shared" si="20"/>
        <v>#DIV/0!</v>
      </c>
      <c r="W86" s="175" t="e">
        <f t="shared" si="21"/>
        <v>#DIV/0!</v>
      </c>
    </row>
    <row r="87" spans="1:23" ht="12.75" customHeight="1" x14ac:dyDescent="0.2">
      <c r="A87" s="7" t="s">
        <v>2885</v>
      </c>
      <c r="B87" s="7" t="s">
        <v>864</v>
      </c>
      <c r="C87" s="7"/>
      <c r="D87" s="131" t="s">
        <v>766</v>
      </c>
      <c r="E87" s="33" t="s">
        <v>209</v>
      </c>
      <c r="F87" s="33" t="s">
        <v>209</v>
      </c>
      <c r="G87" s="7" t="s">
        <v>756</v>
      </c>
      <c r="H87" s="129">
        <v>36.94</v>
      </c>
      <c r="I87" s="7">
        <f>VLOOKUP(E87,Steuerung!$A$17:$E$500,5,FALSE)</f>
        <v>1</v>
      </c>
      <c r="J87" s="7">
        <f>VLOOKUP(E87,Steuerung!$A$17:$F$500,6,FALSE)</f>
        <v>29.166666666666657</v>
      </c>
      <c r="K87" s="7">
        <f>VLOOKUP(F87,Steuerung!$A$17:$G$500,7,FALSE)</f>
        <v>1</v>
      </c>
      <c r="L87" s="7">
        <f>VLOOKUP(F87,Steuerung!$A$17:$H$500,8,FALSE)</f>
        <v>23</v>
      </c>
      <c r="M87" s="260">
        <f t="shared" si="15"/>
        <v>52.166666666666657</v>
      </c>
      <c r="N87" s="130">
        <f t="shared" si="16"/>
        <v>1927.0366666666662</v>
      </c>
      <c r="O87" s="130">
        <f t="shared" si="17"/>
        <v>1077.4166666666663</v>
      </c>
      <c r="P87" s="130">
        <f t="shared" si="18"/>
        <v>849.61999999999989</v>
      </c>
      <c r="Q87" s="64">
        <f>VLOOKUP(E87,Steuerung!$A$17:$B$500,2,FALSE)</f>
        <v>0</v>
      </c>
      <c r="R87" s="64">
        <f>VLOOKUP(F87,Steuerung!$A$17:$B$500,2,FALSE)</f>
        <v>0</v>
      </c>
      <c r="S87" s="164">
        <f t="shared" si="22"/>
        <v>0</v>
      </c>
      <c r="T87" s="164">
        <f t="shared" si="23"/>
        <v>0</v>
      </c>
      <c r="U87" s="175" t="e">
        <f t="shared" si="19"/>
        <v>#DIV/0!</v>
      </c>
      <c r="V87" s="175" t="e">
        <f t="shared" si="20"/>
        <v>#DIV/0!</v>
      </c>
      <c r="W87" s="175" t="e">
        <f t="shared" si="21"/>
        <v>#DIV/0!</v>
      </c>
    </row>
    <row r="88" spans="1:23" s="49" customFormat="1" ht="12.75" customHeight="1" x14ac:dyDescent="0.2">
      <c r="A88" s="7" t="s">
        <v>2886</v>
      </c>
      <c r="B88" s="7" t="s">
        <v>864</v>
      </c>
      <c r="C88" s="7"/>
      <c r="D88" s="131" t="s">
        <v>766</v>
      </c>
      <c r="E88" s="33" t="s">
        <v>209</v>
      </c>
      <c r="F88" s="33" t="s">
        <v>209</v>
      </c>
      <c r="G88" s="7" t="s">
        <v>756</v>
      </c>
      <c r="H88" s="129">
        <v>22.3</v>
      </c>
      <c r="I88" s="7">
        <f>VLOOKUP(E88,Steuerung!$A$17:$E$500,5,FALSE)</f>
        <v>1</v>
      </c>
      <c r="J88" s="7">
        <f>VLOOKUP(E88,Steuerung!$A$17:$F$500,6,FALSE)</f>
        <v>29.166666666666657</v>
      </c>
      <c r="K88" s="7">
        <f>VLOOKUP(F88,Steuerung!$A$17:$G$500,7,FALSE)</f>
        <v>1</v>
      </c>
      <c r="L88" s="7">
        <f>VLOOKUP(F88,Steuerung!$A$17:$H$500,8,FALSE)</f>
        <v>23</v>
      </c>
      <c r="M88" s="260">
        <f t="shared" si="15"/>
        <v>52.166666666666657</v>
      </c>
      <c r="N88" s="130">
        <f t="shared" si="16"/>
        <v>1163.3166666666666</v>
      </c>
      <c r="O88" s="130">
        <f t="shared" si="17"/>
        <v>650.41666666666652</v>
      </c>
      <c r="P88" s="130">
        <f t="shared" si="18"/>
        <v>512.9</v>
      </c>
      <c r="Q88" s="64">
        <f>VLOOKUP(E88,Steuerung!$A$17:$B$500,2,FALSE)</f>
        <v>0</v>
      </c>
      <c r="R88" s="64">
        <f>VLOOKUP(F88,Steuerung!$A$17:$B$500,2,FALSE)</f>
        <v>0</v>
      </c>
      <c r="S88" s="164">
        <f t="shared" si="22"/>
        <v>0</v>
      </c>
      <c r="T88" s="164">
        <f t="shared" si="23"/>
        <v>0</v>
      </c>
      <c r="U88" s="175" t="e">
        <f t="shared" si="19"/>
        <v>#DIV/0!</v>
      </c>
      <c r="V88" s="175" t="e">
        <f t="shared" si="20"/>
        <v>#DIV/0!</v>
      </c>
      <c r="W88" s="175" t="e">
        <f t="shared" si="21"/>
        <v>#DIV/0!</v>
      </c>
    </row>
    <row r="89" spans="1:23" ht="12.75" customHeight="1" x14ac:dyDescent="0.2">
      <c r="A89" s="7" t="s">
        <v>2887</v>
      </c>
      <c r="B89" s="7" t="s">
        <v>864</v>
      </c>
      <c r="C89" s="7"/>
      <c r="D89" s="131" t="s">
        <v>766</v>
      </c>
      <c r="E89" s="33" t="s">
        <v>209</v>
      </c>
      <c r="F89" s="33" t="s">
        <v>209</v>
      </c>
      <c r="G89" s="7" t="s">
        <v>756</v>
      </c>
      <c r="H89" s="129">
        <v>26.12</v>
      </c>
      <c r="I89" s="7">
        <f>VLOOKUP(E89,Steuerung!$A$17:$E$500,5,FALSE)</f>
        <v>1</v>
      </c>
      <c r="J89" s="7">
        <f>VLOOKUP(E89,Steuerung!$A$17:$F$500,6,FALSE)</f>
        <v>29.166666666666657</v>
      </c>
      <c r="K89" s="7">
        <f>VLOOKUP(F89,Steuerung!$A$17:$G$500,7,FALSE)</f>
        <v>1</v>
      </c>
      <c r="L89" s="7">
        <f>VLOOKUP(F89,Steuerung!$A$17:$H$500,8,FALSE)</f>
        <v>23</v>
      </c>
      <c r="M89" s="260">
        <f t="shared" si="15"/>
        <v>52.166666666666657</v>
      </c>
      <c r="N89" s="130">
        <f t="shared" si="16"/>
        <v>1362.5933333333332</v>
      </c>
      <c r="O89" s="130">
        <f t="shared" si="17"/>
        <v>761.83333333333314</v>
      </c>
      <c r="P89" s="130">
        <f t="shared" si="18"/>
        <v>600.76</v>
      </c>
      <c r="Q89" s="64">
        <f>VLOOKUP(E89,Steuerung!$A$17:$B$500,2,FALSE)</f>
        <v>0</v>
      </c>
      <c r="R89" s="64">
        <f>VLOOKUP(F89,Steuerung!$A$17:$B$500,2,FALSE)</f>
        <v>0</v>
      </c>
      <c r="S89" s="164">
        <f t="shared" si="22"/>
        <v>0</v>
      </c>
      <c r="T89" s="164">
        <f t="shared" si="23"/>
        <v>0</v>
      </c>
      <c r="U89" s="175" t="e">
        <f t="shared" si="19"/>
        <v>#DIV/0!</v>
      </c>
      <c r="V89" s="175" t="e">
        <f t="shared" si="20"/>
        <v>#DIV/0!</v>
      </c>
      <c r="W89" s="175" t="e">
        <f t="shared" si="21"/>
        <v>#DIV/0!</v>
      </c>
    </row>
    <row r="90" spans="1:23" ht="12.75" customHeight="1" x14ac:dyDescent="0.2">
      <c r="A90" s="7" t="s">
        <v>2888</v>
      </c>
      <c r="B90" s="7" t="s">
        <v>864</v>
      </c>
      <c r="C90" s="7"/>
      <c r="D90" s="131" t="s">
        <v>766</v>
      </c>
      <c r="E90" s="33" t="s">
        <v>209</v>
      </c>
      <c r="F90" s="33" t="s">
        <v>209</v>
      </c>
      <c r="G90" s="7" t="s">
        <v>756</v>
      </c>
      <c r="H90" s="129">
        <v>35.89</v>
      </c>
      <c r="I90" s="7">
        <f>VLOOKUP(E90,Steuerung!$A$17:$E$500,5,FALSE)</f>
        <v>1</v>
      </c>
      <c r="J90" s="7">
        <f>VLOOKUP(E90,Steuerung!$A$17:$F$500,6,FALSE)</f>
        <v>29.166666666666657</v>
      </c>
      <c r="K90" s="7">
        <f>VLOOKUP(F90,Steuerung!$A$17:$G$500,7,FALSE)</f>
        <v>1</v>
      </c>
      <c r="L90" s="7">
        <f>VLOOKUP(F90,Steuerung!$A$17:$H$500,8,FALSE)</f>
        <v>23</v>
      </c>
      <c r="M90" s="260">
        <f t="shared" si="15"/>
        <v>52.166666666666657</v>
      </c>
      <c r="N90" s="130">
        <f t="shared" si="16"/>
        <v>1872.2616666666663</v>
      </c>
      <c r="O90" s="130">
        <f t="shared" si="17"/>
        <v>1046.7916666666663</v>
      </c>
      <c r="P90" s="130">
        <f t="shared" si="18"/>
        <v>825.47</v>
      </c>
      <c r="Q90" s="64">
        <f>VLOOKUP(E90,Steuerung!$A$17:$B$500,2,FALSE)</f>
        <v>0</v>
      </c>
      <c r="R90" s="64">
        <f>VLOOKUP(F90,Steuerung!$A$17:$B$500,2,FALSE)</f>
        <v>0</v>
      </c>
      <c r="S90" s="164">
        <f t="shared" si="22"/>
        <v>0</v>
      </c>
      <c r="T90" s="164">
        <f t="shared" si="23"/>
        <v>0</v>
      </c>
      <c r="U90" s="175" t="e">
        <f t="shared" si="19"/>
        <v>#DIV/0!</v>
      </c>
      <c r="V90" s="175" t="e">
        <f t="shared" si="20"/>
        <v>#DIV/0!</v>
      </c>
      <c r="W90" s="175" t="e">
        <f t="shared" si="21"/>
        <v>#DIV/0!</v>
      </c>
    </row>
    <row r="91" spans="1:23" ht="12.75" customHeight="1" x14ac:dyDescent="0.2">
      <c r="A91" s="7" t="s">
        <v>2889</v>
      </c>
      <c r="B91" s="7" t="s">
        <v>864</v>
      </c>
      <c r="C91" s="7"/>
      <c r="D91" s="131" t="s">
        <v>766</v>
      </c>
      <c r="E91" s="33" t="s">
        <v>209</v>
      </c>
      <c r="F91" s="33" t="s">
        <v>209</v>
      </c>
      <c r="G91" s="7" t="s">
        <v>756</v>
      </c>
      <c r="H91" s="129">
        <v>36.94</v>
      </c>
      <c r="I91" s="7">
        <f>VLOOKUP(E91,Steuerung!$A$17:$E$500,5,FALSE)</f>
        <v>1</v>
      </c>
      <c r="J91" s="7">
        <f>VLOOKUP(E91,Steuerung!$A$17:$F$500,6,FALSE)</f>
        <v>29.166666666666657</v>
      </c>
      <c r="K91" s="7">
        <f>VLOOKUP(F91,Steuerung!$A$17:$G$500,7,FALSE)</f>
        <v>1</v>
      </c>
      <c r="L91" s="7">
        <f>VLOOKUP(F91,Steuerung!$A$17:$H$500,8,FALSE)</f>
        <v>23</v>
      </c>
      <c r="M91" s="260">
        <f t="shared" si="15"/>
        <v>52.166666666666657</v>
      </c>
      <c r="N91" s="130">
        <f t="shared" si="16"/>
        <v>1927.0366666666662</v>
      </c>
      <c r="O91" s="130">
        <f t="shared" si="17"/>
        <v>1077.4166666666663</v>
      </c>
      <c r="P91" s="130">
        <f t="shared" si="18"/>
        <v>849.61999999999989</v>
      </c>
      <c r="Q91" s="64">
        <f>VLOOKUP(E91,Steuerung!$A$17:$B$500,2,FALSE)</f>
        <v>0</v>
      </c>
      <c r="R91" s="64">
        <f>VLOOKUP(F91,Steuerung!$A$17:$B$500,2,FALSE)</f>
        <v>0</v>
      </c>
      <c r="S91" s="164">
        <f t="shared" si="22"/>
        <v>0</v>
      </c>
      <c r="T91" s="164">
        <f t="shared" si="23"/>
        <v>0</v>
      </c>
      <c r="U91" s="175" t="e">
        <f t="shared" si="19"/>
        <v>#DIV/0!</v>
      </c>
      <c r="V91" s="175" t="e">
        <f t="shared" si="20"/>
        <v>#DIV/0!</v>
      </c>
      <c r="W91" s="175" t="e">
        <f t="shared" si="21"/>
        <v>#DIV/0!</v>
      </c>
    </row>
    <row r="92" spans="1:23" ht="12.75" customHeight="1" x14ac:dyDescent="0.2">
      <c r="A92" s="139" t="s">
        <v>2890</v>
      </c>
      <c r="B92" s="7" t="s">
        <v>864</v>
      </c>
      <c r="C92" s="7"/>
      <c r="D92" s="131" t="s">
        <v>766</v>
      </c>
      <c r="E92" s="33" t="s">
        <v>209</v>
      </c>
      <c r="F92" s="33" t="s">
        <v>209</v>
      </c>
      <c r="G92" s="7" t="s">
        <v>756</v>
      </c>
      <c r="H92" s="129">
        <v>23.3</v>
      </c>
      <c r="I92" s="7">
        <f>VLOOKUP(E92,Steuerung!$A$17:$E$500,5,FALSE)</f>
        <v>1</v>
      </c>
      <c r="J92" s="7">
        <f>VLOOKUP(E92,Steuerung!$A$17:$F$500,6,FALSE)</f>
        <v>29.166666666666657</v>
      </c>
      <c r="K92" s="7">
        <f>VLOOKUP(F92,Steuerung!$A$17:$G$500,7,FALSE)</f>
        <v>1</v>
      </c>
      <c r="L92" s="7">
        <f>VLOOKUP(F92,Steuerung!$A$17:$H$500,8,FALSE)</f>
        <v>23</v>
      </c>
      <c r="M92" s="260">
        <f t="shared" si="15"/>
        <v>52.166666666666657</v>
      </c>
      <c r="N92" s="130">
        <f t="shared" si="16"/>
        <v>1215.4833333333331</v>
      </c>
      <c r="O92" s="130">
        <f t="shared" si="17"/>
        <v>679.58333333333314</v>
      </c>
      <c r="P92" s="130">
        <f t="shared" si="18"/>
        <v>535.9</v>
      </c>
      <c r="Q92" s="64">
        <f>VLOOKUP(E92,Steuerung!$A$17:$B$500,2,FALSE)</f>
        <v>0</v>
      </c>
      <c r="R92" s="64">
        <f>VLOOKUP(F92,Steuerung!$A$17:$B$500,2,FALSE)</f>
        <v>0</v>
      </c>
      <c r="S92" s="164">
        <f t="shared" si="22"/>
        <v>0</v>
      </c>
      <c r="T92" s="164">
        <f t="shared" si="23"/>
        <v>0</v>
      </c>
      <c r="U92" s="175" t="e">
        <f t="shared" si="19"/>
        <v>#DIV/0!</v>
      </c>
      <c r="V92" s="175" t="e">
        <f t="shared" si="20"/>
        <v>#DIV/0!</v>
      </c>
      <c r="W92" s="175" t="e">
        <f t="shared" si="21"/>
        <v>#DIV/0!</v>
      </c>
    </row>
    <row r="93" spans="1:23" ht="12.75" customHeight="1" x14ac:dyDescent="0.2">
      <c r="A93" s="7" t="s">
        <v>2891</v>
      </c>
      <c r="B93" s="7" t="s">
        <v>864</v>
      </c>
      <c r="C93" s="7"/>
      <c r="D93" s="131" t="s">
        <v>766</v>
      </c>
      <c r="E93" s="33" t="s">
        <v>209</v>
      </c>
      <c r="F93" s="33" t="s">
        <v>209</v>
      </c>
      <c r="G93" s="7" t="s">
        <v>756</v>
      </c>
      <c r="H93" s="129">
        <v>21.67</v>
      </c>
      <c r="I93" s="7">
        <f>VLOOKUP(E93,Steuerung!$A$17:$E$500,5,FALSE)</f>
        <v>1</v>
      </c>
      <c r="J93" s="7">
        <f>VLOOKUP(E93,Steuerung!$A$17:$F$500,6,FALSE)</f>
        <v>29.166666666666657</v>
      </c>
      <c r="K93" s="7">
        <f>VLOOKUP(F93,Steuerung!$A$17:$G$500,7,FALSE)</f>
        <v>1</v>
      </c>
      <c r="L93" s="7">
        <f>VLOOKUP(F93,Steuerung!$A$17:$H$500,8,FALSE)</f>
        <v>23</v>
      </c>
      <c r="M93" s="260">
        <f t="shared" si="15"/>
        <v>52.166666666666657</v>
      </c>
      <c r="N93" s="130">
        <f t="shared" si="16"/>
        <v>1130.4516666666666</v>
      </c>
      <c r="O93" s="130">
        <f t="shared" si="17"/>
        <v>632.04166666666652</v>
      </c>
      <c r="P93" s="130">
        <f t="shared" si="18"/>
        <v>498.41</v>
      </c>
      <c r="Q93" s="64">
        <f>VLOOKUP(E93,Steuerung!$A$17:$B$500,2,FALSE)</f>
        <v>0</v>
      </c>
      <c r="R93" s="64">
        <f>VLOOKUP(F93,Steuerung!$A$17:$B$500,2,FALSE)</f>
        <v>0</v>
      </c>
      <c r="S93" s="164">
        <f t="shared" si="22"/>
        <v>0</v>
      </c>
      <c r="T93" s="164">
        <f t="shared" si="23"/>
        <v>0</v>
      </c>
      <c r="U93" s="175" t="e">
        <f t="shared" si="19"/>
        <v>#DIV/0!</v>
      </c>
      <c r="V93" s="175" t="e">
        <f t="shared" si="20"/>
        <v>#DIV/0!</v>
      </c>
      <c r="W93" s="175" t="e">
        <f t="shared" si="21"/>
        <v>#DIV/0!</v>
      </c>
    </row>
    <row r="94" spans="1:23" ht="12.75" customHeight="1" x14ac:dyDescent="0.2">
      <c r="A94" s="7" t="s">
        <v>2892</v>
      </c>
      <c r="B94" s="7" t="s">
        <v>864</v>
      </c>
      <c r="C94" s="7"/>
      <c r="D94" s="131" t="s">
        <v>766</v>
      </c>
      <c r="E94" s="33" t="s">
        <v>209</v>
      </c>
      <c r="F94" s="33" t="s">
        <v>209</v>
      </c>
      <c r="G94" s="7" t="s">
        <v>756</v>
      </c>
      <c r="H94" s="129">
        <v>23.03</v>
      </c>
      <c r="I94" s="7">
        <f>VLOOKUP(E94,Steuerung!$A$17:$E$500,5,FALSE)</f>
        <v>1</v>
      </c>
      <c r="J94" s="7">
        <f>VLOOKUP(E94,Steuerung!$A$17:$F$500,6,FALSE)</f>
        <v>29.166666666666657</v>
      </c>
      <c r="K94" s="7">
        <f>VLOOKUP(F94,Steuerung!$A$17:$G$500,7,FALSE)</f>
        <v>1</v>
      </c>
      <c r="L94" s="7">
        <f>VLOOKUP(F94,Steuerung!$A$17:$H$500,8,FALSE)</f>
        <v>23</v>
      </c>
      <c r="M94" s="260">
        <f t="shared" si="15"/>
        <v>52.166666666666657</v>
      </c>
      <c r="N94" s="130">
        <f t="shared" si="16"/>
        <v>1201.3983333333331</v>
      </c>
      <c r="O94" s="130">
        <f t="shared" si="17"/>
        <v>671.70833333333314</v>
      </c>
      <c r="P94" s="130">
        <f t="shared" si="18"/>
        <v>529.69000000000005</v>
      </c>
      <c r="Q94" s="64">
        <f>VLOOKUP(E94,Steuerung!$A$17:$B$500,2,FALSE)</f>
        <v>0</v>
      </c>
      <c r="R94" s="64">
        <f>VLOOKUP(F94,Steuerung!$A$17:$B$500,2,FALSE)</f>
        <v>0</v>
      </c>
      <c r="S94" s="164">
        <f t="shared" si="22"/>
        <v>0</v>
      </c>
      <c r="T94" s="164">
        <f t="shared" si="23"/>
        <v>0</v>
      </c>
      <c r="U94" s="175" t="e">
        <f t="shared" si="19"/>
        <v>#DIV/0!</v>
      </c>
      <c r="V94" s="175" t="e">
        <f t="shared" si="20"/>
        <v>#DIV/0!</v>
      </c>
      <c r="W94" s="175" t="e">
        <f t="shared" si="21"/>
        <v>#DIV/0!</v>
      </c>
    </row>
    <row r="95" spans="1:23" ht="12.75" customHeight="1" x14ac:dyDescent="0.2">
      <c r="A95" s="7" t="s">
        <v>2893</v>
      </c>
      <c r="B95" s="7" t="s">
        <v>864</v>
      </c>
      <c r="C95" s="7"/>
      <c r="D95" s="131" t="s">
        <v>766</v>
      </c>
      <c r="E95" s="33" t="s">
        <v>209</v>
      </c>
      <c r="F95" s="33" t="s">
        <v>209</v>
      </c>
      <c r="G95" s="7" t="s">
        <v>756</v>
      </c>
      <c r="H95" s="129">
        <v>24.57</v>
      </c>
      <c r="I95" s="7">
        <f>VLOOKUP(E95,Steuerung!$A$17:$E$500,5,FALSE)</f>
        <v>1</v>
      </c>
      <c r="J95" s="7">
        <f>VLOOKUP(E95,Steuerung!$A$17:$F$500,6,FALSE)</f>
        <v>29.166666666666657</v>
      </c>
      <c r="K95" s="7">
        <f>VLOOKUP(F95,Steuerung!$A$17:$G$500,7,FALSE)</f>
        <v>1</v>
      </c>
      <c r="L95" s="7">
        <f>VLOOKUP(F95,Steuerung!$A$17:$H$500,8,FALSE)</f>
        <v>23</v>
      </c>
      <c r="M95" s="260">
        <f t="shared" si="15"/>
        <v>52.166666666666657</v>
      </c>
      <c r="N95" s="130">
        <f t="shared" si="16"/>
        <v>1281.7349999999997</v>
      </c>
      <c r="O95" s="130">
        <f t="shared" si="17"/>
        <v>716.62499999999977</v>
      </c>
      <c r="P95" s="130">
        <f t="shared" si="18"/>
        <v>565.11</v>
      </c>
      <c r="Q95" s="64">
        <f>VLOOKUP(E95,Steuerung!$A$17:$B$500,2,FALSE)</f>
        <v>0</v>
      </c>
      <c r="R95" s="64">
        <f>VLOOKUP(F95,Steuerung!$A$17:$B$500,2,FALSE)</f>
        <v>0</v>
      </c>
      <c r="S95" s="164">
        <f t="shared" si="22"/>
        <v>0</v>
      </c>
      <c r="T95" s="164">
        <f t="shared" si="23"/>
        <v>0</v>
      </c>
      <c r="U95" s="175" t="e">
        <f t="shared" si="19"/>
        <v>#DIV/0!</v>
      </c>
      <c r="V95" s="175" t="e">
        <f t="shared" si="20"/>
        <v>#DIV/0!</v>
      </c>
      <c r="W95" s="175" t="e">
        <f t="shared" si="21"/>
        <v>#DIV/0!</v>
      </c>
    </row>
    <row r="96" spans="1:23" ht="12.75" customHeight="1" x14ac:dyDescent="0.2">
      <c r="A96" s="139" t="s">
        <v>2894</v>
      </c>
      <c r="B96" s="7" t="s">
        <v>864</v>
      </c>
      <c r="C96" s="7"/>
      <c r="D96" s="131" t="s">
        <v>766</v>
      </c>
      <c r="E96" s="33" t="s">
        <v>209</v>
      </c>
      <c r="F96" s="33" t="s">
        <v>209</v>
      </c>
      <c r="G96" s="7" t="s">
        <v>756</v>
      </c>
      <c r="H96" s="129">
        <v>22.34</v>
      </c>
      <c r="I96" s="139">
        <f>VLOOKUP(E96,Steuerung!$A$17:$E$500,5,FALSE)</f>
        <v>1</v>
      </c>
      <c r="J96" s="139">
        <f>VLOOKUP(E96,Steuerung!$A$17:$F$500,6,FALSE)</f>
        <v>29.166666666666657</v>
      </c>
      <c r="K96" s="139">
        <f>VLOOKUP(F96,Steuerung!$A$17:$G$500,7,FALSE)</f>
        <v>1</v>
      </c>
      <c r="L96" s="139">
        <f>VLOOKUP(F96,Steuerung!$A$17:$H$500,8,FALSE)</f>
        <v>23</v>
      </c>
      <c r="M96" s="260">
        <f t="shared" si="15"/>
        <v>52.166666666666657</v>
      </c>
      <c r="N96" s="130">
        <f t="shared" si="16"/>
        <v>1165.4033333333332</v>
      </c>
      <c r="O96" s="130">
        <f t="shared" si="17"/>
        <v>651.58333333333314</v>
      </c>
      <c r="P96" s="130">
        <f t="shared" si="18"/>
        <v>513.82000000000005</v>
      </c>
      <c r="Q96" s="64">
        <f>VLOOKUP(E96,Steuerung!$A$17:$B$500,2,FALSE)</f>
        <v>0</v>
      </c>
      <c r="R96" s="64">
        <f>VLOOKUP(F96,Steuerung!$A$17:$B$500,2,FALSE)</f>
        <v>0</v>
      </c>
      <c r="S96" s="164">
        <f t="shared" si="22"/>
        <v>0</v>
      </c>
      <c r="T96" s="164">
        <f t="shared" si="23"/>
        <v>0</v>
      </c>
      <c r="U96" s="175" t="e">
        <f t="shared" si="19"/>
        <v>#DIV/0!</v>
      </c>
      <c r="V96" s="175" t="e">
        <f t="shared" si="20"/>
        <v>#DIV/0!</v>
      </c>
      <c r="W96" s="175" t="e">
        <f t="shared" si="21"/>
        <v>#DIV/0!</v>
      </c>
    </row>
    <row r="97" spans="1:23" ht="12.75" customHeight="1" x14ac:dyDescent="0.2">
      <c r="A97" s="7" t="s">
        <v>2895</v>
      </c>
      <c r="B97" s="7" t="s">
        <v>864</v>
      </c>
      <c r="C97" s="7"/>
      <c r="D97" s="131" t="s">
        <v>766</v>
      </c>
      <c r="E97" s="33" t="s">
        <v>210</v>
      </c>
      <c r="F97" s="33" t="s">
        <v>210</v>
      </c>
      <c r="G97" s="7" t="s">
        <v>872</v>
      </c>
      <c r="H97" s="129">
        <v>62.63</v>
      </c>
      <c r="I97" s="7">
        <f>VLOOKUP(E97,Steuerung!$A$17:$E$500,5,FALSE)</f>
        <v>1</v>
      </c>
      <c r="J97" s="7">
        <f>VLOOKUP(E97,Steuerung!$A$17:$F$500,6,FALSE)</f>
        <v>29.166666666666657</v>
      </c>
      <c r="K97" s="7">
        <f>VLOOKUP(F97,Steuerung!$A$17:$G$500,7,FALSE)</f>
        <v>1</v>
      </c>
      <c r="L97" s="7">
        <f>VLOOKUP(F97,Steuerung!$A$17:$H$500,8,FALSE)</f>
        <v>23</v>
      </c>
      <c r="M97" s="260">
        <f t="shared" si="15"/>
        <v>52.166666666666657</v>
      </c>
      <c r="N97" s="130">
        <f t="shared" si="16"/>
        <v>3267.1983333333328</v>
      </c>
      <c r="O97" s="130">
        <f t="shared" si="17"/>
        <v>1826.7083333333328</v>
      </c>
      <c r="P97" s="130">
        <f t="shared" si="18"/>
        <v>1440.49</v>
      </c>
      <c r="Q97" s="64">
        <f>VLOOKUP(E97,Steuerung!$A$17:$B$500,2,FALSE)</f>
        <v>0</v>
      </c>
      <c r="R97" s="64">
        <f>VLOOKUP(F97,Steuerung!$A$17:$B$500,2,FALSE)</f>
        <v>0</v>
      </c>
      <c r="S97" s="164">
        <f t="shared" si="22"/>
        <v>0</v>
      </c>
      <c r="T97" s="164">
        <f t="shared" si="23"/>
        <v>0</v>
      </c>
      <c r="U97" s="175" t="e">
        <f t="shared" si="19"/>
        <v>#DIV/0!</v>
      </c>
      <c r="V97" s="175" t="e">
        <f t="shared" si="20"/>
        <v>#DIV/0!</v>
      </c>
      <c r="W97" s="175" t="e">
        <f t="shared" si="21"/>
        <v>#DIV/0!</v>
      </c>
    </row>
    <row r="98" spans="1:23" ht="12.75" customHeight="1" x14ac:dyDescent="0.2">
      <c r="A98" s="7"/>
      <c r="B98" s="7"/>
      <c r="C98" s="7"/>
      <c r="D98" s="131"/>
      <c r="E98" s="33"/>
      <c r="F98" s="33"/>
      <c r="G98" s="7"/>
      <c r="H98" s="129"/>
      <c r="I98" s="7"/>
      <c r="J98" s="7"/>
      <c r="K98" s="7"/>
      <c r="L98" s="7"/>
      <c r="M98" s="260"/>
      <c r="N98" s="130"/>
      <c r="O98" s="130"/>
      <c r="P98" s="130"/>
      <c r="Q98" s="64"/>
      <c r="R98" s="64"/>
      <c r="S98" s="164"/>
      <c r="T98" s="164"/>
      <c r="U98" s="175"/>
      <c r="V98" s="175"/>
      <c r="W98" s="175"/>
    </row>
    <row r="99" spans="1:23" x14ac:dyDescent="0.2">
      <c r="A99" s="7" t="s">
        <v>1642</v>
      </c>
      <c r="B99" s="7" t="s">
        <v>761</v>
      </c>
      <c r="C99" s="7"/>
      <c r="D99" s="7" t="s">
        <v>749</v>
      </c>
      <c r="E99" s="7" t="s">
        <v>140</v>
      </c>
      <c r="F99" s="7" t="s">
        <v>140</v>
      </c>
      <c r="G99" s="7" t="s">
        <v>872</v>
      </c>
      <c r="H99" s="129">
        <v>26.65</v>
      </c>
      <c r="I99" s="139">
        <f>VLOOKUP(E99,Steuerung!$A$17:$E$500,5,FALSE)</f>
        <v>2</v>
      </c>
      <c r="J99" s="139">
        <f>VLOOKUP(E99,Steuerung!$A$17:$F$500,6,FALSE)</f>
        <v>58.333333333333329</v>
      </c>
      <c r="K99" s="139">
        <f>VLOOKUP(F99,Steuerung!$A$17:$G$500,7,FALSE)</f>
        <v>2</v>
      </c>
      <c r="L99" s="139">
        <f>VLOOKUP(F99,Steuerung!$A$17:$H$500,8,FALSE)</f>
        <v>46</v>
      </c>
      <c r="M99" s="260">
        <f t="shared" ref="M99:M151" si="24">J99+L99</f>
        <v>104.33333333333333</v>
      </c>
      <c r="N99" s="130">
        <f t="shared" ref="N99:N151" si="25">H99*M99</f>
        <v>2780.4833333333331</v>
      </c>
      <c r="O99" s="130">
        <f t="shared" ref="O99:O151" si="26">H99*J99</f>
        <v>1554.583333333333</v>
      </c>
      <c r="P99" s="130">
        <f t="shared" ref="P99:P151" si="27">H99*L99</f>
        <v>1225.8999999999999</v>
      </c>
      <c r="Q99" s="64">
        <f>VLOOKUP(E99,Steuerung!$A$17:$B$500,2,FALSE)</f>
        <v>0</v>
      </c>
      <c r="R99" s="64">
        <f>VLOOKUP(F99,Steuerung!$A$17:$B$500,2,FALSE)</f>
        <v>0</v>
      </c>
      <c r="S99" s="164">
        <f t="shared" si="22"/>
        <v>0</v>
      </c>
      <c r="T99" s="164">
        <f t="shared" si="23"/>
        <v>0</v>
      </c>
      <c r="U99" s="175" t="e">
        <f t="shared" ref="U99:U130" si="28">IF(J99&gt;0,O99/Q99*SVS_UHR,0)</f>
        <v>#DIV/0!</v>
      </c>
      <c r="V99" s="175" t="e">
        <f t="shared" ref="V99:V130" si="29">IF(K99&gt;0,P99/R99*SVS_UHR,0)</f>
        <v>#DIV/0!</v>
      </c>
      <c r="W99" s="175" t="e">
        <f t="shared" ref="W99:W151" si="30">U99+V99</f>
        <v>#DIV/0!</v>
      </c>
    </row>
    <row r="100" spans="1:23" x14ac:dyDescent="0.2">
      <c r="A100" s="7" t="s">
        <v>1643</v>
      </c>
      <c r="B100" s="7" t="s">
        <v>834</v>
      </c>
      <c r="C100" s="7"/>
      <c r="D100" s="131" t="s">
        <v>783</v>
      </c>
      <c r="E100" s="33" t="s">
        <v>231</v>
      </c>
      <c r="F100" s="33" t="s">
        <v>231</v>
      </c>
      <c r="G100" s="7" t="s">
        <v>756</v>
      </c>
      <c r="H100" s="129">
        <v>8.01</v>
      </c>
      <c r="I100" s="7">
        <f>VLOOKUP(E100,Steuerung!$A$17:$E$500,5,FALSE)</f>
        <v>2</v>
      </c>
      <c r="J100" s="7">
        <f>VLOOKUP(E100,Steuerung!$A$17:$F$500,6,FALSE)</f>
        <v>58.333333333333329</v>
      </c>
      <c r="K100" s="7">
        <f>VLOOKUP(F100,Steuerung!$A$17:$G$500,7,FALSE)</f>
        <v>2</v>
      </c>
      <c r="L100" s="7">
        <f>VLOOKUP(F100,Steuerung!$A$17:$H$500,8,FALSE)</f>
        <v>46</v>
      </c>
      <c r="M100" s="260">
        <f t="shared" si="24"/>
        <v>104.33333333333333</v>
      </c>
      <c r="N100" s="130">
        <f t="shared" si="25"/>
        <v>835.70999999999992</v>
      </c>
      <c r="O100" s="130">
        <f t="shared" si="26"/>
        <v>467.24999999999994</v>
      </c>
      <c r="P100" s="130">
        <f t="shared" si="27"/>
        <v>368.46</v>
      </c>
      <c r="Q100" s="64">
        <f>VLOOKUP(E100,Steuerung!$A$17:$B$500,2,FALSE)</f>
        <v>0</v>
      </c>
      <c r="R100" s="64">
        <f>VLOOKUP(F100,Steuerung!$A$17:$B$500,2,FALSE)</f>
        <v>0</v>
      </c>
      <c r="S100" s="164">
        <f t="shared" si="22"/>
        <v>0</v>
      </c>
      <c r="T100" s="164">
        <f t="shared" si="23"/>
        <v>0</v>
      </c>
      <c r="U100" s="175" t="e">
        <f t="shared" si="28"/>
        <v>#DIV/0!</v>
      </c>
      <c r="V100" s="175" t="e">
        <f t="shared" si="29"/>
        <v>#DIV/0!</v>
      </c>
      <c r="W100" s="175" t="e">
        <f t="shared" si="30"/>
        <v>#DIV/0!</v>
      </c>
    </row>
    <row r="101" spans="1:23" x14ac:dyDescent="0.2">
      <c r="A101" s="7" t="s">
        <v>1210</v>
      </c>
      <c r="B101" s="7" t="s">
        <v>926</v>
      </c>
      <c r="C101" s="7"/>
      <c r="D101" s="131" t="s">
        <v>806</v>
      </c>
      <c r="E101" s="33" t="s">
        <v>157</v>
      </c>
      <c r="F101" s="33" t="s">
        <v>157</v>
      </c>
      <c r="G101" s="7" t="s">
        <v>756</v>
      </c>
      <c r="H101" s="129">
        <v>7.94</v>
      </c>
      <c r="I101" s="7">
        <f>VLOOKUP(E101,Steuerung!$A$17:$E$500,5,FALSE)</f>
        <v>1</v>
      </c>
      <c r="J101" s="7">
        <f>VLOOKUP(E101,Steuerung!$A$17:$F$500,6,FALSE)</f>
        <v>29.166666666666657</v>
      </c>
      <c r="K101" s="7">
        <f>VLOOKUP(F101,Steuerung!$A$17:$G$500,7,FALSE)</f>
        <v>1</v>
      </c>
      <c r="L101" s="7">
        <f>VLOOKUP(F101,Steuerung!$A$17:$H$500,8,FALSE)</f>
        <v>23</v>
      </c>
      <c r="M101" s="260">
        <f t="shared" si="24"/>
        <v>52.166666666666657</v>
      </c>
      <c r="N101" s="130">
        <f t="shared" si="25"/>
        <v>414.20333333333326</v>
      </c>
      <c r="O101" s="130">
        <f t="shared" si="26"/>
        <v>231.58333333333326</v>
      </c>
      <c r="P101" s="130">
        <f t="shared" si="27"/>
        <v>182.62</v>
      </c>
      <c r="Q101" s="64">
        <f>VLOOKUP(E101,Steuerung!$A$17:$B$500,2,FALSE)</f>
        <v>0</v>
      </c>
      <c r="R101" s="64">
        <f>VLOOKUP(F101,Steuerung!$A$17:$B$500,2,FALSE)</f>
        <v>0</v>
      </c>
      <c r="S101" s="164">
        <f t="shared" si="22"/>
        <v>0</v>
      </c>
      <c r="T101" s="164">
        <f t="shared" si="23"/>
        <v>0</v>
      </c>
      <c r="U101" s="175" t="e">
        <f t="shared" si="28"/>
        <v>#DIV/0!</v>
      </c>
      <c r="V101" s="175" t="e">
        <f t="shared" si="29"/>
        <v>#DIV/0!</v>
      </c>
      <c r="W101" s="175" t="e">
        <f t="shared" si="30"/>
        <v>#DIV/0!</v>
      </c>
    </row>
    <row r="102" spans="1:23" x14ac:dyDescent="0.2">
      <c r="A102" s="7" t="s">
        <v>1645</v>
      </c>
      <c r="B102" s="7" t="s">
        <v>2335</v>
      </c>
      <c r="C102" s="7"/>
      <c r="D102" s="7" t="s">
        <v>1017</v>
      </c>
      <c r="E102" s="7" t="s">
        <v>119</v>
      </c>
      <c r="F102" s="7" t="s">
        <v>119</v>
      </c>
      <c r="G102" s="7" t="s">
        <v>756</v>
      </c>
      <c r="H102" s="129">
        <v>14.63</v>
      </c>
      <c r="I102" s="7">
        <f>VLOOKUP(E102,Steuerung!$A$17:$E$500,5,FALSE)</f>
        <v>2</v>
      </c>
      <c r="J102" s="7">
        <f>VLOOKUP(E102,Steuerung!$A$17:$F$500,6,FALSE)</f>
        <v>58.333333333333329</v>
      </c>
      <c r="K102" s="7">
        <f>VLOOKUP(F102,Steuerung!$A$17:$G$500,7,FALSE)</f>
        <v>2</v>
      </c>
      <c r="L102" s="7">
        <f>VLOOKUP(F102,Steuerung!$A$17:$H$500,8,FALSE)</f>
        <v>46</v>
      </c>
      <c r="M102" s="260">
        <f t="shared" si="24"/>
        <v>104.33333333333333</v>
      </c>
      <c r="N102" s="130">
        <f t="shared" si="25"/>
        <v>1526.3966666666668</v>
      </c>
      <c r="O102" s="130">
        <f t="shared" si="26"/>
        <v>853.41666666666663</v>
      </c>
      <c r="P102" s="130">
        <f t="shared" si="27"/>
        <v>672.98</v>
      </c>
      <c r="Q102" s="64">
        <f>VLOOKUP(E102,Steuerung!$A$17:$B$500,2,FALSE)</f>
        <v>0</v>
      </c>
      <c r="R102" s="64">
        <f>VLOOKUP(F102,Steuerung!$A$17:$B$500,2,FALSE)</f>
        <v>0</v>
      </c>
      <c r="S102" s="164">
        <f t="shared" si="22"/>
        <v>0</v>
      </c>
      <c r="T102" s="164">
        <f t="shared" si="23"/>
        <v>0</v>
      </c>
      <c r="U102" s="175" t="e">
        <f t="shared" si="28"/>
        <v>#DIV/0!</v>
      </c>
      <c r="V102" s="175" t="e">
        <f t="shared" si="29"/>
        <v>#DIV/0!</v>
      </c>
      <c r="W102" s="175" t="e">
        <f t="shared" si="30"/>
        <v>#DIV/0!</v>
      </c>
    </row>
    <row r="103" spans="1:23" x14ac:dyDescent="0.2">
      <c r="A103" s="7" t="s">
        <v>2896</v>
      </c>
      <c r="B103" s="7" t="s">
        <v>761</v>
      </c>
      <c r="C103" s="7"/>
      <c r="D103" s="7" t="s">
        <v>749</v>
      </c>
      <c r="E103" s="7" t="s">
        <v>140</v>
      </c>
      <c r="F103" s="7" t="s">
        <v>140</v>
      </c>
      <c r="G103" s="7" t="s">
        <v>872</v>
      </c>
      <c r="H103" s="129">
        <v>21.82</v>
      </c>
      <c r="I103" s="7">
        <f>VLOOKUP(E103,Steuerung!$A$17:$E$500,5,FALSE)</f>
        <v>2</v>
      </c>
      <c r="J103" s="7">
        <f>VLOOKUP(E103,Steuerung!$A$17:$F$500,6,FALSE)</f>
        <v>58.333333333333329</v>
      </c>
      <c r="K103" s="7">
        <f>VLOOKUP(F103,Steuerung!$A$17:$G$500,7,FALSE)</f>
        <v>2</v>
      </c>
      <c r="L103" s="7">
        <f>VLOOKUP(F103,Steuerung!$A$17:$H$500,8,FALSE)</f>
        <v>46</v>
      </c>
      <c r="M103" s="260">
        <f t="shared" si="24"/>
        <v>104.33333333333333</v>
      </c>
      <c r="N103" s="130">
        <f t="shared" si="25"/>
        <v>2276.5533333333333</v>
      </c>
      <c r="O103" s="130">
        <f t="shared" si="26"/>
        <v>1272.8333333333333</v>
      </c>
      <c r="P103" s="130">
        <f t="shared" si="27"/>
        <v>1003.72</v>
      </c>
      <c r="Q103" s="64">
        <f>VLOOKUP(E103,Steuerung!$A$17:$B$500,2,FALSE)</f>
        <v>0</v>
      </c>
      <c r="R103" s="64">
        <f>VLOOKUP(F103,Steuerung!$A$17:$B$500,2,FALSE)</f>
        <v>0</v>
      </c>
      <c r="S103" s="164">
        <f t="shared" si="22"/>
        <v>0</v>
      </c>
      <c r="T103" s="164">
        <f t="shared" si="23"/>
        <v>0</v>
      </c>
      <c r="U103" s="175" t="e">
        <f t="shared" si="28"/>
        <v>#DIV/0!</v>
      </c>
      <c r="V103" s="175" t="e">
        <f t="shared" si="29"/>
        <v>#DIV/0!</v>
      </c>
      <c r="W103" s="175" t="e">
        <f t="shared" si="30"/>
        <v>#DIV/0!</v>
      </c>
    </row>
    <row r="104" spans="1:23" x14ac:dyDescent="0.2">
      <c r="A104" s="7" t="s">
        <v>2897</v>
      </c>
      <c r="B104" s="7" t="s">
        <v>761</v>
      </c>
      <c r="C104" s="7"/>
      <c r="D104" s="7" t="s">
        <v>749</v>
      </c>
      <c r="E104" s="7" t="s">
        <v>140</v>
      </c>
      <c r="F104" s="7" t="s">
        <v>140</v>
      </c>
      <c r="G104" s="7" t="s">
        <v>872</v>
      </c>
      <c r="H104" s="129">
        <v>33.78</v>
      </c>
      <c r="I104" s="7">
        <f>VLOOKUP(E104,Steuerung!$A$17:$E$500,5,FALSE)</f>
        <v>2</v>
      </c>
      <c r="J104" s="7">
        <f>VLOOKUP(E104,Steuerung!$A$17:$F$500,6,FALSE)</f>
        <v>58.333333333333329</v>
      </c>
      <c r="K104" s="7">
        <f>VLOOKUP(F104,Steuerung!$A$17:$G$500,7,FALSE)</f>
        <v>2</v>
      </c>
      <c r="L104" s="7">
        <f>VLOOKUP(F104,Steuerung!$A$17:$H$500,8,FALSE)</f>
        <v>46</v>
      </c>
      <c r="M104" s="260">
        <f t="shared" si="24"/>
        <v>104.33333333333333</v>
      </c>
      <c r="N104" s="130">
        <f t="shared" si="25"/>
        <v>3524.38</v>
      </c>
      <c r="O104" s="130">
        <f t="shared" si="26"/>
        <v>1970.5</v>
      </c>
      <c r="P104" s="130">
        <f t="shared" si="27"/>
        <v>1553.88</v>
      </c>
      <c r="Q104" s="64">
        <f>VLOOKUP(E104,Steuerung!$A$17:$B$500,2,FALSE)</f>
        <v>0</v>
      </c>
      <c r="R104" s="64">
        <f>VLOOKUP(F104,Steuerung!$A$17:$B$500,2,FALSE)</f>
        <v>0</v>
      </c>
      <c r="S104" s="164">
        <f t="shared" si="22"/>
        <v>0</v>
      </c>
      <c r="T104" s="164">
        <f t="shared" si="23"/>
        <v>0</v>
      </c>
      <c r="U104" s="175" t="e">
        <f t="shared" si="28"/>
        <v>#DIV/0!</v>
      </c>
      <c r="V104" s="175" t="e">
        <f t="shared" si="29"/>
        <v>#DIV/0!</v>
      </c>
      <c r="W104" s="175" t="e">
        <f t="shared" si="30"/>
        <v>#DIV/0!</v>
      </c>
    </row>
    <row r="105" spans="1:23" x14ac:dyDescent="0.2">
      <c r="A105" s="7" t="s">
        <v>2898</v>
      </c>
      <c r="B105" s="7" t="s">
        <v>788</v>
      </c>
      <c r="C105" s="7"/>
      <c r="D105" s="7" t="s">
        <v>782</v>
      </c>
      <c r="E105" s="7" t="s">
        <v>174</v>
      </c>
      <c r="F105" s="7" t="s">
        <v>174</v>
      </c>
      <c r="G105" s="7" t="s">
        <v>783</v>
      </c>
      <c r="H105" s="129">
        <v>6.28</v>
      </c>
      <c r="I105" s="7">
        <f>VLOOKUP(E105,Steuerung!$A$17:$E$500,5,FALSE)</f>
        <v>5</v>
      </c>
      <c r="J105" s="7">
        <f>VLOOKUP(E105,Steuerung!$A$17:$F$500,6,FALSE)</f>
        <v>137.33333333333334</v>
      </c>
      <c r="K105" s="7">
        <f>VLOOKUP(F105,Steuerung!$A$17:$G$500,7,FALSE)</f>
        <v>5</v>
      </c>
      <c r="L105" s="7">
        <f>VLOOKUP(F105,Steuerung!$A$17:$H$500,8,FALSE)</f>
        <v>113</v>
      </c>
      <c r="M105" s="260">
        <f t="shared" si="24"/>
        <v>250.33333333333334</v>
      </c>
      <c r="N105" s="130">
        <f t="shared" si="25"/>
        <v>1572.0933333333335</v>
      </c>
      <c r="O105" s="130">
        <f t="shared" si="26"/>
        <v>862.45333333333338</v>
      </c>
      <c r="P105" s="130">
        <f t="shared" si="27"/>
        <v>709.64</v>
      </c>
      <c r="Q105" s="64">
        <f>VLOOKUP(E105,Steuerung!$A$17:$B$500,2,FALSE)</f>
        <v>0</v>
      </c>
      <c r="R105" s="64">
        <f>VLOOKUP(F105,Steuerung!$A$17:$B$500,2,FALSE)</f>
        <v>0</v>
      </c>
      <c r="S105" s="164">
        <f t="shared" si="22"/>
        <v>0</v>
      </c>
      <c r="T105" s="164">
        <f t="shared" si="23"/>
        <v>0</v>
      </c>
      <c r="U105" s="175" t="e">
        <f t="shared" si="28"/>
        <v>#DIV/0!</v>
      </c>
      <c r="V105" s="175" t="e">
        <f t="shared" si="29"/>
        <v>#DIV/0!</v>
      </c>
      <c r="W105" s="175" t="e">
        <f t="shared" si="30"/>
        <v>#DIV/0!</v>
      </c>
    </row>
    <row r="106" spans="1:23" x14ac:dyDescent="0.2">
      <c r="A106" s="7" t="s">
        <v>2899</v>
      </c>
      <c r="B106" s="7" t="s">
        <v>787</v>
      </c>
      <c r="C106" s="7"/>
      <c r="D106" s="7" t="s">
        <v>782</v>
      </c>
      <c r="E106" s="7" t="s">
        <v>174</v>
      </c>
      <c r="F106" s="7" t="s">
        <v>174</v>
      </c>
      <c r="G106" s="7" t="s">
        <v>783</v>
      </c>
      <c r="H106" s="129">
        <v>3.1</v>
      </c>
      <c r="I106" s="139">
        <f>VLOOKUP(E106,Steuerung!$A$17:$E$500,5,FALSE)</f>
        <v>5</v>
      </c>
      <c r="J106" s="139">
        <f>VLOOKUP(E106,Steuerung!$A$17:$F$500,6,FALSE)</f>
        <v>137.33333333333334</v>
      </c>
      <c r="K106" s="139">
        <f>VLOOKUP(F106,Steuerung!$A$17:$G$500,7,FALSE)</f>
        <v>5</v>
      </c>
      <c r="L106" s="139">
        <f>VLOOKUP(F106,Steuerung!$A$17:$H$500,8,FALSE)</f>
        <v>113</v>
      </c>
      <c r="M106" s="260">
        <f t="shared" si="24"/>
        <v>250.33333333333334</v>
      </c>
      <c r="N106" s="130">
        <f t="shared" si="25"/>
        <v>776.03333333333342</v>
      </c>
      <c r="O106" s="130">
        <f t="shared" si="26"/>
        <v>425.73333333333335</v>
      </c>
      <c r="P106" s="130">
        <f t="shared" si="27"/>
        <v>350.3</v>
      </c>
      <c r="Q106" s="64">
        <f>VLOOKUP(E106,Steuerung!$A$17:$B$500,2,FALSE)</f>
        <v>0</v>
      </c>
      <c r="R106" s="64">
        <f>VLOOKUP(F106,Steuerung!$A$17:$B$500,2,FALSE)</f>
        <v>0</v>
      </c>
      <c r="S106" s="164">
        <f t="shared" si="22"/>
        <v>0</v>
      </c>
      <c r="T106" s="164">
        <f t="shared" si="23"/>
        <v>0</v>
      </c>
      <c r="U106" s="175" t="e">
        <f t="shared" si="28"/>
        <v>#DIV/0!</v>
      </c>
      <c r="V106" s="175" t="e">
        <f t="shared" si="29"/>
        <v>#DIV/0!</v>
      </c>
      <c r="W106" s="175" t="e">
        <f t="shared" si="30"/>
        <v>#DIV/0!</v>
      </c>
    </row>
    <row r="107" spans="1:23" x14ac:dyDescent="0.2">
      <c r="A107" s="7" t="s">
        <v>2900</v>
      </c>
      <c r="B107" s="7" t="s">
        <v>784</v>
      </c>
      <c r="C107" s="7"/>
      <c r="D107" s="7" t="s">
        <v>782</v>
      </c>
      <c r="E107" s="7" t="s">
        <v>174</v>
      </c>
      <c r="F107" s="7" t="s">
        <v>174</v>
      </c>
      <c r="G107" s="7" t="s">
        <v>783</v>
      </c>
      <c r="H107" s="129">
        <v>6.4</v>
      </c>
      <c r="I107" s="7">
        <f>VLOOKUP(E107,Steuerung!$A$17:$E$500,5,FALSE)</f>
        <v>5</v>
      </c>
      <c r="J107" s="7">
        <f>VLOOKUP(E107,Steuerung!$A$17:$F$500,6,FALSE)</f>
        <v>137.33333333333334</v>
      </c>
      <c r="K107" s="7">
        <f>VLOOKUP(F107,Steuerung!$A$17:$G$500,7,FALSE)</f>
        <v>5</v>
      </c>
      <c r="L107" s="7">
        <f>VLOOKUP(F107,Steuerung!$A$17:$H$500,8,FALSE)</f>
        <v>113</v>
      </c>
      <c r="M107" s="260">
        <f t="shared" si="24"/>
        <v>250.33333333333334</v>
      </c>
      <c r="N107" s="130">
        <f t="shared" si="25"/>
        <v>1602.1333333333334</v>
      </c>
      <c r="O107" s="130">
        <f t="shared" si="26"/>
        <v>878.93333333333339</v>
      </c>
      <c r="P107" s="130">
        <f t="shared" si="27"/>
        <v>723.2</v>
      </c>
      <c r="Q107" s="64">
        <f>VLOOKUP(E107,Steuerung!$A$17:$B$500,2,FALSE)</f>
        <v>0</v>
      </c>
      <c r="R107" s="64">
        <f>VLOOKUP(F107,Steuerung!$A$17:$B$500,2,FALSE)</f>
        <v>0</v>
      </c>
      <c r="S107" s="164">
        <f t="shared" si="22"/>
        <v>0</v>
      </c>
      <c r="T107" s="164">
        <f t="shared" si="23"/>
        <v>0</v>
      </c>
      <c r="U107" s="175" t="e">
        <f t="shared" si="28"/>
        <v>#DIV/0!</v>
      </c>
      <c r="V107" s="175" t="e">
        <f t="shared" si="29"/>
        <v>#DIV/0!</v>
      </c>
      <c r="W107" s="175" t="e">
        <f t="shared" si="30"/>
        <v>#DIV/0!</v>
      </c>
    </row>
    <row r="108" spans="1:23" x14ac:dyDescent="0.2">
      <c r="A108" s="7" t="s">
        <v>2901</v>
      </c>
      <c r="B108" s="7" t="s">
        <v>781</v>
      </c>
      <c r="C108" s="7"/>
      <c r="D108" s="7" t="s">
        <v>782</v>
      </c>
      <c r="E108" s="7" t="s">
        <v>174</v>
      </c>
      <c r="F108" s="7" t="s">
        <v>174</v>
      </c>
      <c r="G108" s="7" t="s">
        <v>783</v>
      </c>
      <c r="H108" s="129">
        <v>4.22</v>
      </c>
      <c r="I108" s="7">
        <f>VLOOKUP(E108,Steuerung!$A$17:$E$500,5,FALSE)</f>
        <v>5</v>
      </c>
      <c r="J108" s="7">
        <f>VLOOKUP(E108,Steuerung!$A$17:$F$500,6,FALSE)</f>
        <v>137.33333333333334</v>
      </c>
      <c r="K108" s="7">
        <f>VLOOKUP(F108,Steuerung!$A$17:$G$500,7,FALSE)</f>
        <v>5</v>
      </c>
      <c r="L108" s="7">
        <f>VLOOKUP(F108,Steuerung!$A$17:$H$500,8,FALSE)</f>
        <v>113</v>
      </c>
      <c r="M108" s="260">
        <f t="shared" si="24"/>
        <v>250.33333333333334</v>
      </c>
      <c r="N108" s="130">
        <f t="shared" si="25"/>
        <v>1056.4066666666668</v>
      </c>
      <c r="O108" s="130">
        <f t="shared" si="26"/>
        <v>579.54666666666662</v>
      </c>
      <c r="P108" s="130">
        <f t="shared" si="27"/>
        <v>476.85999999999996</v>
      </c>
      <c r="Q108" s="64">
        <f>VLOOKUP(E108,Steuerung!$A$17:$B$500,2,FALSE)</f>
        <v>0</v>
      </c>
      <c r="R108" s="64">
        <f>VLOOKUP(F108,Steuerung!$A$17:$B$500,2,FALSE)</f>
        <v>0</v>
      </c>
      <c r="S108" s="164">
        <f t="shared" si="22"/>
        <v>0</v>
      </c>
      <c r="T108" s="164">
        <f t="shared" si="23"/>
        <v>0</v>
      </c>
      <c r="U108" s="175" t="e">
        <f t="shared" si="28"/>
        <v>#DIV/0!</v>
      </c>
      <c r="V108" s="175" t="e">
        <f t="shared" si="29"/>
        <v>#DIV/0!</v>
      </c>
      <c r="W108" s="175" t="e">
        <f t="shared" si="30"/>
        <v>#DIV/0!</v>
      </c>
    </row>
    <row r="109" spans="1:23" x14ac:dyDescent="0.2">
      <c r="A109" s="7" t="s">
        <v>2902</v>
      </c>
      <c r="B109" s="7" t="s">
        <v>2816</v>
      </c>
      <c r="C109" s="7"/>
      <c r="D109" s="7" t="s">
        <v>770</v>
      </c>
      <c r="E109" s="7" t="s">
        <v>84</v>
      </c>
      <c r="F109" s="7" t="s">
        <v>84</v>
      </c>
      <c r="G109" s="7" t="s">
        <v>756</v>
      </c>
      <c r="H109" s="129">
        <v>6.85</v>
      </c>
      <c r="I109" s="7">
        <f>VLOOKUP(E109,Steuerung!$A$17:$E$500,5,FALSE)</f>
        <v>0</v>
      </c>
      <c r="J109" s="7">
        <f>VLOOKUP(E109,Steuerung!$A$17:$F$500,6,FALSE)</f>
        <v>0</v>
      </c>
      <c r="K109" s="7">
        <f>VLOOKUP(F109,Steuerung!$A$17:$G$500,7,FALSE)</f>
        <v>0</v>
      </c>
      <c r="L109" s="7">
        <f>VLOOKUP(F109,Steuerung!$A$17:$H$500,8,FALSE)</f>
        <v>0</v>
      </c>
      <c r="M109" s="260">
        <f t="shared" si="24"/>
        <v>0</v>
      </c>
      <c r="N109" s="130">
        <f t="shared" si="25"/>
        <v>0</v>
      </c>
      <c r="O109" s="130">
        <f t="shared" si="26"/>
        <v>0</v>
      </c>
      <c r="P109" s="130">
        <f t="shared" si="27"/>
        <v>0</v>
      </c>
      <c r="Q109" s="64">
        <f>VLOOKUP(E109,Steuerung!$A$17:$B$500,2,FALSE)</f>
        <v>0</v>
      </c>
      <c r="R109" s="64">
        <f>VLOOKUP(F109,Steuerung!$A$17:$B$500,2,FALSE)</f>
        <v>0</v>
      </c>
      <c r="S109" s="164">
        <f t="shared" si="22"/>
        <v>0</v>
      </c>
      <c r="T109" s="164">
        <f t="shared" si="23"/>
        <v>0</v>
      </c>
      <c r="U109" s="175">
        <f t="shared" si="28"/>
        <v>0</v>
      </c>
      <c r="V109" s="175">
        <f t="shared" si="29"/>
        <v>0</v>
      </c>
      <c r="W109" s="175">
        <f t="shared" si="30"/>
        <v>0</v>
      </c>
    </row>
    <row r="110" spans="1:23" x14ac:dyDescent="0.2">
      <c r="A110" s="7" t="s">
        <v>2903</v>
      </c>
      <c r="B110" s="7" t="s">
        <v>761</v>
      </c>
      <c r="C110" s="7"/>
      <c r="D110" s="7" t="s">
        <v>749</v>
      </c>
      <c r="E110" s="7" t="s">
        <v>140</v>
      </c>
      <c r="F110" s="7" t="s">
        <v>140</v>
      </c>
      <c r="G110" s="7" t="s">
        <v>872</v>
      </c>
      <c r="H110" s="129">
        <v>16.54</v>
      </c>
      <c r="I110" s="7">
        <f>VLOOKUP(E110,Steuerung!$A$17:$E$500,5,FALSE)</f>
        <v>2</v>
      </c>
      <c r="J110" s="7">
        <f>VLOOKUP(E110,Steuerung!$A$17:$F$500,6,FALSE)</f>
        <v>58.333333333333329</v>
      </c>
      <c r="K110" s="7">
        <f>VLOOKUP(F110,Steuerung!$A$17:$G$500,7,FALSE)</f>
        <v>2</v>
      </c>
      <c r="L110" s="7">
        <f>VLOOKUP(F110,Steuerung!$A$17:$H$500,8,FALSE)</f>
        <v>46</v>
      </c>
      <c r="M110" s="260">
        <f t="shared" si="24"/>
        <v>104.33333333333333</v>
      </c>
      <c r="N110" s="130">
        <f t="shared" si="25"/>
        <v>1725.6733333333332</v>
      </c>
      <c r="O110" s="130">
        <f t="shared" si="26"/>
        <v>964.83333333333326</v>
      </c>
      <c r="P110" s="130">
        <f t="shared" si="27"/>
        <v>760.83999999999992</v>
      </c>
      <c r="Q110" s="64">
        <f>VLOOKUP(E110,Steuerung!$A$17:$B$500,2,FALSE)</f>
        <v>0</v>
      </c>
      <c r="R110" s="64">
        <f>VLOOKUP(F110,Steuerung!$A$17:$B$500,2,FALSE)</f>
        <v>0</v>
      </c>
      <c r="S110" s="164">
        <f t="shared" si="22"/>
        <v>0</v>
      </c>
      <c r="T110" s="164">
        <f t="shared" si="23"/>
        <v>0</v>
      </c>
      <c r="U110" s="175" t="e">
        <f t="shared" si="28"/>
        <v>#DIV/0!</v>
      </c>
      <c r="V110" s="175" t="e">
        <f t="shared" si="29"/>
        <v>#DIV/0!</v>
      </c>
      <c r="W110" s="175" t="e">
        <f t="shared" si="30"/>
        <v>#DIV/0!</v>
      </c>
    </row>
    <row r="111" spans="1:23" x14ac:dyDescent="0.2">
      <c r="A111" s="7" t="s">
        <v>2904</v>
      </c>
      <c r="B111" s="7" t="s">
        <v>761</v>
      </c>
      <c r="C111" s="7"/>
      <c r="D111" s="7" t="s">
        <v>749</v>
      </c>
      <c r="E111" s="7" t="s">
        <v>140</v>
      </c>
      <c r="F111" s="7" t="s">
        <v>140</v>
      </c>
      <c r="G111" s="7" t="s">
        <v>872</v>
      </c>
      <c r="H111" s="129">
        <v>52.67</v>
      </c>
      <c r="I111" s="7">
        <f>VLOOKUP(E111,Steuerung!$A$17:$E$500,5,FALSE)</f>
        <v>2</v>
      </c>
      <c r="J111" s="7">
        <f>VLOOKUP(E111,Steuerung!$A$17:$F$500,6,FALSE)</f>
        <v>58.333333333333329</v>
      </c>
      <c r="K111" s="7">
        <f>VLOOKUP(F111,Steuerung!$A$17:$G$500,7,FALSE)</f>
        <v>2</v>
      </c>
      <c r="L111" s="7">
        <f>VLOOKUP(F111,Steuerung!$A$17:$H$500,8,FALSE)</f>
        <v>46</v>
      </c>
      <c r="M111" s="260">
        <f t="shared" si="24"/>
        <v>104.33333333333333</v>
      </c>
      <c r="N111" s="130">
        <f t="shared" si="25"/>
        <v>5495.2366666666667</v>
      </c>
      <c r="O111" s="130">
        <f t="shared" si="26"/>
        <v>3072.4166666666665</v>
      </c>
      <c r="P111" s="130">
        <f t="shared" si="27"/>
        <v>2422.8200000000002</v>
      </c>
      <c r="Q111" s="64">
        <f>VLOOKUP(E111,Steuerung!$A$17:$B$500,2,FALSE)</f>
        <v>0</v>
      </c>
      <c r="R111" s="64">
        <f>VLOOKUP(F111,Steuerung!$A$17:$B$500,2,FALSE)</f>
        <v>0</v>
      </c>
      <c r="S111" s="164">
        <f t="shared" si="22"/>
        <v>0</v>
      </c>
      <c r="T111" s="164">
        <f t="shared" si="23"/>
        <v>0</v>
      </c>
      <c r="U111" s="175" t="e">
        <f t="shared" si="28"/>
        <v>#DIV/0!</v>
      </c>
      <c r="V111" s="175" t="e">
        <f t="shared" si="29"/>
        <v>#DIV/0!</v>
      </c>
      <c r="W111" s="175" t="e">
        <f t="shared" si="30"/>
        <v>#DIV/0!</v>
      </c>
    </row>
    <row r="112" spans="1:23" x14ac:dyDescent="0.2">
      <c r="A112" s="7" t="s">
        <v>2905</v>
      </c>
      <c r="B112" s="7" t="s">
        <v>2334</v>
      </c>
      <c r="C112" s="7"/>
      <c r="D112" s="7" t="s">
        <v>1017</v>
      </c>
      <c r="E112" s="7" t="s">
        <v>119</v>
      </c>
      <c r="F112" s="7" t="s">
        <v>119</v>
      </c>
      <c r="G112" s="7" t="s">
        <v>756</v>
      </c>
      <c r="H112" s="129">
        <v>14.63</v>
      </c>
      <c r="I112" s="7">
        <f>VLOOKUP(E112,Steuerung!$A$17:$E$500,5,FALSE)</f>
        <v>2</v>
      </c>
      <c r="J112" s="7">
        <f>VLOOKUP(E112,Steuerung!$A$17:$F$500,6,FALSE)</f>
        <v>58.333333333333329</v>
      </c>
      <c r="K112" s="7">
        <f>VLOOKUP(F112,Steuerung!$A$17:$G$500,7,FALSE)</f>
        <v>2</v>
      </c>
      <c r="L112" s="7">
        <f>VLOOKUP(F112,Steuerung!$A$17:$H$500,8,FALSE)</f>
        <v>46</v>
      </c>
      <c r="M112" s="260">
        <f t="shared" si="24"/>
        <v>104.33333333333333</v>
      </c>
      <c r="N112" s="130">
        <f t="shared" si="25"/>
        <v>1526.3966666666668</v>
      </c>
      <c r="O112" s="130">
        <f t="shared" si="26"/>
        <v>853.41666666666663</v>
      </c>
      <c r="P112" s="130">
        <f t="shared" si="27"/>
        <v>672.98</v>
      </c>
      <c r="Q112" s="64">
        <f>VLOOKUP(E112,Steuerung!$A$17:$B$500,2,FALSE)</f>
        <v>0</v>
      </c>
      <c r="R112" s="64">
        <f>VLOOKUP(F112,Steuerung!$A$17:$B$500,2,FALSE)</f>
        <v>0</v>
      </c>
      <c r="S112" s="164">
        <f t="shared" si="22"/>
        <v>0</v>
      </c>
      <c r="T112" s="164">
        <f t="shared" si="23"/>
        <v>0</v>
      </c>
      <c r="U112" s="175" t="e">
        <f t="shared" si="28"/>
        <v>#DIV/0!</v>
      </c>
      <c r="V112" s="175" t="e">
        <f t="shared" si="29"/>
        <v>#DIV/0!</v>
      </c>
      <c r="W112" s="175" t="e">
        <f t="shared" si="30"/>
        <v>#DIV/0!</v>
      </c>
    </row>
    <row r="113" spans="1:23" x14ac:dyDescent="0.2">
      <c r="A113" s="7" t="s">
        <v>2906</v>
      </c>
      <c r="B113" s="7" t="s">
        <v>761</v>
      </c>
      <c r="C113" s="7"/>
      <c r="D113" s="7" t="s">
        <v>749</v>
      </c>
      <c r="E113" s="7" t="s">
        <v>140</v>
      </c>
      <c r="F113" s="7" t="s">
        <v>140</v>
      </c>
      <c r="G113" s="7" t="s">
        <v>872</v>
      </c>
      <c r="H113" s="129">
        <v>52.22</v>
      </c>
      <c r="I113" s="7">
        <f>VLOOKUP(E113,Steuerung!$A$17:$E$500,5,FALSE)</f>
        <v>2</v>
      </c>
      <c r="J113" s="7">
        <f>VLOOKUP(E113,Steuerung!$A$17:$F$500,6,FALSE)</f>
        <v>58.333333333333329</v>
      </c>
      <c r="K113" s="7">
        <f>VLOOKUP(F113,Steuerung!$A$17:$G$500,7,FALSE)</f>
        <v>2</v>
      </c>
      <c r="L113" s="7">
        <f>VLOOKUP(F113,Steuerung!$A$17:$H$500,8,FALSE)</f>
        <v>46</v>
      </c>
      <c r="M113" s="260">
        <f t="shared" si="24"/>
        <v>104.33333333333333</v>
      </c>
      <c r="N113" s="130">
        <f t="shared" si="25"/>
        <v>5448.286666666666</v>
      </c>
      <c r="O113" s="130">
        <f t="shared" si="26"/>
        <v>3046.1666666666665</v>
      </c>
      <c r="P113" s="130">
        <f t="shared" si="27"/>
        <v>2402.12</v>
      </c>
      <c r="Q113" s="64">
        <f>VLOOKUP(E113,Steuerung!$A$17:$B$500,2,FALSE)</f>
        <v>0</v>
      </c>
      <c r="R113" s="64">
        <f>VLOOKUP(F113,Steuerung!$A$17:$B$500,2,FALSE)</f>
        <v>0</v>
      </c>
      <c r="S113" s="164">
        <f t="shared" si="22"/>
        <v>0</v>
      </c>
      <c r="T113" s="164">
        <f t="shared" si="23"/>
        <v>0</v>
      </c>
      <c r="U113" s="175" t="e">
        <f t="shared" si="28"/>
        <v>#DIV/0!</v>
      </c>
      <c r="V113" s="175" t="e">
        <f t="shared" si="29"/>
        <v>#DIV/0!</v>
      </c>
      <c r="W113" s="175" t="e">
        <f t="shared" si="30"/>
        <v>#DIV/0!</v>
      </c>
    </row>
    <row r="114" spans="1:23" x14ac:dyDescent="0.2">
      <c r="A114" s="7" t="s">
        <v>2907</v>
      </c>
      <c r="B114" s="7" t="s">
        <v>926</v>
      </c>
      <c r="C114" s="7"/>
      <c r="D114" s="131" t="s">
        <v>806</v>
      </c>
      <c r="E114" s="33" t="s">
        <v>157</v>
      </c>
      <c r="F114" s="33" t="s">
        <v>157</v>
      </c>
      <c r="G114" s="7" t="s">
        <v>756</v>
      </c>
      <c r="H114" s="129">
        <v>8.2899999999999991</v>
      </c>
      <c r="I114" s="7">
        <f>VLOOKUP(E114,Steuerung!$A$17:$E$500,5,FALSE)</f>
        <v>1</v>
      </c>
      <c r="J114" s="7">
        <f>VLOOKUP(E114,Steuerung!$A$17:$F$500,6,FALSE)</f>
        <v>29.166666666666657</v>
      </c>
      <c r="K114" s="7">
        <f>VLOOKUP(F114,Steuerung!$A$17:$G$500,7,FALSE)</f>
        <v>1</v>
      </c>
      <c r="L114" s="7">
        <f>VLOOKUP(F114,Steuerung!$A$17:$H$500,8,FALSE)</f>
        <v>23</v>
      </c>
      <c r="M114" s="260">
        <f t="shared" si="24"/>
        <v>52.166666666666657</v>
      </c>
      <c r="N114" s="130">
        <f t="shared" si="25"/>
        <v>432.46166666666653</v>
      </c>
      <c r="O114" s="130">
        <f t="shared" si="26"/>
        <v>241.79166666666657</v>
      </c>
      <c r="P114" s="130">
        <f t="shared" si="27"/>
        <v>190.67</v>
      </c>
      <c r="Q114" s="64">
        <f>VLOOKUP(E114,Steuerung!$A$17:$B$500,2,FALSE)</f>
        <v>0</v>
      </c>
      <c r="R114" s="64">
        <f>VLOOKUP(F114,Steuerung!$A$17:$B$500,2,FALSE)</f>
        <v>0</v>
      </c>
      <c r="S114" s="164">
        <f t="shared" si="22"/>
        <v>0</v>
      </c>
      <c r="T114" s="164">
        <f t="shared" si="23"/>
        <v>0</v>
      </c>
      <c r="U114" s="175" t="e">
        <f t="shared" si="28"/>
        <v>#DIV/0!</v>
      </c>
      <c r="V114" s="175" t="e">
        <f t="shared" si="29"/>
        <v>#DIV/0!</v>
      </c>
      <c r="W114" s="175" t="e">
        <f t="shared" si="30"/>
        <v>#DIV/0!</v>
      </c>
    </row>
    <row r="115" spans="1:23" x14ac:dyDescent="0.2">
      <c r="A115" s="7" t="s">
        <v>2908</v>
      </c>
      <c r="B115" s="7" t="s">
        <v>834</v>
      </c>
      <c r="C115" s="7"/>
      <c r="D115" s="131" t="s">
        <v>783</v>
      </c>
      <c r="E115" s="33" t="s">
        <v>231</v>
      </c>
      <c r="F115" s="33" t="s">
        <v>231</v>
      </c>
      <c r="G115" s="7" t="s">
        <v>756</v>
      </c>
      <c r="H115" s="129">
        <v>7.82</v>
      </c>
      <c r="I115" s="7">
        <f>VLOOKUP(E115,Steuerung!$A$17:$E$500,5,FALSE)</f>
        <v>2</v>
      </c>
      <c r="J115" s="7">
        <f>VLOOKUP(E115,Steuerung!$A$17:$F$500,6,FALSE)</f>
        <v>58.333333333333329</v>
      </c>
      <c r="K115" s="7">
        <f>VLOOKUP(F115,Steuerung!$A$17:$G$500,7,FALSE)</f>
        <v>2</v>
      </c>
      <c r="L115" s="7">
        <f>VLOOKUP(F115,Steuerung!$A$17:$H$500,8,FALSE)</f>
        <v>46</v>
      </c>
      <c r="M115" s="260">
        <f t="shared" si="24"/>
        <v>104.33333333333333</v>
      </c>
      <c r="N115" s="130">
        <f t="shared" si="25"/>
        <v>815.88666666666666</v>
      </c>
      <c r="O115" s="130">
        <f t="shared" si="26"/>
        <v>456.16666666666663</v>
      </c>
      <c r="P115" s="130">
        <f t="shared" si="27"/>
        <v>359.72</v>
      </c>
      <c r="Q115" s="64">
        <f>VLOOKUP(E115,Steuerung!$A$17:$B$500,2,FALSE)</f>
        <v>0</v>
      </c>
      <c r="R115" s="64">
        <f>VLOOKUP(F115,Steuerung!$A$17:$B$500,2,FALSE)</f>
        <v>0</v>
      </c>
      <c r="S115" s="164">
        <f t="shared" si="22"/>
        <v>0</v>
      </c>
      <c r="T115" s="164">
        <f t="shared" si="23"/>
        <v>0</v>
      </c>
      <c r="U115" s="175" t="e">
        <f t="shared" si="28"/>
        <v>#DIV/0!</v>
      </c>
      <c r="V115" s="175" t="e">
        <f t="shared" si="29"/>
        <v>#DIV/0!</v>
      </c>
      <c r="W115" s="175" t="e">
        <f t="shared" si="30"/>
        <v>#DIV/0!</v>
      </c>
    </row>
    <row r="116" spans="1:23" x14ac:dyDescent="0.2">
      <c r="A116" s="7" t="s">
        <v>2909</v>
      </c>
      <c r="B116" s="7" t="s">
        <v>761</v>
      </c>
      <c r="C116" s="7"/>
      <c r="D116" s="7" t="s">
        <v>749</v>
      </c>
      <c r="E116" s="7" t="s">
        <v>140</v>
      </c>
      <c r="F116" s="7" t="s">
        <v>140</v>
      </c>
      <c r="G116" s="7" t="s">
        <v>872</v>
      </c>
      <c r="H116" s="129">
        <v>26.55</v>
      </c>
      <c r="I116" s="7">
        <f>VLOOKUP(E116,Steuerung!$A$17:$E$500,5,FALSE)</f>
        <v>2</v>
      </c>
      <c r="J116" s="7">
        <f>VLOOKUP(E116,Steuerung!$A$17:$F$500,6,FALSE)</f>
        <v>58.333333333333329</v>
      </c>
      <c r="K116" s="7">
        <f>VLOOKUP(F116,Steuerung!$A$17:$G$500,7,FALSE)</f>
        <v>2</v>
      </c>
      <c r="L116" s="7">
        <f>VLOOKUP(F116,Steuerung!$A$17:$H$500,8,FALSE)</f>
        <v>46</v>
      </c>
      <c r="M116" s="260">
        <f t="shared" si="24"/>
        <v>104.33333333333333</v>
      </c>
      <c r="N116" s="130">
        <f t="shared" si="25"/>
        <v>2770.0499999999997</v>
      </c>
      <c r="O116" s="130">
        <f t="shared" si="26"/>
        <v>1548.75</v>
      </c>
      <c r="P116" s="130">
        <f t="shared" si="27"/>
        <v>1221.3</v>
      </c>
      <c r="Q116" s="64">
        <f>VLOOKUP(E116,Steuerung!$A$17:$B$500,2,FALSE)</f>
        <v>0</v>
      </c>
      <c r="R116" s="64">
        <f>VLOOKUP(F116,Steuerung!$A$17:$B$500,2,FALSE)</f>
        <v>0</v>
      </c>
      <c r="S116" s="164">
        <f t="shared" si="22"/>
        <v>0</v>
      </c>
      <c r="T116" s="164">
        <f t="shared" si="23"/>
        <v>0</v>
      </c>
      <c r="U116" s="175" t="e">
        <f t="shared" si="28"/>
        <v>#DIV/0!</v>
      </c>
      <c r="V116" s="175" t="e">
        <f t="shared" si="29"/>
        <v>#DIV/0!</v>
      </c>
      <c r="W116" s="175" t="e">
        <f t="shared" si="30"/>
        <v>#DIV/0!</v>
      </c>
    </row>
    <row r="117" spans="1:23" x14ac:dyDescent="0.2">
      <c r="A117" s="7" t="s">
        <v>2910</v>
      </c>
      <c r="B117" s="7" t="s">
        <v>864</v>
      </c>
      <c r="C117" s="7"/>
      <c r="D117" s="7" t="s">
        <v>766</v>
      </c>
      <c r="E117" s="7" t="s">
        <v>209</v>
      </c>
      <c r="F117" s="7" t="s">
        <v>209</v>
      </c>
      <c r="G117" s="7" t="s">
        <v>756</v>
      </c>
      <c r="H117" s="129">
        <v>33.15</v>
      </c>
      <c r="I117" s="7">
        <f>VLOOKUP(E117,Steuerung!$A$17:$E$500,5,FALSE)</f>
        <v>1</v>
      </c>
      <c r="J117" s="7">
        <f>VLOOKUP(E117,Steuerung!$A$17:$F$500,6,FALSE)</f>
        <v>29.166666666666657</v>
      </c>
      <c r="K117" s="7">
        <f>VLOOKUP(F117,Steuerung!$A$17:$G$500,7,FALSE)</f>
        <v>1</v>
      </c>
      <c r="L117" s="7">
        <f>VLOOKUP(F117,Steuerung!$A$17:$H$500,8,FALSE)</f>
        <v>23</v>
      </c>
      <c r="M117" s="260">
        <f t="shared" si="24"/>
        <v>52.166666666666657</v>
      </c>
      <c r="N117" s="130">
        <f t="shared" si="25"/>
        <v>1729.3249999999996</v>
      </c>
      <c r="O117" s="130">
        <f t="shared" si="26"/>
        <v>966.87499999999966</v>
      </c>
      <c r="P117" s="130">
        <f t="shared" si="27"/>
        <v>762.44999999999993</v>
      </c>
      <c r="Q117" s="64">
        <f>VLOOKUP(E117,Steuerung!$A$17:$B$500,2,FALSE)</f>
        <v>0</v>
      </c>
      <c r="R117" s="64">
        <f>VLOOKUP(F117,Steuerung!$A$17:$B$500,2,FALSE)</f>
        <v>0</v>
      </c>
      <c r="S117" s="164">
        <f t="shared" si="22"/>
        <v>0</v>
      </c>
      <c r="T117" s="164">
        <f t="shared" si="23"/>
        <v>0</v>
      </c>
      <c r="U117" s="175" t="e">
        <f t="shared" si="28"/>
        <v>#DIV/0!</v>
      </c>
      <c r="V117" s="175" t="e">
        <f t="shared" si="29"/>
        <v>#DIV/0!</v>
      </c>
      <c r="W117" s="175" t="e">
        <f t="shared" si="30"/>
        <v>#DIV/0!</v>
      </c>
    </row>
    <row r="118" spans="1:23" x14ac:dyDescent="0.2">
      <c r="A118" s="7" t="s">
        <v>2911</v>
      </c>
      <c r="B118" s="7" t="s">
        <v>864</v>
      </c>
      <c r="C118" s="7"/>
      <c r="D118" s="7" t="s">
        <v>766</v>
      </c>
      <c r="E118" s="7" t="s">
        <v>209</v>
      </c>
      <c r="F118" s="7" t="s">
        <v>209</v>
      </c>
      <c r="G118" s="7" t="s">
        <v>756</v>
      </c>
      <c r="H118" s="129">
        <v>17</v>
      </c>
      <c r="I118" s="7">
        <f>VLOOKUP(E118,Steuerung!$A$17:$E$500,5,FALSE)</f>
        <v>1</v>
      </c>
      <c r="J118" s="7">
        <f>VLOOKUP(E118,Steuerung!$A$17:$F$500,6,FALSE)</f>
        <v>29.166666666666657</v>
      </c>
      <c r="K118" s="7">
        <f>VLOOKUP(F118,Steuerung!$A$17:$G$500,7,FALSE)</f>
        <v>1</v>
      </c>
      <c r="L118" s="7">
        <f>VLOOKUP(F118,Steuerung!$A$17:$H$500,8,FALSE)</f>
        <v>23</v>
      </c>
      <c r="M118" s="260">
        <f t="shared" si="24"/>
        <v>52.166666666666657</v>
      </c>
      <c r="N118" s="130">
        <f t="shared" si="25"/>
        <v>886.83333333333314</v>
      </c>
      <c r="O118" s="130">
        <f t="shared" si="26"/>
        <v>495.83333333333314</v>
      </c>
      <c r="P118" s="130">
        <f t="shared" si="27"/>
        <v>391</v>
      </c>
      <c r="Q118" s="64">
        <f>VLOOKUP(E118,Steuerung!$A$17:$B$500,2,FALSE)</f>
        <v>0</v>
      </c>
      <c r="R118" s="64">
        <f>VLOOKUP(F118,Steuerung!$A$17:$B$500,2,FALSE)</f>
        <v>0</v>
      </c>
      <c r="S118" s="164">
        <f t="shared" si="22"/>
        <v>0</v>
      </c>
      <c r="T118" s="164">
        <f t="shared" si="23"/>
        <v>0</v>
      </c>
      <c r="U118" s="175" t="e">
        <f t="shared" si="28"/>
        <v>#DIV/0!</v>
      </c>
      <c r="V118" s="175" t="e">
        <f t="shared" si="29"/>
        <v>#DIV/0!</v>
      </c>
      <c r="W118" s="175" t="e">
        <f t="shared" si="30"/>
        <v>#DIV/0!</v>
      </c>
    </row>
    <row r="119" spans="1:23" x14ac:dyDescent="0.2">
      <c r="A119" s="7" t="s">
        <v>2912</v>
      </c>
      <c r="B119" s="7" t="s">
        <v>864</v>
      </c>
      <c r="C119" s="7"/>
      <c r="D119" s="7" t="s">
        <v>766</v>
      </c>
      <c r="E119" s="7" t="s">
        <v>209</v>
      </c>
      <c r="F119" s="7" t="s">
        <v>209</v>
      </c>
      <c r="G119" s="7" t="s">
        <v>756</v>
      </c>
      <c r="H119" s="129">
        <v>34.25</v>
      </c>
      <c r="I119" s="7">
        <f>VLOOKUP(E119,Steuerung!$A$17:$E$500,5,FALSE)</f>
        <v>1</v>
      </c>
      <c r="J119" s="7">
        <f>VLOOKUP(E119,Steuerung!$A$17:$F$500,6,FALSE)</f>
        <v>29.166666666666657</v>
      </c>
      <c r="K119" s="7">
        <f>VLOOKUP(F119,Steuerung!$A$17:$G$500,7,FALSE)</f>
        <v>1</v>
      </c>
      <c r="L119" s="7">
        <f>VLOOKUP(F119,Steuerung!$A$17:$H$500,8,FALSE)</f>
        <v>23</v>
      </c>
      <c r="M119" s="260">
        <f t="shared" si="24"/>
        <v>52.166666666666657</v>
      </c>
      <c r="N119" s="130">
        <f t="shared" si="25"/>
        <v>1786.708333333333</v>
      </c>
      <c r="O119" s="130">
        <f t="shared" si="26"/>
        <v>998.95833333333303</v>
      </c>
      <c r="P119" s="130">
        <f t="shared" si="27"/>
        <v>787.75</v>
      </c>
      <c r="Q119" s="64">
        <f>VLOOKUP(E119,Steuerung!$A$17:$B$500,2,FALSE)</f>
        <v>0</v>
      </c>
      <c r="R119" s="64">
        <f>VLOOKUP(F119,Steuerung!$A$17:$B$500,2,FALSE)</f>
        <v>0</v>
      </c>
      <c r="S119" s="164">
        <f t="shared" si="22"/>
        <v>0</v>
      </c>
      <c r="T119" s="164">
        <f t="shared" si="23"/>
        <v>0</v>
      </c>
      <c r="U119" s="175" t="e">
        <f t="shared" si="28"/>
        <v>#DIV/0!</v>
      </c>
      <c r="V119" s="175" t="e">
        <f t="shared" si="29"/>
        <v>#DIV/0!</v>
      </c>
      <c r="W119" s="175" t="e">
        <f t="shared" si="30"/>
        <v>#DIV/0!</v>
      </c>
    </row>
    <row r="120" spans="1:23" x14ac:dyDescent="0.2">
      <c r="A120" s="7" t="s">
        <v>2913</v>
      </c>
      <c r="B120" s="7" t="s">
        <v>864</v>
      </c>
      <c r="C120" s="7"/>
      <c r="D120" s="7" t="s">
        <v>766</v>
      </c>
      <c r="E120" s="7" t="s">
        <v>209</v>
      </c>
      <c r="F120" s="7" t="s">
        <v>209</v>
      </c>
      <c r="G120" s="7" t="s">
        <v>756</v>
      </c>
      <c r="H120" s="129">
        <v>22.5</v>
      </c>
      <c r="I120" s="139">
        <f>VLOOKUP(E120,Steuerung!$A$17:$E$500,5,FALSE)</f>
        <v>1</v>
      </c>
      <c r="J120" s="139">
        <f>VLOOKUP(E120,Steuerung!$A$17:$F$500,6,FALSE)</f>
        <v>29.166666666666657</v>
      </c>
      <c r="K120" s="139">
        <f>VLOOKUP(F120,Steuerung!$A$17:$G$500,7,FALSE)</f>
        <v>1</v>
      </c>
      <c r="L120" s="139">
        <f>VLOOKUP(F120,Steuerung!$A$17:$H$500,8,FALSE)</f>
        <v>23</v>
      </c>
      <c r="M120" s="260">
        <f t="shared" si="24"/>
        <v>52.166666666666657</v>
      </c>
      <c r="N120" s="130">
        <f t="shared" si="25"/>
        <v>1173.7499999999998</v>
      </c>
      <c r="O120" s="130">
        <f t="shared" si="26"/>
        <v>656.24999999999977</v>
      </c>
      <c r="P120" s="130">
        <f t="shared" si="27"/>
        <v>517.5</v>
      </c>
      <c r="Q120" s="64">
        <f>VLOOKUP(E120,Steuerung!$A$17:$B$500,2,FALSE)</f>
        <v>0</v>
      </c>
      <c r="R120" s="64">
        <f>VLOOKUP(F120,Steuerung!$A$17:$B$500,2,FALSE)</f>
        <v>0</v>
      </c>
      <c r="S120" s="164">
        <f t="shared" si="22"/>
        <v>0</v>
      </c>
      <c r="T120" s="164">
        <f t="shared" si="23"/>
        <v>0</v>
      </c>
      <c r="U120" s="175" t="e">
        <f t="shared" si="28"/>
        <v>#DIV/0!</v>
      </c>
      <c r="V120" s="175" t="e">
        <f t="shared" si="29"/>
        <v>#DIV/0!</v>
      </c>
      <c r="W120" s="175" t="e">
        <f t="shared" si="30"/>
        <v>#DIV/0!</v>
      </c>
    </row>
    <row r="121" spans="1:23" x14ac:dyDescent="0.2">
      <c r="A121" s="7" t="s">
        <v>2914</v>
      </c>
      <c r="B121" s="7" t="s">
        <v>864</v>
      </c>
      <c r="C121" s="7"/>
      <c r="D121" s="7" t="s">
        <v>766</v>
      </c>
      <c r="E121" s="7" t="s">
        <v>209</v>
      </c>
      <c r="F121" s="7" t="s">
        <v>209</v>
      </c>
      <c r="G121" s="7" t="s">
        <v>756</v>
      </c>
      <c r="H121" s="129">
        <v>23.3</v>
      </c>
      <c r="I121" s="7">
        <f>VLOOKUP(E121,Steuerung!$A$17:$E$500,5,FALSE)</f>
        <v>1</v>
      </c>
      <c r="J121" s="7">
        <f>VLOOKUP(E121,Steuerung!$A$17:$F$500,6,FALSE)</f>
        <v>29.166666666666657</v>
      </c>
      <c r="K121" s="7">
        <f>VLOOKUP(F121,Steuerung!$A$17:$G$500,7,FALSE)</f>
        <v>1</v>
      </c>
      <c r="L121" s="7">
        <f>VLOOKUP(F121,Steuerung!$A$17:$H$500,8,FALSE)</f>
        <v>23</v>
      </c>
      <c r="M121" s="260">
        <f t="shared" si="24"/>
        <v>52.166666666666657</v>
      </c>
      <c r="N121" s="130">
        <f t="shared" si="25"/>
        <v>1215.4833333333331</v>
      </c>
      <c r="O121" s="130">
        <f t="shared" si="26"/>
        <v>679.58333333333314</v>
      </c>
      <c r="P121" s="130">
        <f t="shared" si="27"/>
        <v>535.9</v>
      </c>
      <c r="Q121" s="64">
        <f>VLOOKUP(E121,Steuerung!$A$17:$B$500,2,FALSE)</f>
        <v>0</v>
      </c>
      <c r="R121" s="64">
        <f>VLOOKUP(F121,Steuerung!$A$17:$B$500,2,FALSE)</f>
        <v>0</v>
      </c>
      <c r="S121" s="164">
        <f t="shared" si="22"/>
        <v>0</v>
      </c>
      <c r="T121" s="164">
        <f t="shared" si="23"/>
        <v>0</v>
      </c>
      <c r="U121" s="175" t="e">
        <f t="shared" si="28"/>
        <v>#DIV/0!</v>
      </c>
      <c r="V121" s="175" t="e">
        <f t="shared" si="29"/>
        <v>#DIV/0!</v>
      </c>
      <c r="W121" s="175" t="e">
        <f t="shared" si="30"/>
        <v>#DIV/0!</v>
      </c>
    </row>
    <row r="122" spans="1:23" x14ac:dyDescent="0.2">
      <c r="A122" s="7" t="s">
        <v>2915</v>
      </c>
      <c r="B122" s="7" t="s">
        <v>864</v>
      </c>
      <c r="C122" s="7"/>
      <c r="D122" s="7" t="s">
        <v>766</v>
      </c>
      <c r="E122" s="7" t="s">
        <v>209</v>
      </c>
      <c r="F122" s="7" t="s">
        <v>209</v>
      </c>
      <c r="G122" s="7" t="s">
        <v>756</v>
      </c>
      <c r="H122" s="129">
        <v>20.05</v>
      </c>
      <c r="I122" s="7">
        <f>VLOOKUP(E122,Steuerung!$A$17:$E$500,5,FALSE)</f>
        <v>1</v>
      </c>
      <c r="J122" s="7">
        <f>VLOOKUP(E122,Steuerung!$A$17:$F$500,6,FALSE)</f>
        <v>29.166666666666657</v>
      </c>
      <c r="K122" s="7">
        <f>VLOOKUP(F122,Steuerung!$A$17:$G$500,7,FALSE)</f>
        <v>1</v>
      </c>
      <c r="L122" s="7">
        <f>VLOOKUP(F122,Steuerung!$A$17:$H$500,8,FALSE)</f>
        <v>23</v>
      </c>
      <c r="M122" s="260">
        <f t="shared" si="24"/>
        <v>52.166666666666657</v>
      </c>
      <c r="N122" s="130">
        <f t="shared" si="25"/>
        <v>1045.9416666666666</v>
      </c>
      <c r="O122" s="130">
        <f t="shared" si="26"/>
        <v>584.79166666666652</v>
      </c>
      <c r="P122" s="130">
        <f t="shared" si="27"/>
        <v>461.15000000000003</v>
      </c>
      <c r="Q122" s="64">
        <f>VLOOKUP(E122,Steuerung!$A$17:$B$500,2,FALSE)</f>
        <v>0</v>
      </c>
      <c r="R122" s="64">
        <f>VLOOKUP(F122,Steuerung!$A$17:$B$500,2,FALSE)</f>
        <v>0</v>
      </c>
      <c r="S122" s="164">
        <f t="shared" si="22"/>
        <v>0</v>
      </c>
      <c r="T122" s="164">
        <f t="shared" si="23"/>
        <v>0</v>
      </c>
      <c r="U122" s="175" t="e">
        <f t="shared" si="28"/>
        <v>#DIV/0!</v>
      </c>
      <c r="V122" s="175" t="e">
        <f t="shared" si="29"/>
        <v>#DIV/0!</v>
      </c>
      <c r="W122" s="175" t="e">
        <f t="shared" si="30"/>
        <v>#DIV/0!</v>
      </c>
    </row>
    <row r="123" spans="1:23" x14ac:dyDescent="0.2">
      <c r="A123" s="7" t="s">
        <v>2916</v>
      </c>
      <c r="B123" s="7" t="s">
        <v>864</v>
      </c>
      <c r="C123" s="7"/>
      <c r="D123" s="7" t="s">
        <v>766</v>
      </c>
      <c r="E123" s="7" t="s">
        <v>209</v>
      </c>
      <c r="F123" s="7" t="s">
        <v>209</v>
      </c>
      <c r="G123" s="7" t="s">
        <v>756</v>
      </c>
      <c r="H123" s="129">
        <v>15.94</v>
      </c>
      <c r="I123" s="7">
        <f>VLOOKUP(E123,Steuerung!$A$17:$E$500,5,FALSE)</f>
        <v>1</v>
      </c>
      <c r="J123" s="7">
        <f>VLOOKUP(E123,Steuerung!$A$17:$F$500,6,FALSE)</f>
        <v>29.166666666666657</v>
      </c>
      <c r="K123" s="7">
        <f>VLOOKUP(F123,Steuerung!$A$17:$G$500,7,FALSE)</f>
        <v>1</v>
      </c>
      <c r="L123" s="7">
        <f>VLOOKUP(F123,Steuerung!$A$17:$H$500,8,FALSE)</f>
        <v>23</v>
      </c>
      <c r="M123" s="260">
        <f t="shared" si="24"/>
        <v>52.166666666666657</v>
      </c>
      <c r="N123" s="130">
        <f t="shared" si="25"/>
        <v>831.53666666666652</v>
      </c>
      <c r="O123" s="130">
        <f t="shared" si="26"/>
        <v>464.91666666666652</v>
      </c>
      <c r="P123" s="130">
        <f t="shared" si="27"/>
        <v>366.62</v>
      </c>
      <c r="Q123" s="64">
        <f>VLOOKUP(E123,Steuerung!$A$17:$B$500,2,FALSE)</f>
        <v>0</v>
      </c>
      <c r="R123" s="64">
        <f>VLOOKUP(F123,Steuerung!$A$17:$B$500,2,FALSE)</f>
        <v>0</v>
      </c>
      <c r="S123" s="164">
        <f t="shared" si="22"/>
        <v>0</v>
      </c>
      <c r="T123" s="164">
        <f t="shared" si="23"/>
        <v>0</v>
      </c>
      <c r="U123" s="175" t="e">
        <f t="shared" si="28"/>
        <v>#DIV/0!</v>
      </c>
      <c r="V123" s="175" t="e">
        <f t="shared" si="29"/>
        <v>#DIV/0!</v>
      </c>
      <c r="W123" s="175" t="e">
        <f t="shared" si="30"/>
        <v>#DIV/0!</v>
      </c>
    </row>
    <row r="124" spans="1:23" x14ac:dyDescent="0.2">
      <c r="A124" s="7" t="s">
        <v>2917</v>
      </c>
      <c r="B124" s="7" t="s">
        <v>864</v>
      </c>
      <c r="C124" s="7"/>
      <c r="D124" s="7" t="s">
        <v>766</v>
      </c>
      <c r="E124" s="7" t="s">
        <v>209</v>
      </c>
      <c r="F124" s="7" t="s">
        <v>209</v>
      </c>
      <c r="G124" s="7" t="s">
        <v>756</v>
      </c>
      <c r="H124" s="129">
        <v>15.01</v>
      </c>
      <c r="I124" s="7">
        <f>VLOOKUP(E124,Steuerung!$A$17:$E$500,5,FALSE)</f>
        <v>1</v>
      </c>
      <c r="J124" s="7">
        <f>VLOOKUP(E124,Steuerung!$A$17:$F$500,6,FALSE)</f>
        <v>29.166666666666657</v>
      </c>
      <c r="K124" s="7">
        <f>VLOOKUP(F124,Steuerung!$A$17:$G$500,7,FALSE)</f>
        <v>1</v>
      </c>
      <c r="L124" s="7">
        <f>VLOOKUP(F124,Steuerung!$A$17:$H$500,8,FALSE)</f>
        <v>23</v>
      </c>
      <c r="M124" s="260">
        <f t="shared" si="24"/>
        <v>52.166666666666657</v>
      </c>
      <c r="N124" s="130">
        <f t="shared" si="25"/>
        <v>783.02166666666653</v>
      </c>
      <c r="O124" s="130">
        <f t="shared" si="26"/>
        <v>437.79166666666652</v>
      </c>
      <c r="P124" s="130">
        <f t="shared" si="27"/>
        <v>345.23</v>
      </c>
      <c r="Q124" s="64">
        <f>VLOOKUP(E124,Steuerung!$A$17:$B$500,2,FALSE)</f>
        <v>0</v>
      </c>
      <c r="R124" s="64">
        <f>VLOOKUP(F124,Steuerung!$A$17:$B$500,2,FALSE)</f>
        <v>0</v>
      </c>
      <c r="S124" s="164">
        <f t="shared" si="22"/>
        <v>0</v>
      </c>
      <c r="T124" s="164">
        <f t="shared" si="23"/>
        <v>0</v>
      </c>
      <c r="U124" s="175" t="e">
        <f t="shared" si="28"/>
        <v>#DIV/0!</v>
      </c>
      <c r="V124" s="175" t="e">
        <f t="shared" si="29"/>
        <v>#DIV/0!</v>
      </c>
      <c r="W124" s="175" t="e">
        <f t="shared" si="30"/>
        <v>#DIV/0!</v>
      </c>
    </row>
    <row r="125" spans="1:23" x14ac:dyDescent="0.2">
      <c r="A125" s="7" t="s">
        <v>2918</v>
      </c>
      <c r="B125" s="7" t="s">
        <v>864</v>
      </c>
      <c r="C125" s="7"/>
      <c r="D125" s="7" t="s">
        <v>766</v>
      </c>
      <c r="E125" s="7" t="s">
        <v>209</v>
      </c>
      <c r="F125" s="7" t="s">
        <v>209</v>
      </c>
      <c r="G125" s="7" t="s">
        <v>756</v>
      </c>
      <c r="H125" s="129">
        <v>16.86</v>
      </c>
      <c r="I125" s="139">
        <f>VLOOKUP(E125,Steuerung!$A$17:$E$500,5,FALSE)</f>
        <v>1</v>
      </c>
      <c r="J125" s="139">
        <f>VLOOKUP(E125,Steuerung!$A$17:$F$500,6,FALSE)</f>
        <v>29.166666666666657</v>
      </c>
      <c r="K125" s="139">
        <f>VLOOKUP(F125,Steuerung!$A$17:$G$500,7,FALSE)</f>
        <v>1</v>
      </c>
      <c r="L125" s="139">
        <f>VLOOKUP(F125,Steuerung!$A$17:$H$500,8,FALSE)</f>
        <v>23</v>
      </c>
      <c r="M125" s="260">
        <f t="shared" si="24"/>
        <v>52.166666666666657</v>
      </c>
      <c r="N125" s="130">
        <f t="shared" si="25"/>
        <v>879.52999999999986</v>
      </c>
      <c r="O125" s="130">
        <f t="shared" si="26"/>
        <v>491.74999999999983</v>
      </c>
      <c r="P125" s="130">
        <f t="shared" si="27"/>
        <v>387.78</v>
      </c>
      <c r="Q125" s="64">
        <f>VLOOKUP(E125,Steuerung!$A$17:$B$500,2,FALSE)</f>
        <v>0</v>
      </c>
      <c r="R125" s="64">
        <f>VLOOKUP(F125,Steuerung!$A$17:$B$500,2,FALSE)</f>
        <v>0</v>
      </c>
      <c r="S125" s="164">
        <f t="shared" si="22"/>
        <v>0</v>
      </c>
      <c r="T125" s="164">
        <f t="shared" si="23"/>
        <v>0</v>
      </c>
      <c r="U125" s="175" t="e">
        <f t="shared" si="28"/>
        <v>#DIV/0!</v>
      </c>
      <c r="V125" s="175" t="e">
        <f t="shared" si="29"/>
        <v>#DIV/0!</v>
      </c>
      <c r="W125" s="175" t="e">
        <f t="shared" si="30"/>
        <v>#DIV/0!</v>
      </c>
    </row>
    <row r="126" spans="1:23" x14ac:dyDescent="0.2">
      <c r="A126" s="7" t="s">
        <v>2919</v>
      </c>
      <c r="B126" s="7" t="s">
        <v>864</v>
      </c>
      <c r="C126" s="7"/>
      <c r="D126" s="7" t="s">
        <v>766</v>
      </c>
      <c r="E126" s="7" t="s">
        <v>209</v>
      </c>
      <c r="F126" s="7" t="s">
        <v>209</v>
      </c>
      <c r="G126" s="7" t="s">
        <v>756</v>
      </c>
      <c r="H126" s="129">
        <v>16.36</v>
      </c>
      <c r="I126" s="7">
        <f>VLOOKUP(E126,Steuerung!$A$17:$E$500,5,FALSE)</f>
        <v>1</v>
      </c>
      <c r="J126" s="7">
        <f>VLOOKUP(E126,Steuerung!$A$17:$F$500,6,FALSE)</f>
        <v>29.166666666666657</v>
      </c>
      <c r="K126" s="7">
        <f>VLOOKUP(F126,Steuerung!$A$17:$G$500,7,FALSE)</f>
        <v>1</v>
      </c>
      <c r="L126" s="7">
        <f>VLOOKUP(F126,Steuerung!$A$17:$H$500,8,FALSE)</f>
        <v>23</v>
      </c>
      <c r="M126" s="260">
        <f t="shared" si="24"/>
        <v>52.166666666666657</v>
      </c>
      <c r="N126" s="130">
        <f t="shared" si="25"/>
        <v>853.44666666666649</v>
      </c>
      <c r="O126" s="130">
        <f t="shared" si="26"/>
        <v>477.16666666666652</v>
      </c>
      <c r="P126" s="130">
        <f t="shared" si="27"/>
        <v>376.28</v>
      </c>
      <c r="Q126" s="64">
        <f>VLOOKUP(E126,Steuerung!$A$17:$B$500,2,FALSE)</f>
        <v>0</v>
      </c>
      <c r="R126" s="64">
        <f>VLOOKUP(F126,Steuerung!$A$17:$B$500,2,FALSE)</f>
        <v>0</v>
      </c>
      <c r="S126" s="164">
        <f t="shared" si="22"/>
        <v>0</v>
      </c>
      <c r="T126" s="164">
        <f t="shared" si="23"/>
        <v>0</v>
      </c>
      <c r="U126" s="175" t="e">
        <f t="shared" si="28"/>
        <v>#DIV/0!</v>
      </c>
      <c r="V126" s="175" t="e">
        <f t="shared" si="29"/>
        <v>#DIV/0!</v>
      </c>
      <c r="W126" s="175" t="e">
        <f t="shared" si="30"/>
        <v>#DIV/0!</v>
      </c>
    </row>
    <row r="127" spans="1:23" x14ac:dyDescent="0.2">
      <c r="A127" s="7" t="s">
        <v>2920</v>
      </c>
      <c r="B127" s="7" t="s">
        <v>864</v>
      </c>
      <c r="C127" s="7"/>
      <c r="D127" s="7" t="s">
        <v>766</v>
      </c>
      <c r="E127" s="7" t="s">
        <v>209</v>
      </c>
      <c r="F127" s="7" t="s">
        <v>209</v>
      </c>
      <c r="G127" s="7" t="s">
        <v>756</v>
      </c>
      <c r="H127" s="129">
        <v>20.27</v>
      </c>
      <c r="I127" s="7">
        <f>VLOOKUP(E127,Steuerung!$A$17:$E$500,5,FALSE)</f>
        <v>1</v>
      </c>
      <c r="J127" s="7">
        <f>VLOOKUP(E127,Steuerung!$A$17:$F$500,6,FALSE)</f>
        <v>29.166666666666657</v>
      </c>
      <c r="K127" s="7">
        <f>VLOOKUP(F127,Steuerung!$A$17:$G$500,7,FALSE)</f>
        <v>1</v>
      </c>
      <c r="L127" s="7">
        <f>VLOOKUP(F127,Steuerung!$A$17:$H$500,8,FALSE)</f>
        <v>23</v>
      </c>
      <c r="M127" s="260">
        <f t="shared" si="24"/>
        <v>52.166666666666657</v>
      </c>
      <c r="N127" s="130">
        <f t="shared" si="25"/>
        <v>1057.4183333333331</v>
      </c>
      <c r="O127" s="130">
        <f t="shared" si="26"/>
        <v>591.20833333333314</v>
      </c>
      <c r="P127" s="130">
        <f t="shared" si="27"/>
        <v>466.21</v>
      </c>
      <c r="Q127" s="64">
        <f>VLOOKUP(E127,Steuerung!$A$17:$B$500,2,FALSE)</f>
        <v>0</v>
      </c>
      <c r="R127" s="64">
        <f>VLOOKUP(F127,Steuerung!$A$17:$B$500,2,FALSE)</f>
        <v>0</v>
      </c>
      <c r="S127" s="164">
        <f t="shared" si="22"/>
        <v>0</v>
      </c>
      <c r="T127" s="164">
        <f t="shared" si="23"/>
        <v>0</v>
      </c>
      <c r="U127" s="175" t="e">
        <f t="shared" si="28"/>
        <v>#DIV/0!</v>
      </c>
      <c r="V127" s="175" t="e">
        <f t="shared" si="29"/>
        <v>#DIV/0!</v>
      </c>
      <c r="W127" s="175" t="e">
        <f t="shared" si="30"/>
        <v>#DIV/0!</v>
      </c>
    </row>
    <row r="128" spans="1:23" x14ac:dyDescent="0.2">
      <c r="A128" s="7" t="s">
        <v>2921</v>
      </c>
      <c r="B128" s="7" t="s">
        <v>864</v>
      </c>
      <c r="C128" s="7"/>
      <c r="D128" s="7" t="s">
        <v>766</v>
      </c>
      <c r="E128" s="7" t="s">
        <v>209</v>
      </c>
      <c r="F128" s="7" t="s">
        <v>209</v>
      </c>
      <c r="G128" s="7" t="s">
        <v>756</v>
      </c>
      <c r="H128" s="129">
        <v>16.36</v>
      </c>
      <c r="I128" s="7">
        <f>VLOOKUP(E128,Steuerung!$A$17:$E$500,5,FALSE)</f>
        <v>1</v>
      </c>
      <c r="J128" s="7">
        <f>VLOOKUP(E128,Steuerung!$A$17:$F$500,6,FALSE)</f>
        <v>29.166666666666657</v>
      </c>
      <c r="K128" s="7">
        <f>VLOOKUP(F128,Steuerung!$A$17:$G$500,7,FALSE)</f>
        <v>1</v>
      </c>
      <c r="L128" s="7">
        <f>VLOOKUP(F128,Steuerung!$A$17:$H$500,8,FALSE)</f>
        <v>23</v>
      </c>
      <c r="M128" s="260">
        <f t="shared" si="24"/>
        <v>52.166666666666657</v>
      </c>
      <c r="N128" s="130">
        <f t="shared" si="25"/>
        <v>853.44666666666649</v>
      </c>
      <c r="O128" s="130">
        <f t="shared" si="26"/>
        <v>477.16666666666652</v>
      </c>
      <c r="P128" s="130">
        <f t="shared" si="27"/>
        <v>376.28</v>
      </c>
      <c r="Q128" s="64">
        <f>VLOOKUP(E128,Steuerung!$A$17:$B$500,2,FALSE)</f>
        <v>0</v>
      </c>
      <c r="R128" s="64">
        <f>VLOOKUP(F128,Steuerung!$A$17:$B$500,2,FALSE)</f>
        <v>0</v>
      </c>
      <c r="S128" s="164">
        <f t="shared" si="22"/>
        <v>0</v>
      </c>
      <c r="T128" s="164">
        <f t="shared" si="23"/>
        <v>0</v>
      </c>
      <c r="U128" s="175" t="e">
        <f t="shared" si="28"/>
        <v>#DIV/0!</v>
      </c>
      <c r="V128" s="175" t="e">
        <f t="shared" si="29"/>
        <v>#DIV/0!</v>
      </c>
      <c r="W128" s="175" t="e">
        <f t="shared" si="30"/>
        <v>#DIV/0!</v>
      </c>
    </row>
    <row r="129" spans="1:23" x14ac:dyDescent="0.2">
      <c r="A129" s="7" t="s">
        <v>2922</v>
      </c>
      <c r="B129" s="7" t="s">
        <v>864</v>
      </c>
      <c r="C129" s="7"/>
      <c r="D129" s="7" t="s">
        <v>766</v>
      </c>
      <c r="E129" s="7" t="s">
        <v>209</v>
      </c>
      <c r="F129" s="7" t="s">
        <v>209</v>
      </c>
      <c r="G129" s="7" t="s">
        <v>756</v>
      </c>
      <c r="H129" s="129">
        <v>16.86</v>
      </c>
      <c r="I129" s="139">
        <f>VLOOKUP(E129,Steuerung!$A$17:$E$500,5,FALSE)</f>
        <v>1</v>
      </c>
      <c r="J129" s="139">
        <f>VLOOKUP(E129,Steuerung!$A$17:$F$500,6,FALSE)</f>
        <v>29.166666666666657</v>
      </c>
      <c r="K129" s="139">
        <f>VLOOKUP(F129,Steuerung!$A$17:$G$500,7,FALSE)</f>
        <v>1</v>
      </c>
      <c r="L129" s="139">
        <f>VLOOKUP(F129,Steuerung!$A$17:$H$500,8,FALSE)</f>
        <v>23</v>
      </c>
      <c r="M129" s="260">
        <f t="shared" si="24"/>
        <v>52.166666666666657</v>
      </c>
      <c r="N129" s="130">
        <f t="shared" si="25"/>
        <v>879.52999999999986</v>
      </c>
      <c r="O129" s="130">
        <f t="shared" si="26"/>
        <v>491.74999999999983</v>
      </c>
      <c r="P129" s="130">
        <f t="shared" si="27"/>
        <v>387.78</v>
      </c>
      <c r="Q129" s="64">
        <f>VLOOKUP(E129,Steuerung!$A$17:$B$500,2,FALSE)</f>
        <v>0</v>
      </c>
      <c r="R129" s="64">
        <f>VLOOKUP(F129,Steuerung!$A$17:$B$500,2,FALSE)</f>
        <v>0</v>
      </c>
      <c r="S129" s="164">
        <f t="shared" si="22"/>
        <v>0</v>
      </c>
      <c r="T129" s="164">
        <f t="shared" si="23"/>
        <v>0</v>
      </c>
      <c r="U129" s="175" t="e">
        <f t="shared" si="28"/>
        <v>#DIV/0!</v>
      </c>
      <c r="V129" s="175" t="e">
        <f t="shared" si="29"/>
        <v>#DIV/0!</v>
      </c>
      <c r="W129" s="175" t="e">
        <f t="shared" si="30"/>
        <v>#DIV/0!</v>
      </c>
    </row>
    <row r="130" spans="1:23" x14ac:dyDescent="0.2">
      <c r="A130" s="7" t="s">
        <v>2923</v>
      </c>
      <c r="B130" s="7" t="s">
        <v>864</v>
      </c>
      <c r="C130" s="7"/>
      <c r="D130" s="7" t="s">
        <v>766</v>
      </c>
      <c r="E130" s="7" t="s">
        <v>209</v>
      </c>
      <c r="F130" s="7" t="s">
        <v>209</v>
      </c>
      <c r="G130" s="7" t="s">
        <v>756</v>
      </c>
      <c r="H130" s="129">
        <v>17.47</v>
      </c>
      <c r="I130" s="7">
        <f>VLOOKUP(E130,Steuerung!$A$17:$E$500,5,FALSE)</f>
        <v>1</v>
      </c>
      <c r="J130" s="7">
        <f>VLOOKUP(E130,Steuerung!$A$17:$F$500,6,FALSE)</f>
        <v>29.166666666666657</v>
      </c>
      <c r="K130" s="7">
        <f>VLOOKUP(F130,Steuerung!$A$17:$G$500,7,FALSE)</f>
        <v>1</v>
      </c>
      <c r="L130" s="7">
        <f>VLOOKUP(F130,Steuerung!$A$17:$H$500,8,FALSE)</f>
        <v>23</v>
      </c>
      <c r="M130" s="260">
        <f t="shared" si="24"/>
        <v>52.166666666666657</v>
      </c>
      <c r="N130" s="130">
        <f t="shared" si="25"/>
        <v>911.35166666666646</v>
      </c>
      <c r="O130" s="130">
        <f t="shared" si="26"/>
        <v>509.54166666666646</v>
      </c>
      <c r="P130" s="130">
        <f t="shared" si="27"/>
        <v>401.80999999999995</v>
      </c>
      <c r="Q130" s="64">
        <f>VLOOKUP(E130,Steuerung!$A$17:$B$500,2,FALSE)</f>
        <v>0</v>
      </c>
      <c r="R130" s="64">
        <f>VLOOKUP(F130,Steuerung!$A$17:$B$500,2,FALSE)</f>
        <v>0</v>
      </c>
      <c r="S130" s="164">
        <f t="shared" si="22"/>
        <v>0</v>
      </c>
      <c r="T130" s="164">
        <f t="shared" si="23"/>
        <v>0</v>
      </c>
      <c r="U130" s="175" t="e">
        <f t="shared" si="28"/>
        <v>#DIV/0!</v>
      </c>
      <c r="V130" s="175" t="e">
        <f t="shared" si="29"/>
        <v>#DIV/0!</v>
      </c>
      <c r="W130" s="175" t="e">
        <f t="shared" si="30"/>
        <v>#DIV/0!</v>
      </c>
    </row>
    <row r="131" spans="1:23" x14ac:dyDescent="0.2">
      <c r="A131" s="7" t="s">
        <v>2924</v>
      </c>
      <c r="B131" s="7" t="s">
        <v>864</v>
      </c>
      <c r="C131" s="7"/>
      <c r="D131" s="7" t="s">
        <v>766</v>
      </c>
      <c r="E131" s="7" t="s">
        <v>209</v>
      </c>
      <c r="F131" s="7" t="s">
        <v>209</v>
      </c>
      <c r="G131" s="7" t="s">
        <v>756</v>
      </c>
      <c r="H131" s="129">
        <v>15.94</v>
      </c>
      <c r="I131" s="7">
        <f>VLOOKUP(E131,Steuerung!$A$17:$E$500,5,FALSE)</f>
        <v>1</v>
      </c>
      <c r="J131" s="7">
        <f>VLOOKUP(E131,Steuerung!$A$17:$F$500,6,FALSE)</f>
        <v>29.166666666666657</v>
      </c>
      <c r="K131" s="7">
        <f>VLOOKUP(F131,Steuerung!$A$17:$G$500,7,FALSE)</f>
        <v>1</v>
      </c>
      <c r="L131" s="7">
        <f>VLOOKUP(F131,Steuerung!$A$17:$H$500,8,FALSE)</f>
        <v>23</v>
      </c>
      <c r="M131" s="260">
        <f t="shared" si="24"/>
        <v>52.166666666666657</v>
      </c>
      <c r="N131" s="130">
        <f t="shared" si="25"/>
        <v>831.53666666666652</v>
      </c>
      <c r="O131" s="130">
        <f t="shared" si="26"/>
        <v>464.91666666666652</v>
      </c>
      <c r="P131" s="130">
        <f t="shared" si="27"/>
        <v>366.62</v>
      </c>
      <c r="Q131" s="64">
        <f>VLOOKUP(E131,Steuerung!$A$17:$B$500,2,FALSE)</f>
        <v>0</v>
      </c>
      <c r="R131" s="64">
        <f>VLOOKUP(F131,Steuerung!$A$17:$B$500,2,FALSE)</f>
        <v>0</v>
      </c>
      <c r="S131" s="164">
        <f t="shared" si="22"/>
        <v>0</v>
      </c>
      <c r="T131" s="164">
        <f t="shared" si="23"/>
        <v>0</v>
      </c>
      <c r="U131" s="175" t="e">
        <f t="shared" ref="U131:U151" si="31">IF(J131&gt;0,O131/Q131*SVS_UHR,0)</f>
        <v>#DIV/0!</v>
      </c>
      <c r="V131" s="175" t="e">
        <f t="shared" ref="V131:V151" si="32">IF(K131&gt;0,P131/R131*SVS_UHR,0)</f>
        <v>#DIV/0!</v>
      </c>
      <c r="W131" s="175" t="e">
        <f t="shared" si="30"/>
        <v>#DIV/0!</v>
      </c>
    </row>
    <row r="132" spans="1:23" x14ac:dyDescent="0.2">
      <c r="A132" s="7" t="s">
        <v>2925</v>
      </c>
      <c r="B132" s="7" t="s">
        <v>864</v>
      </c>
      <c r="C132" s="7"/>
      <c r="D132" s="7" t="s">
        <v>766</v>
      </c>
      <c r="E132" s="7" t="s">
        <v>209</v>
      </c>
      <c r="F132" s="7" t="s">
        <v>209</v>
      </c>
      <c r="G132" s="7" t="s">
        <v>756</v>
      </c>
      <c r="H132" s="129">
        <v>21.38</v>
      </c>
      <c r="I132" s="139">
        <f>VLOOKUP(E132,Steuerung!$A$17:$E$500,5,FALSE)</f>
        <v>1</v>
      </c>
      <c r="J132" s="139">
        <f>VLOOKUP(E132,Steuerung!$A$17:$F$500,6,FALSE)</f>
        <v>29.166666666666657</v>
      </c>
      <c r="K132" s="139">
        <f>VLOOKUP(F132,Steuerung!$A$17:$G$500,7,FALSE)</f>
        <v>1</v>
      </c>
      <c r="L132" s="139">
        <f>VLOOKUP(F132,Steuerung!$A$17:$H$500,8,FALSE)</f>
        <v>23</v>
      </c>
      <c r="M132" s="260">
        <f t="shared" si="24"/>
        <v>52.166666666666657</v>
      </c>
      <c r="N132" s="130">
        <f t="shared" si="25"/>
        <v>1115.323333333333</v>
      </c>
      <c r="O132" s="130">
        <f t="shared" si="26"/>
        <v>623.58333333333314</v>
      </c>
      <c r="P132" s="130">
        <f t="shared" si="27"/>
        <v>491.73999999999995</v>
      </c>
      <c r="Q132" s="64">
        <f>VLOOKUP(E132,Steuerung!$A$17:$B$500,2,FALSE)</f>
        <v>0</v>
      </c>
      <c r="R132" s="64">
        <f>VLOOKUP(F132,Steuerung!$A$17:$B$500,2,FALSE)</f>
        <v>0</v>
      </c>
      <c r="S132" s="164">
        <f t="shared" si="22"/>
        <v>0</v>
      </c>
      <c r="T132" s="164">
        <f t="shared" si="23"/>
        <v>0</v>
      </c>
      <c r="U132" s="175" t="e">
        <f t="shared" si="31"/>
        <v>#DIV/0!</v>
      </c>
      <c r="V132" s="175" t="e">
        <f t="shared" si="32"/>
        <v>#DIV/0!</v>
      </c>
      <c r="W132" s="175" t="e">
        <f t="shared" si="30"/>
        <v>#DIV/0!</v>
      </c>
    </row>
    <row r="133" spans="1:23" x14ac:dyDescent="0.2">
      <c r="A133" s="7" t="s">
        <v>2926</v>
      </c>
      <c r="B133" s="7" t="s">
        <v>864</v>
      </c>
      <c r="C133" s="7"/>
      <c r="D133" s="7" t="s">
        <v>766</v>
      </c>
      <c r="E133" s="7" t="s">
        <v>209</v>
      </c>
      <c r="F133" s="7" t="s">
        <v>209</v>
      </c>
      <c r="G133" s="7" t="s">
        <v>756</v>
      </c>
      <c r="H133" s="129">
        <v>23.29</v>
      </c>
      <c r="I133" s="7">
        <f>VLOOKUP(E133,Steuerung!$A$17:$E$500,5,FALSE)</f>
        <v>1</v>
      </c>
      <c r="J133" s="7">
        <f>VLOOKUP(E133,Steuerung!$A$17:$F$500,6,FALSE)</f>
        <v>29.166666666666657</v>
      </c>
      <c r="K133" s="7">
        <f>VLOOKUP(F133,Steuerung!$A$17:$G$500,7,FALSE)</f>
        <v>1</v>
      </c>
      <c r="L133" s="7">
        <f>VLOOKUP(F133,Steuerung!$A$17:$H$500,8,FALSE)</f>
        <v>23</v>
      </c>
      <c r="M133" s="260">
        <f t="shared" si="24"/>
        <v>52.166666666666657</v>
      </c>
      <c r="N133" s="130">
        <f t="shared" si="25"/>
        <v>1214.9616666666664</v>
      </c>
      <c r="O133" s="130">
        <f t="shared" si="26"/>
        <v>679.2916666666664</v>
      </c>
      <c r="P133" s="130">
        <f t="shared" si="27"/>
        <v>535.66999999999996</v>
      </c>
      <c r="Q133" s="64">
        <f>VLOOKUP(E133,Steuerung!$A$17:$B$500,2,FALSE)</f>
        <v>0</v>
      </c>
      <c r="R133" s="64">
        <f>VLOOKUP(F133,Steuerung!$A$17:$B$500,2,FALSE)</f>
        <v>0</v>
      </c>
      <c r="S133" s="164">
        <f t="shared" si="22"/>
        <v>0</v>
      </c>
      <c r="T133" s="164">
        <f t="shared" si="23"/>
        <v>0</v>
      </c>
      <c r="U133" s="175" t="e">
        <f t="shared" si="31"/>
        <v>#DIV/0!</v>
      </c>
      <c r="V133" s="175" t="e">
        <f t="shared" si="32"/>
        <v>#DIV/0!</v>
      </c>
      <c r="W133" s="175" t="e">
        <f t="shared" si="30"/>
        <v>#DIV/0!</v>
      </c>
    </row>
    <row r="134" spans="1:23" x14ac:dyDescent="0.2">
      <c r="A134" s="7" t="s">
        <v>2927</v>
      </c>
      <c r="B134" s="7" t="s">
        <v>864</v>
      </c>
      <c r="C134" s="7"/>
      <c r="D134" s="7" t="s">
        <v>766</v>
      </c>
      <c r="E134" s="7" t="s">
        <v>209</v>
      </c>
      <c r="F134" s="7" t="s">
        <v>209</v>
      </c>
      <c r="G134" s="7" t="s">
        <v>756</v>
      </c>
      <c r="H134" s="129">
        <v>20.76</v>
      </c>
      <c r="I134" s="7">
        <f>VLOOKUP(E134,Steuerung!$A$17:$E$500,5,FALSE)</f>
        <v>1</v>
      </c>
      <c r="J134" s="7">
        <f>VLOOKUP(E134,Steuerung!$A$17:$F$500,6,FALSE)</f>
        <v>29.166666666666657</v>
      </c>
      <c r="K134" s="7">
        <f>VLOOKUP(F134,Steuerung!$A$17:$G$500,7,FALSE)</f>
        <v>1</v>
      </c>
      <c r="L134" s="7">
        <f>VLOOKUP(F134,Steuerung!$A$17:$H$500,8,FALSE)</f>
        <v>23</v>
      </c>
      <c r="M134" s="260">
        <f t="shared" si="24"/>
        <v>52.166666666666657</v>
      </c>
      <c r="N134" s="130">
        <f t="shared" si="25"/>
        <v>1082.9799999999998</v>
      </c>
      <c r="O134" s="130">
        <f t="shared" si="26"/>
        <v>605.49999999999989</v>
      </c>
      <c r="P134" s="130">
        <f t="shared" si="27"/>
        <v>477.48</v>
      </c>
      <c r="Q134" s="64">
        <f>VLOOKUP(E134,Steuerung!$A$17:$B$500,2,FALSE)</f>
        <v>0</v>
      </c>
      <c r="R134" s="64">
        <f>VLOOKUP(F134,Steuerung!$A$17:$B$500,2,FALSE)</f>
        <v>0</v>
      </c>
      <c r="S134" s="164">
        <f t="shared" si="22"/>
        <v>0</v>
      </c>
      <c r="T134" s="164">
        <f t="shared" si="23"/>
        <v>0</v>
      </c>
      <c r="U134" s="175" t="e">
        <f t="shared" si="31"/>
        <v>#DIV/0!</v>
      </c>
      <c r="V134" s="175" t="e">
        <f t="shared" si="32"/>
        <v>#DIV/0!</v>
      </c>
      <c r="W134" s="175" t="e">
        <f t="shared" si="30"/>
        <v>#DIV/0!</v>
      </c>
    </row>
    <row r="135" spans="1:23" x14ac:dyDescent="0.2">
      <c r="A135" s="7" t="s">
        <v>2928</v>
      </c>
      <c r="B135" s="7" t="s">
        <v>864</v>
      </c>
      <c r="C135" s="7"/>
      <c r="D135" s="7" t="s">
        <v>766</v>
      </c>
      <c r="E135" s="7" t="s">
        <v>209</v>
      </c>
      <c r="F135" s="7" t="s">
        <v>209</v>
      </c>
      <c r="G135" s="7" t="s">
        <v>756</v>
      </c>
      <c r="H135" s="129">
        <v>19.239999999999998</v>
      </c>
      <c r="I135" s="139">
        <f>VLOOKUP(E135,Steuerung!$A$17:$E$500,5,FALSE)</f>
        <v>1</v>
      </c>
      <c r="J135" s="139">
        <f>VLOOKUP(E135,Steuerung!$A$17:$F$500,6,FALSE)</f>
        <v>29.166666666666657</v>
      </c>
      <c r="K135" s="139">
        <f>VLOOKUP(F135,Steuerung!$A$17:$G$500,7,FALSE)</f>
        <v>1</v>
      </c>
      <c r="L135" s="139">
        <f>VLOOKUP(F135,Steuerung!$A$17:$H$500,8,FALSE)</f>
        <v>23</v>
      </c>
      <c r="M135" s="260">
        <f t="shared" si="24"/>
        <v>52.166666666666657</v>
      </c>
      <c r="N135" s="130">
        <f t="shared" si="25"/>
        <v>1003.6866666666664</v>
      </c>
      <c r="O135" s="130">
        <f t="shared" si="26"/>
        <v>561.1666666666664</v>
      </c>
      <c r="P135" s="130">
        <f t="shared" si="27"/>
        <v>442.52</v>
      </c>
      <c r="Q135" s="64">
        <f>VLOOKUP(E135,Steuerung!$A$17:$B$500,2,FALSE)</f>
        <v>0</v>
      </c>
      <c r="R135" s="64">
        <f>VLOOKUP(F135,Steuerung!$A$17:$B$500,2,FALSE)</f>
        <v>0</v>
      </c>
      <c r="S135" s="164">
        <f t="shared" si="22"/>
        <v>0</v>
      </c>
      <c r="T135" s="164">
        <f t="shared" si="23"/>
        <v>0</v>
      </c>
      <c r="U135" s="175" t="e">
        <f t="shared" si="31"/>
        <v>#DIV/0!</v>
      </c>
      <c r="V135" s="175" t="e">
        <f t="shared" si="32"/>
        <v>#DIV/0!</v>
      </c>
      <c r="W135" s="175" t="e">
        <f t="shared" si="30"/>
        <v>#DIV/0!</v>
      </c>
    </row>
    <row r="136" spans="1:23" x14ac:dyDescent="0.2">
      <c r="A136" s="7" t="s">
        <v>2929</v>
      </c>
      <c r="B136" s="7" t="s">
        <v>864</v>
      </c>
      <c r="C136" s="7"/>
      <c r="D136" s="7" t="s">
        <v>766</v>
      </c>
      <c r="E136" s="7" t="s">
        <v>209</v>
      </c>
      <c r="F136" s="7" t="s">
        <v>209</v>
      </c>
      <c r="G136" s="7" t="s">
        <v>756</v>
      </c>
      <c r="H136" s="129">
        <v>22.25</v>
      </c>
      <c r="I136" s="7">
        <f>VLOOKUP(E136,Steuerung!$A$17:$E$500,5,FALSE)</f>
        <v>1</v>
      </c>
      <c r="J136" s="7">
        <f>VLOOKUP(E136,Steuerung!$A$17:$F$500,6,FALSE)</f>
        <v>29.166666666666657</v>
      </c>
      <c r="K136" s="7">
        <f>VLOOKUP(F136,Steuerung!$A$17:$G$500,7,FALSE)</f>
        <v>1</v>
      </c>
      <c r="L136" s="7">
        <f>VLOOKUP(F136,Steuerung!$A$17:$H$500,8,FALSE)</f>
        <v>23</v>
      </c>
      <c r="M136" s="260">
        <f t="shared" si="24"/>
        <v>52.166666666666657</v>
      </c>
      <c r="N136" s="130">
        <f t="shared" si="25"/>
        <v>1160.708333333333</v>
      </c>
      <c r="O136" s="130">
        <f t="shared" si="26"/>
        <v>648.95833333333314</v>
      </c>
      <c r="P136" s="130">
        <f t="shared" si="27"/>
        <v>511.75</v>
      </c>
      <c r="Q136" s="64">
        <f>VLOOKUP(E136,Steuerung!$A$17:$B$500,2,FALSE)</f>
        <v>0</v>
      </c>
      <c r="R136" s="64">
        <f>VLOOKUP(F136,Steuerung!$A$17:$B$500,2,FALSE)</f>
        <v>0</v>
      </c>
      <c r="S136" s="164">
        <f t="shared" si="22"/>
        <v>0</v>
      </c>
      <c r="T136" s="164">
        <f t="shared" si="23"/>
        <v>0</v>
      </c>
      <c r="U136" s="175" t="e">
        <f t="shared" si="31"/>
        <v>#DIV/0!</v>
      </c>
      <c r="V136" s="175" t="e">
        <f t="shared" si="32"/>
        <v>#DIV/0!</v>
      </c>
      <c r="W136" s="175" t="e">
        <f t="shared" si="30"/>
        <v>#DIV/0!</v>
      </c>
    </row>
    <row r="137" spans="1:23" x14ac:dyDescent="0.2">
      <c r="A137" s="7" t="s">
        <v>2930</v>
      </c>
      <c r="B137" s="7" t="s">
        <v>864</v>
      </c>
      <c r="C137" s="7"/>
      <c r="D137" s="7" t="s">
        <v>766</v>
      </c>
      <c r="E137" s="7" t="s">
        <v>209</v>
      </c>
      <c r="F137" s="7" t="s">
        <v>209</v>
      </c>
      <c r="G137" s="7" t="s">
        <v>756</v>
      </c>
      <c r="H137" s="129">
        <v>20.95</v>
      </c>
      <c r="I137" s="7">
        <f>VLOOKUP(E137,Steuerung!$A$17:$E$500,5,FALSE)</f>
        <v>1</v>
      </c>
      <c r="J137" s="7">
        <f>VLOOKUP(E137,Steuerung!$A$17:$F$500,6,FALSE)</f>
        <v>29.166666666666657</v>
      </c>
      <c r="K137" s="7">
        <f>VLOOKUP(F137,Steuerung!$A$17:$G$500,7,FALSE)</f>
        <v>1</v>
      </c>
      <c r="L137" s="7">
        <f>VLOOKUP(F137,Steuerung!$A$17:$H$500,8,FALSE)</f>
        <v>23</v>
      </c>
      <c r="M137" s="260">
        <f t="shared" si="24"/>
        <v>52.166666666666657</v>
      </c>
      <c r="N137" s="130">
        <f t="shared" si="25"/>
        <v>1092.8916666666664</v>
      </c>
      <c r="O137" s="130">
        <f t="shared" si="26"/>
        <v>611.0416666666664</v>
      </c>
      <c r="P137" s="130">
        <f t="shared" si="27"/>
        <v>481.84999999999997</v>
      </c>
      <c r="Q137" s="64">
        <f>VLOOKUP(E137,Steuerung!$A$17:$B$500,2,FALSE)</f>
        <v>0</v>
      </c>
      <c r="R137" s="64">
        <f>VLOOKUP(F137,Steuerung!$A$17:$B$500,2,FALSE)</f>
        <v>0</v>
      </c>
      <c r="S137" s="164">
        <f t="shared" si="22"/>
        <v>0</v>
      </c>
      <c r="T137" s="164">
        <f t="shared" si="23"/>
        <v>0</v>
      </c>
      <c r="U137" s="175" t="e">
        <f t="shared" si="31"/>
        <v>#DIV/0!</v>
      </c>
      <c r="V137" s="175" t="e">
        <f t="shared" si="32"/>
        <v>#DIV/0!</v>
      </c>
      <c r="W137" s="175" t="e">
        <f t="shared" si="30"/>
        <v>#DIV/0!</v>
      </c>
    </row>
    <row r="138" spans="1:23" x14ac:dyDescent="0.2">
      <c r="A138" s="7" t="s">
        <v>2931</v>
      </c>
      <c r="B138" s="7" t="s">
        <v>864</v>
      </c>
      <c r="C138" s="7"/>
      <c r="D138" s="7" t="s">
        <v>766</v>
      </c>
      <c r="E138" s="7" t="s">
        <v>209</v>
      </c>
      <c r="F138" s="7" t="s">
        <v>209</v>
      </c>
      <c r="G138" s="7" t="s">
        <v>756</v>
      </c>
      <c r="H138" s="129">
        <v>18.440000000000001</v>
      </c>
      <c r="I138" s="139">
        <f>VLOOKUP(E138,Steuerung!$A$17:$E$500,5,FALSE)</f>
        <v>1</v>
      </c>
      <c r="J138" s="139">
        <f>VLOOKUP(E138,Steuerung!$A$17:$F$500,6,FALSE)</f>
        <v>29.166666666666657</v>
      </c>
      <c r="K138" s="139">
        <f>VLOOKUP(F138,Steuerung!$A$17:$G$500,7,FALSE)</f>
        <v>1</v>
      </c>
      <c r="L138" s="139">
        <f>VLOOKUP(F138,Steuerung!$A$17:$H$500,8,FALSE)</f>
        <v>23</v>
      </c>
      <c r="M138" s="260">
        <f t="shared" si="24"/>
        <v>52.166666666666657</v>
      </c>
      <c r="N138" s="130">
        <f t="shared" si="25"/>
        <v>961.95333333333326</v>
      </c>
      <c r="O138" s="130">
        <f t="shared" si="26"/>
        <v>537.83333333333314</v>
      </c>
      <c r="P138" s="130">
        <f t="shared" si="27"/>
        <v>424.12</v>
      </c>
      <c r="Q138" s="64">
        <f>VLOOKUP(E138,Steuerung!$A$17:$B$500,2,FALSE)</f>
        <v>0</v>
      </c>
      <c r="R138" s="64">
        <f>VLOOKUP(F138,Steuerung!$A$17:$B$500,2,FALSE)</f>
        <v>0</v>
      </c>
      <c r="S138" s="164">
        <f t="shared" si="22"/>
        <v>0</v>
      </c>
      <c r="T138" s="164">
        <f t="shared" si="23"/>
        <v>0</v>
      </c>
      <c r="U138" s="175" t="e">
        <f t="shared" si="31"/>
        <v>#DIV/0!</v>
      </c>
      <c r="V138" s="175" t="e">
        <f t="shared" si="32"/>
        <v>#DIV/0!</v>
      </c>
      <c r="W138" s="175" t="e">
        <f t="shared" si="30"/>
        <v>#DIV/0!</v>
      </c>
    </row>
    <row r="139" spans="1:23" x14ac:dyDescent="0.2">
      <c r="A139" s="7" t="s">
        <v>2932</v>
      </c>
      <c r="B139" s="7" t="s">
        <v>864</v>
      </c>
      <c r="C139" s="7"/>
      <c r="D139" s="7" t="s">
        <v>766</v>
      </c>
      <c r="E139" s="7" t="s">
        <v>209</v>
      </c>
      <c r="F139" s="7" t="s">
        <v>209</v>
      </c>
      <c r="G139" s="7" t="s">
        <v>756</v>
      </c>
      <c r="H139" s="129">
        <v>23.29</v>
      </c>
      <c r="I139" s="7">
        <f>VLOOKUP(E139,Steuerung!$A$17:$E$500,5,FALSE)</f>
        <v>1</v>
      </c>
      <c r="J139" s="7">
        <f>VLOOKUP(E139,Steuerung!$A$17:$F$500,6,FALSE)</f>
        <v>29.166666666666657</v>
      </c>
      <c r="K139" s="7">
        <f>VLOOKUP(F139,Steuerung!$A$17:$G$500,7,FALSE)</f>
        <v>1</v>
      </c>
      <c r="L139" s="7">
        <f>VLOOKUP(F139,Steuerung!$A$17:$H$500,8,FALSE)</f>
        <v>23</v>
      </c>
      <c r="M139" s="260">
        <f t="shared" si="24"/>
        <v>52.166666666666657</v>
      </c>
      <c r="N139" s="130">
        <f t="shared" si="25"/>
        <v>1214.9616666666664</v>
      </c>
      <c r="O139" s="130">
        <f t="shared" si="26"/>
        <v>679.2916666666664</v>
      </c>
      <c r="P139" s="130">
        <f t="shared" si="27"/>
        <v>535.66999999999996</v>
      </c>
      <c r="Q139" s="64">
        <f>VLOOKUP(E139,Steuerung!$A$17:$B$500,2,FALSE)</f>
        <v>0</v>
      </c>
      <c r="R139" s="64">
        <f>VLOOKUP(F139,Steuerung!$A$17:$B$500,2,FALSE)</f>
        <v>0</v>
      </c>
      <c r="S139" s="164">
        <f t="shared" si="22"/>
        <v>0</v>
      </c>
      <c r="T139" s="164">
        <f t="shared" si="23"/>
        <v>0</v>
      </c>
      <c r="U139" s="175" t="e">
        <f t="shared" si="31"/>
        <v>#DIV/0!</v>
      </c>
      <c r="V139" s="175" t="e">
        <f t="shared" si="32"/>
        <v>#DIV/0!</v>
      </c>
      <c r="W139" s="175" t="e">
        <f t="shared" si="30"/>
        <v>#DIV/0!</v>
      </c>
    </row>
    <row r="140" spans="1:23" x14ac:dyDescent="0.2">
      <c r="A140" s="7" t="s">
        <v>2933</v>
      </c>
      <c r="B140" s="7" t="s">
        <v>864</v>
      </c>
      <c r="C140" s="7"/>
      <c r="D140" s="7" t="s">
        <v>766</v>
      </c>
      <c r="E140" s="7" t="s">
        <v>209</v>
      </c>
      <c r="F140" s="7" t="s">
        <v>209</v>
      </c>
      <c r="G140" s="7" t="s">
        <v>756</v>
      </c>
      <c r="H140" s="129">
        <v>21.1</v>
      </c>
      <c r="I140" s="7">
        <f>VLOOKUP(E140,Steuerung!$A$17:$E$500,5,FALSE)</f>
        <v>1</v>
      </c>
      <c r="J140" s="7">
        <f>VLOOKUP(E140,Steuerung!$A$17:$F$500,6,FALSE)</f>
        <v>29.166666666666657</v>
      </c>
      <c r="K140" s="7">
        <f>VLOOKUP(F140,Steuerung!$A$17:$G$500,7,FALSE)</f>
        <v>1</v>
      </c>
      <c r="L140" s="7">
        <f>VLOOKUP(F140,Steuerung!$A$17:$H$500,8,FALSE)</f>
        <v>23</v>
      </c>
      <c r="M140" s="260">
        <f t="shared" si="24"/>
        <v>52.166666666666657</v>
      </c>
      <c r="N140" s="130">
        <f t="shared" si="25"/>
        <v>1100.7166666666665</v>
      </c>
      <c r="O140" s="130">
        <f t="shared" si="26"/>
        <v>615.41666666666652</v>
      </c>
      <c r="P140" s="130">
        <f t="shared" si="27"/>
        <v>485.3</v>
      </c>
      <c r="Q140" s="64">
        <f>VLOOKUP(E140,Steuerung!$A$17:$B$500,2,FALSE)</f>
        <v>0</v>
      </c>
      <c r="R140" s="64">
        <f>VLOOKUP(F140,Steuerung!$A$17:$B$500,2,FALSE)</f>
        <v>0</v>
      </c>
      <c r="S140" s="164">
        <f t="shared" ref="S140:S151" si="33">IFERROR(O140/Q140,0)</f>
        <v>0</v>
      </c>
      <c r="T140" s="164">
        <f t="shared" ref="T140:T151" si="34">IFERROR(P140/R140,0)</f>
        <v>0</v>
      </c>
      <c r="U140" s="175" t="e">
        <f t="shared" si="31"/>
        <v>#DIV/0!</v>
      </c>
      <c r="V140" s="175" t="e">
        <f t="shared" si="32"/>
        <v>#DIV/0!</v>
      </c>
      <c r="W140" s="175" t="e">
        <f t="shared" si="30"/>
        <v>#DIV/0!</v>
      </c>
    </row>
    <row r="141" spans="1:23" x14ac:dyDescent="0.2">
      <c r="A141" s="7" t="s">
        <v>2934</v>
      </c>
      <c r="B141" s="7" t="s">
        <v>864</v>
      </c>
      <c r="C141" s="7"/>
      <c r="D141" s="7" t="s">
        <v>766</v>
      </c>
      <c r="E141" s="7" t="s">
        <v>209</v>
      </c>
      <c r="F141" s="7" t="s">
        <v>209</v>
      </c>
      <c r="G141" s="7" t="s">
        <v>756</v>
      </c>
      <c r="H141" s="129">
        <v>16.16</v>
      </c>
      <c r="I141" s="7">
        <f>VLOOKUP(E141,Steuerung!$A$17:$E$500,5,FALSE)</f>
        <v>1</v>
      </c>
      <c r="J141" s="7">
        <f>VLOOKUP(E141,Steuerung!$A$17:$F$500,6,FALSE)</f>
        <v>29.166666666666657</v>
      </c>
      <c r="K141" s="7">
        <f>VLOOKUP(F141,Steuerung!$A$17:$G$500,7,FALSE)</f>
        <v>1</v>
      </c>
      <c r="L141" s="7">
        <f>VLOOKUP(F141,Steuerung!$A$17:$H$500,8,FALSE)</f>
        <v>23</v>
      </c>
      <c r="M141" s="260">
        <f t="shared" si="24"/>
        <v>52.166666666666657</v>
      </c>
      <c r="N141" s="130">
        <f t="shared" si="25"/>
        <v>843.01333333333321</v>
      </c>
      <c r="O141" s="130">
        <f t="shared" si="26"/>
        <v>471.3333333333332</v>
      </c>
      <c r="P141" s="130">
        <f t="shared" si="27"/>
        <v>371.68</v>
      </c>
      <c r="Q141" s="64">
        <f>VLOOKUP(E141,Steuerung!$A$17:$B$500,2,FALSE)</f>
        <v>0</v>
      </c>
      <c r="R141" s="64">
        <f>VLOOKUP(F141,Steuerung!$A$17:$B$500,2,FALSE)</f>
        <v>0</v>
      </c>
      <c r="S141" s="164">
        <f t="shared" si="33"/>
        <v>0</v>
      </c>
      <c r="T141" s="164">
        <f t="shared" si="34"/>
        <v>0</v>
      </c>
      <c r="U141" s="175" t="e">
        <f t="shared" si="31"/>
        <v>#DIV/0!</v>
      </c>
      <c r="V141" s="175" t="e">
        <f t="shared" si="32"/>
        <v>#DIV/0!</v>
      </c>
      <c r="W141" s="175" t="e">
        <f t="shared" si="30"/>
        <v>#DIV/0!</v>
      </c>
    </row>
    <row r="142" spans="1:23" x14ac:dyDescent="0.2">
      <c r="A142" s="7" t="s">
        <v>2935</v>
      </c>
      <c r="B142" s="7" t="s">
        <v>864</v>
      </c>
      <c r="C142" s="7"/>
      <c r="D142" s="7" t="s">
        <v>766</v>
      </c>
      <c r="E142" s="7" t="s">
        <v>209</v>
      </c>
      <c r="F142" s="7" t="s">
        <v>209</v>
      </c>
      <c r="G142" s="7" t="s">
        <v>756</v>
      </c>
      <c r="H142" s="129">
        <v>17.82</v>
      </c>
      <c r="I142" s="7">
        <f>VLOOKUP(E142,Steuerung!$A$17:$E$500,5,FALSE)</f>
        <v>1</v>
      </c>
      <c r="J142" s="7">
        <f>VLOOKUP(E142,Steuerung!$A$17:$F$500,6,FALSE)</f>
        <v>29.166666666666657</v>
      </c>
      <c r="K142" s="7">
        <f>VLOOKUP(F142,Steuerung!$A$17:$G$500,7,FALSE)</f>
        <v>1</v>
      </c>
      <c r="L142" s="7">
        <f>VLOOKUP(F142,Steuerung!$A$17:$H$500,8,FALSE)</f>
        <v>23</v>
      </c>
      <c r="M142" s="260">
        <f t="shared" si="24"/>
        <v>52.166666666666657</v>
      </c>
      <c r="N142" s="130">
        <f t="shared" si="25"/>
        <v>929.6099999999999</v>
      </c>
      <c r="O142" s="130">
        <f t="shared" si="26"/>
        <v>519.74999999999989</v>
      </c>
      <c r="P142" s="130">
        <f t="shared" si="27"/>
        <v>409.86</v>
      </c>
      <c r="Q142" s="64">
        <f>VLOOKUP(E142,Steuerung!$A$17:$B$500,2,FALSE)</f>
        <v>0</v>
      </c>
      <c r="R142" s="64">
        <f>VLOOKUP(F142,Steuerung!$A$17:$B$500,2,FALSE)</f>
        <v>0</v>
      </c>
      <c r="S142" s="164">
        <f t="shared" si="33"/>
        <v>0</v>
      </c>
      <c r="T142" s="164">
        <f t="shared" si="34"/>
        <v>0</v>
      </c>
      <c r="U142" s="175" t="e">
        <f t="shared" si="31"/>
        <v>#DIV/0!</v>
      </c>
      <c r="V142" s="175" t="e">
        <f t="shared" si="32"/>
        <v>#DIV/0!</v>
      </c>
      <c r="W142" s="175" t="e">
        <f t="shared" si="30"/>
        <v>#DIV/0!</v>
      </c>
    </row>
    <row r="143" spans="1:23" x14ac:dyDescent="0.2">
      <c r="A143" s="7" t="s">
        <v>2936</v>
      </c>
      <c r="B143" s="7" t="s">
        <v>864</v>
      </c>
      <c r="C143" s="7"/>
      <c r="D143" s="7" t="s">
        <v>766</v>
      </c>
      <c r="E143" s="7" t="s">
        <v>209</v>
      </c>
      <c r="F143" s="7" t="s">
        <v>209</v>
      </c>
      <c r="G143" s="7" t="s">
        <v>756</v>
      </c>
      <c r="H143" s="129">
        <v>16.350000000000001</v>
      </c>
      <c r="I143" s="7">
        <f>VLOOKUP(E143,Steuerung!$A$17:$E$500,5,FALSE)</f>
        <v>1</v>
      </c>
      <c r="J143" s="7">
        <f>VLOOKUP(E143,Steuerung!$A$17:$F$500,6,FALSE)</f>
        <v>29.166666666666657</v>
      </c>
      <c r="K143" s="7">
        <f>VLOOKUP(F143,Steuerung!$A$17:$G$500,7,FALSE)</f>
        <v>1</v>
      </c>
      <c r="L143" s="7">
        <f>VLOOKUP(F143,Steuerung!$A$17:$H$500,8,FALSE)</f>
        <v>23</v>
      </c>
      <c r="M143" s="260">
        <f t="shared" si="24"/>
        <v>52.166666666666657</v>
      </c>
      <c r="N143" s="130">
        <f t="shared" si="25"/>
        <v>852.92499999999995</v>
      </c>
      <c r="O143" s="130">
        <f t="shared" si="26"/>
        <v>476.87499999999989</v>
      </c>
      <c r="P143" s="130">
        <f t="shared" si="27"/>
        <v>376.05</v>
      </c>
      <c r="Q143" s="64">
        <f>VLOOKUP(E143,Steuerung!$A$17:$B$500,2,FALSE)</f>
        <v>0</v>
      </c>
      <c r="R143" s="64">
        <f>VLOOKUP(F143,Steuerung!$A$17:$B$500,2,FALSE)</f>
        <v>0</v>
      </c>
      <c r="S143" s="164">
        <f t="shared" si="33"/>
        <v>0</v>
      </c>
      <c r="T143" s="164">
        <f t="shared" si="34"/>
        <v>0</v>
      </c>
      <c r="U143" s="175" t="e">
        <f t="shared" si="31"/>
        <v>#DIV/0!</v>
      </c>
      <c r="V143" s="175" t="e">
        <f t="shared" si="32"/>
        <v>#DIV/0!</v>
      </c>
      <c r="W143" s="175" t="e">
        <f t="shared" si="30"/>
        <v>#DIV/0!</v>
      </c>
    </row>
    <row r="144" spans="1:23" x14ac:dyDescent="0.2">
      <c r="A144" s="7" t="s">
        <v>2937</v>
      </c>
      <c r="B144" s="7" t="s">
        <v>864</v>
      </c>
      <c r="C144" s="7"/>
      <c r="D144" s="7" t="s">
        <v>766</v>
      </c>
      <c r="E144" s="7" t="s">
        <v>209</v>
      </c>
      <c r="F144" s="7" t="s">
        <v>209</v>
      </c>
      <c r="G144" s="7" t="s">
        <v>756</v>
      </c>
      <c r="H144" s="129">
        <v>20.27</v>
      </c>
      <c r="I144" s="7">
        <f>VLOOKUP(E144,Steuerung!$A$17:$E$500,5,FALSE)</f>
        <v>1</v>
      </c>
      <c r="J144" s="7">
        <f>VLOOKUP(E144,Steuerung!$A$17:$F$500,6,FALSE)</f>
        <v>29.166666666666657</v>
      </c>
      <c r="K144" s="7">
        <f>VLOOKUP(F144,Steuerung!$A$17:$G$500,7,FALSE)</f>
        <v>1</v>
      </c>
      <c r="L144" s="7">
        <f>VLOOKUP(F144,Steuerung!$A$17:$H$500,8,FALSE)</f>
        <v>23</v>
      </c>
      <c r="M144" s="260">
        <f t="shared" si="24"/>
        <v>52.166666666666657</v>
      </c>
      <c r="N144" s="130">
        <f t="shared" si="25"/>
        <v>1057.4183333333331</v>
      </c>
      <c r="O144" s="130">
        <f t="shared" si="26"/>
        <v>591.20833333333314</v>
      </c>
      <c r="P144" s="130">
        <f t="shared" si="27"/>
        <v>466.21</v>
      </c>
      <c r="Q144" s="64">
        <f>VLOOKUP(E144,Steuerung!$A$17:$B$500,2,FALSE)</f>
        <v>0</v>
      </c>
      <c r="R144" s="64">
        <f>VLOOKUP(F144,Steuerung!$A$17:$B$500,2,FALSE)</f>
        <v>0</v>
      </c>
      <c r="S144" s="164">
        <f t="shared" si="33"/>
        <v>0</v>
      </c>
      <c r="T144" s="164">
        <f t="shared" si="34"/>
        <v>0</v>
      </c>
      <c r="U144" s="175" t="e">
        <f t="shared" si="31"/>
        <v>#DIV/0!</v>
      </c>
      <c r="V144" s="175" t="e">
        <f t="shared" si="32"/>
        <v>#DIV/0!</v>
      </c>
      <c r="W144" s="175" t="e">
        <f t="shared" si="30"/>
        <v>#DIV/0!</v>
      </c>
    </row>
    <row r="145" spans="1:259" x14ac:dyDescent="0.2">
      <c r="A145" s="7" t="s">
        <v>2938</v>
      </c>
      <c r="B145" s="7" t="s">
        <v>864</v>
      </c>
      <c r="C145" s="7"/>
      <c r="D145" s="7" t="s">
        <v>766</v>
      </c>
      <c r="E145" s="7" t="s">
        <v>209</v>
      </c>
      <c r="F145" s="7" t="s">
        <v>209</v>
      </c>
      <c r="G145" s="7" t="s">
        <v>756</v>
      </c>
      <c r="H145" s="129">
        <v>16.38</v>
      </c>
      <c r="I145" s="139">
        <f>VLOOKUP(E145,Steuerung!$A$17:$E$500,5,FALSE)</f>
        <v>1</v>
      </c>
      <c r="J145" s="139">
        <f>VLOOKUP(E145,Steuerung!$A$17:$F$500,6,FALSE)</f>
        <v>29.166666666666657</v>
      </c>
      <c r="K145" s="139">
        <f>VLOOKUP(F145,Steuerung!$A$17:$G$500,7,FALSE)</f>
        <v>1</v>
      </c>
      <c r="L145" s="139">
        <f>VLOOKUP(F145,Steuerung!$A$17:$H$500,8,FALSE)</f>
        <v>23</v>
      </c>
      <c r="M145" s="260">
        <f t="shared" si="24"/>
        <v>52.166666666666657</v>
      </c>
      <c r="N145" s="130">
        <f t="shared" si="25"/>
        <v>854.48999999999978</v>
      </c>
      <c r="O145" s="130">
        <f t="shared" si="26"/>
        <v>477.74999999999983</v>
      </c>
      <c r="P145" s="130">
        <f t="shared" si="27"/>
        <v>376.73999999999995</v>
      </c>
      <c r="Q145" s="64">
        <f>VLOOKUP(E145,Steuerung!$A$17:$B$500,2,FALSE)</f>
        <v>0</v>
      </c>
      <c r="R145" s="64">
        <f>VLOOKUP(F145,Steuerung!$A$17:$B$500,2,FALSE)</f>
        <v>0</v>
      </c>
      <c r="S145" s="164">
        <f t="shared" si="33"/>
        <v>0</v>
      </c>
      <c r="T145" s="164">
        <f t="shared" si="34"/>
        <v>0</v>
      </c>
      <c r="U145" s="175" t="e">
        <f t="shared" si="31"/>
        <v>#DIV/0!</v>
      </c>
      <c r="V145" s="175" t="e">
        <f t="shared" si="32"/>
        <v>#DIV/0!</v>
      </c>
      <c r="W145" s="175" t="e">
        <f t="shared" si="30"/>
        <v>#DIV/0!</v>
      </c>
      <c r="X145" s="49"/>
      <c r="Y145" s="49"/>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c r="BP145" s="49"/>
      <c r="BQ145" s="49"/>
      <c r="BR145" s="49"/>
      <c r="BS145" s="49"/>
      <c r="BT145" s="49"/>
      <c r="BU145" s="49"/>
      <c r="BV145" s="49"/>
      <c r="BW145" s="49"/>
      <c r="BX145" s="49"/>
      <c r="BY145" s="49"/>
      <c r="BZ145" s="49"/>
      <c r="CA145" s="49"/>
      <c r="CB145" s="49"/>
      <c r="CC145" s="49"/>
      <c r="CD145" s="49"/>
      <c r="CE145" s="49"/>
      <c r="CF145" s="49"/>
      <c r="CG145" s="49"/>
      <c r="CH145" s="49"/>
      <c r="CI145" s="49"/>
      <c r="CJ145" s="49"/>
      <c r="CK145" s="49"/>
      <c r="CL145" s="49"/>
      <c r="CM145" s="49"/>
      <c r="CN145" s="49"/>
      <c r="CO145" s="49"/>
      <c r="CP145" s="49"/>
      <c r="CQ145" s="49"/>
      <c r="CR145" s="49"/>
      <c r="CS145" s="49"/>
      <c r="CT145" s="49"/>
      <c r="CU145" s="49"/>
      <c r="CV145" s="49"/>
      <c r="CW145" s="49"/>
      <c r="CX145" s="49"/>
      <c r="CY145" s="49"/>
      <c r="CZ145" s="49"/>
      <c r="DA145" s="49"/>
      <c r="DB145" s="49"/>
      <c r="DC145" s="49"/>
      <c r="DD145" s="49"/>
      <c r="DE145" s="49"/>
      <c r="DF145" s="49"/>
      <c r="DG145" s="49"/>
      <c r="DH145" s="49"/>
      <c r="DI145" s="49"/>
      <c r="DJ145" s="49"/>
      <c r="DK145" s="49"/>
      <c r="DL145" s="49"/>
      <c r="DM145" s="49"/>
      <c r="DN145" s="49"/>
      <c r="DO145" s="49"/>
      <c r="DP145" s="49"/>
      <c r="DQ145" s="49"/>
      <c r="DR145" s="49"/>
      <c r="DS145" s="49"/>
      <c r="DT145" s="49"/>
      <c r="DU145" s="49"/>
      <c r="DV145" s="49"/>
      <c r="DW145" s="49"/>
      <c r="DX145" s="49"/>
      <c r="DY145" s="49"/>
      <c r="DZ145" s="49"/>
      <c r="EA145" s="49"/>
      <c r="EB145" s="49"/>
      <c r="EC145" s="49"/>
      <c r="ED145" s="49"/>
      <c r="EE145" s="49"/>
      <c r="EF145" s="49"/>
      <c r="EG145" s="49"/>
      <c r="EH145" s="49"/>
      <c r="EI145" s="49"/>
      <c r="EJ145" s="49"/>
      <c r="EK145" s="49"/>
      <c r="EL145" s="49"/>
      <c r="EM145" s="49"/>
      <c r="EN145" s="49"/>
      <c r="EO145" s="49"/>
      <c r="EP145" s="49"/>
      <c r="EQ145" s="49"/>
      <c r="ER145" s="49"/>
      <c r="ES145" s="49"/>
      <c r="ET145" s="49"/>
      <c r="EU145" s="49"/>
      <c r="EV145" s="49"/>
      <c r="EW145" s="49"/>
      <c r="EX145" s="49"/>
      <c r="EY145" s="49"/>
      <c r="EZ145" s="49"/>
      <c r="FA145" s="49"/>
      <c r="FB145" s="49"/>
      <c r="FC145" s="49"/>
      <c r="FD145" s="49"/>
      <c r="FE145" s="49"/>
      <c r="FF145" s="49"/>
      <c r="FG145" s="49"/>
      <c r="FH145" s="49"/>
      <c r="FI145" s="49"/>
      <c r="FJ145" s="49"/>
      <c r="FK145" s="49"/>
      <c r="FL145" s="49"/>
      <c r="FM145" s="49"/>
      <c r="FN145" s="49"/>
      <c r="FO145" s="49"/>
      <c r="FP145" s="49"/>
      <c r="FQ145" s="49"/>
      <c r="FR145" s="49"/>
      <c r="FS145" s="49"/>
      <c r="FT145" s="49"/>
      <c r="FU145" s="49"/>
      <c r="FV145" s="49"/>
      <c r="FW145" s="49"/>
      <c r="FX145" s="49"/>
      <c r="FY145" s="49"/>
      <c r="FZ145" s="49"/>
      <c r="GA145" s="49"/>
      <c r="GB145" s="49"/>
      <c r="GC145" s="49"/>
      <c r="GD145" s="49"/>
      <c r="GE145" s="49"/>
      <c r="GF145" s="49"/>
      <c r="GG145" s="49"/>
      <c r="GH145" s="49"/>
      <c r="GI145" s="49"/>
      <c r="GJ145" s="49"/>
      <c r="GK145" s="49"/>
      <c r="GL145" s="49"/>
      <c r="GM145" s="49"/>
      <c r="GN145" s="49"/>
      <c r="GO145" s="49"/>
      <c r="GP145" s="49"/>
      <c r="GQ145" s="49"/>
      <c r="GR145" s="49"/>
      <c r="GS145" s="49"/>
      <c r="GT145" s="49"/>
      <c r="GU145" s="49"/>
      <c r="GV145" s="49"/>
      <c r="GW145" s="49"/>
      <c r="GX145" s="49"/>
      <c r="GY145" s="49"/>
      <c r="GZ145" s="49"/>
      <c r="HA145" s="49"/>
      <c r="HB145" s="49"/>
      <c r="HC145" s="49"/>
      <c r="HD145" s="49"/>
      <c r="HE145" s="49"/>
      <c r="HF145" s="49"/>
      <c r="HG145" s="49"/>
      <c r="HH145" s="49"/>
      <c r="HI145" s="49"/>
      <c r="HJ145" s="49"/>
      <c r="HK145" s="49"/>
      <c r="HL145" s="49"/>
      <c r="HM145" s="49"/>
      <c r="HN145" s="49"/>
      <c r="HO145" s="49"/>
      <c r="HP145" s="49"/>
      <c r="HQ145" s="49"/>
      <c r="HR145" s="49"/>
      <c r="HS145" s="49"/>
      <c r="HT145" s="49"/>
      <c r="HU145" s="49"/>
      <c r="HV145" s="49"/>
      <c r="HW145" s="49"/>
      <c r="HX145" s="49"/>
      <c r="HY145" s="49"/>
      <c r="HZ145" s="49"/>
      <c r="IA145" s="49"/>
      <c r="IB145" s="49"/>
      <c r="IC145" s="49"/>
      <c r="ID145" s="49"/>
      <c r="IE145" s="49"/>
      <c r="IF145" s="49"/>
      <c r="IG145" s="49"/>
      <c r="IH145" s="49"/>
      <c r="II145" s="49"/>
      <c r="IJ145" s="49"/>
      <c r="IK145" s="49"/>
      <c r="IL145" s="49"/>
      <c r="IM145" s="49"/>
      <c r="IN145" s="49"/>
      <c r="IO145" s="49"/>
      <c r="IP145" s="49"/>
      <c r="IQ145" s="49"/>
      <c r="IR145" s="49"/>
      <c r="IS145" s="49"/>
      <c r="IT145" s="49"/>
      <c r="IU145" s="49"/>
      <c r="IV145" s="49"/>
      <c r="IW145" s="49"/>
      <c r="IX145" s="49"/>
      <c r="IY145" s="49"/>
    </row>
    <row r="146" spans="1:259" x14ac:dyDescent="0.2">
      <c r="A146" s="7" t="s">
        <v>2939</v>
      </c>
      <c r="B146" s="7" t="s">
        <v>864</v>
      </c>
      <c r="C146" s="7"/>
      <c r="D146" s="7" t="s">
        <v>766</v>
      </c>
      <c r="E146" s="7" t="s">
        <v>209</v>
      </c>
      <c r="F146" s="7" t="s">
        <v>209</v>
      </c>
      <c r="G146" s="7" t="s">
        <v>756</v>
      </c>
      <c r="H146" s="129">
        <v>17.79</v>
      </c>
      <c r="I146" s="7">
        <f>VLOOKUP(E146,Steuerung!$A$17:$E$500,5,FALSE)</f>
        <v>1</v>
      </c>
      <c r="J146" s="7">
        <f>VLOOKUP(E146,Steuerung!$A$17:$F$500,6,FALSE)</f>
        <v>29.166666666666657</v>
      </c>
      <c r="K146" s="7">
        <f>VLOOKUP(F146,Steuerung!$A$17:$G$500,7,FALSE)</f>
        <v>1</v>
      </c>
      <c r="L146" s="7">
        <f>VLOOKUP(F146,Steuerung!$A$17:$H$500,8,FALSE)</f>
        <v>23</v>
      </c>
      <c r="M146" s="260">
        <f t="shared" si="24"/>
        <v>52.166666666666657</v>
      </c>
      <c r="N146" s="130">
        <f t="shared" si="25"/>
        <v>928.04499999999973</v>
      </c>
      <c r="O146" s="130">
        <f t="shared" si="26"/>
        <v>518.87499999999977</v>
      </c>
      <c r="P146" s="130">
        <f t="shared" si="27"/>
        <v>409.16999999999996</v>
      </c>
      <c r="Q146" s="64">
        <f>VLOOKUP(E146,Steuerung!$A$17:$B$500,2,FALSE)</f>
        <v>0</v>
      </c>
      <c r="R146" s="64">
        <f>VLOOKUP(F146,Steuerung!$A$17:$B$500,2,FALSE)</f>
        <v>0</v>
      </c>
      <c r="S146" s="164">
        <f t="shared" si="33"/>
        <v>0</v>
      </c>
      <c r="T146" s="164">
        <f t="shared" si="34"/>
        <v>0</v>
      </c>
      <c r="U146" s="175" t="e">
        <f t="shared" si="31"/>
        <v>#DIV/0!</v>
      </c>
      <c r="V146" s="175" t="e">
        <f t="shared" si="32"/>
        <v>#DIV/0!</v>
      </c>
      <c r="W146" s="175" t="e">
        <f t="shared" si="30"/>
        <v>#DIV/0!</v>
      </c>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c r="BP146" s="49"/>
      <c r="BQ146" s="49"/>
      <c r="BR146" s="49"/>
      <c r="BS146" s="49"/>
      <c r="BT146" s="49"/>
      <c r="BU146" s="49"/>
      <c r="BV146" s="49"/>
      <c r="BW146" s="49"/>
      <c r="BX146" s="49"/>
      <c r="BY146" s="49"/>
      <c r="BZ146" s="49"/>
      <c r="CA146" s="49"/>
      <c r="CB146" s="49"/>
      <c r="CC146" s="49"/>
      <c r="CD146" s="49"/>
      <c r="CE146" s="49"/>
      <c r="CF146" s="49"/>
      <c r="CG146" s="49"/>
      <c r="CH146" s="49"/>
      <c r="CI146" s="49"/>
      <c r="CJ146" s="49"/>
      <c r="CK146" s="49"/>
      <c r="CL146" s="49"/>
      <c r="CM146" s="49"/>
      <c r="CN146" s="49"/>
      <c r="CO146" s="49"/>
      <c r="CP146" s="49"/>
      <c r="CQ146" s="49"/>
      <c r="CR146" s="49"/>
      <c r="CS146" s="49"/>
      <c r="CT146" s="49"/>
      <c r="CU146" s="49"/>
      <c r="CV146" s="49"/>
      <c r="CW146" s="49"/>
      <c r="CX146" s="49"/>
      <c r="CY146" s="49"/>
      <c r="CZ146" s="49"/>
      <c r="DA146" s="49"/>
      <c r="DB146" s="49"/>
      <c r="DC146" s="49"/>
      <c r="DD146" s="49"/>
      <c r="DE146" s="49"/>
      <c r="DF146" s="49"/>
      <c r="DG146" s="49"/>
      <c r="DH146" s="49"/>
      <c r="DI146" s="49"/>
      <c r="DJ146" s="49"/>
      <c r="DK146" s="49"/>
      <c r="DL146" s="49"/>
      <c r="DM146" s="49"/>
      <c r="DN146" s="49"/>
      <c r="DO146" s="49"/>
      <c r="DP146" s="49"/>
      <c r="DQ146" s="49"/>
      <c r="DR146" s="49"/>
      <c r="DS146" s="49"/>
      <c r="DT146" s="49"/>
      <c r="DU146" s="49"/>
      <c r="DV146" s="49"/>
      <c r="DW146" s="49"/>
      <c r="DX146" s="49"/>
      <c r="DY146" s="49"/>
      <c r="DZ146" s="49"/>
      <c r="EA146" s="49"/>
      <c r="EB146" s="49"/>
      <c r="EC146" s="49"/>
      <c r="ED146" s="49"/>
      <c r="EE146" s="49"/>
      <c r="EF146" s="49"/>
      <c r="EG146" s="49"/>
      <c r="EH146" s="49"/>
      <c r="EI146" s="49"/>
      <c r="EJ146" s="49"/>
      <c r="EK146" s="49"/>
      <c r="EL146" s="49"/>
      <c r="EM146" s="49"/>
      <c r="EN146" s="49"/>
      <c r="EO146" s="49"/>
      <c r="EP146" s="49"/>
      <c r="EQ146" s="49"/>
      <c r="ER146" s="49"/>
      <c r="ES146" s="49"/>
      <c r="ET146" s="49"/>
      <c r="EU146" s="49"/>
      <c r="EV146" s="49"/>
      <c r="EW146" s="49"/>
      <c r="EX146" s="49"/>
      <c r="EY146" s="49"/>
      <c r="EZ146" s="49"/>
      <c r="FA146" s="49"/>
      <c r="FB146" s="49"/>
      <c r="FC146" s="49"/>
      <c r="FD146" s="49"/>
      <c r="FE146" s="49"/>
      <c r="FF146" s="49"/>
      <c r="FG146" s="49"/>
      <c r="FH146" s="49"/>
      <c r="FI146" s="49"/>
      <c r="FJ146" s="49"/>
      <c r="FK146" s="49"/>
      <c r="FL146" s="49"/>
      <c r="FM146" s="49"/>
      <c r="FN146" s="49"/>
      <c r="FO146" s="49"/>
      <c r="FP146" s="49"/>
      <c r="FQ146" s="49"/>
      <c r="FR146" s="49"/>
      <c r="FS146" s="49"/>
      <c r="FT146" s="49"/>
      <c r="FU146" s="49"/>
      <c r="FV146" s="49"/>
      <c r="FW146" s="49"/>
      <c r="FX146" s="49"/>
      <c r="FY146" s="49"/>
      <c r="FZ146" s="49"/>
      <c r="GA146" s="49"/>
      <c r="GB146" s="49"/>
      <c r="GC146" s="49"/>
      <c r="GD146" s="49"/>
      <c r="GE146" s="49"/>
      <c r="GF146" s="49"/>
      <c r="GG146" s="49"/>
      <c r="GH146" s="49"/>
      <c r="GI146" s="49"/>
      <c r="GJ146" s="49"/>
      <c r="GK146" s="49"/>
      <c r="GL146" s="49"/>
      <c r="GM146" s="49"/>
      <c r="GN146" s="49"/>
      <c r="GO146" s="49"/>
      <c r="GP146" s="49"/>
      <c r="GQ146" s="49"/>
      <c r="GR146" s="49"/>
      <c r="GS146" s="49"/>
      <c r="GT146" s="49"/>
      <c r="GU146" s="49"/>
      <c r="GV146" s="49"/>
      <c r="GW146" s="49"/>
      <c r="GX146" s="49"/>
      <c r="GY146" s="49"/>
      <c r="GZ146" s="49"/>
      <c r="HA146" s="49"/>
      <c r="HB146" s="49"/>
      <c r="HC146" s="49"/>
      <c r="HD146" s="49"/>
      <c r="HE146" s="49"/>
      <c r="HF146" s="49"/>
      <c r="HG146" s="49"/>
      <c r="HH146" s="49"/>
      <c r="HI146" s="49"/>
      <c r="HJ146" s="49"/>
      <c r="HK146" s="49"/>
      <c r="HL146" s="49"/>
      <c r="HM146" s="49"/>
      <c r="HN146" s="49"/>
      <c r="HO146" s="49"/>
      <c r="HP146" s="49"/>
      <c r="HQ146" s="49"/>
      <c r="HR146" s="49"/>
      <c r="HS146" s="49"/>
      <c r="HT146" s="49"/>
      <c r="HU146" s="49"/>
      <c r="HV146" s="49"/>
      <c r="HW146" s="49"/>
      <c r="HX146" s="49"/>
      <c r="HY146" s="49"/>
      <c r="HZ146" s="49"/>
      <c r="IA146" s="49"/>
      <c r="IB146" s="49"/>
      <c r="IC146" s="49"/>
      <c r="ID146" s="49"/>
      <c r="IE146" s="49"/>
      <c r="IF146" s="49"/>
      <c r="IG146" s="49"/>
      <c r="IH146" s="49"/>
      <c r="II146" s="49"/>
      <c r="IJ146" s="49"/>
      <c r="IK146" s="49"/>
      <c r="IL146" s="49"/>
      <c r="IM146" s="49"/>
      <c r="IN146" s="49"/>
      <c r="IO146" s="49"/>
      <c r="IP146" s="49"/>
      <c r="IQ146" s="49"/>
      <c r="IR146" s="49"/>
      <c r="IS146" s="49"/>
      <c r="IT146" s="49"/>
      <c r="IU146" s="49"/>
      <c r="IV146" s="49"/>
      <c r="IW146" s="49"/>
      <c r="IX146" s="49"/>
      <c r="IY146" s="49"/>
    </row>
    <row r="147" spans="1:259" x14ac:dyDescent="0.2">
      <c r="A147" s="7" t="s">
        <v>2940</v>
      </c>
      <c r="B147" s="7" t="s">
        <v>864</v>
      </c>
      <c r="C147" s="7"/>
      <c r="D147" s="7" t="s">
        <v>766</v>
      </c>
      <c r="E147" s="7" t="s">
        <v>209</v>
      </c>
      <c r="F147" s="7" t="s">
        <v>209</v>
      </c>
      <c r="G147" s="7" t="s">
        <v>756</v>
      </c>
      <c r="H147" s="129">
        <v>17.36</v>
      </c>
      <c r="I147" s="7">
        <f>VLOOKUP(E147,Steuerung!$A$17:$E$500,5,FALSE)</f>
        <v>1</v>
      </c>
      <c r="J147" s="7">
        <f>VLOOKUP(E147,Steuerung!$A$17:$F$500,6,FALSE)</f>
        <v>29.166666666666657</v>
      </c>
      <c r="K147" s="7">
        <f>VLOOKUP(F147,Steuerung!$A$17:$G$500,7,FALSE)</f>
        <v>1</v>
      </c>
      <c r="L147" s="7">
        <f>VLOOKUP(F147,Steuerung!$A$17:$H$500,8,FALSE)</f>
        <v>23</v>
      </c>
      <c r="M147" s="260">
        <f t="shared" si="24"/>
        <v>52.166666666666657</v>
      </c>
      <c r="N147" s="130">
        <f t="shared" si="25"/>
        <v>905.61333333333312</v>
      </c>
      <c r="O147" s="130">
        <f t="shared" si="26"/>
        <v>506.33333333333314</v>
      </c>
      <c r="P147" s="130">
        <f t="shared" si="27"/>
        <v>399.28</v>
      </c>
      <c r="Q147" s="64">
        <f>VLOOKUP(E147,Steuerung!$A$17:$B$500,2,FALSE)</f>
        <v>0</v>
      </c>
      <c r="R147" s="64">
        <f>VLOOKUP(F147,Steuerung!$A$17:$B$500,2,FALSE)</f>
        <v>0</v>
      </c>
      <c r="S147" s="164">
        <f t="shared" si="33"/>
        <v>0</v>
      </c>
      <c r="T147" s="164">
        <f t="shared" si="34"/>
        <v>0</v>
      </c>
      <c r="U147" s="175" t="e">
        <f t="shared" si="31"/>
        <v>#DIV/0!</v>
      </c>
      <c r="V147" s="175" t="e">
        <f t="shared" si="32"/>
        <v>#DIV/0!</v>
      </c>
      <c r="W147" s="175" t="e">
        <f t="shared" si="30"/>
        <v>#DIV/0!</v>
      </c>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49"/>
      <c r="BR147" s="49"/>
      <c r="BS147" s="49"/>
      <c r="BT147" s="49"/>
      <c r="BU147" s="49"/>
      <c r="BV147" s="49"/>
      <c r="BW147" s="49"/>
      <c r="BX147" s="49"/>
      <c r="BY147" s="49"/>
      <c r="BZ147" s="49"/>
      <c r="CA147" s="49"/>
      <c r="CB147" s="49"/>
      <c r="CC147" s="49"/>
      <c r="CD147" s="49"/>
      <c r="CE147" s="49"/>
      <c r="CF147" s="49"/>
      <c r="CG147" s="49"/>
      <c r="CH147" s="49"/>
      <c r="CI147" s="49"/>
      <c r="CJ147" s="49"/>
      <c r="CK147" s="49"/>
      <c r="CL147" s="49"/>
      <c r="CM147" s="49"/>
      <c r="CN147" s="49"/>
      <c r="CO147" s="49"/>
      <c r="CP147" s="49"/>
      <c r="CQ147" s="49"/>
      <c r="CR147" s="49"/>
      <c r="CS147" s="49"/>
      <c r="CT147" s="49"/>
      <c r="CU147" s="49"/>
      <c r="CV147" s="49"/>
      <c r="CW147" s="49"/>
      <c r="CX147" s="49"/>
      <c r="CY147" s="49"/>
      <c r="CZ147" s="49"/>
      <c r="DA147" s="49"/>
      <c r="DB147" s="49"/>
      <c r="DC147" s="49"/>
      <c r="DD147" s="49"/>
      <c r="DE147" s="49"/>
      <c r="DF147" s="49"/>
      <c r="DG147" s="49"/>
      <c r="DH147" s="49"/>
      <c r="DI147" s="49"/>
      <c r="DJ147" s="49"/>
      <c r="DK147" s="49"/>
      <c r="DL147" s="49"/>
      <c r="DM147" s="49"/>
      <c r="DN147" s="49"/>
      <c r="DO147" s="49"/>
      <c r="DP147" s="49"/>
      <c r="DQ147" s="49"/>
      <c r="DR147" s="49"/>
      <c r="DS147" s="49"/>
      <c r="DT147" s="49"/>
      <c r="DU147" s="49"/>
      <c r="DV147" s="49"/>
      <c r="DW147" s="49"/>
      <c r="DX147" s="49"/>
      <c r="DY147" s="49"/>
      <c r="DZ147" s="49"/>
      <c r="EA147" s="49"/>
      <c r="EB147" s="49"/>
      <c r="EC147" s="49"/>
      <c r="ED147" s="49"/>
      <c r="EE147" s="49"/>
      <c r="EF147" s="49"/>
      <c r="EG147" s="49"/>
      <c r="EH147" s="49"/>
      <c r="EI147" s="49"/>
      <c r="EJ147" s="49"/>
      <c r="EK147" s="49"/>
      <c r="EL147" s="49"/>
      <c r="EM147" s="49"/>
      <c r="EN147" s="49"/>
      <c r="EO147" s="49"/>
      <c r="EP147" s="49"/>
      <c r="EQ147" s="49"/>
      <c r="ER147" s="49"/>
      <c r="ES147" s="49"/>
      <c r="ET147" s="49"/>
      <c r="EU147" s="49"/>
      <c r="EV147" s="49"/>
      <c r="EW147" s="49"/>
      <c r="EX147" s="49"/>
      <c r="EY147" s="49"/>
      <c r="EZ147" s="49"/>
      <c r="FA147" s="49"/>
      <c r="FB147" s="49"/>
      <c r="FC147" s="49"/>
      <c r="FD147" s="49"/>
      <c r="FE147" s="49"/>
      <c r="FF147" s="49"/>
      <c r="FG147" s="49"/>
      <c r="FH147" s="49"/>
      <c r="FI147" s="49"/>
      <c r="FJ147" s="49"/>
      <c r="FK147" s="49"/>
      <c r="FL147" s="49"/>
      <c r="FM147" s="49"/>
      <c r="FN147" s="49"/>
      <c r="FO147" s="49"/>
      <c r="FP147" s="49"/>
      <c r="FQ147" s="49"/>
      <c r="FR147" s="49"/>
      <c r="FS147" s="49"/>
      <c r="FT147" s="49"/>
      <c r="FU147" s="49"/>
      <c r="FV147" s="49"/>
      <c r="FW147" s="49"/>
      <c r="FX147" s="49"/>
      <c r="FY147" s="49"/>
      <c r="FZ147" s="49"/>
      <c r="GA147" s="49"/>
      <c r="GB147" s="49"/>
      <c r="GC147" s="49"/>
      <c r="GD147" s="49"/>
      <c r="GE147" s="49"/>
      <c r="GF147" s="49"/>
      <c r="GG147" s="49"/>
      <c r="GH147" s="49"/>
      <c r="GI147" s="49"/>
      <c r="GJ147" s="49"/>
      <c r="GK147" s="49"/>
      <c r="GL147" s="49"/>
      <c r="GM147" s="49"/>
      <c r="GN147" s="49"/>
      <c r="GO147" s="49"/>
      <c r="GP147" s="49"/>
      <c r="GQ147" s="49"/>
      <c r="GR147" s="49"/>
      <c r="GS147" s="49"/>
      <c r="GT147" s="49"/>
      <c r="GU147" s="49"/>
      <c r="GV147" s="49"/>
      <c r="GW147" s="49"/>
      <c r="GX147" s="49"/>
      <c r="GY147" s="49"/>
      <c r="GZ147" s="49"/>
      <c r="HA147" s="49"/>
      <c r="HB147" s="49"/>
      <c r="HC147" s="49"/>
      <c r="HD147" s="49"/>
      <c r="HE147" s="49"/>
      <c r="HF147" s="49"/>
      <c r="HG147" s="49"/>
      <c r="HH147" s="49"/>
      <c r="HI147" s="49"/>
      <c r="HJ147" s="49"/>
      <c r="HK147" s="49"/>
      <c r="HL147" s="49"/>
      <c r="HM147" s="49"/>
      <c r="HN147" s="49"/>
      <c r="HO147" s="49"/>
      <c r="HP147" s="49"/>
      <c r="HQ147" s="49"/>
      <c r="HR147" s="49"/>
      <c r="HS147" s="49"/>
      <c r="HT147" s="49"/>
      <c r="HU147" s="49"/>
      <c r="HV147" s="49"/>
      <c r="HW147" s="49"/>
      <c r="HX147" s="49"/>
      <c r="HY147" s="49"/>
      <c r="HZ147" s="49"/>
      <c r="IA147" s="49"/>
      <c r="IB147" s="49"/>
      <c r="IC147" s="49"/>
      <c r="ID147" s="49"/>
      <c r="IE147" s="49"/>
      <c r="IF147" s="49"/>
      <c r="IG147" s="49"/>
      <c r="IH147" s="49"/>
      <c r="II147" s="49"/>
      <c r="IJ147" s="49"/>
      <c r="IK147" s="49"/>
      <c r="IL147" s="49"/>
      <c r="IM147" s="49"/>
      <c r="IN147" s="49"/>
      <c r="IO147" s="49"/>
      <c r="IP147" s="49"/>
      <c r="IQ147" s="49"/>
      <c r="IR147" s="49"/>
      <c r="IS147" s="49"/>
      <c r="IT147" s="49"/>
      <c r="IU147" s="49"/>
      <c r="IV147" s="49"/>
      <c r="IW147" s="49"/>
      <c r="IX147" s="49"/>
      <c r="IY147" s="49"/>
    </row>
    <row r="148" spans="1:259" ht="12.75" customHeight="1" x14ac:dyDescent="0.2">
      <c r="A148" s="7" t="s">
        <v>2941</v>
      </c>
      <c r="B148" s="7" t="s">
        <v>864</v>
      </c>
      <c r="C148" s="7"/>
      <c r="D148" s="7" t="s">
        <v>766</v>
      </c>
      <c r="E148" s="7" t="s">
        <v>209</v>
      </c>
      <c r="F148" s="7" t="s">
        <v>209</v>
      </c>
      <c r="G148" s="7" t="s">
        <v>756</v>
      </c>
      <c r="H148" s="129">
        <v>15.9</v>
      </c>
      <c r="I148" s="7">
        <f>VLOOKUP(E148,Steuerung!$A$17:$E$500,5,FALSE)</f>
        <v>1</v>
      </c>
      <c r="J148" s="7">
        <f>VLOOKUP(E148,Steuerung!$A$17:$F$500,6,FALSE)</f>
        <v>29.166666666666657</v>
      </c>
      <c r="K148" s="7">
        <f>VLOOKUP(F148,Steuerung!$A$17:$G$500,7,FALSE)</f>
        <v>1</v>
      </c>
      <c r="L148" s="7">
        <f>VLOOKUP(F148,Steuerung!$A$17:$H$500,8,FALSE)</f>
        <v>23</v>
      </c>
      <c r="M148" s="260">
        <f t="shared" si="24"/>
        <v>52.166666666666657</v>
      </c>
      <c r="N148" s="130">
        <f t="shared" si="25"/>
        <v>829.44999999999982</v>
      </c>
      <c r="O148" s="130">
        <f t="shared" si="26"/>
        <v>463.74999999999989</v>
      </c>
      <c r="P148" s="130">
        <f t="shared" si="27"/>
        <v>365.7</v>
      </c>
      <c r="Q148" s="64">
        <f>VLOOKUP(E148,Steuerung!$A$17:$B$500,2,FALSE)</f>
        <v>0</v>
      </c>
      <c r="R148" s="64">
        <f>VLOOKUP(F148,Steuerung!$A$17:$B$500,2,FALSE)</f>
        <v>0</v>
      </c>
      <c r="S148" s="164">
        <f t="shared" si="33"/>
        <v>0</v>
      </c>
      <c r="T148" s="164">
        <f t="shared" si="34"/>
        <v>0</v>
      </c>
      <c r="U148" s="175" t="e">
        <f t="shared" si="31"/>
        <v>#DIV/0!</v>
      </c>
      <c r="V148" s="175" t="e">
        <f t="shared" si="32"/>
        <v>#DIV/0!</v>
      </c>
      <c r="W148" s="175" t="e">
        <f t="shared" si="30"/>
        <v>#DIV/0!</v>
      </c>
      <c r="X148" s="49"/>
      <c r="Y148" s="49"/>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c r="BP148" s="49"/>
      <c r="BQ148" s="49"/>
      <c r="BR148" s="49"/>
      <c r="BS148" s="49"/>
      <c r="BT148" s="49"/>
      <c r="BU148" s="49"/>
      <c r="BV148" s="49"/>
      <c r="BW148" s="49"/>
      <c r="BX148" s="49"/>
      <c r="BY148" s="49"/>
      <c r="BZ148" s="49"/>
      <c r="CA148" s="49"/>
      <c r="CB148" s="49"/>
      <c r="CC148" s="49"/>
      <c r="CD148" s="49"/>
      <c r="CE148" s="49"/>
      <c r="CF148" s="49"/>
      <c r="CG148" s="49"/>
      <c r="CH148" s="49"/>
      <c r="CI148" s="49"/>
      <c r="CJ148" s="49"/>
      <c r="CK148" s="49"/>
      <c r="CL148" s="49"/>
      <c r="CM148" s="49"/>
      <c r="CN148" s="49"/>
      <c r="CO148" s="49"/>
      <c r="CP148" s="49"/>
      <c r="CQ148" s="49"/>
      <c r="CR148" s="49"/>
      <c r="CS148" s="49"/>
      <c r="CT148" s="49"/>
      <c r="CU148" s="49"/>
      <c r="CV148" s="49"/>
      <c r="CW148" s="49"/>
      <c r="CX148" s="49"/>
      <c r="CY148" s="49"/>
      <c r="CZ148" s="49"/>
      <c r="DA148" s="49"/>
      <c r="DB148" s="49"/>
      <c r="DC148" s="49"/>
      <c r="DD148" s="49"/>
      <c r="DE148" s="49"/>
      <c r="DF148" s="49"/>
      <c r="DG148" s="49"/>
      <c r="DH148" s="49"/>
      <c r="DI148" s="49"/>
      <c r="DJ148" s="49"/>
      <c r="DK148" s="49"/>
      <c r="DL148" s="49"/>
      <c r="DM148" s="49"/>
      <c r="DN148" s="49"/>
      <c r="DO148" s="49"/>
      <c r="DP148" s="49"/>
      <c r="DQ148" s="49"/>
      <c r="DR148" s="49"/>
      <c r="DS148" s="49"/>
      <c r="DT148" s="49"/>
      <c r="DU148" s="49"/>
      <c r="DV148" s="49"/>
      <c r="DW148" s="49"/>
      <c r="DX148" s="49"/>
      <c r="DY148" s="49"/>
      <c r="DZ148" s="49"/>
      <c r="EA148" s="49"/>
      <c r="EB148" s="49"/>
      <c r="EC148" s="49"/>
      <c r="ED148" s="49"/>
      <c r="EE148" s="49"/>
      <c r="EF148" s="49"/>
      <c r="EG148" s="49"/>
      <c r="EH148" s="49"/>
      <c r="EI148" s="49"/>
      <c r="EJ148" s="49"/>
      <c r="EK148" s="49"/>
      <c r="EL148" s="49"/>
      <c r="EM148" s="49"/>
      <c r="EN148" s="49"/>
      <c r="EO148" s="49"/>
      <c r="EP148" s="49"/>
      <c r="EQ148" s="49"/>
      <c r="ER148" s="49"/>
      <c r="ES148" s="49"/>
      <c r="ET148" s="49"/>
      <c r="EU148" s="49"/>
      <c r="EV148" s="49"/>
      <c r="EW148" s="49"/>
      <c r="EX148" s="49"/>
      <c r="EY148" s="49"/>
      <c r="EZ148" s="49"/>
      <c r="FA148" s="49"/>
      <c r="FB148" s="49"/>
      <c r="FC148" s="49"/>
      <c r="FD148" s="49"/>
      <c r="FE148" s="49"/>
      <c r="FF148" s="49"/>
      <c r="FG148" s="49"/>
      <c r="FH148" s="49"/>
      <c r="FI148" s="49"/>
      <c r="FJ148" s="49"/>
      <c r="FK148" s="49"/>
      <c r="FL148" s="49"/>
      <c r="FM148" s="49"/>
      <c r="FN148" s="49"/>
      <c r="FO148" s="49"/>
      <c r="FP148" s="49"/>
      <c r="FQ148" s="49"/>
      <c r="FR148" s="49"/>
      <c r="FS148" s="49"/>
      <c r="FT148" s="49"/>
      <c r="FU148" s="49"/>
      <c r="FV148" s="49"/>
      <c r="FW148" s="49"/>
      <c r="FX148" s="49"/>
      <c r="FY148" s="49"/>
      <c r="FZ148" s="49"/>
      <c r="GA148" s="49"/>
      <c r="GB148" s="49"/>
      <c r="GC148" s="49"/>
      <c r="GD148" s="49"/>
      <c r="GE148" s="49"/>
      <c r="GF148" s="49"/>
      <c r="GG148" s="49"/>
      <c r="GH148" s="49"/>
      <c r="GI148" s="49"/>
      <c r="GJ148" s="49"/>
      <c r="GK148" s="49"/>
      <c r="GL148" s="49"/>
      <c r="GM148" s="49"/>
      <c r="GN148" s="49"/>
      <c r="GO148" s="49"/>
      <c r="GP148" s="49"/>
      <c r="GQ148" s="49"/>
      <c r="GR148" s="49"/>
      <c r="GS148" s="49"/>
      <c r="GT148" s="49"/>
      <c r="GU148" s="49"/>
      <c r="GV148" s="49"/>
      <c r="GW148" s="49"/>
      <c r="GX148" s="49"/>
      <c r="GY148" s="49"/>
      <c r="GZ148" s="49"/>
      <c r="HA148" s="49"/>
      <c r="HB148" s="49"/>
      <c r="HC148" s="49"/>
      <c r="HD148" s="49"/>
      <c r="HE148" s="49"/>
      <c r="HF148" s="49"/>
      <c r="HG148" s="49"/>
      <c r="HH148" s="49"/>
      <c r="HI148" s="49"/>
      <c r="HJ148" s="49"/>
      <c r="HK148" s="49"/>
      <c r="HL148" s="49"/>
      <c r="HM148" s="49"/>
      <c r="HN148" s="49"/>
      <c r="HO148" s="49"/>
      <c r="HP148" s="49"/>
      <c r="HQ148" s="49"/>
      <c r="HR148" s="49"/>
      <c r="HS148" s="49"/>
      <c r="HT148" s="49"/>
      <c r="HU148" s="49"/>
      <c r="HV148" s="49"/>
      <c r="HW148" s="49"/>
      <c r="HX148" s="49"/>
      <c r="HY148" s="49"/>
      <c r="HZ148" s="49"/>
      <c r="IA148" s="49"/>
      <c r="IB148" s="49"/>
      <c r="IC148" s="49"/>
      <c r="ID148" s="49"/>
      <c r="IE148" s="49"/>
      <c r="IF148" s="49"/>
      <c r="IG148" s="49"/>
      <c r="IH148" s="49"/>
      <c r="II148" s="49"/>
      <c r="IJ148" s="49"/>
      <c r="IK148" s="49"/>
      <c r="IL148" s="49"/>
      <c r="IM148" s="49"/>
      <c r="IN148" s="49"/>
      <c r="IO148" s="49"/>
      <c r="IP148" s="49"/>
      <c r="IQ148" s="49"/>
      <c r="IR148" s="49"/>
      <c r="IS148" s="49"/>
      <c r="IT148" s="49"/>
      <c r="IU148" s="49"/>
      <c r="IV148" s="49"/>
      <c r="IW148" s="49"/>
      <c r="IX148" s="49"/>
      <c r="IY148" s="49"/>
    </row>
    <row r="149" spans="1:259" ht="12.75" customHeight="1" x14ac:dyDescent="0.2">
      <c r="A149" s="7" t="s">
        <v>2942</v>
      </c>
      <c r="B149" s="7" t="s">
        <v>864</v>
      </c>
      <c r="C149" s="7"/>
      <c r="D149" s="7" t="s">
        <v>766</v>
      </c>
      <c r="E149" s="7" t="s">
        <v>209</v>
      </c>
      <c r="F149" s="7" t="s">
        <v>209</v>
      </c>
      <c r="G149" s="7" t="s">
        <v>756</v>
      </c>
      <c r="H149" s="129">
        <v>21.08</v>
      </c>
      <c r="I149" s="7">
        <f>VLOOKUP(E149,Steuerung!$A$17:$E$500,5,FALSE)</f>
        <v>1</v>
      </c>
      <c r="J149" s="7">
        <f>VLOOKUP(E149,Steuerung!$A$17:$F$500,6,FALSE)</f>
        <v>29.166666666666657</v>
      </c>
      <c r="K149" s="7">
        <f>VLOOKUP(F149,Steuerung!$A$17:$G$500,7,FALSE)</f>
        <v>1</v>
      </c>
      <c r="L149" s="7">
        <f>VLOOKUP(F149,Steuerung!$A$17:$H$500,8,FALSE)</f>
        <v>23</v>
      </c>
      <c r="M149" s="260">
        <f t="shared" si="24"/>
        <v>52.166666666666657</v>
      </c>
      <c r="N149" s="130">
        <f t="shared" si="25"/>
        <v>1099.6733333333329</v>
      </c>
      <c r="O149" s="130">
        <f t="shared" si="26"/>
        <v>614.83333333333303</v>
      </c>
      <c r="P149" s="130">
        <f t="shared" si="27"/>
        <v>484.84</v>
      </c>
      <c r="Q149" s="64">
        <f>VLOOKUP(E149,Steuerung!$A$17:$B$500,2,FALSE)</f>
        <v>0</v>
      </c>
      <c r="R149" s="64">
        <f>VLOOKUP(F149,Steuerung!$A$17:$B$500,2,FALSE)</f>
        <v>0</v>
      </c>
      <c r="S149" s="164">
        <f t="shared" si="33"/>
        <v>0</v>
      </c>
      <c r="T149" s="164">
        <f t="shared" si="34"/>
        <v>0</v>
      </c>
      <c r="U149" s="175" t="e">
        <f t="shared" si="31"/>
        <v>#DIV/0!</v>
      </c>
      <c r="V149" s="175" t="e">
        <f t="shared" si="32"/>
        <v>#DIV/0!</v>
      </c>
      <c r="W149" s="175" t="e">
        <f t="shared" si="30"/>
        <v>#DIV/0!</v>
      </c>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49"/>
      <c r="BR149" s="49"/>
      <c r="BS149" s="49"/>
      <c r="BT149" s="49"/>
      <c r="BU149" s="49"/>
      <c r="BV149" s="49"/>
      <c r="BW149" s="49"/>
      <c r="BX149" s="49"/>
      <c r="BY149" s="49"/>
      <c r="BZ149" s="49"/>
      <c r="CA149" s="49"/>
      <c r="CB149" s="49"/>
      <c r="CC149" s="49"/>
      <c r="CD149" s="49"/>
      <c r="CE149" s="49"/>
      <c r="CF149" s="49"/>
      <c r="CG149" s="49"/>
      <c r="CH149" s="49"/>
      <c r="CI149" s="49"/>
      <c r="CJ149" s="49"/>
      <c r="CK149" s="49"/>
      <c r="CL149" s="49"/>
      <c r="CM149" s="49"/>
      <c r="CN149" s="49"/>
      <c r="CO149" s="49"/>
      <c r="CP149" s="49"/>
      <c r="CQ149" s="49"/>
      <c r="CR149" s="49"/>
      <c r="CS149" s="49"/>
      <c r="CT149" s="49"/>
      <c r="CU149" s="49"/>
      <c r="CV149" s="49"/>
      <c r="CW149" s="49"/>
      <c r="CX149" s="49"/>
      <c r="CY149" s="49"/>
      <c r="CZ149" s="49"/>
      <c r="DA149" s="49"/>
      <c r="DB149" s="49"/>
      <c r="DC149" s="49"/>
      <c r="DD149" s="49"/>
      <c r="DE149" s="49"/>
      <c r="DF149" s="49"/>
      <c r="DG149" s="49"/>
      <c r="DH149" s="49"/>
      <c r="DI149" s="49"/>
      <c r="DJ149" s="49"/>
      <c r="DK149" s="49"/>
      <c r="DL149" s="49"/>
      <c r="DM149" s="49"/>
      <c r="DN149" s="49"/>
      <c r="DO149" s="49"/>
      <c r="DP149" s="49"/>
      <c r="DQ149" s="49"/>
      <c r="DR149" s="49"/>
      <c r="DS149" s="49"/>
      <c r="DT149" s="49"/>
      <c r="DU149" s="49"/>
      <c r="DV149" s="49"/>
      <c r="DW149" s="49"/>
      <c r="DX149" s="49"/>
      <c r="DY149" s="49"/>
      <c r="DZ149" s="49"/>
      <c r="EA149" s="49"/>
      <c r="EB149" s="49"/>
      <c r="EC149" s="49"/>
      <c r="ED149" s="49"/>
      <c r="EE149" s="49"/>
      <c r="EF149" s="49"/>
      <c r="EG149" s="49"/>
      <c r="EH149" s="49"/>
      <c r="EI149" s="49"/>
      <c r="EJ149" s="49"/>
      <c r="EK149" s="49"/>
      <c r="EL149" s="49"/>
      <c r="EM149" s="49"/>
      <c r="EN149" s="49"/>
      <c r="EO149" s="49"/>
      <c r="EP149" s="49"/>
      <c r="EQ149" s="49"/>
      <c r="ER149" s="49"/>
      <c r="ES149" s="49"/>
      <c r="ET149" s="49"/>
      <c r="EU149" s="49"/>
      <c r="EV149" s="49"/>
      <c r="EW149" s="49"/>
      <c r="EX149" s="49"/>
      <c r="EY149" s="49"/>
      <c r="EZ149" s="49"/>
      <c r="FA149" s="49"/>
      <c r="FB149" s="49"/>
      <c r="FC149" s="49"/>
      <c r="FD149" s="49"/>
      <c r="FE149" s="49"/>
      <c r="FF149" s="49"/>
      <c r="FG149" s="49"/>
      <c r="FH149" s="49"/>
      <c r="FI149" s="49"/>
      <c r="FJ149" s="49"/>
      <c r="FK149" s="49"/>
      <c r="FL149" s="49"/>
      <c r="FM149" s="49"/>
      <c r="FN149" s="49"/>
      <c r="FO149" s="49"/>
      <c r="FP149" s="49"/>
      <c r="FQ149" s="49"/>
      <c r="FR149" s="49"/>
      <c r="FS149" s="49"/>
      <c r="FT149" s="49"/>
      <c r="FU149" s="49"/>
      <c r="FV149" s="49"/>
      <c r="FW149" s="49"/>
      <c r="FX149" s="49"/>
      <c r="FY149" s="49"/>
      <c r="FZ149" s="49"/>
      <c r="GA149" s="49"/>
      <c r="GB149" s="49"/>
      <c r="GC149" s="49"/>
      <c r="GD149" s="49"/>
      <c r="GE149" s="49"/>
      <c r="GF149" s="49"/>
      <c r="GG149" s="49"/>
      <c r="GH149" s="49"/>
      <c r="GI149" s="49"/>
      <c r="GJ149" s="49"/>
      <c r="GK149" s="49"/>
      <c r="GL149" s="49"/>
      <c r="GM149" s="49"/>
      <c r="GN149" s="49"/>
      <c r="GO149" s="49"/>
      <c r="GP149" s="49"/>
      <c r="GQ149" s="49"/>
      <c r="GR149" s="49"/>
      <c r="GS149" s="49"/>
      <c r="GT149" s="49"/>
      <c r="GU149" s="49"/>
      <c r="GV149" s="49"/>
      <c r="GW149" s="49"/>
      <c r="GX149" s="49"/>
      <c r="GY149" s="49"/>
      <c r="GZ149" s="49"/>
      <c r="HA149" s="49"/>
      <c r="HB149" s="49"/>
      <c r="HC149" s="49"/>
      <c r="HD149" s="49"/>
      <c r="HE149" s="49"/>
      <c r="HF149" s="49"/>
      <c r="HG149" s="49"/>
      <c r="HH149" s="49"/>
      <c r="HI149" s="49"/>
      <c r="HJ149" s="49"/>
      <c r="HK149" s="49"/>
      <c r="HL149" s="49"/>
      <c r="HM149" s="49"/>
      <c r="HN149" s="49"/>
      <c r="HO149" s="49"/>
      <c r="HP149" s="49"/>
      <c r="HQ149" s="49"/>
      <c r="HR149" s="49"/>
      <c r="HS149" s="49"/>
      <c r="HT149" s="49"/>
      <c r="HU149" s="49"/>
      <c r="HV149" s="49"/>
      <c r="HW149" s="49"/>
      <c r="HX149" s="49"/>
      <c r="HY149" s="49"/>
      <c r="HZ149" s="49"/>
      <c r="IA149" s="49"/>
      <c r="IB149" s="49"/>
      <c r="IC149" s="49"/>
      <c r="ID149" s="49"/>
      <c r="IE149" s="49"/>
      <c r="IF149" s="49"/>
      <c r="IG149" s="49"/>
      <c r="IH149" s="49"/>
      <c r="II149" s="49"/>
      <c r="IJ149" s="49"/>
      <c r="IK149" s="49"/>
      <c r="IL149" s="49"/>
      <c r="IM149" s="49"/>
      <c r="IN149" s="49"/>
      <c r="IO149" s="49"/>
      <c r="IP149" s="49"/>
      <c r="IQ149" s="49"/>
      <c r="IR149" s="49"/>
      <c r="IS149" s="49"/>
      <c r="IT149" s="49"/>
      <c r="IU149" s="49"/>
      <c r="IV149" s="49"/>
      <c r="IW149" s="49"/>
      <c r="IX149" s="49"/>
      <c r="IY149" s="49"/>
    </row>
    <row r="150" spans="1:259" ht="12.75" customHeight="1" x14ac:dyDescent="0.2">
      <c r="A150" s="7" t="s">
        <v>2943</v>
      </c>
      <c r="B150" s="7" t="s">
        <v>864</v>
      </c>
      <c r="C150" s="7"/>
      <c r="D150" s="7" t="s">
        <v>766</v>
      </c>
      <c r="E150" s="7" t="s">
        <v>209</v>
      </c>
      <c r="F150" s="7" t="s">
        <v>209</v>
      </c>
      <c r="G150" s="7" t="s">
        <v>756</v>
      </c>
      <c r="H150" s="129">
        <v>23.11</v>
      </c>
      <c r="I150" s="7">
        <f>VLOOKUP(E150,Steuerung!$A$17:$E$500,5,FALSE)</f>
        <v>1</v>
      </c>
      <c r="J150" s="7">
        <f>VLOOKUP(E150,Steuerung!$A$17:$F$500,6,FALSE)</f>
        <v>29.166666666666657</v>
      </c>
      <c r="K150" s="7">
        <f>VLOOKUP(F150,Steuerung!$A$17:$G$500,7,FALSE)</f>
        <v>1</v>
      </c>
      <c r="L150" s="7">
        <f>VLOOKUP(F150,Steuerung!$A$17:$H$500,8,FALSE)</f>
        <v>23</v>
      </c>
      <c r="M150" s="260">
        <f t="shared" si="24"/>
        <v>52.166666666666657</v>
      </c>
      <c r="N150" s="130">
        <f t="shared" si="25"/>
        <v>1205.5716666666665</v>
      </c>
      <c r="O150" s="130">
        <f t="shared" si="26"/>
        <v>674.0416666666664</v>
      </c>
      <c r="P150" s="130">
        <f t="shared" si="27"/>
        <v>531.53</v>
      </c>
      <c r="Q150" s="64">
        <f>VLOOKUP(E150,Steuerung!$A$17:$B$500,2,FALSE)</f>
        <v>0</v>
      </c>
      <c r="R150" s="64">
        <f>VLOOKUP(F150,Steuerung!$A$17:$B$500,2,FALSE)</f>
        <v>0</v>
      </c>
      <c r="S150" s="164">
        <f t="shared" si="33"/>
        <v>0</v>
      </c>
      <c r="T150" s="164">
        <f t="shared" si="34"/>
        <v>0</v>
      </c>
      <c r="U150" s="175" t="e">
        <f t="shared" si="31"/>
        <v>#DIV/0!</v>
      </c>
      <c r="V150" s="175" t="e">
        <f t="shared" si="32"/>
        <v>#DIV/0!</v>
      </c>
      <c r="W150" s="175" t="e">
        <f t="shared" si="30"/>
        <v>#DIV/0!</v>
      </c>
      <c r="X150" s="49"/>
      <c r="Y150" s="49"/>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c r="BP150" s="49"/>
      <c r="BQ150" s="49"/>
      <c r="BR150" s="49"/>
      <c r="BS150" s="49"/>
      <c r="BT150" s="49"/>
      <c r="BU150" s="49"/>
      <c r="BV150" s="49"/>
      <c r="BW150" s="49"/>
      <c r="BX150" s="49"/>
      <c r="BY150" s="49"/>
      <c r="BZ150" s="49"/>
      <c r="CA150" s="49"/>
      <c r="CB150" s="49"/>
      <c r="CC150" s="49"/>
      <c r="CD150" s="49"/>
      <c r="CE150" s="49"/>
      <c r="CF150" s="49"/>
      <c r="CG150" s="49"/>
      <c r="CH150" s="49"/>
      <c r="CI150" s="49"/>
      <c r="CJ150" s="49"/>
      <c r="CK150" s="49"/>
      <c r="CL150" s="49"/>
      <c r="CM150" s="49"/>
      <c r="CN150" s="49"/>
      <c r="CO150" s="49"/>
      <c r="CP150" s="49"/>
      <c r="CQ150" s="49"/>
      <c r="CR150" s="49"/>
      <c r="CS150" s="49"/>
      <c r="CT150" s="49"/>
      <c r="CU150" s="49"/>
      <c r="CV150" s="49"/>
      <c r="CW150" s="49"/>
      <c r="CX150" s="49"/>
      <c r="CY150" s="49"/>
      <c r="CZ150" s="49"/>
      <c r="DA150" s="49"/>
      <c r="DB150" s="49"/>
      <c r="DC150" s="49"/>
      <c r="DD150" s="49"/>
      <c r="DE150" s="49"/>
      <c r="DF150" s="49"/>
      <c r="DG150" s="49"/>
      <c r="DH150" s="49"/>
      <c r="DI150" s="49"/>
      <c r="DJ150" s="49"/>
      <c r="DK150" s="49"/>
      <c r="DL150" s="49"/>
      <c r="DM150" s="49"/>
      <c r="DN150" s="49"/>
      <c r="DO150" s="49"/>
      <c r="DP150" s="49"/>
      <c r="DQ150" s="49"/>
      <c r="DR150" s="49"/>
      <c r="DS150" s="49"/>
      <c r="DT150" s="49"/>
      <c r="DU150" s="49"/>
      <c r="DV150" s="49"/>
      <c r="DW150" s="49"/>
      <c r="DX150" s="49"/>
      <c r="DY150" s="49"/>
      <c r="DZ150" s="49"/>
      <c r="EA150" s="49"/>
      <c r="EB150" s="49"/>
      <c r="EC150" s="49"/>
      <c r="ED150" s="49"/>
      <c r="EE150" s="49"/>
      <c r="EF150" s="49"/>
      <c r="EG150" s="49"/>
      <c r="EH150" s="49"/>
      <c r="EI150" s="49"/>
      <c r="EJ150" s="49"/>
      <c r="EK150" s="49"/>
      <c r="EL150" s="49"/>
      <c r="EM150" s="49"/>
      <c r="EN150" s="49"/>
      <c r="EO150" s="49"/>
      <c r="EP150" s="49"/>
      <c r="EQ150" s="49"/>
      <c r="ER150" s="49"/>
      <c r="ES150" s="49"/>
      <c r="ET150" s="49"/>
      <c r="EU150" s="49"/>
      <c r="EV150" s="49"/>
      <c r="EW150" s="49"/>
      <c r="EX150" s="49"/>
      <c r="EY150" s="49"/>
      <c r="EZ150" s="49"/>
      <c r="FA150" s="49"/>
      <c r="FB150" s="49"/>
      <c r="FC150" s="49"/>
      <c r="FD150" s="49"/>
      <c r="FE150" s="49"/>
      <c r="FF150" s="49"/>
      <c r="FG150" s="49"/>
      <c r="FH150" s="49"/>
      <c r="FI150" s="49"/>
      <c r="FJ150" s="49"/>
      <c r="FK150" s="49"/>
      <c r="FL150" s="49"/>
      <c r="FM150" s="49"/>
      <c r="FN150" s="49"/>
      <c r="FO150" s="49"/>
      <c r="FP150" s="49"/>
      <c r="FQ150" s="49"/>
      <c r="FR150" s="49"/>
      <c r="FS150" s="49"/>
      <c r="FT150" s="49"/>
      <c r="FU150" s="49"/>
      <c r="FV150" s="49"/>
      <c r="FW150" s="49"/>
      <c r="FX150" s="49"/>
      <c r="FY150" s="49"/>
      <c r="FZ150" s="49"/>
      <c r="GA150" s="49"/>
      <c r="GB150" s="49"/>
      <c r="GC150" s="49"/>
      <c r="GD150" s="49"/>
      <c r="GE150" s="49"/>
      <c r="GF150" s="49"/>
      <c r="GG150" s="49"/>
      <c r="GH150" s="49"/>
      <c r="GI150" s="49"/>
      <c r="GJ150" s="49"/>
      <c r="GK150" s="49"/>
      <c r="GL150" s="49"/>
      <c r="GM150" s="49"/>
      <c r="GN150" s="49"/>
      <c r="GO150" s="49"/>
      <c r="GP150" s="49"/>
      <c r="GQ150" s="49"/>
      <c r="GR150" s="49"/>
      <c r="GS150" s="49"/>
      <c r="GT150" s="49"/>
      <c r="GU150" s="49"/>
      <c r="GV150" s="49"/>
      <c r="GW150" s="49"/>
      <c r="GX150" s="49"/>
      <c r="GY150" s="49"/>
      <c r="GZ150" s="49"/>
      <c r="HA150" s="49"/>
      <c r="HB150" s="49"/>
      <c r="HC150" s="49"/>
      <c r="HD150" s="49"/>
      <c r="HE150" s="49"/>
      <c r="HF150" s="49"/>
      <c r="HG150" s="49"/>
      <c r="HH150" s="49"/>
      <c r="HI150" s="49"/>
      <c r="HJ150" s="49"/>
      <c r="HK150" s="49"/>
      <c r="HL150" s="49"/>
      <c r="HM150" s="49"/>
      <c r="HN150" s="49"/>
      <c r="HO150" s="49"/>
      <c r="HP150" s="49"/>
      <c r="HQ150" s="49"/>
      <c r="HR150" s="49"/>
      <c r="HS150" s="49"/>
      <c r="HT150" s="49"/>
      <c r="HU150" s="49"/>
      <c r="HV150" s="49"/>
      <c r="HW150" s="49"/>
      <c r="HX150" s="49"/>
      <c r="HY150" s="49"/>
      <c r="HZ150" s="49"/>
      <c r="IA150" s="49"/>
      <c r="IB150" s="49"/>
      <c r="IC150" s="49"/>
      <c r="ID150" s="49"/>
      <c r="IE150" s="49"/>
      <c r="IF150" s="49"/>
      <c r="IG150" s="49"/>
      <c r="IH150" s="49"/>
      <c r="II150" s="49"/>
      <c r="IJ150" s="49"/>
      <c r="IK150" s="49"/>
      <c r="IL150" s="49"/>
      <c r="IM150" s="49"/>
      <c r="IN150" s="49"/>
      <c r="IO150" s="49"/>
      <c r="IP150" s="49"/>
      <c r="IQ150" s="49"/>
      <c r="IR150" s="49"/>
      <c r="IS150" s="49"/>
      <c r="IT150" s="49"/>
      <c r="IU150" s="49"/>
      <c r="IV150" s="49"/>
      <c r="IW150" s="49"/>
      <c r="IX150" s="49"/>
      <c r="IY150" s="49"/>
    </row>
    <row r="151" spans="1:259" ht="12.75" customHeight="1" x14ac:dyDescent="0.2">
      <c r="A151" s="7" t="s">
        <v>2944</v>
      </c>
      <c r="B151" s="7" t="s">
        <v>864</v>
      </c>
      <c r="C151" s="7"/>
      <c r="D151" s="7" t="s">
        <v>766</v>
      </c>
      <c r="E151" s="7" t="s">
        <v>209</v>
      </c>
      <c r="F151" s="7" t="s">
        <v>209</v>
      </c>
      <c r="G151" s="7" t="s">
        <v>756</v>
      </c>
      <c r="H151" s="129">
        <v>20.8</v>
      </c>
      <c r="I151" s="7">
        <f>VLOOKUP(E151,Steuerung!$A$17:$E$500,5,FALSE)</f>
        <v>1</v>
      </c>
      <c r="J151" s="7">
        <f>VLOOKUP(E151,Steuerung!$A$17:$F$500,6,FALSE)</f>
        <v>29.166666666666657</v>
      </c>
      <c r="K151" s="7">
        <f>VLOOKUP(F151,Steuerung!$A$17:$G$500,7,FALSE)</f>
        <v>1</v>
      </c>
      <c r="L151" s="7">
        <f>VLOOKUP(F151,Steuerung!$A$17:$H$500,8,FALSE)</f>
        <v>23</v>
      </c>
      <c r="M151" s="260">
        <f t="shared" si="24"/>
        <v>52.166666666666657</v>
      </c>
      <c r="N151" s="130">
        <f t="shared" si="25"/>
        <v>1085.0666666666666</v>
      </c>
      <c r="O151" s="130">
        <f t="shared" si="26"/>
        <v>606.66666666666652</v>
      </c>
      <c r="P151" s="130">
        <f t="shared" si="27"/>
        <v>478.40000000000003</v>
      </c>
      <c r="Q151" s="64">
        <f>VLOOKUP(E151,Steuerung!$A$17:$B$500,2,FALSE)</f>
        <v>0</v>
      </c>
      <c r="R151" s="64">
        <f>VLOOKUP(F151,Steuerung!$A$17:$B$500,2,FALSE)</f>
        <v>0</v>
      </c>
      <c r="S151" s="164">
        <f t="shared" si="33"/>
        <v>0</v>
      </c>
      <c r="T151" s="164">
        <f t="shared" si="34"/>
        <v>0</v>
      </c>
      <c r="U151" s="175" t="e">
        <f t="shared" si="31"/>
        <v>#DIV/0!</v>
      </c>
      <c r="V151" s="175" t="e">
        <f t="shared" si="32"/>
        <v>#DIV/0!</v>
      </c>
      <c r="W151" s="175" t="e">
        <f t="shared" si="30"/>
        <v>#DIV/0!</v>
      </c>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49"/>
      <c r="BR151" s="49"/>
      <c r="BS151" s="49"/>
      <c r="BT151" s="49"/>
      <c r="BU151" s="49"/>
      <c r="BV151" s="49"/>
      <c r="BW151" s="49"/>
      <c r="BX151" s="49"/>
      <c r="BY151" s="49"/>
      <c r="BZ151" s="49"/>
      <c r="CA151" s="49"/>
      <c r="CB151" s="49"/>
      <c r="CC151" s="49"/>
      <c r="CD151" s="49"/>
      <c r="CE151" s="49"/>
      <c r="CF151" s="49"/>
      <c r="CG151" s="49"/>
      <c r="CH151" s="49"/>
      <c r="CI151" s="49"/>
      <c r="CJ151" s="49"/>
      <c r="CK151" s="49"/>
      <c r="CL151" s="49"/>
      <c r="CM151" s="49"/>
      <c r="CN151" s="49"/>
      <c r="CO151" s="49"/>
      <c r="CP151" s="49"/>
      <c r="CQ151" s="49"/>
      <c r="CR151" s="49"/>
      <c r="CS151" s="49"/>
      <c r="CT151" s="49"/>
      <c r="CU151" s="49"/>
      <c r="CV151" s="49"/>
      <c r="CW151" s="49"/>
      <c r="CX151" s="49"/>
      <c r="CY151" s="49"/>
      <c r="CZ151" s="49"/>
      <c r="DA151" s="49"/>
      <c r="DB151" s="49"/>
      <c r="DC151" s="49"/>
      <c r="DD151" s="49"/>
      <c r="DE151" s="49"/>
      <c r="DF151" s="49"/>
      <c r="DG151" s="49"/>
      <c r="DH151" s="49"/>
      <c r="DI151" s="49"/>
      <c r="DJ151" s="49"/>
      <c r="DK151" s="49"/>
      <c r="DL151" s="49"/>
      <c r="DM151" s="49"/>
      <c r="DN151" s="49"/>
      <c r="DO151" s="49"/>
      <c r="DP151" s="49"/>
      <c r="DQ151" s="49"/>
      <c r="DR151" s="49"/>
      <c r="DS151" s="49"/>
      <c r="DT151" s="49"/>
      <c r="DU151" s="49"/>
      <c r="DV151" s="49"/>
      <c r="DW151" s="49"/>
      <c r="DX151" s="49"/>
      <c r="DY151" s="49"/>
      <c r="DZ151" s="49"/>
      <c r="EA151" s="49"/>
      <c r="EB151" s="49"/>
      <c r="EC151" s="49"/>
      <c r="ED151" s="49"/>
      <c r="EE151" s="49"/>
      <c r="EF151" s="49"/>
      <c r="EG151" s="49"/>
      <c r="EH151" s="49"/>
      <c r="EI151" s="49"/>
      <c r="EJ151" s="49"/>
      <c r="EK151" s="49"/>
      <c r="EL151" s="49"/>
      <c r="EM151" s="49"/>
      <c r="EN151" s="49"/>
      <c r="EO151" s="49"/>
      <c r="EP151" s="49"/>
      <c r="EQ151" s="49"/>
      <c r="ER151" s="49"/>
      <c r="ES151" s="49"/>
      <c r="ET151" s="49"/>
      <c r="EU151" s="49"/>
      <c r="EV151" s="49"/>
      <c r="EW151" s="49"/>
      <c r="EX151" s="49"/>
      <c r="EY151" s="49"/>
      <c r="EZ151" s="49"/>
      <c r="FA151" s="49"/>
      <c r="FB151" s="49"/>
      <c r="FC151" s="49"/>
      <c r="FD151" s="49"/>
      <c r="FE151" s="49"/>
      <c r="FF151" s="49"/>
      <c r="FG151" s="49"/>
      <c r="FH151" s="49"/>
      <c r="FI151" s="49"/>
      <c r="FJ151" s="49"/>
      <c r="FK151" s="49"/>
      <c r="FL151" s="49"/>
      <c r="FM151" s="49"/>
      <c r="FN151" s="49"/>
      <c r="FO151" s="49"/>
      <c r="FP151" s="49"/>
      <c r="FQ151" s="49"/>
      <c r="FR151" s="49"/>
      <c r="FS151" s="49"/>
      <c r="FT151" s="49"/>
      <c r="FU151" s="49"/>
      <c r="FV151" s="49"/>
      <c r="FW151" s="49"/>
      <c r="FX151" s="49"/>
      <c r="FY151" s="49"/>
      <c r="FZ151" s="49"/>
      <c r="GA151" s="49"/>
      <c r="GB151" s="49"/>
      <c r="GC151" s="49"/>
      <c r="GD151" s="49"/>
      <c r="GE151" s="49"/>
      <c r="GF151" s="49"/>
      <c r="GG151" s="49"/>
      <c r="GH151" s="49"/>
      <c r="GI151" s="49"/>
      <c r="GJ151" s="49"/>
      <c r="GK151" s="49"/>
      <c r="GL151" s="49"/>
      <c r="GM151" s="49"/>
      <c r="GN151" s="49"/>
      <c r="GO151" s="49"/>
      <c r="GP151" s="49"/>
      <c r="GQ151" s="49"/>
      <c r="GR151" s="49"/>
      <c r="GS151" s="49"/>
      <c r="GT151" s="49"/>
      <c r="GU151" s="49"/>
      <c r="GV151" s="49"/>
      <c r="GW151" s="49"/>
      <c r="GX151" s="49"/>
      <c r="GY151" s="49"/>
      <c r="GZ151" s="49"/>
      <c r="HA151" s="49"/>
      <c r="HB151" s="49"/>
      <c r="HC151" s="49"/>
      <c r="HD151" s="49"/>
      <c r="HE151" s="49"/>
      <c r="HF151" s="49"/>
      <c r="HG151" s="49"/>
      <c r="HH151" s="49"/>
      <c r="HI151" s="49"/>
      <c r="HJ151" s="49"/>
      <c r="HK151" s="49"/>
      <c r="HL151" s="49"/>
      <c r="HM151" s="49"/>
      <c r="HN151" s="49"/>
      <c r="HO151" s="49"/>
      <c r="HP151" s="49"/>
      <c r="HQ151" s="49"/>
      <c r="HR151" s="49"/>
      <c r="HS151" s="49"/>
      <c r="HT151" s="49"/>
      <c r="HU151" s="49"/>
      <c r="HV151" s="49"/>
      <c r="HW151" s="49"/>
      <c r="HX151" s="49"/>
      <c r="HY151" s="49"/>
      <c r="HZ151" s="49"/>
      <c r="IA151" s="49"/>
      <c r="IB151" s="49"/>
      <c r="IC151" s="49"/>
      <c r="ID151" s="49"/>
      <c r="IE151" s="49"/>
      <c r="IF151" s="49"/>
      <c r="IG151" s="49"/>
      <c r="IH151" s="49"/>
      <c r="II151" s="49"/>
      <c r="IJ151" s="49"/>
      <c r="IK151" s="49"/>
      <c r="IL151" s="49"/>
      <c r="IM151" s="49"/>
      <c r="IN151" s="49"/>
      <c r="IO151" s="49"/>
      <c r="IP151" s="49"/>
      <c r="IQ151" s="49"/>
      <c r="IR151" s="49"/>
      <c r="IS151" s="49"/>
      <c r="IT151" s="49"/>
      <c r="IU151" s="49"/>
      <c r="IV151" s="49"/>
      <c r="IW151" s="49"/>
      <c r="IX151" s="49"/>
      <c r="IY151" s="49"/>
    </row>
    <row r="152" spans="1:259" ht="12.75" customHeight="1" x14ac:dyDescent="0.2">
      <c r="A152" s="49"/>
      <c r="B152" s="49"/>
      <c r="C152" s="49"/>
      <c r="D152" s="49"/>
      <c r="E152" s="49"/>
      <c r="F152" s="49"/>
      <c r="G152" s="49"/>
      <c r="H152" s="49"/>
      <c r="I152" s="49"/>
      <c r="J152" s="49"/>
      <c r="K152" s="49"/>
      <c r="L152" s="49"/>
      <c r="M152" s="4"/>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49"/>
      <c r="BR152" s="49"/>
      <c r="BS152" s="49"/>
      <c r="BT152" s="49"/>
      <c r="BU152" s="49"/>
      <c r="BV152" s="49"/>
      <c r="BW152" s="49"/>
      <c r="BX152" s="49"/>
      <c r="BY152" s="49"/>
      <c r="BZ152" s="49"/>
      <c r="CA152" s="49"/>
      <c r="CB152" s="49"/>
      <c r="CC152" s="49"/>
      <c r="CD152" s="49"/>
      <c r="CE152" s="49"/>
      <c r="CF152" s="49"/>
      <c r="CG152" s="49"/>
      <c r="CH152" s="49"/>
      <c r="CI152" s="49"/>
      <c r="CJ152" s="49"/>
      <c r="CK152" s="49"/>
      <c r="CL152" s="49"/>
      <c r="CM152" s="49"/>
      <c r="CN152" s="49"/>
      <c r="CO152" s="49"/>
      <c r="CP152" s="49"/>
      <c r="CQ152" s="49"/>
      <c r="CR152" s="49"/>
      <c r="CS152" s="49"/>
      <c r="CT152" s="49"/>
      <c r="CU152" s="49"/>
      <c r="CV152" s="49"/>
      <c r="CW152" s="49"/>
      <c r="CX152" s="49"/>
      <c r="CY152" s="49"/>
      <c r="CZ152" s="49"/>
      <c r="DA152" s="49"/>
      <c r="DB152" s="49"/>
      <c r="DC152" s="49"/>
      <c r="DD152" s="49"/>
      <c r="DE152" s="49"/>
      <c r="DF152" s="49"/>
      <c r="DG152" s="49"/>
      <c r="DH152" s="49"/>
      <c r="DI152" s="49"/>
      <c r="DJ152" s="49"/>
      <c r="DK152" s="49"/>
      <c r="DL152" s="49"/>
      <c r="DM152" s="49"/>
      <c r="DN152" s="49"/>
      <c r="DO152" s="49"/>
      <c r="DP152" s="49"/>
      <c r="DQ152" s="49"/>
      <c r="DR152" s="49"/>
      <c r="DS152" s="49"/>
      <c r="DT152" s="49"/>
      <c r="DU152" s="49"/>
      <c r="DV152" s="49"/>
      <c r="DW152" s="49"/>
      <c r="DX152" s="49"/>
      <c r="DY152" s="49"/>
      <c r="DZ152" s="49"/>
      <c r="EA152" s="49"/>
      <c r="EB152" s="49"/>
      <c r="EC152" s="49"/>
      <c r="ED152" s="49"/>
      <c r="EE152" s="49"/>
      <c r="EF152" s="49"/>
      <c r="EG152" s="49"/>
      <c r="EH152" s="49"/>
      <c r="EI152" s="49"/>
      <c r="EJ152" s="49"/>
      <c r="EK152" s="49"/>
      <c r="EL152" s="49"/>
      <c r="EM152" s="49"/>
      <c r="EN152" s="49"/>
      <c r="EO152" s="49"/>
      <c r="EP152" s="49"/>
      <c r="EQ152" s="49"/>
      <c r="ER152" s="49"/>
      <c r="ES152" s="49"/>
      <c r="ET152" s="49"/>
      <c r="EU152" s="49"/>
      <c r="EV152" s="49"/>
      <c r="EW152" s="49"/>
      <c r="EX152" s="49"/>
      <c r="EY152" s="49"/>
      <c r="EZ152" s="49"/>
      <c r="FA152" s="49"/>
      <c r="FB152" s="49"/>
      <c r="FC152" s="49"/>
      <c r="FD152" s="49"/>
      <c r="FE152" s="49"/>
      <c r="FF152" s="49"/>
      <c r="FG152" s="49"/>
      <c r="FH152" s="49"/>
      <c r="FI152" s="49"/>
      <c r="FJ152" s="49"/>
      <c r="FK152" s="49"/>
      <c r="FL152" s="49"/>
      <c r="FM152" s="49"/>
      <c r="FN152" s="49"/>
      <c r="FO152" s="49"/>
      <c r="FP152" s="49"/>
      <c r="FQ152" s="49"/>
      <c r="FR152" s="49"/>
      <c r="FS152" s="49"/>
      <c r="FT152" s="49"/>
      <c r="FU152" s="49"/>
      <c r="FV152" s="49"/>
      <c r="FW152" s="49"/>
      <c r="FX152" s="49"/>
      <c r="FY152" s="49"/>
      <c r="FZ152" s="49"/>
      <c r="GA152" s="49"/>
      <c r="GB152" s="49"/>
      <c r="GC152" s="49"/>
      <c r="GD152" s="49"/>
      <c r="GE152" s="49"/>
      <c r="GF152" s="49"/>
      <c r="GG152" s="49"/>
      <c r="GH152" s="49"/>
      <c r="GI152" s="49"/>
      <c r="GJ152" s="49"/>
      <c r="GK152" s="49"/>
      <c r="GL152" s="49"/>
      <c r="GM152" s="49"/>
      <c r="GN152" s="49"/>
      <c r="GO152" s="49"/>
      <c r="GP152" s="49"/>
      <c r="GQ152" s="49"/>
      <c r="GR152" s="49"/>
      <c r="GS152" s="49"/>
      <c r="GT152" s="49"/>
      <c r="GU152" s="49"/>
      <c r="GV152" s="49"/>
      <c r="GW152" s="49"/>
      <c r="GX152" s="49"/>
      <c r="GY152" s="49"/>
      <c r="GZ152" s="49"/>
      <c r="HA152" s="49"/>
      <c r="HB152" s="49"/>
      <c r="HC152" s="49"/>
      <c r="HD152" s="49"/>
      <c r="HE152" s="49"/>
      <c r="HF152" s="49"/>
      <c r="HG152" s="49"/>
      <c r="HH152" s="49"/>
      <c r="HI152" s="49"/>
      <c r="HJ152" s="49"/>
      <c r="HK152" s="49"/>
      <c r="HL152" s="49"/>
      <c r="HM152" s="49"/>
      <c r="HN152" s="49"/>
      <c r="HO152" s="49"/>
      <c r="HP152" s="49"/>
      <c r="HQ152" s="49"/>
      <c r="HR152" s="49"/>
      <c r="HS152" s="49"/>
      <c r="HT152" s="49"/>
      <c r="HU152" s="49"/>
      <c r="HV152" s="49"/>
      <c r="HW152" s="49"/>
      <c r="HX152" s="49"/>
      <c r="HY152" s="49"/>
      <c r="HZ152" s="49"/>
      <c r="IA152" s="49"/>
      <c r="IB152" s="49"/>
      <c r="IC152" s="49"/>
      <c r="ID152" s="49"/>
      <c r="IE152" s="49"/>
      <c r="IF152" s="49"/>
      <c r="IG152" s="49"/>
      <c r="IH152" s="49"/>
      <c r="II152" s="49"/>
      <c r="IJ152" s="49"/>
      <c r="IK152" s="49"/>
      <c r="IL152" s="49"/>
      <c r="IM152" s="49"/>
      <c r="IN152" s="49"/>
      <c r="IO152" s="49"/>
      <c r="IP152" s="49"/>
      <c r="IQ152" s="49"/>
      <c r="IR152" s="49"/>
      <c r="IS152" s="49"/>
      <c r="IT152" s="49"/>
      <c r="IU152" s="49"/>
      <c r="IV152" s="49"/>
      <c r="IW152" s="49"/>
      <c r="IX152" s="49"/>
      <c r="IY152" s="49"/>
    </row>
    <row r="153" spans="1:259" ht="12.75" customHeight="1" x14ac:dyDescent="0.2">
      <c r="A153" s="7"/>
      <c r="B153" s="7"/>
      <c r="C153" s="7"/>
      <c r="D153" s="131"/>
      <c r="E153" s="33"/>
      <c r="F153" s="33"/>
      <c r="G153" s="7"/>
      <c r="H153" s="129"/>
      <c r="I153" s="7"/>
      <c r="J153" s="7"/>
      <c r="K153" s="7"/>
      <c r="L153" s="7"/>
      <c r="M153" s="260"/>
      <c r="N153" s="130"/>
      <c r="O153" s="130"/>
      <c r="P153" s="130"/>
      <c r="Q153" s="64"/>
      <c r="R153" s="64"/>
      <c r="S153" s="64"/>
      <c r="T153" s="64"/>
      <c r="U153" s="175"/>
      <c r="V153" s="175"/>
      <c r="W153" s="175"/>
      <c r="X153" s="49"/>
      <c r="Y153" s="49"/>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c r="BP153" s="49"/>
      <c r="BQ153" s="49"/>
      <c r="BR153" s="49"/>
      <c r="BS153" s="49"/>
      <c r="BT153" s="49"/>
      <c r="BU153" s="49"/>
      <c r="BV153" s="49"/>
      <c r="BW153" s="49"/>
      <c r="BX153" s="49"/>
      <c r="BY153" s="49"/>
      <c r="BZ153" s="49"/>
      <c r="CA153" s="49"/>
      <c r="CB153" s="49"/>
      <c r="CC153" s="49"/>
      <c r="CD153" s="49"/>
      <c r="CE153" s="49"/>
      <c r="CF153" s="49"/>
      <c r="CG153" s="49"/>
      <c r="CH153" s="49"/>
      <c r="CI153" s="49"/>
      <c r="CJ153" s="49"/>
      <c r="CK153" s="49"/>
      <c r="CL153" s="49"/>
      <c r="CM153" s="49"/>
      <c r="CN153" s="49"/>
      <c r="CO153" s="49"/>
      <c r="CP153" s="49"/>
      <c r="CQ153" s="49"/>
      <c r="CR153" s="49"/>
      <c r="CS153" s="49"/>
      <c r="CT153" s="49"/>
      <c r="CU153" s="49"/>
      <c r="CV153" s="49"/>
      <c r="CW153" s="49"/>
      <c r="CX153" s="49"/>
      <c r="CY153" s="49"/>
      <c r="CZ153" s="49"/>
      <c r="DA153" s="49"/>
      <c r="DB153" s="49"/>
      <c r="DC153" s="49"/>
      <c r="DD153" s="49"/>
      <c r="DE153" s="49"/>
      <c r="DF153" s="49"/>
      <c r="DG153" s="49"/>
      <c r="DH153" s="49"/>
      <c r="DI153" s="49"/>
      <c r="DJ153" s="49"/>
      <c r="DK153" s="49"/>
      <c r="DL153" s="49"/>
      <c r="DM153" s="49"/>
      <c r="DN153" s="49"/>
      <c r="DO153" s="49"/>
      <c r="DP153" s="49"/>
      <c r="DQ153" s="49"/>
      <c r="DR153" s="49"/>
      <c r="DS153" s="49"/>
      <c r="DT153" s="49"/>
      <c r="DU153" s="49"/>
      <c r="DV153" s="49"/>
      <c r="DW153" s="49"/>
      <c r="DX153" s="49"/>
      <c r="DY153" s="49"/>
      <c r="DZ153" s="49"/>
      <c r="EA153" s="49"/>
      <c r="EB153" s="49"/>
      <c r="EC153" s="49"/>
      <c r="ED153" s="49"/>
      <c r="EE153" s="49"/>
      <c r="EF153" s="49"/>
      <c r="EG153" s="49"/>
      <c r="EH153" s="49"/>
      <c r="EI153" s="49"/>
      <c r="EJ153" s="49"/>
      <c r="EK153" s="49"/>
      <c r="EL153" s="49"/>
      <c r="EM153" s="49"/>
      <c r="EN153" s="49"/>
      <c r="EO153" s="49"/>
      <c r="EP153" s="49"/>
      <c r="EQ153" s="49"/>
      <c r="ER153" s="49"/>
      <c r="ES153" s="49"/>
      <c r="ET153" s="49"/>
      <c r="EU153" s="49"/>
      <c r="EV153" s="49"/>
      <c r="EW153" s="49"/>
      <c r="EX153" s="49"/>
      <c r="EY153" s="49"/>
      <c r="EZ153" s="49"/>
      <c r="FA153" s="49"/>
      <c r="FB153" s="49"/>
      <c r="FC153" s="49"/>
      <c r="FD153" s="49"/>
      <c r="FE153" s="49"/>
      <c r="FF153" s="49"/>
      <c r="FG153" s="49"/>
      <c r="FH153" s="49"/>
      <c r="FI153" s="49"/>
      <c r="FJ153" s="49"/>
      <c r="FK153" s="49"/>
      <c r="FL153" s="49"/>
      <c r="FM153" s="49"/>
      <c r="FN153" s="49"/>
      <c r="FO153" s="49"/>
      <c r="FP153" s="49"/>
      <c r="FQ153" s="49"/>
      <c r="FR153" s="49"/>
      <c r="FS153" s="49"/>
      <c r="FT153" s="49"/>
      <c r="FU153" s="49"/>
      <c r="FV153" s="49"/>
      <c r="FW153" s="49"/>
      <c r="FX153" s="49"/>
      <c r="FY153" s="49"/>
      <c r="FZ153" s="49"/>
      <c r="GA153" s="49"/>
      <c r="GB153" s="49"/>
      <c r="GC153" s="49"/>
      <c r="GD153" s="49"/>
      <c r="GE153" s="49"/>
      <c r="GF153" s="49"/>
      <c r="GG153" s="49"/>
      <c r="GH153" s="49"/>
      <c r="GI153" s="49"/>
      <c r="GJ153" s="49"/>
      <c r="GK153" s="49"/>
      <c r="GL153" s="49"/>
      <c r="GM153" s="49"/>
      <c r="GN153" s="49"/>
      <c r="GO153" s="49"/>
      <c r="GP153" s="49"/>
      <c r="GQ153" s="49"/>
      <c r="GR153" s="49"/>
      <c r="GS153" s="49"/>
      <c r="GT153" s="49"/>
      <c r="GU153" s="49"/>
      <c r="GV153" s="49"/>
      <c r="GW153" s="49"/>
      <c r="GX153" s="49"/>
      <c r="GY153" s="49"/>
      <c r="GZ153" s="49"/>
      <c r="HA153" s="49"/>
      <c r="HB153" s="49"/>
      <c r="HC153" s="49"/>
      <c r="HD153" s="49"/>
      <c r="HE153" s="49"/>
      <c r="HF153" s="49"/>
      <c r="HG153" s="49"/>
      <c r="HH153" s="49"/>
      <c r="HI153" s="49"/>
      <c r="HJ153" s="49"/>
      <c r="HK153" s="49"/>
      <c r="HL153" s="49"/>
      <c r="HM153" s="49"/>
      <c r="HN153" s="49"/>
      <c r="HO153" s="49"/>
      <c r="HP153" s="49"/>
      <c r="HQ153" s="49"/>
      <c r="HR153" s="49"/>
      <c r="HS153" s="49"/>
      <c r="HT153" s="49"/>
      <c r="HU153" s="49"/>
      <c r="HV153" s="49"/>
      <c r="HW153" s="49"/>
      <c r="HX153" s="49"/>
      <c r="HY153" s="49"/>
      <c r="HZ153" s="49"/>
      <c r="IA153" s="49"/>
      <c r="IB153" s="49"/>
      <c r="IC153" s="49"/>
      <c r="ID153" s="49"/>
      <c r="IE153" s="49"/>
      <c r="IF153" s="49"/>
      <c r="IG153" s="49"/>
      <c r="IH153" s="49"/>
      <c r="II153" s="49"/>
      <c r="IJ153" s="49"/>
      <c r="IK153" s="49"/>
      <c r="IL153" s="49"/>
      <c r="IM153" s="49"/>
      <c r="IN153" s="49"/>
      <c r="IO153" s="49"/>
      <c r="IP153" s="49"/>
      <c r="IQ153" s="49"/>
      <c r="IR153" s="49"/>
      <c r="IS153" s="49"/>
      <c r="IT153" s="49"/>
      <c r="IU153" s="49"/>
      <c r="IV153" s="49"/>
      <c r="IW153" s="49"/>
      <c r="IX153" s="49"/>
      <c r="IY153" s="49"/>
    </row>
    <row r="154" spans="1:259" ht="12.75" customHeight="1" x14ac:dyDescent="0.2">
      <c r="A154" s="7"/>
      <c r="B154" s="7"/>
      <c r="C154" s="7"/>
      <c r="D154" s="131"/>
      <c r="E154" s="33"/>
      <c r="F154" s="33"/>
      <c r="G154" s="7"/>
      <c r="H154" s="129"/>
      <c r="I154" s="7"/>
      <c r="J154" s="7"/>
      <c r="K154" s="7"/>
      <c r="L154" s="7"/>
      <c r="M154" s="260"/>
      <c r="N154" s="130"/>
      <c r="O154" s="130"/>
      <c r="P154" s="130"/>
      <c r="Q154" s="64"/>
      <c r="R154" s="64"/>
      <c r="S154" s="64"/>
      <c r="T154" s="64"/>
      <c r="U154" s="175"/>
      <c r="V154" s="175"/>
      <c r="W154" s="175"/>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49"/>
      <c r="BR154" s="49"/>
      <c r="BS154" s="49"/>
      <c r="BT154" s="49"/>
      <c r="BU154" s="49"/>
      <c r="BV154" s="49"/>
      <c r="BW154" s="49"/>
      <c r="BX154" s="49"/>
      <c r="BY154" s="49"/>
      <c r="BZ154" s="49"/>
      <c r="CA154" s="49"/>
      <c r="CB154" s="49"/>
      <c r="CC154" s="49"/>
      <c r="CD154" s="49"/>
      <c r="CE154" s="49"/>
      <c r="CF154" s="49"/>
      <c r="CG154" s="49"/>
      <c r="CH154" s="49"/>
      <c r="CI154" s="49"/>
      <c r="CJ154" s="49"/>
      <c r="CK154" s="49"/>
      <c r="CL154" s="49"/>
      <c r="CM154" s="49"/>
      <c r="CN154" s="49"/>
      <c r="CO154" s="49"/>
      <c r="CP154" s="49"/>
      <c r="CQ154" s="49"/>
      <c r="CR154" s="49"/>
      <c r="CS154" s="49"/>
      <c r="CT154" s="49"/>
      <c r="CU154" s="49"/>
      <c r="CV154" s="49"/>
      <c r="CW154" s="49"/>
      <c r="CX154" s="49"/>
      <c r="CY154" s="49"/>
      <c r="CZ154" s="49"/>
      <c r="DA154" s="49"/>
      <c r="DB154" s="49"/>
      <c r="DC154" s="49"/>
      <c r="DD154" s="49"/>
      <c r="DE154" s="49"/>
      <c r="DF154" s="49"/>
      <c r="DG154" s="49"/>
      <c r="DH154" s="49"/>
      <c r="DI154" s="49"/>
      <c r="DJ154" s="49"/>
      <c r="DK154" s="49"/>
      <c r="DL154" s="49"/>
      <c r="DM154" s="49"/>
      <c r="DN154" s="49"/>
      <c r="DO154" s="49"/>
      <c r="DP154" s="49"/>
      <c r="DQ154" s="49"/>
      <c r="DR154" s="49"/>
      <c r="DS154" s="49"/>
      <c r="DT154" s="49"/>
      <c r="DU154" s="49"/>
      <c r="DV154" s="49"/>
      <c r="DW154" s="49"/>
      <c r="DX154" s="49"/>
      <c r="DY154" s="49"/>
      <c r="DZ154" s="49"/>
      <c r="EA154" s="49"/>
      <c r="EB154" s="49"/>
      <c r="EC154" s="49"/>
      <c r="ED154" s="49"/>
      <c r="EE154" s="49"/>
      <c r="EF154" s="49"/>
      <c r="EG154" s="49"/>
      <c r="EH154" s="49"/>
      <c r="EI154" s="49"/>
      <c r="EJ154" s="49"/>
      <c r="EK154" s="49"/>
      <c r="EL154" s="49"/>
      <c r="EM154" s="49"/>
      <c r="EN154" s="49"/>
      <c r="EO154" s="49"/>
      <c r="EP154" s="49"/>
      <c r="EQ154" s="49"/>
      <c r="ER154" s="49"/>
      <c r="ES154" s="49"/>
      <c r="ET154" s="49"/>
      <c r="EU154" s="49"/>
      <c r="EV154" s="49"/>
      <c r="EW154" s="49"/>
      <c r="EX154" s="49"/>
      <c r="EY154" s="49"/>
      <c r="EZ154" s="49"/>
      <c r="FA154" s="49"/>
      <c r="FB154" s="49"/>
      <c r="FC154" s="49"/>
      <c r="FD154" s="49"/>
      <c r="FE154" s="49"/>
      <c r="FF154" s="49"/>
      <c r="FG154" s="49"/>
      <c r="FH154" s="49"/>
      <c r="FI154" s="49"/>
      <c r="FJ154" s="49"/>
      <c r="FK154" s="49"/>
      <c r="FL154" s="49"/>
      <c r="FM154" s="49"/>
      <c r="FN154" s="49"/>
      <c r="FO154" s="49"/>
      <c r="FP154" s="49"/>
      <c r="FQ154" s="49"/>
      <c r="FR154" s="49"/>
      <c r="FS154" s="49"/>
      <c r="FT154" s="49"/>
      <c r="FU154" s="49"/>
      <c r="FV154" s="49"/>
      <c r="FW154" s="49"/>
      <c r="FX154" s="49"/>
      <c r="FY154" s="49"/>
      <c r="FZ154" s="49"/>
      <c r="GA154" s="49"/>
      <c r="GB154" s="49"/>
      <c r="GC154" s="49"/>
      <c r="GD154" s="49"/>
      <c r="GE154" s="49"/>
      <c r="GF154" s="49"/>
      <c r="GG154" s="49"/>
      <c r="GH154" s="49"/>
      <c r="GI154" s="49"/>
      <c r="GJ154" s="49"/>
      <c r="GK154" s="49"/>
      <c r="GL154" s="49"/>
      <c r="GM154" s="49"/>
      <c r="GN154" s="49"/>
      <c r="GO154" s="49"/>
      <c r="GP154" s="49"/>
      <c r="GQ154" s="49"/>
      <c r="GR154" s="49"/>
      <c r="GS154" s="49"/>
      <c r="GT154" s="49"/>
      <c r="GU154" s="49"/>
      <c r="GV154" s="49"/>
      <c r="GW154" s="49"/>
      <c r="GX154" s="49"/>
      <c r="GY154" s="49"/>
      <c r="GZ154" s="49"/>
      <c r="HA154" s="49"/>
      <c r="HB154" s="49"/>
      <c r="HC154" s="49"/>
      <c r="HD154" s="49"/>
      <c r="HE154" s="49"/>
      <c r="HF154" s="49"/>
      <c r="HG154" s="49"/>
      <c r="HH154" s="49"/>
      <c r="HI154" s="49"/>
      <c r="HJ154" s="49"/>
      <c r="HK154" s="49"/>
      <c r="HL154" s="49"/>
      <c r="HM154" s="49"/>
      <c r="HN154" s="49"/>
      <c r="HO154" s="49"/>
      <c r="HP154" s="49"/>
      <c r="HQ154" s="49"/>
      <c r="HR154" s="49"/>
      <c r="HS154" s="49"/>
      <c r="HT154" s="49"/>
      <c r="HU154" s="49"/>
      <c r="HV154" s="49"/>
      <c r="HW154" s="49"/>
      <c r="HX154" s="49"/>
      <c r="HY154" s="49"/>
      <c r="HZ154" s="49"/>
      <c r="IA154" s="49"/>
      <c r="IB154" s="49"/>
      <c r="IC154" s="49"/>
      <c r="ID154" s="49"/>
      <c r="IE154" s="49"/>
      <c r="IF154" s="49"/>
      <c r="IG154" s="49"/>
      <c r="IH154" s="49"/>
      <c r="II154" s="49"/>
      <c r="IJ154" s="49"/>
      <c r="IK154" s="49"/>
      <c r="IL154" s="49"/>
      <c r="IM154" s="49"/>
      <c r="IN154" s="49"/>
      <c r="IO154" s="49"/>
      <c r="IP154" s="49"/>
      <c r="IQ154" s="49"/>
      <c r="IR154" s="49"/>
      <c r="IS154" s="49"/>
      <c r="IT154" s="49"/>
      <c r="IU154" s="49"/>
      <c r="IV154" s="49"/>
      <c r="IW154" s="49"/>
      <c r="IX154" s="49"/>
      <c r="IY154" s="49"/>
    </row>
    <row r="155" spans="1:259" ht="12.75" customHeight="1" x14ac:dyDescent="0.2">
      <c r="A155" s="7"/>
      <c r="B155" s="7"/>
      <c r="C155" s="7"/>
      <c r="D155" s="131"/>
      <c r="E155" s="33"/>
      <c r="F155" s="33"/>
      <c r="G155" s="7"/>
      <c r="H155" s="129"/>
      <c r="I155" s="7"/>
      <c r="J155" s="7"/>
      <c r="K155" s="7"/>
      <c r="L155" s="7"/>
      <c r="M155" s="260"/>
      <c r="N155" s="130"/>
      <c r="O155" s="130"/>
      <c r="P155" s="130"/>
      <c r="Q155" s="64"/>
      <c r="R155" s="64"/>
      <c r="S155" s="64"/>
      <c r="T155" s="64"/>
      <c r="U155" s="175"/>
      <c r="V155" s="175"/>
      <c r="W155" s="175"/>
      <c r="X155" s="49"/>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c r="BP155" s="49"/>
      <c r="BQ155" s="49"/>
      <c r="BR155" s="49"/>
      <c r="BS155" s="49"/>
      <c r="BT155" s="49"/>
      <c r="BU155" s="49"/>
      <c r="BV155" s="49"/>
      <c r="BW155" s="49"/>
      <c r="BX155" s="49"/>
      <c r="BY155" s="49"/>
      <c r="BZ155" s="49"/>
      <c r="CA155" s="49"/>
      <c r="CB155" s="49"/>
      <c r="CC155" s="49"/>
      <c r="CD155" s="49"/>
      <c r="CE155" s="49"/>
      <c r="CF155" s="49"/>
      <c r="CG155" s="49"/>
      <c r="CH155" s="49"/>
      <c r="CI155" s="49"/>
      <c r="CJ155" s="49"/>
      <c r="CK155" s="49"/>
      <c r="CL155" s="49"/>
      <c r="CM155" s="49"/>
      <c r="CN155" s="49"/>
      <c r="CO155" s="49"/>
      <c r="CP155" s="49"/>
      <c r="CQ155" s="49"/>
      <c r="CR155" s="49"/>
      <c r="CS155" s="49"/>
      <c r="CT155" s="49"/>
      <c r="CU155" s="49"/>
      <c r="CV155" s="49"/>
      <c r="CW155" s="49"/>
      <c r="CX155" s="49"/>
      <c r="CY155" s="49"/>
      <c r="CZ155" s="49"/>
      <c r="DA155" s="49"/>
      <c r="DB155" s="49"/>
      <c r="DC155" s="49"/>
      <c r="DD155" s="49"/>
      <c r="DE155" s="49"/>
      <c r="DF155" s="49"/>
      <c r="DG155" s="49"/>
      <c r="DH155" s="49"/>
      <c r="DI155" s="49"/>
      <c r="DJ155" s="49"/>
      <c r="DK155" s="49"/>
      <c r="DL155" s="49"/>
      <c r="DM155" s="49"/>
      <c r="DN155" s="49"/>
      <c r="DO155" s="49"/>
      <c r="DP155" s="49"/>
      <c r="DQ155" s="49"/>
      <c r="DR155" s="49"/>
      <c r="DS155" s="49"/>
      <c r="DT155" s="49"/>
      <c r="DU155" s="49"/>
      <c r="DV155" s="49"/>
      <c r="DW155" s="49"/>
      <c r="DX155" s="49"/>
      <c r="DY155" s="49"/>
      <c r="DZ155" s="49"/>
      <c r="EA155" s="49"/>
      <c r="EB155" s="49"/>
      <c r="EC155" s="49"/>
      <c r="ED155" s="49"/>
      <c r="EE155" s="49"/>
      <c r="EF155" s="49"/>
      <c r="EG155" s="49"/>
      <c r="EH155" s="49"/>
      <c r="EI155" s="49"/>
      <c r="EJ155" s="49"/>
      <c r="EK155" s="49"/>
      <c r="EL155" s="49"/>
      <c r="EM155" s="49"/>
      <c r="EN155" s="49"/>
      <c r="EO155" s="49"/>
      <c r="EP155" s="49"/>
      <c r="EQ155" s="49"/>
      <c r="ER155" s="49"/>
      <c r="ES155" s="49"/>
      <c r="ET155" s="49"/>
      <c r="EU155" s="49"/>
      <c r="EV155" s="49"/>
      <c r="EW155" s="49"/>
      <c r="EX155" s="49"/>
      <c r="EY155" s="49"/>
      <c r="EZ155" s="49"/>
      <c r="FA155" s="49"/>
      <c r="FB155" s="49"/>
      <c r="FC155" s="49"/>
      <c r="FD155" s="49"/>
      <c r="FE155" s="49"/>
      <c r="FF155" s="49"/>
      <c r="FG155" s="49"/>
      <c r="FH155" s="49"/>
      <c r="FI155" s="49"/>
      <c r="FJ155" s="49"/>
      <c r="FK155" s="49"/>
      <c r="FL155" s="49"/>
      <c r="FM155" s="49"/>
      <c r="FN155" s="49"/>
      <c r="FO155" s="49"/>
      <c r="FP155" s="49"/>
      <c r="FQ155" s="49"/>
      <c r="FR155" s="49"/>
      <c r="FS155" s="49"/>
      <c r="FT155" s="49"/>
      <c r="FU155" s="49"/>
      <c r="FV155" s="49"/>
      <c r="FW155" s="49"/>
      <c r="FX155" s="49"/>
      <c r="FY155" s="49"/>
      <c r="FZ155" s="49"/>
      <c r="GA155" s="49"/>
      <c r="GB155" s="49"/>
      <c r="GC155" s="49"/>
      <c r="GD155" s="49"/>
      <c r="GE155" s="49"/>
      <c r="GF155" s="49"/>
      <c r="GG155" s="49"/>
      <c r="GH155" s="49"/>
      <c r="GI155" s="49"/>
      <c r="GJ155" s="49"/>
      <c r="GK155" s="49"/>
      <c r="GL155" s="49"/>
      <c r="GM155" s="49"/>
      <c r="GN155" s="49"/>
      <c r="GO155" s="49"/>
      <c r="GP155" s="49"/>
      <c r="GQ155" s="49"/>
      <c r="GR155" s="49"/>
      <c r="GS155" s="49"/>
      <c r="GT155" s="49"/>
      <c r="GU155" s="49"/>
      <c r="GV155" s="49"/>
      <c r="GW155" s="49"/>
      <c r="GX155" s="49"/>
      <c r="GY155" s="49"/>
      <c r="GZ155" s="49"/>
      <c r="HA155" s="49"/>
      <c r="HB155" s="49"/>
      <c r="HC155" s="49"/>
      <c r="HD155" s="49"/>
      <c r="HE155" s="49"/>
      <c r="HF155" s="49"/>
      <c r="HG155" s="49"/>
      <c r="HH155" s="49"/>
      <c r="HI155" s="49"/>
      <c r="HJ155" s="49"/>
      <c r="HK155" s="49"/>
      <c r="HL155" s="49"/>
      <c r="HM155" s="49"/>
      <c r="HN155" s="49"/>
      <c r="HO155" s="49"/>
      <c r="HP155" s="49"/>
      <c r="HQ155" s="49"/>
      <c r="HR155" s="49"/>
      <c r="HS155" s="49"/>
      <c r="HT155" s="49"/>
      <c r="HU155" s="49"/>
      <c r="HV155" s="49"/>
      <c r="HW155" s="49"/>
      <c r="HX155" s="49"/>
      <c r="HY155" s="49"/>
      <c r="HZ155" s="49"/>
      <c r="IA155" s="49"/>
      <c r="IB155" s="49"/>
      <c r="IC155" s="49"/>
      <c r="ID155" s="49"/>
      <c r="IE155" s="49"/>
      <c r="IF155" s="49"/>
      <c r="IG155" s="49"/>
      <c r="IH155" s="49"/>
      <c r="II155" s="49"/>
      <c r="IJ155" s="49"/>
      <c r="IK155" s="49"/>
      <c r="IL155" s="49"/>
      <c r="IM155" s="49"/>
      <c r="IN155" s="49"/>
      <c r="IO155" s="49"/>
      <c r="IP155" s="49"/>
      <c r="IQ155" s="49"/>
      <c r="IR155" s="49"/>
      <c r="IS155" s="49"/>
      <c r="IT155" s="49"/>
      <c r="IU155" s="49"/>
      <c r="IV155" s="49"/>
      <c r="IW155" s="49"/>
      <c r="IX155" s="49"/>
      <c r="IY155" s="49"/>
    </row>
    <row r="156" spans="1:259" ht="12.75" customHeight="1" x14ac:dyDescent="0.2">
      <c r="A156" s="7"/>
      <c r="B156" s="7"/>
      <c r="C156" s="7"/>
      <c r="D156" s="131"/>
      <c r="E156" s="33"/>
      <c r="F156" s="33"/>
      <c r="G156" s="7"/>
      <c r="H156" s="129"/>
      <c r="I156" s="7"/>
      <c r="J156" s="7"/>
      <c r="K156" s="7"/>
      <c r="L156" s="7"/>
      <c r="M156" s="260"/>
      <c r="N156" s="130"/>
      <c r="O156" s="130"/>
      <c r="P156" s="130"/>
      <c r="Q156" s="64"/>
      <c r="R156" s="64"/>
      <c r="S156" s="64"/>
      <c r="T156" s="64"/>
      <c r="U156" s="175"/>
      <c r="V156" s="175"/>
      <c r="W156" s="175"/>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49"/>
      <c r="BR156" s="49"/>
      <c r="BS156" s="49"/>
      <c r="BT156" s="49"/>
      <c r="BU156" s="49"/>
      <c r="BV156" s="49"/>
      <c r="BW156" s="49"/>
      <c r="BX156" s="49"/>
      <c r="BY156" s="49"/>
      <c r="BZ156" s="49"/>
      <c r="CA156" s="49"/>
      <c r="CB156" s="49"/>
      <c r="CC156" s="49"/>
      <c r="CD156" s="49"/>
      <c r="CE156" s="49"/>
      <c r="CF156" s="49"/>
      <c r="CG156" s="49"/>
      <c r="CH156" s="49"/>
      <c r="CI156" s="49"/>
      <c r="CJ156" s="49"/>
      <c r="CK156" s="49"/>
      <c r="CL156" s="49"/>
      <c r="CM156" s="49"/>
      <c r="CN156" s="49"/>
      <c r="CO156" s="49"/>
      <c r="CP156" s="49"/>
      <c r="CQ156" s="49"/>
      <c r="CR156" s="49"/>
      <c r="CS156" s="49"/>
      <c r="CT156" s="49"/>
      <c r="CU156" s="49"/>
      <c r="CV156" s="49"/>
      <c r="CW156" s="49"/>
      <c r="CX156" s="49"/>
      <c r="CY156" s="49"/>
      <c r="CZ156" s="49"/>
      <c r="DA156" s="49"/>
      <c r="DB156" s="49"/>
      <c r="DC156" s="49"/>
      <c r="DD156" s="49"/>
      <c r="DE156" s="49"/>
      <c r="DF156" s="49"/>
      <c r="DG156" s="49"/>
      <c r="DH156" s="49"/>
      <c r="DI156" s="49"/>
      <c r="DJ156" s="49"/>
      <c r="DK156" s="49"/>
      <c r="DL156" s="49"/>
      <c r="DM156" s="49"/>
      <c r="DN156" s="49"/>
      <c r="DO156" s="49"/>
      <c r="DP156" s="49"/>
      <c r="DQ156" s="49"/>
      <c r="DR156" s="49"/>
      <c r="DS156" s="49"/>
      <c r="DT156" s="49"/>
      <c r="DU156" s="49"/>
      <c r="DV156" s="49"/>
      <c r="DW156" s="49"/>
      <c r="DX156" s="49"/>
      <c r="DY156" s="49"/>
      <c r="DZ156" s="49"/>
      <c r="EA156" s="49"/>
      <c r="EB156" s="49"/>
      <c r="EC156" s="49"/>
      <c r="ED156" s="49"/>
      <c r="EE156" s="49"/>
      <c r="EF156" s="49"/>
      <c r="EG156" s="49"/>
      <c r="EH156" s="49"/>
      <c r="EI156" s="49"/>
      <c r="EJ156" s="49"/>
      <c r="EK156" s="49"/>
      <c r="EL156" s="49"/>
      <c r="EM156" s="49"/>
      <c r="EN156" s="49"/>
      <c r="EO156" s="49"/>
      <c r="EP156" s="49"/>
      <c r="EQ156" s="49"/>
      <c r="ER156" s="49"/>
      <c r="ES156" s="49"/>
      <c r="ET156" s="49"/>
      <c r="EU156" s="49"/>
      <c r="EV156" s="49"/>
      <c r="EW156" s="49"/>
      <c r="EX156" s="49"/>
      <c r="EY156" s="49"/>
      <c r="EZ156" s="49"/>
      <c r="FA156" s="49"/>
      <c r="FB156" s="49"/>
      <c r="FC156" s="49"/>
      <c r="FD156" s="49"/>
      <c r="FE156" s="49"/>
      <c r="FF156" s="49"/>
      <c r="FG156" s="49"/>
      <c r="FH156" s="49"/>
      <c r="FI156" s="49"/>
      <c r="FJ156" s="49"/>
      <c r="FK156" s="49"/>
      <c r="FL156" s="49"/>
      <c r="FM156" s="49"/>
      <c r="FN156" s="49"/>
      <c r="FO156" s="49"/>
      <c r="FP156" s="49"/>
      <c r="FQ156" s="49"/>
      <c r="FR156" s="49"/>
      <c r="FS156" s="49"/>
      <c r="FT156" s="49"/>
      <c r="FU156" s="49"/>
      <c r="FV156" s="49"/>
      <c r="FW156" s="49"/>
      <c r="FX156" s="49"/>
      <c r="FY156" s="49"/>
      <c r="FZ156" s="49"/>
      <c r="GA156" s="49"/>
      <c r="GB156" s="49"/>
      <c r="GC156" s="49"/>
      <c r="GD156" s="49"/>
      <c r="GE156" s="49"/>
      <c r="GF156" s="49"/>
      <c r="GG156" s="49"/>
      <c r="GH156" s="49"/>
      <c r="GI156" s="49"/>
      <c r="GJ156" s="49"/>
      <c r="GK156" s="49"/>
      <c r="GL156" s="49"/>
      <c r="GM156" s="49"/>
      <c r="GN156" s="49"/>
      <c r="GO156" s="49"/>
      <c r="GP156" s="49"/>
      <c r="GQ156" s="49"/>
      <c r="GR156" s="49"/>
      <c r="GS156" s="49"/>
      <c r="GT156" s="49"/>
      <c r="GU156" s="49"/>
      <c r="GV156" s="49"/>
      <c r="GW156" s="49"/>
      <c r="GX156" s="49"/>
      <c r="GY156" s="49"/>
      <c r="GZ156" s="49"/>
      <c r="HA156" s="49"/>
      <c r="HB156" s="49"/>
      <c r="HC156" s="49"/>
      <c r="HD156" s="49"/>
      <c r="HE156" s="49"/>
      <c r="HF156" s="49"/>
      <c r="HG156" s="49"/>
      <c r="HH156" s="49"/>
      <c r="HI156" s="49"/>
      <c r="HJ156" s="49"/>
      <c r="HK156" s="49"/>
      <c r="HL156" s="49"/>
      <c r="HM156" s="49"/>
      <c r="HN156" s="49"/>
      <c r="HO156" s="49"/>
      <c r="HP156" s="49"/>
      <c r="HQ156" s="49"/>
      <c r="HR156" s="49"/>
      <c r="HS156" s="49"/>
      <c r="HT156" s="49"/>
      <c r="HU156" s="49"/>
      <c r="HV156" s="49"/>
      <c r="HW156" s="49"/>
      <c r="HX156" s="49"/>
      <c r="HY156" s="49"/>
      <c r="HZ156" s="49"/>
      <c r="IA156" s="49"/>
      <c r="IB156" s="49"/>
      <c r="IC156" s="49"/>
      <c r="ID156" s="49"/>
      <c r="IE156" s="49"/>
      <c r="IF156" s="49"/>
      <c r="IG156" s="49"/>
      <c r="IH156" s="49"/>
      <c r="II156" s="49"/>
      <c r="IJ156" s="49"/>
      <c r="IK156" s="49"/>
      <c r="IL156" s="49"/>
      <c r="IM156" s="49"/>
      <c r="IN156" s="49"/>
      <c r="IO156" s="49"/>
      <c r="IP156" s="49"/>
      <c r="IQ156" s="49"/>
      <c r="IR156" s="49"/>
      <c r="IS156" s="49"/>
      <c r="IT156" s="49"/>
      <c r="IU156" s="49"/>
      <c r="IV156" s="49"/>
      <c r="IW156" s="49"/>
      <c r="IX156" s="49"/>
      <c r="IY156" s="49"/>
    </row>
    <row r="157" spans="1:259" ht="12.75" customHeight="1" x14ac:dyDescent="0.2">
      <c r="A157" s="7"/>
      <c r="B157" s="7"/>
      <c r="C157" s="7"/>
      <c r="D157" s="131"/>
      <c r="E157" s="33"/>
      <c r="F157" s="33"/>
      <c r="G157" s="7"/>
      <c r="H157" s="129"/>
      <c r="I157" s="7"/>
      <c r="J157" s="7"/>
      <c r="K157" s="7"/>
      <c r="L157" s="7"/>
      <c r="M157" s="260"/>
      <c r="N157" s="130"/>
      <c r="O157" s="130"/>
      <c r="P157" s="130"/>
      <c r="Q157" s="64"/>
      <c r="R157" s="64"/>
      <c r="S157" s="64"/>
      <c r="T157" s="64"/>
      <c r="U157" s="175"/>
      <c r="V157" s="175"/>
      <c r="W157" s="175"/>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49"/>
      <c r="BR157" s="49"/>
      <c r="BS157" s="49"/>
      <c r="BT157" s="49"/>
      <c r="BU157" s="49"/>
      <c r="BV157" s="49"/>
      <c r="BW157" s="49"/>
      <c r="BX157" s="49"/>
      <c r="BY157" s="49"/>
      <c r="BZ157" s="49"/>
      <c r="CA157" s="49"/>
      <c r="CB157" s="49"/>
      <c r="CC157" s="49"/>
      <c r="CD157" s="49"/>
      <c r="CE157" s="49"/>
      <c r="CF157" s="49"/>
      <c r="CG157" s="49"/>
      <c r="CH157" s="49"/>
      <c r="CI157" s="49"/>
      <c r="CJ157" s="49"/>
      <c r="CK157" s="49"/>
      <c r="CL157" s="49"/>
      <c r="CM157" s="49"/>
      <c r="CN157" s="49"/>
      <c r="CO157" s="49"/>
      <c r="CP157" s="49"/>
      <c r="CQ157" s="49"/>
      <c r="CR157" s="49"/>
      <c r="CS157" s="49"/>
      <c r="CT157" s="49"/>
      <c r="CU157" s="49"/>
      <c r="CV157" s="49"/>
      <c r="CW157" s="49"/>
      <c r="CX157" s="49"/>
      <c r="CY157" s="49"/>
      <c r="CZ157" s="49"/>
      <c r="DA157" s="49"/>
      <c r="DB157" s="49"/>
      <c r="DC157" s="49"/>
      <c r="DD157" s="49"/>
      <c r="DE157" s="49"/>
      <c r="DF157" s="49"/>
      <c r="DG157" s="49"/>
      <c r="DH157" s="49"/>
      <c r="DI157" s="49"/>
      <c r="DJ157" s="49"/>
      <c r="DK157" s="49"/>
      <c r="DL157" s="49"/>
      <c r="DM157" s="49"/>
      <c r="DN157" s="49"/>
      <c r="DO157" s="49"/>
      <c r="DP157" s="49"/>
      <c r="DQ157" s="49"/>
      <c r="DR157" s="49"/>
      <c r="DS157" s="49"/>
      <c r="DT157" s="49"/>
      <c r="DU157" s="49"/>
      <c r="DV157" s="49"/>
      <c r="DW157" s="49"/>
      <c r="DX157" s="49"/>
      <c r="DY157" s="49"/>
      <c r="DZ157" s="49"/>
      <c r="EA157" s="49"/>
      <c r="EB157" s="49"/>
      <c r="EC157" s="49"/>
      <c r="ED157" s="49"/>
      <c r="EE157" s="49"/>
      <c r="EF157" s="49"/>
      <c r="EG157" s="49"/>
      <c r="EH157" s="49"/>
      <c r="EI157" s="49"/>
      <c r="EJ157" s="49"/>
      <c r="EK157" s="49"/>
      <c r="EL157" s="49"/>
      <c r="EM157" s="49"/>
      <c r="EN157" s="49"/>
      <c r="EO157" s="49"/>
      <c r="EP157" s="49"/>
      <c r="EQ157" s="49"/>
      <c r="ER157" s="49"/>
      <c r="ES157" s="49"/>
      <c r="ET157" s="49"/>
      <c r="EU157" s="49"/>
      <c r="EV157" s="49"/>
      <c r="EW157" s="49"/>
      <c r="EX157" s="49"/>
      <c r="EY157" s="49"/>
      <c r="EZ157" s="49"/>
      <c r="FA157" s="49"/>
      <c r="FB157" s="49"/>
      <c r="FC157" s="49"/>
      <c r="FD157" s="49"/>
      <c r="FE157" s="49"/>
      <c r="FF157" s="49"/>
      <c r="FG157" s="49"/>
      <c r="FH157" s="49"/>
      <c r="FI157" s="49"/>
      <c r="FJ157" s="49"/>
      <c r="FK157" s="49"/>
      <c r="FL157" s="49"/>
      <c r="FM157" s="49"/>
      <c r="FN157" s="49"/>
      <c r="FO157" s="49"/>
      <c r="FP157" s="49"/>
      <c r="FQ157" s="49"/>
      <c r="FR157" s="49"/>
      <c r="FS157" s="49"/>
      <c r="FT157" s="49"/>
      <c r="FU157" s="49"/>
      <c r="FV157" s="49"/>
      <c r="FW157" s="49"/>
      <c r="FX157" s="49"/>
      <c r="FY157" s="49"/>
      <c r="FZ157" s="49"/>
      <c r="GA157" s="49"/>
      <c r="GB157" s="49"/>
      <c r="GC157" s="49"/>
      <c r="GD157" s="49"/>
      <c r="GE157" s="49"/>
      <c r="GF157" s="49"/>
      <c r="GG157" s="49"/>
      <c r="GH157" s="49"/>
      <c r="GI157" s="49"/>
      <c r="GJ157" s="49"/>
      <c r="GK157" s="49"/>
      <c r="GL157" s="49"/>
      <c r="GM157" s="49"/>
      <c r="GN157" s="49"/>
      <c r="GO157" s="49"/>
      <c r="GP157" s="49"/>
      <c r="GQ157" s="49"/>
      <c r="GR157" s="49"/>
      <c r="GS157" s="49"/>
      <c r="GT157" s="49"/>
      <c r="GU157" s="49"/>
      <c r="GV157" s="49"/>
      <c r="GW157" s="49"/>
      <c r="GX157" s="49"/>
      <c r="GY157" s="49"/>
      <c r="GZ157" s="49"/>
      <c r="HA157" s="49"/>
      <c r="HB157" s="49"/>
      <c r="HC157" s="49"/>
      <c r="HD157" s="49"/>
      <c r="HE157" s="49"/>
      <c r="HF157" s="49"/>
      <c r="HG157" s="49"/>
      <c r="HH157" s="49"/>
      <c r="HI157" s="49"/>
      <c r="HJ157" s="49"/>
      <c r="HK157" s="49"/>
      <c r="HL157" s="49"/>
      <c r="HM157" s="49"/>
      <c r="HN157" s="49"/>
      <c r="HO157" s="49"/>
      <c r="HP157" s="49"/>
      <c r="HQ157" s="49"/>
      <c r="HR157" s="49"/>
      <c r="HS157" s="49"/>
      <c r="HT157" s="49"/>
      <c r="HU157" s="49"/>
      <c r="HV157" s="49"/>
      <c r="HW157" s="49"/>
      <c r="HX157" s="49"/>
      <c r="HY157" s="49"/>
      <c r="HZ157" s="49"/>
      <c r="IA157" s="49"/>
      <c r="IB157" s="49"/>
      <c r="IC157" s="49"/>
      <c r="ID157" s="49"/>
      <c r="IE157" s="49"/>
      <c r="IF157" s="49"/>
      <c r="IG157" s="49"/>
      <c r="IH157" s="49"/>
      <c r="II157" s="49"/>
      <c r="IJ157" s="49"/>
      <c r="IK157" s="49"/>
      <c r="IL157" s="49"/>
      <c r="IM157" s="49"/>
      <c r="IN157" s="49"/>
      <c r="IO157" s="49"/>
      <c r="IP157" s="49"/>
      <c r="IQ157" s="49"/>
      <c r="IR157" s="49"/>
      <c r="IS157" s="49"/>
      <c r="IT157" s="49"/>
      <c r="IU157" s="49"/>
      <c r="IV157" s="49"/>
      <c r="IW157" s="49"/>
      <c r="IX157" s="49"/>
      <c r="IY157" s="49"/>
    </row>
    <row r="158" spans="1:259" ht="12.75" customHeight="1" x14ac:dyDescent="0.2">
      <c r="A158" s="89"/>
      <c r="B158" s="131"/>
      <c r="C158" s="131"/>
      <c r="D158" s="131"/>
      <c r="E158" s="33"/>
      <c r="F158" s="33"/>
      <c r="G158" s="131"/>
      <c r="H158" s="138"/>
      <c r="I158" s="7"/>
      <c r="J158" s="7"/>
      <c r="K158" s="7"/>
      <c r="L158" s="7"/>
      <c r="M158" s="260"/>
      <c r="N158" s="130"/>
      <c r="O158" s="130"/>
      <c r="P158" s="130"/>
      <c r="Q158" s="64"/>
      <c r="R158" s="64"/>
      <c r="S158" s="64"/>
      <c r="T158" s="64"/>
      <c r="U158" s="175"/>
      <c r="V158" s="175"/>
      <c r="W158" s="175"/>
      <c r="X158" s="49"/>
      <c r="Y158" s="49"/>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c r="BP158" s="49"/>
      <c r="BQ158" s="49"/>
      <c r="BR158" s="49"/>
      <c r="BS158" s="49"/>
      <c r="BT158" s="49"/>
      <c r="BU158" s="49"/>
      <c r="BV158" s="49"/>
      <c r="BW158" s="49"/>
      <c r="BX158" s="49"/>
      <c r="BY158" s="49"/>
      <c r="BZ158" s="49"/>
      <c r="CA158" s="49"/>
      <c r="CB158" s="49"/>
      <c r="CC158" s="49"/>
      <c r="CD158" s="49"/>
      <c r="CE158" s="49"/>
      <c r="CF158" s="49"/>
      <c r="CG158" s="49"/>
      <c r="CH158" s="49"/>
      <c r="CI158" s="49"/>
      <c r="CJ158" s="49"/>
      <c r="CK158" s="49"/>
      <c r="CL158" s="49"/>
      <c r="CM158" s="49"/>
      <c r="CN158" s="49"/>
      <c r="CO158" s="49"/>
      <c r="CP158" s="49"/>
      <c r="CQ158" s="49"/>
      <c r="CR158" s="49"/>
      <c r="CS158" s="49"/>
      <c r="CT158" s="49"/>
      <c r="CU158" s="49"/>
      <c r="CV158" s="49"/>
      <c r="CW158" s="49"/>
      <c r="CX158" s="49"/>
      <c r="CY158" s="49"/>
      <c r="CZ158" s="49"/>
      <c r="DA158" s="49"/>
      <c r="DB158" s="49"/>
      <c r="DC158" s="49"/>
      <c r="DD158" s="49"/>
      <c r="DE158" s="49"/>
      <c r="DF158" s="49"/>
      <c r="DG158" s="49"/>
      <c r="DH158" s="49"/>
      <c r="DI158" s="49"/>
      <c r="DJ158" s="49"/>
      <c r="DK158" s="49"/>
      <c r="DL158" s="49"/>
      <c r="DM158" s="49"/>
      <c r="DN158" s="49"/>
      <c r="DO158" s="49"/>
      <c r="DP158" s="49"/>
      <c r="DQ158" s="49"/>
      <c r="DR158" s="49"/>
      <c r="DS158" s="49"/>
      <c r="DT158" s="49"/>
      <c r="DU158" s="49"/>
      <c r="DV158" s="49"/>
      <c r="DW158" s="49"/>
      <c r="DX158" s="49"/>
      <c r="DY158" s="49"/>
      <c r="DZ158" s="49"/>
      <c r="EA158" s="49"/>
      <c r="EB158" s="49"/>
      <c r="EC158" s="49"/>
      <c r="ED158" s="49"/>
      <c r="EE158" s="49"/>
      <c r="EF158" s="49"/>
      <c r="EG158" s="49"/>
      <c r="EH158" s="49"/>
      <c r="EI158" s="49"/>
      <c r="EJ158" s="49"/>
      <c r="EK158" s="49"/>
      <c r="EL158" s="49"/>
      <c r="EM158" s="49"/>
      <c r="EN158" s="49"/>
      <c r="EO158" s="49"/>
      <c r="EP158" s="49"/>
      <c r="EQ158" s="49"/>
      <c r="ER158" s="49"/>
      <c r="ES158" s="49"/>
      <c r="ET158" s="49"/>
      <c r="EU158" s="49"/>
      <c r="EV158" s="49"/>
      <c r="EW158" s="49"/>
      <c r="EX158" s="49"/>
      <c r="EY158" s="49"/>
      <c r="EZ158" s="49"/>
      <c r="FA158" s="49"/>
      <c r="FB158" s="49"/>
      <c r="FC158" s="49"/>
      <c r="FD158" s="49"/>
      <c r="FE158" s="49"/>
      <c r="FF158" s="49"/>
      <c r="FG158" s="49"/>
      <c r="FH158" s="49"/>
      <c r="FI158" s="49"/>
      <c r="FJ158" s="49"/>
      <c r="FK158" s="49"/>
      <c r="FL158" s="49"/>
      <c r="FM158" s="49"/>
      <c r="FN158" s="49"/>
      <c r="FO158" s="49"/>
      <c r="FP158" s="49"/>
      <c r="FQ158" s="49"/>
      <c r="FR158" s="49"/>
      <c r="FS158" s="49"/>
      <c r="FT158" s="49"/>
      <c r="FU158" s="49"/>
      <c r="FV158" s="49"/>
      <c r="FW158" s="49"/>
      <c r="FX158" s="49"/>
      <c r="FY158" s="49"/>
      <c r="FZ158" s="49"/>
      <c r="GA158" s="49"/>
      <c r="GB158" s="49"/>
      <c r="GC158" s="49"/>
      <c r="GD158" s="49"/>
      <c r="GE158" s="49"/>
      <c r="GF158" s="49"/>
      <c r="GG158" s="49"/>
      <c r="GH158" s="49"/>
      <c r="GI158" s="49"/>
      <c r="GJ158" s="49"/>
      <c r="GK158" s="49"/>
      <c r="GL158" s="49"/>
      <c r="GM158" s="49"/>
      <c r="GN158" s="49"/>
      <c r="GO158" s="49"/>
      <c r="GP158" s="49"/>
      <c r="GQ158" s="49"/>
      <c r="GR158" s="49"/>
      <c r="GS158" s="49"/>
      <c r="GT158" s="49"/>
      <c r="GU158" s="49"/>
      <c r="GV158" s="49"/>
      <c r="GW158" s="49"/>
      <c r="GX158" s="49"/>
      <c r="GY158" s="49"/>
      <c r="GZ158" s="49"/>
      <c r="HA158" s="49"/>
      <c r="HB158" s="49"/>
      <c r="HC158" s="49"/>
      <c r="HD158" s="49"/>
      <c r="HE158" s="49"/>
      <c r="HF158" s="49"/>
      <c r="HG158" s="49"/>
      <c r="HH158" s="49"/>
      <c r="HI158" s="49"/>
      <c r="HJ158" s="49"/>
      <c r="HK158" s="49"/>
      <c r="HL158" s="49"/>
      <c r="HM158" s="49"/>
      <c r="HN158" s="49"/>
      <c r="HO158" s="49"/>
      <c r="HP158" s="49"/>
      <c r="HQ158" s="49"/>
      <c r="HR158" s="49"/>
      <c r="HS158" s="49"/>
      <c r="HT158" s="49"/>
      <c r="HU158" s="49"/>
      <c r="HV158" s="49"/>
      <c r="HW158" s="49"/>
      <c r="HX158" s="49"/>
      <c r="HY158" s="49"/>
      <c r="HZ158" s="49"/>
      <c r="IA158" s="49"/>
      <c r="IB158" s="49"/>
      <c r="IC158" s="49"/>
      <c r="ID158" s="49"/>
      <c r="IE158" s="49"/>
      <c r="IF158" s="49"/>
      <c r="IG158" s="49"/>
      <c r="IH158" s="49"/>
      <c r="II158" s="49"/>
      <c r="IJ158" s="49"/>
      <c r="IK158" s="49"/>
      <c r="IL158" s="49"/>
      <c r="IM158" s="49"/>
      <c r="IN158" s="49"/>
      <c r="IO158" s="49"/>
      <c r="IP158" s="49"/>
      <c r="IQ158" s="49"/>
      <c r="IR158" s="49"/>
      <c r="IS158" s="49"/>
      <c r="IT158" s="49"/>
      <c r="IU158" s="49"/>
      <c r="IV158" s="49"/>
      <c r="IW158" s="49"/>
      <c r="IX158" s="49"/>
      <c r="IY158" s="49"/>
    </row>
    <row r="159" spans="1:259" ht="12.75" customHeight="1" x14ac:dyDescent="0.2">
      <c r="A159" s="2" t="s">
        <v>1012</v>
      </c>
      <c r="B159" s="49"/>
      <c r="C159" s="49"/>
      <c r="D159" s="2"/>
      <c r="E159" s="147"/>
      <c r="F159" s="147"/>
      <c r="G159" s="147"/>
      <c r="H159" s="132">
        <f>SUM(H11:H155)</f>
        <v>2745.5600000000013</v>
      </c>
      <c r="I159" s="132"/>
      <c r="J159" s="132"/>
      <c r="K159" s="132"/>
      <c r="L159" s="132"/>
      <c r="M159" s="255"/>
      <c r="N159" s="132">
        <f>SUM(N11:N156)</f>
        <v>178029.8416666667</v>
      </c>
      <c r="O159" s="132">
        <f>SUM(O11:O153)</f>
        <v>99403.623666666695</v>
      </c>
      <c r="P159" s="132">
        <f>SUM(P11:P155)</f>
        <v>78626.217999999993</v>
      </c>
      <c r="Q159" s="132"/>
      <c r="R159" s="132"/>
      <c r="S159" s="146">
        <f>SUM(S11:S158)</f>
        <v>0</v>
      </c>
      <c r="T159" s="146">
        <f>SUM(T11:T158)</f>
        <v>0</v>
      </c>
      <c r="U159" s="187" t="e">
        <f>SUM(U11:U153)</f>
        <v>#DIV/0!</v>
      </c>
      <c r="V159" s="187" t="e">
        <f>SUM(V11:V155)</f>
        <v>#DIV/0!</v>
      </c>
      <c r="W159" s="187" t="e">
        <f>SUM(W11:W155)</f>
        <v>#DIV/0!</v>
      </c>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49"/>
      <c r="BR159" s="49"/>
      <c r="BS159" s="49"/>
      <c r="BT159" s="49"/>
      <c r="BU159" s="49"/>
      <c r="BV159" s="49"/>
      <c r="BW159" s="49"/>
      <c r="BX159" s="49"/>
      <c r="BY159" s="49"/>
      <c r="BZ159" s="49"/>
      <c r="CA159" s="49"/>
      <c r="CB159" s="49"/>
      <c r="CC159" s="49"/>
      <c r="CD159" s="49"/>
      <c r="CE159" s="49"/>
      <c r="CF159" s="49"/>
      <c r="CG159" s="49"/>
      <c r="CH159" s="49"/>
      <c r="CI159" s="49"/>
      <c r="CJ159" s="49"/>
      <c r="CK159" s="49"/>
      <c r="CL159" s="49"/>
      <c r="CM159" s="49"/>
      <c r="CN159" s="49"/>
      <c r="CO159" s="49"/>
      <c r="CP159" s="49"/>
      <c r="CQ159" s="49"/>
      <c r="CR159" s="49"/>
      <c r="CS159" s="49"/>
      <c r="CT159" s="49"/>
      <c r="CU159" s="49"/>
      <c r="CV159" s="49"/>
      <c r="CW159" s="49"/>
      <c r="CX159" s="49"/>
      <c r="CY159" s="49"/>
      <c r="CZ159" s="49"/>
      <c r="DA159" s="49"/>
      <c r="DB159" s="49"/>
      <c r="DC159" s="49"/>
      <c r="DD159" s="49"/>
      <c r="DE159" s="49"/>
      <c r="DF159" s="49"/>
      <c r="DG159" s="49"/>
      <c r="DH159" s="49"/>
      <c r="DI159" s="49"/>
      <c r="DJ159" s="49"/>
      <c r="DK159" s="49"/>
      <c r="DL159" s="49"/>
      <c r="DM159" s="49"/>
      <c r="DN159" s="49"/>
      <c r="DO159" s="49"/>
      <c r="DP159" s="49"/>
      <c r="DQ159" s="49"/>
      <c r="DR159" s="49"/>
      <c r="DS159" s="49"/>
      <c r="DT159" s="49"/>
      <c r="DU159" s="49"/>
      <c r="DV159" s="49"/>
      <c r="DW159" s="49"/>
      <c r="DX159" s="49"/>
      <c r="DY159" s="49"/>
      <c r="DZ159" s="49"/>
      <c r="EA159" s="49"/>
      <c r="EB159" s="49"/>
      <c r="EC159" s="49"/>
      <c r="ED159" s="49"/>
      <c r="EE159" s="49"/>
      <c r="EF159" s="49"/>
      <c r="EG159" s="49"/>
      <c r="EH159" s="49"/>
      <c r="EI159" s="49"/>
      <c r="EJ159" s="49"/>
      <c r="EK159" s="49"/>
      <c r="EL159" s="49"/>
      <c r="EM159" s="49"/>
      <c r="EN159" s="49"/>
      <c r="EO159" s="49"/>
      <c r="EP159" s="49"/>
      <c r="EQ159" s="49"/>
      <c r="ER159" s="49"/>
      <c r="ES159" s="49"/>
      <c r="ET159" s="49"/>
      <c r="EU159" s="49"/>
      <c r="EV159" s="49"/>
      <c r="EW159" s="49"/>
      <c r="EX159" s="49"/>
      <c r="EY159" s="49"/>
      <c r="EZ159" s="49"/>
      <c r="FA159" s="49"/>
      <c r="FB159" s="49"/>
      <c r="FC159" s="49"/>
      <c r="FD159" s="49"/>
      <c r="FE159" s="49"/>
      <c r="FF159" s="49"/>
      <c r="FG159" s="49"/>
      <c r="FH159" s="49"/>
      <c r="FI159" s="49"/>
      <c r="FJ159" s="49"/>
      <c r="FK159" s="49"/>
      <c r="FL159" s="49"/>
      <c r="FM159" s="49"/>
      <c r="FN159" s="49"/>
      <c r="FO159" s="49"/>
      <c r="FP159" s="49"/>
      <c r="FQ159" s="49"/>
      <c r="FR159" s="49"/>
      <c r="FS159" s="49"/>
      <c r="FT159" s="49"/>
      <c r="FU159" s="49"/>
      <c r="FV159" s="49"/>
      <c r="FW159" s="49"/>
      <c r="FX159" s="49"/>
      <c r="FY159" s="49"/>
      <c r="FZ159" s="49"/>
      <c r="GA159" s="49"/>
      <c r="GB159" s="49"/>
      <c r="GC159" s="49"/>
      <c r="GD159" s="49"/>
      <c r="GE159" s="49"/>
      <c r="GF159" s="49"/>
      <c r="GG159" s="49"/>
      <c r="GH159" s="49"/>
      <c r="GI159" s="49"/>
      <c r="GJ159" s="49"/>
      <c r="GK159" s="49"/>
      <c r="GL159" s="49"/>
      <c r="GM159" s="49"/>
      <c r="GN159" s="49"/>
      <c r="GO159" s="49"/>
      <c r="GP159" s="49"/>
      <c r="GQ159" s="49"/>
      <c r="GR159" s="49"/>
      <c r="GS159" s="49"/>
      <c r="GT159" s="49"/>
      <c r="GU159" s="49"/>
      <c r="GV159" s="49"/>
      <c r="GW159" s="49"/>
      <c r="GX159" s="49"/>
      <c r="GY159" s="49"/>
      <c r="GZ159" s="49"/>
      <c r="HA159" s="49"/>
      <c r="HB159" s="49"/>
      <c r="HC159" s="49"/>
      <c r="HD159" s="49"/>
      <c r="HE159" s="49"/>
      <c r="HF159" s="49"/>
      <c r="HG159" s="49"/>
      <c r="HH159" s="49"/>
      <c r="HI159" s="49"/>
      <c r="HJ159" s="49"/>
      <c r="HK159" s="49"/>
      <c r="HL159" s="49"/>
      <c r="HM159" s="49"/>
      <c r="HN159" s="49"/>
      <c r="HO159" s="49"/>
      <c r="HP159" s="49"/>
      <c r="HQ159" s="49"/>
      <c r="HR159" s="49"/>
      <c r="HS159" s="49"/>
      <c r="HT159" s="49"/>
      <c r="HU159" s="49"/>
      <c r="HV159" s="49"/>
      <c r="HW159" s="49"/>
      <c r="HX159" s="49"/>
      <c r="HY159" s="49"/>
      <c r="HZ159" s="49"/>
      <c r="IA159" s="49"/>
      <c r="IB159" s="49"/>
      <c r="IC159" s="49"/>
      <c r="ID159" s="49"/>
      <c r="IE159" s="49"/>
      <c r="IF159" s="49"/>
      <c r="IG159" s="49"/>
      <c r="IH159" s="49"/>
      <c r="II159" s="49"/>
      <c r="IJ159" s="49"/>
      <c r="IK159" s="49"/>
      <c r="IL159" s="49"/>
      <c r="IM159" s="49"/>
      <c r="IN159" s="49"/>
      <c r="IO159" s="49"/>
      <c r="IP159" s="49"/>
      <c r="IQ159" s="49"/>
      <c r="IR159" s="49"/>
      <c r="IS159" s="49"/>
      <c r="IT159" s="49"/>
      <c r="IU159" s="49"/>
      <c r="IV159" s="49"/>
      <c r="IW159" s="49"/>
      <c r="IX159" s="49"/>
      <c r="IY159" s="49"/>
    </row>
    <row r="160" spans="1:259" ht="12.75" customHeight="1" x14ac:dyDescent="0.2">
      <c r="A160" s="131"/>
      <c r="B160" s="131"/>
      <c r="C160" s="131"/>
      <c r="D160" s="131"/>
      <c r="E160" s="33"/>
      <c r="F160" s="33"/>
      <c r="G160" s="131"/>
      <c r="H160" s="138"/>
      <c r="I160" s="7"/>
      <c r="J160" s="7"/>
      <c r="K160" s="7"/>
      <c r="L160" s="7"/>
      <c r="M160" s="260"/>
      <c r="N160" s="130"/>
      <c r="O160" s="130"/>
      <c r="P160" s="130"/>
      <c r="Q160" s="64"/>
      <c r="R160" s="64"/>
      <c r="S160" s="64"/>
      <c r="T160" s="64"/>
      <c r="U160" s="175"/>
      <c r="V160" s="175"/>
      <c r="W160" s="175"/>
      <c r="X160" s="49"/>
      <c r="Y160" s="49"/>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c r="BP160" s="49"/>
      <c r="BQ160" s="49"/>
      <c r="BR160" s="49"/>
      <c r="BS160" s="49"/>
      <c r="BT160" s="49"/>
      <c r="BU160" s="49"/>
      <c r="BV160" s="49"/>
      <c r="BW160" s="49"/>
      <c r="BX160" s="49"/>
      <c r="BY160" s="49"/>
      <c r="BZ160" s="49"/>
      <c r="CA160" s="49"/>
      <c r="CB160" s="49"/>
      <c r="CC160" s="49"/>
      <c r="CD160" s="49"/>
      <c r="CE160" s="49"/>
      <c r="CF160" s="49"/>
      <c r="CG160" s="49"/>
      <c r="CH160" s="49"/>
      <c r="CI160" s="49"/>
      <c r="CJ160" s="49"/>
      <c r="CK160" s="49"/>
      <c r="CL160" s="49"/>
      <c r="CM160" s="49"/>
      <c r="CN160" s="49"/>
      <c r="CO160" s="49"/>
      <c r="CP160" s="49"/>
      <c r="CQ160" s="49"/>
      <c r="CR160" s="49"/>
      <c r="CS160" s="49"/>
      <c r="CT160" s="49"/>
      <c r="CU160" s="49"/>
      <c r="CV160" s="49"/>
      <c r="CW160" s="49"/>
      <c r="CX160" s="49"/>
      <c r="CY160" s="49"/>
      <c r="CZ160" s="49"/>
      <c r="DA160" s="49"/>
      <c r="DB160" s="49"/>
      <c r="DC160" s="49"/>
      <c r="DD160" s="49"/>
      <c r="DE160" s="49"/>
      <c r="DF160" s="49"/>
      <c r="DG160" s="49"/>
      <c r="DH160" s="49"/>
      <c r="DI160" s="49"/>
      <c r="DJ160" s="49"/>
      <c r="DK160" s="49"/>
      <c r="DL160" s="49"/>
      <c r="DM160" s="49"/>
      <c r="DN160" s="49"/>
      <c r="DO160" s="49"/>
      <c r="DP160" s="49"/>
      <c r="DQ160" s="49"/>
      <c r="DR160" s="49"/>
      <c r="DS160" s="49"/>
      <c r="DT160" s="49"/>
      <c r="DU160" s="49"/>
      <c r="DV160" s="49"/>
      <c r="DW160" s="49"/>
      <c r="DX160" s="49"/>
      <c r="DY160" s="49"/>
      <c r="DZ160" s="49"/>
      <c r="EA160" s="49"/>
      <c r="EB160" s="49"/>
      <c r="EC160" s="49"/>
      <c r="ED160" s="49"/>
      <c r="EE160" s="49"/>
      <c r="EF160" s="49"/>
      <c r="EG160" s="49"/>
      <c r="EH160" s="49"/>
      <c r="EI160" s="49"/>
      <c r="EJ160" s="49"/>
      <c r="EK160" s="49"/>
      <c r="EL160" s="49"/>
      <c r="EM160" s="49"/>
      <c r="EN160" s="49"/>
      <c r="EO160" s="49"/>
      <c r="EP160" s="49"/>
      <c r="EQ160" s="49"/>
      <c r="ER160" s="49"/>
      <c r="ES160" s="49"/>
      <c r="ET160" s="49"/>
      <c r="EU160" s="49"/>
      <c r="EV160" s="49"/>
      <c r="EW160" s="49"/>
      <c r="EX160" s="49"/>
      <c r="EY160" s="49"/>
      <c r="EZ160" s="49"/>
      <c r="FA160" s="49"/>
      <c r="FB160" s="49"/>
      <c r="FC160" s="49"/>
      <c r="FD160" s="49"/>
      <c r="FE160" s="49"/>
      <c r="FF160" s="49"/>
      <c r="FG160" s="49"/>
      <c r="FH160" s="49"/>
      <c r="FI160" s="49"/>
      <c r="FJ160" s="49"/>
      <c r="FK160" s="49"/>
      <c r="FL160" s="49"/>
      <c r="FM160" s="49"/>
      <c r="FN160" s="49"/>
      <c r="FO160" s="49"/>
      <c r="FP160" s="49"/>
      <c r="FQ160" s="49"/>
      <c r="FR160" s="49"/>
      <c r="FS160" s="49"/>
      <c r="FT160" s="49"/>
      <c r="FU160" s="49"/>
      <c r="FV160" s="49"/>
      <c r="FW160" s="49"/>
      <c r="FX160" s="49"/>
      <c r="FY160" s="49"/>
      <c r="FZ160" s="49"/>
      <c r="GA160" s="49"/>
      <c r="GB160" s="49"/>
      <c r="GC160" s="49"/>
      <c r="GD160" s="49"/>
      <c r="GE160" s="49"/>
      <c r="GF160" s="49"/>
      <c r="GG160" s="49"/>
      <c r="GH160" s="49"/>
      <c r="GI160" s="49"/>
      <c r="GJ160" s="49"/>
      <c r="GK160" s="49"/>
      <c r="GL160" s="49"/>
      <c r="GM160" s="49"/>
      <c r="GN160" s="49"/>
      <c r="GO160" s="49"/>
      <c r="GP160" s="49"/>
      <c r="GQ160" s="49"/>
      <c r="GR160" s="49"/>
      <c r="GS160" s="49"/>
      <c r="GT160" s="49"/>
      <c r="GU160" s="49"/>
      <c r="GV160" s="49"/>
      <c r="GW160" s="49"/>
      <c r="GX160" s="49"/>
      <c r="GY160" s="49"/>
      <c r="GZ160" s="49"/>
      <c r="HA160" s="49"/>
      <c r="HB160" s="49"/>
      <c r="HC160" s="49"/>
      <c r="HD160" s="49"/>
      <c r="HE160" s="49"/>
      <c r="HF160" s="49"/>
      <c r="HG160" s="49"/>
      <c r="HH160" s="49"/>
      <c r="HI160" s="49"/>
      <c r="HJ160" s="49"/>
      <c r="HK160" s="49"/>
      <c r="HL160" s="49"/>
      <c r="HM160" s="49"/>
      <c r="HN160" s="49"/>
      <c r="HO160" s="49"/>
      <c r="HP160" s="49"/>
      <c r="HQ160" s="49"/>
      <c r="HR160" s="49"/>
      <c r="HS160" s="49"/>
      <c r="HT160" s="49"/>
      <c r="HU160" s="49"/>
      <c r="HV160" s="49"/>
      <c r="HW160" s="49"/>
      <c r="HX160" s="49"/>
      <c r="HY160" s="49"/>
      <c r="HZ160" s="49"/>
      <c r="IA160" s="49"/>
      <c r="IB160" s="49"/>
      <c r="IC160" s="49"/>
      <c r="ID160" s="49"/>
      <c r="IE160" s="49"/>
      <c r="IF160" s="49"/>
      <c r="IG160" s="49"/>
      <c r="IH160" s="49"/>
      <c r="II160" s="49"/>
      <c r="IJ160" s="49"/>
      <c r="IK160" s="49"/>
      <c r="IL160" s="49"/>
      <c r="IM160" s="49"/>
      <c r="IN160" s="49"/>
      <c r="IO160" s="49"/>
      <c r="IP160" s="49"/>
      <c r="IQ160" s="49"/>
      <c r="IR160" s="49"/>
      <c r="IS160" s="49"/>
      <c r="IT160" s="49"/>
      <c r="IU160" s="49"/>
      <c r="IV160" s="49"/>
      <c r="IW160" s="49"/>
      <c r="IX160" s="49"/>
      <c r="IY160" s="49"/>
    </row>
    <row r="161" spans="1:23" ht="15.75" x14ac:dyDescent="0.25">
      <c r="A161" s="116"/>
      <c r="B161" s="49" t="s">
        <v>967</v>
      </c>
      <c r="C161" s="49"/>
      <c r="D161" s="49"/>
      <c r="E161" s="7">
        <f>E163-E162</f>
        <v>132</v>
      </c>
      <c r="F161" s="7"/>
      <c r="G161" s="7"/>
      <c r="H161" s="129"/>
      <c r="I161" s="7"/>
      <c r="J161" s="7"/>
      <c r="K161" s="7"/>
      <c r="L161" s="7"/>
      <c r="M161" s="260"/>
      <c r="N161" s="130"/>
      <c r="O161" s="130"/>
      <c r="P161" s="130"/>
      <c r="Q161" s="64"/>
      <c r="R161" s="182" t="s">
        <v>2945</v>
      </c>
      <c r="S161" s="182"/>
      <c r="T161" s="182"/>
      <c r="U161" s="183"/>
      <c r="V161" s="183"/>
      <c r="W161" s="183" t="e">
        <f>W159</f>
        <v>#DIV/0!</v>
      </c>
    </row>
    <row r="162" spans="1:23" x14ac:dyDescent="0.2">
      <c r="A162" s="49"/>
      <c r="B162" s="49" t="s">
        <v>1013</v>
      </c>
      <c r="C162" s="49"/>
      <c r="D162" s="49"/>
      <c r="E162" s="7">
        <f>COUNTIFS(M11:M151,0)</f>
        <v>6</v>
      </c>
      <c r="F162" s="7"/>
      <c r="G162" s="7"/>
      <c r="H162" s="129"/>
      <c r="I162" s="7"/>
      <c r="J162" s="7"/>
      <c r="K162" s="7"/>
      <c r="L162" s="7"/>
      <c r="M162" s="260"/>
      <c r="N162" s="130"/>
      <c r="O162" s="130"/>
      <c r="P162" s="130"/>
      <c r="Q162" s="64"/>
      <c r="R162" s="182" t="s">
        <v>2946</v>
      </c>
      <c r="S162" s="182"/>
      <c r="T162" s="182"/>
      <c r="U162" s="175"/>
      <c r="V162" s="175"/>
      <c r="W162" s="183" t="e">
        <f>W161/12</f>
        <v>#DIV/0!</v>
      </c>
    </row>
    <row r="163" spans="1:23" x14ac:dyDescent="0.2">
      <c r="A163" s="49"/>
      <c r="B163" s="49" t="s">
        <v>1014</v>
      </c>
      <c r="C163" s="49"/>
      <c r="D163" s="49"/>
      <c r="E163" s="7">
        <f>COUNT(M11:M151)</f>
        <v>138</v>
      </c>
      <c r="F163" s="7"/>
      <c r="G163" s="7"/>
      <c r="H163" s="129"/>
      <c r="I163" s="7"/>
      <c r="J163" s="7"/>
      <c r="K163" s="7"/>
      <c r="L163" s="7"/>
      <c r="M163" s="260"/>
      <c r="N163" s="130"/>
      <c r="O163" s="130"/>
      <c r="P163" s="130"/>
      <c r="Q163" s="64"/>
      <c r="R163" s="64"/>
      <c r="S163" s="64"/>
      <c r="T163" s="64"/>
      <c r="U163" s="175"/>
      <c r="V163" s="175"/>
      <c r="W163" s="175"/>
    </row>
  </sheetData>
  <sheetProtection algorithmName="SHA-512" hashValue="t7jpgRfxooDwb/R0BU621LGROLH6bN7eV00Avjd4m05VBq2eIVZci3fwkJwZMpJvwFSn0j+wwiiPF9DnQrgDAg==" saltValue="4/1gNQFmtdsCk2lTW1N/mw==" spinCount="100000" sheet="1" objects="1" scenarios="1"/>
  <mergeCells count="7">
    <mergeCell ref="S4:T4"/>
    <mergeCell ref="A2:B2"/>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scale="60" fitToHeight="0" orientation="landscape" r:id="rId1"/>
  <headerFooter alignWithMargins="0">
    <oddHeader>&amp;L&amp;F&amp;C&amp;A</oddHeader>
    <oddFooter>&amp;C&amp;8Seite &amp;P von &amp;N Seiten&amp;R&amp;8copyright by robert steinberger 1999</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Tabelle135"/>
  <dimension ref="A1:W269"/>
  <sheetViews>
    <sheetView showGridLines="0" topLeftCell="A138" zoomScaleNormal="100" workbookViewId="0">
      <selection activeCell="G147" sqref="G147"/>
    </sheetView>
  </sheetViews>
  <sheetFormatPr baseColWidth="10" defaultColWidth="14.7109375" defaultRowHeight="11.25" x14ac:dyDescent="0.2"/>
  <cols>
    <col min="1" max="1" width="17.7109375" style="48" customWidth="1"/>
    <col min="2" max="2" width="18.28515625" style="48" customWidth="1"/>
    <col min="3" max="3" width="12.42578125" style="48" bestFit="1" customWidth="1"/>
    <col min="4" max="4" width="7.8554687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73" customWidth="1"/>
    <col min="11" max="11" width="7.42578125" style="68" customWidth="1"/>
    <col min="12" max="12" width="12" style="68" customWidth="1"/>
    <col min="13" max="13" width="10.5703125" style="73" customWidth="1"/>
    <col min="14" max="14" width="15.85546875" style="67" customWidth="1"/>
    <col min="15" max="16" width="14.7109375" style="67" customWidth="1"/>
    <col min="17" max="18" width="14.7109375" style="69" customWidth="1"/>
    <col min="19" max="20" width="11" style="69" customWidth="1"/>
    <col min="21" max="23" width="14.7109375" style="70" customWidth="1"/>
    <col min="24" max="16384" width="14.7109375" style="48"/>
  </cols>
  <sheetData>
    <row r="1" spans="1:23" ht="12.75" customHeight="1" x14ac:dyDescent="0.2">
      <c r="A1" s="150"/>
      <c r="B1" s="150"/>
      <c r="C1" s="150"/>
      <c r="D1" s="150"/>
      <c r="E1" s="151"/>
      <c r="F1" s="151"/>
      <c r="G1" s="151"/>
      <c r="H1" s="152"/>
      <c r="I1" s="151"/>
      <c r="J1" s="493"/>
      <c r="K1" s="151"/>
      <c r="L1" s="151"/>
      <c r="M1" s="493"/>
      <c r="N1" s="153"/>
      <c r="O1" s="130"/>
      <c r="P1" s="130"/>
      <c r="Q1" s="64"/>
      <c r="R1" s="64"/>
      <c r="S1" s="64"/>
      <c r="T1" s="64"/>
      <c r="U1" s="175"/>
      <c r="V1" s="175"/>
      <c r="W1" s="175"/>
    </row>
    <row r="2" spans="1:23" ht="12.75" customHeight="1" x14ac:dyDescent="0.2">
      <c r="A2" s="150"/>
      <c r="B2" s="212"/>
      <c r="C2" s="212"/>
      <c r="D2" s="150"/>
      <c r="E2" s="1518" t="s">
        <v>723</v>
      </c>
      <c r="F2" s="1519"/>
      <c r="G2" s="151"/>
      <c r="H2" s="152"/>
      <c r="I2" s="151"/>
      <c r="J2" s="493"/>
      <c r="K2" s="151"/>
      <c r="L2" s="151"/>
      <c r="M2" s="493"/>
      <c r="N2" s="1106" t="s">
        <v>724</v>
      </c>
      <c r="O2" s="1088" t="s">
        <v>724</v>
      </c>
      <c r="P2" s="1088" t="s">
        <v>724</v>
      </c>
      <c r="Q2" s="176"/>
      <c r="R2" s="176"/>
      <c r="S2" s="176"/>
      <c r="T2" s="176"/>
      <c r="U2" s="175"/>
      <c r="V2" s="175"/>
      <c r="W2" s="175"/>
    </row>
    <row r="3" spans="1:23" ht="12.75" customHeight="1" x14ac:dyDescent="0.2">
      <c r="A3" s="150"/>
      <c r="B3" s="150"/>
      <c r="C3" s="150"/>
      <c r="D3" s="150"/>
      <c r="E3" s="1520" t="s">
        <v>725</v>
      </c>
      <c r="F3" s="1521"/>
      <c r="G3" s="151"/>
      <c r="H3" s="152"/>
      <c r="I3" s="1522" t="s">
        <v>725</v>
      </c>
      <c r="J3" s="1523"/>
      <c r="K3" s="1519"/>
      <c r="L3" s="151"/>
      <c r="M3" s="493"/>
      <c r="N3" s="548" t="s">
        <v>726</v>
      </c>
      <c r="O3" s="540" t="s">
        <v>726</v>
      </c>
      <c r="P3" s="540" t="s">
        <v>726</v>
      </c>
      <c r="Q3" s="176"/>
      <c r="R3" s="176"/>
      <c r="S3" s="176"/>
      <c r="T3" s="176"/>
      <c r="U3" s="175"/>
      <c r="V3" s="175"/>
      <c r="W3" s="175"/>
    </row>
    <row r="4" spans="1:23" ht="12.75" customHeight="1" x14ac:dyDescent="0.2">
      <c r="A4" s="1109" t="s">
        <v>727</v>
      </c>
      <c r="B4" s="1109" t="s">
        <v>728</v>
      </c>
      <c r="C4" s="1109" t="s">
        <v>729</v>
      </c>
      <c r="D4" s="1104" t="s">
        <v>730</v>
      </c>
      <c r="E4" s="1109" t="s">
        <v>4</v>
      </c>
      <c r="F4" s="1109" t="s">
        <v>731</v>
      </c>
      <c r="G4" s="1109" t="s">
        <v>732</v>
      </c>
      <c r="H4" s="1110" t="s">
        <v>733</v>
      </c>
      <c r="I4" s="1522" t="s">
        <v>4</v>
      </c>
      <c r="J4" s="1524"/>
      <c r="K4" s="1522" t="s">
        <v>731</v>
      </c>
      <c r="L4" s="1524"/>
      <c r="M4" s="588" t="s">
        <v>34</v>
      </c>
      <c r="N4" s="1111" t="s">
        <v>734</v>
      </c>
      <c r="O4" s="1093" t="s">
        <v>4</v>
      </c>
      <c r="P4" s="1094" t="s">
        <v>735</v>
      </c>
      <c r="Q4" s="586" t="s">
        <v>4</v>
      </c>
      <c r="R4" s="1095" t="s">
        <v>736</v>
      </c>
      <c r="S4" s="1507" t="s">
        <v>737</v>
      </c>
      <c r="T4" s="1508"/>
      <c r="U4" s="175"/>
      <c r="V4" s="175"/>
      <c r="W4" s="175"/>
    </row>
    <row r="5" spans="1:23" ht="12.75" customHeight="1" x14ac:dyDescent="0.2">
      <c r="A5" s="150"/>
      <c r="B5" s="150"/>
      <c r="C5" s="150"/>
      <c r="D5" s="150"/>
      <c r="E5" s="151"/>
      <c r="F5" s="151"/>
      <c r="G5" s="151"/>
      <c r="H5" s="152"/>
      <c r="I5" s="1107" t="s">
        <v>738</v>
      </c>
      <c r="J5" s="1122" t="s">
        <v>739</v>
      </c>
      <c r="K5" s="1108" t="s">
        <v>738</v>
      </c>
      <c r="L5" s="1108" t="s">
        <v>739</v>
      </c>
      <c r="M5" s="1114" t="s">
        <v>739</v>
      </c>
      <c r="N5" s="153"/>
      <c r="O5" s="130"/>
      <c r="P5" s="130"/>
      <c r="Q5" s="1097" t="s">
        <v>740</v>
      </c>
      <c r="R5" s="1098" t="s">
        <v>740</v>
      </c>
      <c r="S5" s="1099" t="s">
        <v>741</v>
      </c>
      <c r="T5" s="1099" t="s">
        <v>742</v>
      </c>
      <c r="U5" s="1096" t="s">
        <v>743</v>
      </c>
      <c r="V5" s="1100" t="s">
        <v>736</v>
      </c>
      <c r="W5" s="1100" t="s">
        <v>744</v>
      </c>
    </row>
    <row r="6" spans="1:23" ht="12.75" customHeight="1" x14ac:dyDescent="0.2">
      <c r="A6" s="549" t="s">
        <v>2947</v>
      </c>
      <c r="B6" s="150"/>
      <c r="C6" s="150"/>
      <c r="D6" s="150"/>
      <c r="E6" s="151"/>
      <c r="F6" s="151"/>
      <c r="G6" s="151"/>
      <c r="H6" s="152"/>
      <c r="I6" s="151"/>
      <c r="J6" s="493"/>
      <c r="K6" s="151"/>
      <c r="L6" s="151"/>
      <c r="M6" s="493"/>
      <c r="N6" s="153"/>
      <c r="O6" s="130"/>
      <c r="P6" s="130"/>
      <c r="Q6" s="176"/>
      <c r="R6" s="176"/>
      <c r="S6" s="176"/>
      <c r="T6" s="176"/>
      <c r="U6" s="177"/>
      <c r="V6" s="177"/>
      <c r="W6" s="177"/>
    </row>
    <row r="7" spans="1:23" ht="12.75" customHeight="1" x14ac:dyDescent="0.2">
      <c r="A7" s="550" t="s">
        <v>2948</v>
      </c>
      <c r="B7" s="551"/>
      <c r="C7" s="551"/>
      <c r="D7" s="151"/>
      <c r="E7" s="151"/>
      <c r="F7" s="151"/>
      <c r="G7" s="151"/>
      <c r="H7" s="154"/>
      <c r="I7" s="151"/>
      <c r="J7" s="493"/>
      <c r="K7" s="151"/>
      <c r="L7" s="151"/>
      <c r="M7" s="493"/>
      <c r="N7" s="153"/>
      <c r="O7" s="130"/>
      <c r="P7" s="130"/>
      <c r="Q7" s="64"/>
      <c r="R7" s="64"/>
      <c r="S7" s="64"/>
      <c r="T7" s="64"/>
      <c r="U7" s="175"/>
      <c r="V7" s="175"/>
      <c r="W7" s="175"/>
    </row>
    <row r="8" spans="1:23" ht="12.75" customHeight="1" x14ac:dyDescent="0.2">
      <c r="A8" s="550" t="s">
        <v>2949</v>
      </c>
      <c r="B8" s="551"/>
      <c r="C8" s="551"/>
      <c r="D8" s="151"/>
      <c r="E8" s="151"/>
      <c r="F8" s="151"/>
      <c r="G8" s="151"/>
      <c r="H8" s="154"/>
      <c r="I8" s="151"/>
      <c r="J8" s="493"/>
      <c r="K8" s="151"/>
      <c r="L8" s="151"/>
      <c r="M8" s="493"/>
      <c r="N8" s="153"/>
      <c r="O8" s="130"/>
      <c r="P8" s="130"/>
      <c r="Q8" s="64"/>
      <c r="R8" s="64"/>
      <c r="S8" s="64"/>
      <c r="T8" s="64"/>
      <c r="U8" s="175"/>
      <c r="V8" s="175"/>
      <c r="W8" s="175"/>
    </row>
    <row r="9" spans="1:23" ht="12.75" customHeight="1" x14ac:dyDescent="0.2">
      <c r="A9" s="557"/>
      <c r="B9" s="551"/>
      <c r="C9" s="551"/>
      <c r="D9" s="151"/>
      <c r="E9" s="151"/>
      <c r="F9" s="151"/>
      <c r="G9" s="151"/>
      <c r="H9" s="154"/>
      <c r="I9" s="151"/>
      <c r="J9" s="493"/>
      <c r="K9" s="151"/>
      <c r="L9" s="151"/>
      <c r="M9" s="493"/>
      <c r="N9" s="153"/>
      <c r="O9" s="130"/>
      <c r="P9" s="130"/>
      <c r="Q9" s="64"/>
      <c r="R9" s="64"/>
      <c r="S9" s="64"/>
      <c r="T9" s="64"/>
      <c r="U9" s="175"/>
      <c r="V9" s="175"/>
      <c r="W9" s="175"/>
    </row>
    <row r="10" spans="1:23" ht="12.75" customHeight="1" x14ac:dyDescent="0.2">
      <c r="A10" s="217" t="s">
        <v>2950</v>
      </c>
      <c r="B10" s="218" t="s">
        <v>812</v>
      </c>
      <c r="C10" s="218"/>
      <c r="D10" s="219" t="s">
        <v>1017</v>
      </c>
      <c r="E10" s="219" t="s">
        <v>123</v>
      </c>
      <c r="F10" s="219" t="s">
        <v>119</v>
      </c>
      <c r="G10" s="219" t="s">
        <v>2647</v>
      </c>
      <c r="H10" s="220">
        <v>39.520000000000003</v>
      </c>
      <c r="I10" s="23">
        <f>VLOOKUP(E10,Steuerung!$A$17:$E$500,5,FALSE)</f>
        <v>5</v>
      </c>
      <c r="J10" s="498">
        <f>VLOOKUP(E10,Steuerung!$A$17:$F$500,6,FALSE)</f>
        <v>137.33333333333334</v>
      </c>
      <c r="K10" s="23">
        <f>VLOOKUP(F10,Steuerung!$A$17:$G$500,7,FALSE)</f>
        <v>2</v>
      </c>
      <c r="L10" s="23">
        <f>VLOOKUP(F10,Steuerung!$A$17:$H$500,8,FALSE)</f>
        <v>46</v>
      </c>
      <c r="M10" s="498">
        <f t="shared" ref="M10:M46" si="0">J10+L10</f>
        <v>183.33333333333334</v>
      </c>
      <c r="N10" s="201">
        <f t="shared" ref="N10:N46" si="1">H10*M10</f>
        <v>7245.3333333333339</v>
      </c>
      <c r="O10" s="201">
        <f t="shared" ref="O10:O46" si="2">H10*J10</f>
        <v>5427.4133333333339</v>
      </c>
      <c r="P10" s="201">
        <f t="shared" ref="P10:P46" si="3">H10*L10</f>
        <v>1817.92</v>
      </c>
      <c r="Q10" s="202">
        <f>VLOOKUP(E10,Steuerung!$A$17:$B$500,2,FALSE)</f>
        <v>0</v>
      </c>
      <c r="R10" s="202">
        <f>VLOOKUP(F10,Steuerung!$A$17:$B$500,2,FALSE)</f>
        <v>0</v>
      </c>
      <c r="S10" s="164">
        <f>IFERROR(O10/Q10,0)</f>
        <v>0</v>
      </c>
      <c r="T10" s="164">
        <f>IFERROR(P10/R10,0)</f>
        <v>0</v>
      </c>
      <c r="U10" s="203" t="e">
        <f t="shared" ref="U10:U73" si="4">IF(J10&gt;0,O10/Q10*SVS_UHR,0)</f>
        <v>#DIV/0!</v>
      </c>
      <c r="V10" s="203" t="e">
        <f t="shared" ref="V10:V73" si="5">IF(L10&gt;0,P10/R10*SVS_UHR,0)</f>
        <v>#DIV/0!</v>
      </c>
      <c r="W10" s="203" t="e">
        <f t="shared" ref="W10:W46" si="6">U10+V10</f>
        <v>#DIV/0!</v>
      </c>
    </row>
    <row r="11" spans="1:23" ht="12.75" customHeight="1" x14ac:dyDescent="0.2">
      <c r="A11" s="217" t="s">
        <v>2951</v>
      </c>
      <c r="B11" s="218" t="s">
        <v>812</v>
      </c>
      <c r="C11" s="218"/>
      <c r="D11" s="219" t="s">
        <v>1017</v>
      </c>
      <c r="E11" s="219" t="s">
        <v>123</v>
      </c>
      <c r="F11" s="219" t="s">
        <v>119</v>
      </c>
      <c r="G11" s="219" t="s">
        <v>2647</v>
      </c>
      <c r="H11" s="220">
        <v>39.520000000000003</v>
      </c>
      <c r="I11" s="23">
        <f>VLOOKUP(E11,Steuerung!$A$17:$E$500,5,FALSE)</f>
        <v>5</v>
      </c>
      <c r="J11" s="498">
        <f>VLOOKUP(E11,Steuerung!$A$17:$F$500,6,FALSE)</f>
        <v>137.33333333333334</v>
      </c>
      <c r="K11" s="23">
        <f>VLOOKUP(F11,Steuerung!$A$17:$G$500,7,FALSE)</f>
        <v>2</v>
      </c>
      <c r="L11" s="23">
        <f>VLOOKUP(F11,Steuerung!$A$17:$H$500,8,FALSE)</f>
        <v>46</v>
      </c>
      <c r="M11" s="498">
        <f t="shared" si="0"/>
        <v>183.33333333333334</v>
      </c>
      <c r="N11" s="201">
        <f t="shared" si="1"/>
        <v>7245.3333333333339</v>
      </c>
      <c r="O11" s="201">
        <f t="shared" si="2"/>
        <v>5427.4133333333339</v>
      </c>
      <c r="P11" s="201">
        <f t="shared" si="3"/>
        <v>1817.92</v>
      </c>
      <c r="Q11" s="202">
        <f>VLOOKUP(E11,Steuerung!$A$17:$B$500,2,FALSE)</f>
        <v>0</v>
      </c>
      <c r="R11" s="202">
        <f>VLOOKUP(F11,Steuerung!$A$17:$B$500,2,FALSE)</f>
        <v>0</v>
      </c>
      <c r="S11" s="164">
        <f>IFERROR(O11/Q11,0)</f>
        <v>0</v>
      </c>
      <c r="T11" s="164">
        <f>IFERROR(P11/R11,0)</f>
        <v>0</v>
      </c>
      <c r="U11" s="203" t="e">
        <f t="shared" si="4"/>
        <v>#DIV/0!</v>
      </c>
      <c r="V11" s="203" t="e">
        <f t="shared" si="5"/>
        <v>#DIV/0!</v>
      </c>
      <c r="W11" s="203" t="e">
        <f t="shared" si="6"/>
        <v>#DIV/0!</v>
      </c>
    </row>
    <row r="12" spans="1:23" ht="12.75" customHeight="1" x14ac:dyDescent="0.2">
      <c r="A12" s="217" t="s">
        <v>2952</v>
      </c>
      <c r="B12" s="218" t="s">
        <v>845</v>
      </c>
      <c r="C12" s="218"/>
      <c r="D12" s="219" t="s">
        <v>749</v>
      </c>
      <c r="E12" s="219" t="s">
        <v>143</v>
      </c>
      <c r="F12" s="219" t="s">
        <v>143</v>
      </c>
      <c r="G12" s="219" t="s">
        <v>756</v>
      </c>
      <c r="H12" s="220">
        <v>37.54</v>
      </c>
      <c r="I12" s="23">
        <f>VLOOKUP(E12,Steuerung!$A$17:$E$500,5,FALSE)</f>
        <v>5</v>
      </c>
      <c r="J12" s="498">
        <f>VLOOKUP(E12,Steuerung!$A$17:$F$500,6,FALSE)</f>
        <v>137.33333333333334</v>
      </c>
      <c r="K12" s="23">
        <f>VLOOKUP(F12,Steuerung!$A$17:$G$500,7,FALSE)</f>
        <v>5</v>
      </c>
      <c r="L12" s="23">
        <f>VLOOKUP(F12,Steuerung!$A$17:$H$500,8,FALSE)</f>
        <v>113</v>
      </c>
      <c r="M12" s="498">
        <f t="shared" si="0"/>
        <v>250.33333333333334</v>
      </c>
      <c r="N12" s="201">
        <f t="shared" si="1"/>
        <v>9397.5133333333342</v>
      </c>
      <c r="O12" s="201">
        <f t="shared" si="2"/>
        <v>5155.4933333333338</v>
      </c>
      <c r="P12" s="201">
        <f t="shared" si="3"/>
        <v>4242.0199999999995</v>
      </c>
      <c r="Q12" s="202">
        <f>VLOOKUP(E12,Steuerung!$A$17:$B$500,2,FALSE)</f>
        <v>0</v>
      </c>
      <c r="R12" s="202">
        <f>VLOOKUP(F12,Steuerung!$A$17:$B$500,2,FALSE)</f>
        <v>0</v>
      </c>
      <c r="S12" s="164">
        <f t="shared" ref="S12:S75" si="7">IFERROR(O12/Q12,0)</f>
        <v>0</v>
      </c>
      <c r="T12" s="164">
        <f t="shared" ref="T12:T75" si="8">IFERROR(P12/R12,0)</f>
        <v>0</v>
      </c>
      <c r="U12" s="203" t="e">
        <f t="shared" si="4"/>
        <v>#DIV/0!</v>
      </c>
      <c r="V12" s="203" t="e">
        <f t="shared" si="5"/>
        <v>#DIV/0!</v>
      </c>
      <c r="W12" s="203" t="e">
        <f t="shared" si="6"/>
        <v>#DIV/0!</v>
      </c>
    </row>
    <row r="13" spans="1:23" ht="12.75" customHeight="1" x14ac:dyDescent="0.2">
      <c r="A13" s="217" t="s">
        <v>2953</v>
      </c>
      <c r="B13" s="218" t="s">
        <v>103</v>
      </c>
      <c r="C13" s="218"/>
      <c r="D13" s="219" t="s">
        <v>1025</v>
      </c>
      <c r="E13" s="219" t="s">
        <v>111</v>
      </c>
      <c r="F13" s="219" t="s">
        <v>107</v>
      </c>
      <c r="G13" s="219" t="s">
        <v>756</v>
      </c>
      <c r="H13" s="220">
        <v>7.29</v>
      </c>
      <c r="I13" s="23">
        <f>VLOOKUP(E13,Steuerung!$A$17:$E$500,5,FALSE)</f>
        <v>5</v>
      </c>
      <c r="J13" s="498">
        <f>VLOOKUP(E13,Steuerung!$A$17:$F$500,6,FALSE)</f>
        <v>137.33333333333334</v>
      </c>
      <c r="K13" s="23">
        <f>VLOOKUP(F13,Steuerung!$A$17:$G$500,7,FALSE)</f>
        <v>2</v>
      </c>
      <c r="L13" s="23">
        <f>VLOOKUP(F13,Steuerung!$A$17:$H$500,8,FALSE)</f>
        <v>46</v>
      </c>
      <c r="M13" s="498">
        <f t="shared" si="0"/>
        <v>183.33333333333334</v>
      </c>
      <c r="N13" s="201">
        <f t="shared" si="1"/>
        <v>1336.5</v>
      </c>
      <c r="O13" s="201">
        <f t="shared" si="2"/>
        <v>1001.1600000000001</v>
      </c>
      <c r="P13" s="201">
        <f t="shared" si="3"/>
        <v>335.34</v>
      </c>
      <c r="Q13" s="202">
        <f>VLOOKUP(E13,Steuerung!$A$17:$B$500,2,FALSE)</f>
        <v>0</v>
      </c>
      <c r="R13" s="202">
        <f>VLOOKUP(F13,Steuerung!$A$17:$B$500,2,FALSE)</f>
        <v>0</v>
      </c>
      <c r="S13" s="164">
        <f t="shared" si="7"/>
        <v>0</v>
      </c>
      <c r="T13" s="164">
        <f t="shared" si="8"/>
        <v>0</v>
      </c>
      <c r="U13" s="203" t="e">
        <f t="shared" si="4"/>
        <v>#DIV/0!</v>
      </c>
      <c r="V13" s="203" t="e">
        <f t="shared" si="5"/>
        <v>#DIV/0!</v>
      </c>
      <c r="W13" s="203" t="e">
        <f t="shared" si="6"/>
        <v>#DIV/0!</v>
      </c>
    </row>
    <row r="14" spans="1:23" ht="12.75" customHeight="1" x14ac:dyDescent="0.2">
      <c r="A14" s="217" t="s">
        <v>2954</v>
      </c>
      <c r="B14" s="218" t="s">
        <v>103</v>
      </c>
      <c r="C14" s="218"/>
      <c r="D14" s="219" t="s">
        <v>1025</v>
      </c>
      <c r="E14" s="219" t="s">
        <v>111</v>
      </c>
      <c r="F14" s="219" t="s">
        <v>107</v>
      </c>
      <c r="G14" s="219" t="s">
        <v>756</v>
      </c>
      <c r="H14" s="220">
        <v>7.29</v>
      </c>
      <c r="I14" s="23">
        <f>VLOOKUP(E14,Steuerung!$A$17:$E$500,5,FALSE)</f>
        <v>5</v>
      </c>
      <c r="J14" s="498">
        <f>VLOOKUP(E14,Steuerung!$A$17:$F$500,6,FALSE)</f>
        <v>137.33333333333334</v>
      </c>
      <c r="K14" s="23">
        <f>VLOOKUP(F14,Steuerung!$A$17:$G$500,7,FALSE)</f>
        <v>2</v>
      </c>
      <c r="L14" s="23">
        <f>VLOOKUP(F14,Steuerung!$A$17:$H$500,8,FALSE)</f>
        <v>46</v>
      </c>
      <c r="M14" s="498">
        <f t="shared" si="0"/>
        <v>183.33333333333334</v>
      </c>
      <c r="N14" s="201">
        <f t="shared" si="1"/>
        <v>1336.5</v>
      </c>
      <c r="O14" s="201">
        <f t="shared" si="2"/>
        <v>1001.1600000000001</v>
      </c>
      <c r="P14" s="201">
        <f t="shared" si="3"/>
        <v>335.34</v>
      </c>
      <c r="Q14" s="202">
        <f>VLOOKUP(E14,Steuerung!$A$17:$B$500,2,FALSE)</f>
        <v>0</v>
      </c>
      <c r="R14" s="202">
        <f>VLOOKUP(F14,Steuerung!$A$17:$B$500,2,FALSE)</f>
        <v>0</v>
      </c>
      <c r="S14" s="164">
        <f t="shared" si="7"/>
        <v>0</v>
      </c>
      <c r="T14" s="164">
        <f t="shared" si="8"/>
        <v>0</v>
      </c>
      <c r="U14" s="203" t="e">
        <f t="shared" si="4"/>
        <v>#DIV/0!</v>
      </c>
      <c r="V14" s="203" t="e">
        <f t="shared" si="5"/>
        <v>#DIV/0!</v>
      </c>
      <c r="W14" s="203" t="e">
        <f t="shared" si="6"/>
        <v>#DIV/0!</v>
      </c>
    </row>
    <row r="15" spans="1:23" ht="12.75" customHeight="1" x14ac:dyDescent="0.2">
      <c r="A15" s="217" t="s">
        <v>2955</v>
      </c>
      <c r="B15" s="218" t="s">
        <v>2956</v>
      </c>
      <c r="C15" s="218"/>
      <c r="D15" s="219" t="s">
        <v>749</v>
      </c>
      <c r="E15" s="219" t="s">
        <v>143</v>
      </c>
      <c r="F15" s="219" t="s">
        <v>143</v>
      </c>
      <c r="G15" s="219" t="s">
        <v>756</v>
      </c>
      <c r="H15" s="220">
        <v>110.09</v>
      </c>
      <c r="I15" s="23">
        <f>VLOOKUP(E15,Steuerung!$A$17:$E$500,5,FALSE)</f>
        <v>5</v>
      </c>
      <c r="J15" s="498">
        <f>VLOOKUP(E15,Steuerung!$A$17:$F$500,6,FALSE)</f>
        <v>137.33333333333334</v>
      </c>
      <c r="K15" s="23">
        <f>VLOOKUP(F15,Steuerung!$A$17:$G$500,7,FALSE)</f>
        <v>5</v>
      </c>
      <c r="L15" s="23">
        <f>VLOOKUP(F15,Steuerung!$A$17:$H$500,8,FALSE)</f>
        <v>113</v>
      </c>
      <c r="M15" s="498">
        <f t="shared" si="0"/>
        <v>250.33333333333334</v>
      </c>
      <c r="N15" s="201">
        <f t="shared" si="1"/>
        <v>27559.19666666667</v>
      </c>
      <c r="O15" s="201">
        <f t="shared" si="2"/>
        <v>15119.026666666668</v>
      </c>
      <c r="P15" s="201">
        <f t="shared" si="3"/>
        <v>12440.17</v>
      </c>
      <c r="Q15" s="202">
        <f>VLOOKUP(E15,Steuerung!$A$17:$B$500,2,FALSE)</f>
        <v>0</v>
      </c>
      <c r="R15" s="202">
        <f>VLOOKUP(F15,Steuerung!$A$17:$B$500,2,FALSE)</f>
        <v>0</v>
      </c>
      <c r="S15" s="164">
        <f t="shared" si="7"/>
        <v>0</v>
      </c>
      <c r="T15" s="164">
        <f t="shared" si="8"/>
        <v>0</v>
      </c>
      <c r="U15" s="203" t="e">
        <f t="shared" si="4"/>
        <v>#DIV/0!</v>
      </c>
      <c r="V15" s="203" t="e">
        <f t="shared" si="5"/>
        <v>#DIV/0!</v>
      </c>
      <c r="W15" s="203" t="e">
        <f t="shared" si="6"/>
        <v>#DIV/0!</v>
      </c>
    </row>
    <row r="16" spans="1:23" ht="12.75" customHeight="1" x14ac:dyDescent="0.2">
      <c r="A16" s="217" t="s">
        <v>2957</v>
      </c>
      <c r="B16" s="218" t="s">
        <v>1189</v>
      </c>
      <c r="C16" s="218"/>
      <c r="D16" s="219" t="s">
        <v>782</v>
      </c>
      <c r="E16" s="219" t="s">
        <v>174</v>
      </c>
      <c r="F16" s="219" t="s">
        <v>174</v>
      </c>
      <c r="G16" s="219" t="s">
        <v>783</v>
      </c>
      <c r="H16" s="220">
        <v>17</v>
      </c>
      <c r="I16" s="23">
        <f>VLOOKUP(E16,Steuerung!$A$17:$E$500,5,FALSE)</f>
        <v>5</v>
      </c>
      <c r="J16" s="498">
        <f>VLOOKUP(E16,Steuerung!$A$17:$F$500,6,FALSE)</f>
        <v>137.33333333333334</v>
      </c>
      <c r="K16" s="23">
        <f>VLOOKUP(F16,Steuerung!$A$17:$G$500,7,FALSE)</f>
        <v>5</v>
      </c>
      <c r="L16" s="23">
        <f>VLOOKUP(F16,Steuerung!$A$17:$H$500,8,FALSE)</f>
        <v>113</v>
      </c>
      <c r="M16" s="498">
        <f t="shared" si="0"/>
        <v>250.33333333333334</v>
      </c>
      <c r="N16" s="201">
        <f t="shared" si="1"/>
        <v>4255.666666666667</v>
      </c>
      <c r="O16" s="201">
        <f t="shared" si="2"/>
        <v>2334.666666666667</v>
      </c>
      <c r="P16" s="201">
        <f t="shared" si="3"/>
        <v>1921</v>
      </c>
      <c r="Q16" s="202">
        <f>VLOOKUP(E16,Steuerung!$A$17:$B$500,2,FALSE)</f>
        <v>0</v>
      </c>
      <c r="R16" s="202">
        <f>VLOOKUP(F16,Steuerung!$A$17:$B$500,2,FALSE)</f>
        <v>0</v>
      </c>
      <c r="S16" s="164">
        <f t="shared" si="7"/>
        <v>0</v>
      </c>
      <c r="T16" s="164">
        <f t="shared" si="8"/>
        <v>0</v>
      </c>
      <c r="U16" s="203" t="e">
        <f t="shared" si="4"/>
        <v>#DIV/0!</v>
      </c>
      <c r="V16" s="203" t="e">
        <f t="shared" si="5"/>
        <v>#DIV/0!</v>
      </c>
      <c r="W16" s="203" t="e">
        <f t="shared" si="6"/>
        <v>#DIV/0!</v>
      </c>
    </row>
    <row r="17" spans="1:23" ht="12.75" customHeight="1" x14ac:dyDescent="0.2">
      <c r="A17" s="217" t="s">
        <v>2958</v>
      </c>
      <c r="B17" s="218" t="s">
        <v>1189</v>
      </c>
      <c r="C17" s="218"/>
      <c r="D17" s="219" t="s">
        <v>782</v>
      </c>
      <c r="E17" s="219" t="s">
        <v>174</v>
      </c>
      <c r="F17" s="219" t="s">
        <v>174</v>
      </c>
      <c r="G17" s="219" t="s">
        <v>783</v>
      </c>
      <c r="H17" s="220">
        <v>8.31</v>
      </c>
      <c r="I17" s="23">
        <f>VLOOKUP(E17,Steuerung!$A$17:$E$500,5,FALSE)</f>
        <v>5</v>
      </c>
      <c r="J17" s="498">
        <f>VLOOKUP(E17,Steuerung!$A$17:$F$500,6,FALSE)</f>
        <v>137.33333333333334</v>
      </c>
      <c r="K17" s="23">
        <f>VLOOKUP(F17,Steuerung!$A$17:$G$500,7,FALSE)</f>
        <v>5</v>
      </c>
      <c r="L17" s="23">
        <f>VLOOKUP(F17,Steuerung!$A$17:$H$500,8,FALSE)</f>
        <v>113</v>
      </c>
      <c r="M17" s="498">
        <f t="shared" si="0"/>
        <v>250.33333333333334</v>
      </c>
      <c r="N17" s="201">
        <f t="shared" si="1"/>
        <v>2080.27</v>
      </c>
      <c r="O17" s="201">
        <f t="shared" si="2"/>
        <v>1141.2400000000002</v>
      </c>
      <c r="P17" s="201">
        <f t="shared" si="3"/>
        <v>939.03000000000009</v>
      </c>
      <c r="Q17" s="202">
        <f>VLOOKUP(E17,Steuerung!$A$17:$B$500,2,FALSE)</f>
        <v>0</v>
      </c>
      <c r="R17" s="202">
        <f>VLOOKUP(F17,Steuerung!$A$17:$B$500,2,FALSE)</f>
        <v>0</v>
      </c>
      <c r="S17" s="164">
        <f t="shared" si="7"/>
        <v>0</v>
      </c>
      <c r="T17" s="164">
        <f t="shared" si="8"/>
        <v>0</v>
      </c>
      <c r="U17" s="203" t="e">
        <f t="shared" si="4"/>
        <v>#DIV/0!</v>
      </c>
      <c r="V17" s="203" t="e">
        <f t="shared" si="5"/>
        <v>#DIV/0!</v>
      </c>
      <c r="W17" s="203" t="e">
        <f t="shared" si="6"/>
        <v>#DIV/0!</v>
      </c>
    </row>
    <row r="18" spans="1:23" ht="12.75" customHeight="1" x14ac:dyDescent="0.2">
      <c r="A18" s="217" t="s">
        <v>2959</v>
      </c>
      <c r="B18" s="218" t="s">
        <v>1189</v>
      </c>
      <c r="C18" s="218"/>
      <c r="D18" s="219" t="s">
        <v>782</v>
      </c>
      <c r="E18" s="219" t="s">
        <v>174</v>
      </c>
      <c r="F18" s="219" t="s">
        <v>174</v>
      </c>
      <c r="G18" s="219" t="s">
        <v>783</v>
      </c>
      <c r="H18" s="220">
        <v>12.2</v>
      </c>
      <c r="I18" s="23">
        <f>VLOOKUP(E18,Steuerung!$A$17:$E$500,5,FALSE)</f>
        <v>5</v>
      </c>
      <c r="J18" s="498">
        <f>VLOOKUP(E18,Steuerung!$A$17:$F$500,6,FALSE)</f>
        <v>137.33333333333334</v>
      </c>
      <c r="K18" s="23">
        <f>VLOOKUP(F18,Steuerung!$A$17:$G$500,7,FALSE)</f>
        <v>5</v>
      </c>
      <c r="L18" s="23">
        <f>VLOOKUP(F18,Steuerung!$A$17:$H$500,8,FALSE)</f>
        <v>113</v>
      </c>
      <c r="M18" s="498">
        <f t="shared" si="0"/>
        <v>250.33333333333334</v>
      </c>
      <c r="N18" s="201">
        <f t="shared" si="1"/>
        <v>3054.0666666666666</v>
      </c>
      <c r="O18" s="201">
        <f t="shared" si="2"/>
        <v>1675.4666666666667</v>
      </c>
      <c r="P18" s="201">
        <f t="shared" si="3"/>
        <v>1378.6</v>
      </c>
      <c r="Q18" s="202">
        <f>VLOOKUP(E18,Steuerung!$A$17:$B$500,2,FALSE)</f>
        <v>0</v>
      </c>
      <c r="R18" s="202">
        <f>VLOOKUP(F18,Steuerung!$A$17:$B$500,2,FALSE)</f>
        <v>0</v>
      </c>
      <c r="S18" s="164">
        <f t="shared" si="7"/>
        <v>0</v>
      </c>
      <c r="T18" s="164">
        <f t="shared" si="8"/>
        <v>0</v>
      </c>
      <c r="U18" s="203" t="e">
        <f t="shared" si="4"/>
        <v>#DIV/0!</v>
      </c>
      <c r="V18" s="203" t="e">
        <f t="shared" si="5"/>
        <v>#DIV/0!</v>
      </c>
      <c r="W18" s="203" t="e">
        <f t="shared" si="6"/>
        <v>#DIV/0!</v>
      </c>
    </row>
    <row r="19" spans="1:23" ht="24.75" customHeight="1" x14ac:dyDescent="0.2">
      <c r="A19" s="217" t="s">
        <v>2960</v>
      </c>
      <c r="B19" s="218" t="s">
        <v>2961</v>
      </c>
      <c r="C19" s="218"/>
      <c r="D19" s="219" t="s">
        <v>770</v>
      </c>
      <c r="E19" s="219" t="s">
        <v>84</v>
      </c>
      <c r="F19" s="219" t="s">
        <v>84</v>
      </c>
      <c r="G19" s="219" t="s">
        <v>756</v>
      </c>
      <c r="H19" s="220">
        <v>8.08</v>
      </c>
      <c r="I19" s="23">
        <f>VLOOKUP(E19,Steuerung!$A$17:$E$500,5,FALSE)</f>
        <v>0</v>
      </c>
      <c r="J19" s="498">
        <f>VLOOKUP(E19,Steuerung!$A$17:$F$500,6,FALSE)</f>
        <v>0</v>
      </c>
      <c r="K19" s="23">
        <f>VLOOKUP(F19,Steuerung!$A$17:$G$500,7,FALSE)</f>
        <v>0</v>
      </c>
      <c r="L19" s="23">
        <f>VLOOKUP(F19,Steuerung!$A$17:$H$500,8,FALSE)</f>
        <v>0</v>
      </c>
      <c r="M19" s="498">
        <f t="shared" si="0"/>
        <v>0</v>
      </c>
      <c r="N19" s="201">
        <f t="shared" si="1"/>
        <v>0</v>
      </c>
      <c r="O19" s="201">
        <f t="shared" si="2"/>
        <v>0</v>
      </c>
      <c r="P19" s="201">
        <f t="shared" si="3"/>
        <v>0</v>
      </c>
      <c r="Q19" s="202">
        <f>VLOOKUP(E19,Steuerung!$A$17:$B$500,2,FALSE)</f>
        <v>0</v>
      </c>
      <c r="R19" s="202">
        <f>VLOOKUP(F19,Steuerung!$A$17:$B$500,2,FALSE)</f>
        <v>0</v>
      </c>
      <c r="S19" s="164">
        <f t="shared" si="7"/>
        <v>0</v>
      </c>
      <c r="T19" s="164">
        <f t="shared" si="8"/>
        <v>0</v>
      </c>
      <c r="U19" s="203">
        <f t="shared" si="4"/>
        <v>0</v>
      </c>
      <c r="V19" s="203">
        <f t="shared" si="5"/>
        <v>0</v>
      </c>
      <c r="W19" s="203">
        <f t="shared" si="6"/>
        <v>0</v>
      </c>
    </row>
    <row r="20" spans="1:23" ht="12.75" customHeight="1" x14ac:dyDescent="0.2">
      <c r="A20" s="217" t="s">
        <v>2962</v>
      </c>
      <c r="B20" s="218" t="s">
        <v>861</v>
      </c>
      <c r="C20" s="218"/>
      <c r="D20" s="219" t="s">
        <v>806</v>
      </c>
      <c r="E20" s="219" t="s">
        <v>163</v>
      </c>
      <c r="F20" s="219" t="s">
        <v>157</v>
      </c>
      <c r="G20" s="219" t="s">
        <v>756</v>
      </c>
      <c r="H20" s="220">
        <v>81.7</v>
      </c>
      <c r="I20" s="23">
        <f>VLOOKUP(E20,Steuerung!$A$17:$E$500,5,FALSE)</f>
        <v>5</v>
      </c>
      <c r="J20" s="498">
        <f>VLOOKUP(E20,Steuerung!$A$17:$F$500,6,FALSE)</f>
        <v>137.33333333333334</v>
      </c>
      <c r="K20" s="23">
        <f>VLOOKUP(F20,Steuerung!$A$17:$G$500,7,FALSE)</f>
        <v>1</v>
      </c>
      <c r="L20" s="23">
        <f>VLOOKUP(F20,Steuerung!$A$17:$H$500,8,FALSE)</f>
        <v>23</v>
      </c>
      <c r="M20" s="498">
        <f t="shared" si="0"/>
        <v>160.33333333333334</v>
      </c>
      <c r="N20" s="201">
        <f t="shared" si="1"/>
        <v>13099.233333333335</v>
      </c>
      <c r="O20" s="201">
        <f t="shared" si="2"/>
        <v>11220.133333333335</v>
      </c>
      <c r="P20" s="201">
        <f t="shared" si="3"/>
        <v>1879.1000000000001</v>
      </c>
      <c r="Q20" s="202">
        <f>VLOOKUP(E20,Steuerung!$A$17:$B$500,2,FALSE)</f>
        <v>0</v>
      </c>
      <c r="R20" s="202">
        <f>VLOOKUP(F20,Steuerung!$A$17:$B$500,2,FALSE)</f>
        <v>0</v>
      </c>
      <c r="S20" s="164">
        <f t="shared" si="7"/>
        <v>0</v>
      </c>
      <c r="T20" s="164">
        <f t="shared" si="8"/>
        <v>0</v>
      </c>
      <c r="U20" s="203" t="e">
        <f t="shared" si="4"/>
        <v>#DIV/0!</v>
      </c>
      <c r="V20" s="203" t="e">
        <f t="shared" si="5"/>
        <v>#DIV/0!</v>
      </c>
      <c r="W20" s="203" t="e">
        <f t="shared" si="6"/>
        <v>#DIV/0!</v>
      </c>
    </row>
    <row r="21" spans="1:23" ht="12.75" customHeight="1" x14ac:dyDescent="0.2">
      <c r="A21" s="217" t="s">
        <v>2963</v>
      </c>
      <c r="B21" s="218" t="s">
        <v>861</v>
      </c>
      <c r="C21" s="218"/>
      <c r="D21" s="219" t="s">
        <v>806</v>
      </c>
      <c r="E21" s="219" t="s">
        <v>163</v>
      </c>
      <c r="F21" s="219" t="s">
        <v>157</v>
      </c>
      <c r="G21" s="219" t="s">
        <v>756</v>
      </c>
      <c r="H21" s="220">
        <v>81.7</v>
      </c>
      <c r="I21" s="23">
        <f>VLOOKUP(E21,Steuerung!$A$17:$E$500,5,FALSE)</f>
        <v>5</v>
      </c>
      <c r="J21" s="498">
        <f>VLOOKUP(E21,Steuerung!$A$17:$F$500,6,FALSE)</f>
        <v>137.33333333333334</v>
      </c>
      <c r="K21" s="23">
        <f>VLOOKUP(F21,Steuerung!$A$17:$G$500,7,FALSE)</f>
        <v>1</v>
      </c>
      <c r="L21" s="23">
        <f>VLOOKUP(F21,Steuerung!$A$17:$H$500,8,FALSE)</f>
        <v>23</v>
      </c>
      <c r="M21" s="498">
        <f t="shared" si="0"/>
        <v>160.33333333333334</v>
      </c>
      <c r="N21" s="201">
        <f t="shared" si="1"/>
        <v>13099.233333333335</v>
      </c>
      <c r="O21" s="201">
        <f t="shared" si="2"/>
        <v>11220.133333333335</v>
      </c>
      <c r="P21" s="201">
        <f t="shared" si="3"/>
        <v>1879.1000000000001</v>
      </c>
      <c r="Q21" s="202">
        <f>VLOOKUP(E21,Steuerung!$A$17:$B$500,2,FALSE)</f>
        <v>0</v>
      </c>
      <c r="R21" s="202">
        <f>VLOOKUP(F21,Steuerung!$A$17:$B$500,2,FALSE)</f>
        <v>0</v>
      </c>
      <c r="S21" s="164">
        <f t="shared" si="7"/>
        <v>0</v>
      </c>
      <c r="T21" s="164">
        <f t="shared" si="8"/>
        <v>0</v>
      </c>
      <c r="U21" s="203" t="e">
        <f t="shared" si="4"/>
        <v>#DIV/0!</v>
      </c>
      <c r="V21" s="203" t="e">
        <f t="shared" si="5"/>
        <v>#DIV/0!</v>
      </c>
      <c r="W21" s="203" t="e">
        <f t="shared" si="6"/>
        <v>#DIV/0!</v>
      </c>
    </row>
    <row r="22" spans="1:23" ht="12.75" customHeight="1" x14ac:dyDescent="0.2">
      <c r="A22" s="217" t="s">
        <v>2964</v>
      </c>
      <c r="B22" s="218" t="s">
        <v>2956</v>
      </c>
      <c r="C22" s="218"/>
      <c r="D22" s="219" t="s">
        <v>749</v>
      </c>
      <c r="E22" s="219" t="s">
        <v>143</v>
      </c>
      <c r="F22" s="219" t="s">
        <v>139</v>
      </c>
      <c r="G22" s="219" t="s">
        <v>756</v>
      </c>
      <c r="H22" s="220">
        <v>61.48</v>
      </c>
      <c r="I22" s="23">
        <f>VLOOKUP(E22,Steuerung!$A$17:$E$500,5,FALSE)</f>
        <v>5</v>
      </c>
      <c r="J22" s="498">
        <f>VLOOKUP(E22,Steuerung!$A$17:$F$500,6,FALSE)</f>
        <v>137.33333333333334</v>
      </c>
      <c r="K22" s="23">
        <f>VLOOKUP(F22,Steuerung!$A$17:$G$500,7,FALSE)</f>
        <v>2</v>
      </c>
      <c r="L22" s="23">
        <f>VLOOKUP(F22,Steuerung!$A$17:$H$500,8,FALSE)</f>
        <v>46</v>
      </c>
      <c r="M22" s="498">
        <f t="shared" si="0"/>
        <v>183.33333333333334</v>
      </c>
      <c r="N22" s="201">
        <f t="shared" si="1"/>
        <v>11271.333333333334</v>
      </c>
      <c r="O22" s="201">
        <f t="shared" si="2"/>
        <v>8443.253333333334</v>
      </c>
      <c r="P22" s="201">
        <f t="shared" si="3"/>
        <v>2828.08</v>
      </c>
      <c r="Q22" s="202">
        <f>VLOOKUP(E22,Steuerung!$A$17:$B$500,2,FALSE)</f>
        <v>0</v>
      </c>
      <c r="R22" s="202">
        <f>VLOOKUP(F22,Steuerung!$A$17:$B$500,2,FALSE)</f>
        <v>0</v>
      </c>
      <c r="S22" s="164">
        <f t="shared" si="7"/>
        <v>0</v>
      </c>
      <c r="T22" s="164">
        <f t="shared" si="8"/>
        <v>0</v>
      </c>
      <c r="U22" s="203" t="e">
        <f t="shared" si="4"/>
        <v>#DIV/0!</v>
      </c>
      <c r="V22" s="203" t="e">
        <f t="shared" si="5"/>
        <v>#DIV/0!</v>
      </c>
      <c r="W22" s="203" t="e">
        <f t="shared" si="6"/>
        <v>#DIV/0!</v>
      </c>
    </row>
    <row r="23" spans="1:23" ht="12.75" customHeight="1" x14ac:dyDescent="0.2">
      <c r="A23" s="217" t="s">
        <v>2965</v>
      </c>
      <c r="B23" s="218" t="s">
        <v>861</v>
      </c>
      <c r="C23" s="218"/>
      <c r="D23" s="219" t="s">
        <v>806</v>
      </c>
      <c r="E23" s="219" t="s">
        <v>163</v>
      </c>
      <c r="F23" s="219" t="s">
        <v>157</v>
      </c>
      <c r="G23" s="219" t="s">
        <v>756</v>
      </c>
      <c r="H23" s="220">
        <v>83.04</v>
      </c>
      <c r="I23" s="23">
        <f>VLOOKUP(E23,Steuerung!$A$17:$E$500,5,FALSE)</f>
        <v>5</v>
      </c>
      <c r="J23" s="498">
        <f>VLOOKUP(E23,Steuerung!$A$17:$F$500,6,FALSE)</f>
        <v>137.33333333333334</v>
      </c>
      <c r="K23" s="23">
        <f>VLOOKUP(F23,Steuerung!$A$17:$G$500,7,FALSE)</f>
        <v>1</v>
      </c>
      <c r="L23" s="23">
        <f>VLOOKUP(F23,Steuerung!$A$17:$H$500,8,FALSE)</f>
        <v>23</v>
      </c>
      <c r="M23" s="498">
        <f t="shared" si="0"/>
        <v>160.33333333333334</v>
      </c>
      <c r="N23" s="201">
        <f t="shared" si="1"/>
        <v>13314.080000000002</v>
      </c>
      <c r="O23" s="201">
        <f t="shared" si="2"/>
        <v>11404.160000000002</v>
      </c>
      <c r="P23" s="201">
        <f t="shared" si="3"/>
        <v>1909.92</v>
      </c>
      <c r="Q23" s="202">
        <f>VLOOKUP(E23,Steuerung!$A$17:$B$500,2,FALSE)</f>
        <v>0</v>
      </c>
      <c r="R23" s="202">
        <f>VLOOKUP(F23,Steuerung!$A$17:$B$500,2,FALSE)</f>
        <v>0</v>
      </c>
      <c r="S23" s="164">
        <f t="shared" si="7"/>
        <v>0</v>
      </c>
      <c r="T23" s="164">
        <f t="shared" si="8"/>
        <v>0</v>
      </c>
      <c r="U23" s="203" t="e">
        <f t="shared" si="4"/>
        <v>#DIV/0!</v>
      </c>
      <c r="V23" s="203" t="e">
        <f t="shared" si="5"/>
        <v>#DIV/0!</v>
      </c>
      <c r="W23" s="203" t="e">
        <f t="shared" si="6"/>
        <v>#DIV/0!</v>
      </c>
    </row>
    <row r="24" spans="1:23" ht="12.75" customHeight="1" x14ac:dyDescent="0.2">
      <c r="A24" s="217" t="s">
        <v>2966</v>
      </c>
      <c r="B24" s="218" t="s">
        <v>861</v>
      </c>
      <c r="C24" s="218"/>
      <c r="D24" s="219" t="s">
        <v>806</v>
      </c>
      <c r="E24" s="219" t="s">
        <v>163</v>
      </c>
      <c r="F24" s="219" t="s">
        <v>157</v>
      </c>
      <c r="G24" s="219" t="s">
        <v>756</v>
      </c>
      <c r="H24" s="220">
        <v>73.58</v>
      </c>
      <c r="I24" s="23">
        <f>VLOOKUP(E24,Steuerung!$A$17:$E$500,5,FALSE)</f>
        <v>5</v>
      </c>
      <c r="J24" s="498">
        <f>VLOOKUP(E24,Steuerung!$A$17:$F$500,6,FALSE)</f>
        <v>137.33333333333334</v>
      </c>
      <c r="K24" s="23">
        <f>VLOOKUP(F24,Steuerung!$A$17:$G$500,7,FALSE)</f>
        <v>1</v>
      </c>
      <c r="L24" s="23">
        <f>VLOOKUP(F24,Steuerung!$A$17:$H$500,8,FALSE)</f>
        <v>23</v>
      </c>
      <c r="M24" s="498">
        <f t="shared" si="0"/>
        <v>160.33333333333334</v>
      </c>
      <c r="N24" s="201">
        <f t="shared" si="1"/>
        <v>11797.326666666668</v>
      </c>
      <c r="O24" s="201">
        <f t="shared" si="2"/>
        <v>10104.986666666668</v>
      </c>
      <c r="P24" s="201">
        <f t="shared" si="3"/>
        <v>1692.34</v>
      </c>
      <c r="Q24" s="202">
        <f>VLOOKUP(E24,Steuerung!$A$17:$B$500,2,FALSE)</f>
        <v>0</v>
      </c>
      <c r="R24" s="202">
        <f>VLOOKUP(F24,Steuerung!$A$17:$B$500,2,FALSE)</f>
        <v>0</v>
      </c>
      <c r="S24" s="164">
        <f t="shared" si="7"/>
        <v>0</v>
      </c>
      <c r="T24" s="164">
        <f t="shared" si="8"/>
        <v>0</v>
      </c>
      <c r="U24" s="203" t="e">
        <f t="shared" si="4"/>
        <v>#DIV/0!</v>
      </c>
      <c r="V24" s="203" t="e">
        <f t="shared" si="5"/>
        <v>#DIV/0!</v>
      </c>
      <c r="W24" s="203" t="e">
        <f t="shared" si="6"/>
        <v>#DIV/0!</v>
      </c>
    </row>
    <row r="25" spans="1:23" ht="12.75" customHeight="1" x14ac:dyDescent="0.2">
      <c r="A25" s="217" t="s">
        <v>2967</v>
      </c>
      <c r="B25" s="218" t="s">
        <v>861</v>
      </c>
      <c r="C25" s="218"/>
      <c r="D25" s="219" t="s">
        <v>806</v>
      </c>
      <c r="E25" s="219" t="s">
        <v>163</v>
      </c>
      <c r="F25" s="219" t="s">
        <v>157</v>
      </c>
      <c r="G25" s="219" t="s">
        <v>756</v>
      </c>
      <c r="H25" s="220">
        <v>79.53</v>
      </c>
      <c r="I25" s="23">
        <f>VLOOKUP(E25,Steuerung!$A$17:$E$500,5,FALSE)</f>
        <v>5</v>
      </c>
      <c r="J25" s="498">
        <f>VLOOKUP(E25,Steuerung!$A$17:$F$500,6,FALSE)</f>
        <v>137.33333333333334</v>
      </c>
      <c r="K25" s="23">
        <f>VLOOKUP(F25,Steuerung!$A$17:$G$500,7,FALSE)</f>
        <v>1</v>
      </c>
      <c r="L25" s="23">
        <f>VLOOKUP(F25,Steuerung!$A$17:$H$500,8,FALSE)</f>
        <v>23</v>
      </c>
      <c r="M25" s="498">
        <f t="shared" si="0"/>
        <v>160.33333333333334</v>
      </c>
      <c r="N25" s="201">
        <f t="shared" si="1"/>
        <v>12751.310000000001</v>
      </c>
      <c r="O25" s="201">
        <f t="shared" si="2"/>
        <v>10922.12</v>
      </c>
      <c r="P25" s="201">
        <f t="shared" si="3"/>
        <v>1829.19</v>
      </c>
      <c r="Q25" s="202">
        <f>VLOOKUP(E25,Steuerung!$A$17:$B$500,2,FALSE)</f>
        <v>0</v>
      </c>
      <c r="R25" s="202">
        <f>VLOOKUP(F25,Steuerung!$A$17:$B$500,2,FALSE)</f>
        <v>0</v>
      </c>
      <c r="S25" s="164">
        <f t="shared" si="7"/>
        <v>0</v>
      </c>
      <c r="T25" s="164">
        <f t="shared" si="8"/>
        <v>0</v>
      </c>
      <c r="U25" s="203" t="e">
        <f t="shared" si="4"/>
        <v>#DIV/0!</v>
      </c>
      <c r="V25" s="203" t="e">
        <f t="shared" si="5"/>
        <v>#DIV/0!</v>
      </c>
      <c r="W25" s="203" t="e">
        <f t="shared" si="6"/>
        <v>#DIV/0!</v>
      </c>
    </row>
    <row r="26" spans="1:23" ht="12.75" customHeight="1" x14ac:dyDescent="0.2">
      <c r="A26" s="217" t="s">
        <v>2968</v>
      </c>
      <c r="B26" s="218" t="s">
        <v>861</v>
      </c>
      <c r="C26" s="218"/>
      <c r="D26" s="219" t="s">
        <v>806</v>
      </c>
      <c r="E26" s="219" t="s">
        <v>163</v>
      </c>
      <c r="F26" s="219" t="s">
        <v>157</v>
      </c>
      <c r="G26" s="219" t="s">
        <v>756</v>
      </c>
      <c r="H26" s="220">
        <v>54.83</v>
      </c>
      <c r="I26" s="23">
        <f>VLOOKUP(E26,Steuerung!$A$17:$E$500,5,FALSE)</f>
        <v>5</v>
      </c>
      <c r="J26" s="498">
        <f>VLOOKUP(E26,Steuerung!$A$17:$F$500,6,FALSE)</f>
        <v>137.33333333333334</v>
      </c>
      <c r="K26" s="23">
        <f>VLOOKUP(F26,Steuerung!$A$17:$G$500,7,FALSE)</f>
        <v>1</v>
      </c>
      <c r="L26" s="23">
        <f>VLOOKUP(F26,Steuerung!$A$17:$H$500,8,FALSE)</f>
        <v>23</v>
      </c>
      <c r="M26" s="498">
        <f t="shared" si="0"/>
        <v>160.33333333333334</v>
      </c>
      <c r="N26" s="201">
        <f t="shared" si="1"/>
        <v>8791.0766666666677</v>
      </c>
      <c r="O26" s="201">
        <f t="shared" si="2"/>
        <v>7529.9866666666667</v>
      </c>
      <c r="P26" s="201">
        <f t="shared" si="3"/>
        <v>1261.0899999999999</v>
      </c>
      <c r="Q26" s="202">
        <f>VLOOKUP(E26,Steuerung!$A$17:$B$500,2,FALSE)</f>
        <v>0</v>
      </c>
      <c r="R26" s="202">
        <f>VLOOKUP(F26,Steuerung!$A$17:$B$500,2,FALSE)</f>
        <v>0</v>
      </c>
      <c r="S26" s="164">
        <f t="shared" si="7"/>
        <v>0</v>
      </c>
      <c r="T26" s="164">
        <f t="shared" si="8"/>
        <v>0</v>
      </c>
      <c r="U26" s="203" t="e">
        <f t="shared" si="4"/>
        <v>#DIV/0!</v>
      </c>
      <c r="V26" s="203" t="e">
        <f t="shared" si="5"/>
        <v>#DIV/0!</v>
      </c>
      <c r="W26" s="203" t="e">
        <f t="shared" si="6"/>
        <v>#DIV/0!</v>
      </c>
    </row>
    <row r="27" spans="1:23" ht="12.75" customHeight="1" x14ac:dyDescent="0.2">
      <c r="A27" s="217" t="s">
        <v>2969</v>
      </c>
      <c r="B27" s="218" t="s">
        <v>1189</v>
      </c>
      <c r="C27" s="218"/>
      <c r="D27" s="219" t="s">
        <v>782</v>
      </c>
      <c r="E27" s="219" t="s">
        <v>174</v>
      </c>
      <c r="F27" s="219" t="s">
        <v>174</v>
      </c>
      <c r="G27" s="219" t="s">
        <v>783</v>
      </c>
      <c r="H27" s="220">
        <v>15.05</v>
      </c>
      <c r="I27" s="23">
        <f>VLOOKUP(E27,Steuerung!$A$17:$E$500,5,FALSE)</f>
        <v>5</v>
      </c>
      <c r="J27" s="498">
        <f>VLOOKUP(E27,Steuerung!$A$17:$F$500,6,FALSE)</f>
        <v>137.33333333333334</v>
      </c>
      <c r="K27" s="23">
        <f>VLOOKUP(F27,Steuerung!$A$17:$G$500,7,FALSE)</f>
        <v>5</v>
      </c>
      <c r="L27" s="23">
        <f>VLOOKUP(F27,Steuerung!$A$17:$H$500,8,FALSE)</f>
        <v>113</v>
      </c>
      <c r="M27" s="498">
        <f t="shared" si="0"/>
        <v>250.33333333333334</v>
      </c>
      <c r="N27" s="201">
        <f t="shared" si="1"/>
        <v>3767.5166666666669</v>
      </c>
      <c r="O27" s="201">
        <f t="shared" si="2"/>
        <v>2066.8666666666668</v>
      </c>
      <c r="P27" s="201">
        <f t="shared" si="3"/>
        <v>1700.65</v>
      </c>
      <c r="Q27" s="202">
        <f>VLOOKUP(E27,Steuerung!$A$17:$B$500,2,FALSE)</f>
        <v>0</v>
      </c>
      <c r="R27" s="202">
        <f>VLOOKUP(F27,Steuerung!$A$17:$B$500,2,FALSE)</f>
        <v>0</v>
      </c>
      <c r="S27" s="164">
        <f t="shared" si="7"/>
        <v>0</v>
      </c>
      <c r="T27" s="164">
        <f t="shared" si="8"/>
        <v>0</v>
      </c>
      <c r="U27" s="203" t="e">
        <f t="shared" si="4"/>
        <v>#DIV/0!</v>
      </c>
      <c r="V27" s="203" t="e">
        <f t="shared" si="5"/>
        <v>#DIV/0!</v>
      </c>
      <c r="W27" s="203" t="e">
        <f t="shared" si="6"/>
        <v>#DIV/0!</v>
      </c>
    </row>
    <row r="28" spans="1:23" ht="12.75" customHeight="1" x14ac:dyDescent="0.2">
      <c r="A28" s="217" t="s">
        <v>2970</v>
      </c>
      <c r="B28" s="218" t="s">
        <v>1189</v>
      </c>
      <c r="C28" s="218"/>
      <c r="D28" s="219" t="s">
        <v>782</v>
      </c>
      <c r="E28" s="219" t="s">
        <v>174</v>
      </c>
      <c r="F28" s="219" t="s">
        <v>174</v>
      </c>
      <c r="G28" s="219" t="s">
        <v>783</v>
      </c>
      <c r="H28" s="220">
        <v>7.39</v>
      </c>
      <c r="I28" s="23">
        <f>VLOOKUP(E28,Steuerung!$A$17:$E$500,5,FALSE)</f>
        <v>5</v>
      </c>
      <c r="J28" s="498">
        <f>VLOOKUP(E28,Steuerung!$A$17:$F$500,6,FALSE)</f>
        <v>137.33333333333334</v>
      </c>
      <c r="K28" s="23">
        <f>VLOOKUP(F28,Steuerung!$A$17:$G$500,7,FALSE)</f>
        <v>5</v>
      </c>
      <c r="L28" s="23">
        <f>VLOOKUP(F28,Steuerung!$A$17:$H$500,8,FALSE)</f>
        <v>113</v>
      </c>
      <c r="M28" s="498">
        <f t="shared" si="0"/>
        <v>250.33333333333334</v>
      </c>
      <c r="N28" s="201">
        <f t="shared" si="1"/>
        <v>1849.9633333333334</v>
      </c>
      <c r="O28" s="201">
        <f t="shared" si="2"/>
        <v>1014.8933333333333</v>
      </c>
      <c r="P28" s="201">
        <f t="shared" si="3"/>
        <v>835.06999999999994</v>
      </c>
      <c r="Q28" s="202">
        <f>VLOOKUP(E28,Steuerung!$A$17:$B$500,2,FALSE)</f>
        <v>0</v>
      </c>
      <c r="R28" s="202">
        <f>VLOOKUP(F28,Steuerung!$A$17:$B$500,2,FALSE)</f>
        <v>0</v>
      </c>
      <c r="S28" s="164">
        <f t="shared" si="7"/>
        <v>0</v>
      </c>
      <c r="T28" s="164">
        <f t="shared" si="8"/>
        <v>0</v>
      </c>
      <c r="U28" s="203" t="e">
        <f t="shared" si="4"/>
        <v>#DIV/0!</v>
      </c>
      <c r="V28" s="203" t="e">
        <f t="shared" si="5"/>
        <v>#DIV/0!</v>
      </c>
      <c r="W28" s="203" t="e">
        <f t="shared" si="6"/>
        <v>#DIV/0!</v>
      </c>
    </row>
    <row r="29" spans="1:23" ht="12.75" customHeight="1" x14ac:dyDescent="0.2">
      <c r="A29" s="217" t="s">
        <v>2971</v>
      </c>
      <c r="B29" s="218" t="s">
        <v>1189</v>
      </c>
      <c r="C29" s="218"/>
      <c r="D29" s="219" t="s">
        <v>782</v>
      </c>
      <c r="E29" s="219" t="s">
        <v>174</v>
      </c>
      <c r="F29" s="219" t="s">
        <v>174</v>
      </c>
      <c r="G29" s="219" t="s">
        <v>783</v>
      </c>
      <c r="H29" s="220">
        <v>7.56</v>
      </c>
      <c r="I29" s="23">
        <f>VLOOKUP(E29,Steuerung!$A$17:$E$500,5,FALSE)</f>
        <v>5</v>
      </c>
      <c r="J29" s="498">
        <f>VLOOKUP(E29,Steuerung!$A$17:$F$500,6,FALSE)</f>
        <v>137.33333333333334</v>
      </c>
      <c r="K29" s="23">
        <f>VLOOKUP(F29,Steuerung!$A$17:$G$500,7,FALSE)</f>
        <v>5</v>
      </c>
      <c r="L29" s="23">
        <f>VLOOKUP(F29,Steuerung!$A$17:$H$500,8,FALSE)</f>
        <v>113</v>
      </c>
      <c r="M29" s="498">
        <f t="shared" si="0"/>
        <v>250.33333333333334</v>
      </c>
      <c r="N29" s="201">
        <f t="shared" si="1"/>
        <v>1892.52</v>
      </c>
      <c r="O29" s="201">
        <f t="shared" si="2"/>
        <v>1038.24</v>
      </c>
      <c r="P29" s="201">
        <f t="shared" si="3"/>
        <v>854.28</v>
      </c>
      <c r="Q29" s="202">
        <f>VLOOKUP(E29,Steuerung!$A$17:$B$500,2,FALSE)</f>
        <v>0</v>
      </c>
      <c r="R29" s="202">
        <f>VLOOKUP(F29,Steuerung!$A$17:$B$500,2,FALSE)</f>
        <v>0</v>
      </c>
      <c r="S29" s="164">
        <f t="shared" si="7"/>
        <v>0</v>
      </c>
      <c r="T29" s="164">
        <f t="shared" si="8"/>
        <v>0</v>
      </c>
      <c r="U29" s="203" t="e">
        <f t="shared" si="4"/>
        <v>#DIV/0!</v>
      </c>
      <c r="V29" s="203" t="e">
        <f t="shared" si="5"/>
        <v>#DIV/0!</v>
      </c>
      <c r="W29" s="203" t="e">
        <f t="shared" si="6"/>
        <v>#DIV/0!</v>
      </c>
    </row>
    <row r="30" spans="1:23" ht="12.75" customHeight="1" x14ac:dyDescent="0.2">
      <c r="A30" s="217" t="s">
        <v>2972</v>
      </c>
      <c r="B30" s="218" t="s">
        <v>1189</v>
      </c>
      <c r="C30" s="218"/>
      <c r="D30" s="219" t="s">
        <v>782</v>
      </c>
      <c r="E30" s="219" t="s">
        <v>174</v>
      </c>
      <c r="F30" s="219" t="s">
        <v>174</v>
      </c>
      <c r="G30" s="219" t="s">
        <v>783</v>
      </c>
      <c r="H30" s="220">
        <v>23.98</v>
      </c>
      <c r="I30" s="23">
        <f>VLOOKUP(E30,Steuerung!$A$17:$E$500,5,FALSE)</f>
        <v>5</v>
      </c>
      <c r="J30" s="498">
        <f>VLOOKUP(E30,Steuerung!$A$17:$F$500,6,FALSE)</f>
        <v>137.33333333333334</v>
      </c>
      <c r="K30" s="23">
        <f>VLOOKUP(F30,Steuerung!$A$17:$G$500,7,FALSE)</f>
        <v>5</v>
      </c>
      <c r="L30" s="23">
        <f>VLOOKUP(F30,Steuerung!$A$17:$H$500,8,FALSE)</f>
        <v>113</v>
      </c>
      <c r="M30" s="498">
        <f t="shared" si="0"/>
        <v>250.33333333333334</v>
      </c>
      <c r="N30" s="201">
        <f t="shared" si="1"/>
        <v>6002.9933333333338</v>
      </c>
      <c r="O30" s="201">
        <f t="shared" si="2"/>
        <v>3293.2533333333336</v>
      </c>
      <c r="P30" s="201">
        <f t="shared" si="3"/>
        <v>2709.7400000000002</v>
      </c>
      <c r="Q30" s="202">
        <f>VLOOKUP(E30,Steuerung!$A$17:$B$500,2,FALSE)</f>
        <v>0</v>
      </c>
      <c r="R30" s="202">
        <f>VLOOKUP(F30,Steuerung!$A$17:$B$500,2,FALSE)</f>
        <v>0</v>
      </c>
      <c r="S30" s="164">
        <f t="shared" si="7"/>
        <v>0</v>
      </c>
      <c r="T30" s="164">
        <f t="shared" si="8"/>
        <v>0</v>
      </c>
      <c r="U30" s="203" t="e">
        <f t="shared" si="4"/>
        <v>#DIV/0!</v>
      </c>
      <c r="V30" s="203" t="e">
        <f t="shared" si="5"/>
        <v>#DIV/0!</v>
      </c>
      <c r="W30" s="203" t="e">
        <f t="shared" si="6"/>
        <v>#DIV/0!</v>
      </c>
    </row>
    <row r="31" spans="1:23" ht="12.75" customHeight="1" x14ac:dyDescent="0.2">
      <c r="A31" s="217" t="s">
        <v>2973</v>
      </c>
      <c r="B31" s="218" t="s">
        <v>1189</v>
      </c>
      <c r="C31" s="218"/>
      <c r="D31" s="219" t="s">
        <v>782</v>
      </c>
      <c r="E31" s="219" t="s">
        <v>174</v>
      </c>
      <c r="F31" s="219" t="s">
        <v>174</v>
      </c>
      <c r="G31" s="219" t="s">
        <v>783</v>
      </c>
      <c r="H31" s="220">
        <v>4.32</v>
      </c>
      <c r="I31" s="23">
        <f>VLOOKUP(E31,Steuerung!$A$17:$E$500,5,FALSE)</f>
        <v>5</v>
      </c>
      <c r="J31" s="498">
        <f>VLOOKUP(E31,Steuerung!$A$17:$F$500,6,FALSE)</f>
        <v>137.33333333333334</v>
      </c>
      <c r="K31" s="23">
        <f>VLOOKUP(F31,Steuerung!$A$17:$G$500,7,FALSE)</f>
        <v>5</v>
      </c>
      <c r="L31" s="23">
        <f>VLOOKUP(F31,Steuerung!$A$17:$H$500,8,FALSE)</f>
        <v>113</v>
      </c>
      <c r="M31" s="498">
        <f t="shared" si="0"/>
        <v>250.33333333333334</v>
      </c>
      <c r="N31" s="201">
        <f t="shared" si="1"/>
        <v>1081.44</v>
      </c>
      <c r="O31" s="201">
        <f t="shared" si="2"/>
        <v>593.28000000000009</v>
      </c>
      <c r="P31" s="201">
        <f t="shared" si="3"/>
        <v>488.16</v>
      </c>
      <c r="Q31" s="202">
        <f>VLOOKUP(E31,Steuerung!$A$17:$B$500,2,FALSE)</f>
        <v>0</v>
      </c>
      <c r="R31" s="202">
        <f>VLOOKUP(F31,Steuerung!$A$17:$B$500,2,FALSE)</f>
        <v>0</v>
      </c>
      <c r="S31" s="164">
        <f t="shared" si="7"/>
        <v>0</v>
      </c>
      <c r="T31" s="164">
        <f t="shared" si="8"/>
        <v>0</v>
      </c>
      <c r="U31" s="203" t="e">
        <f t="shared" si="4"/>
        <v>#DIV/0!</v>
      </c>
      <c r="V31" s="203" t="e">
        <f t="shared" si="5"/>
        <v>#DIV/0!</v>
      </c>
      <c r="W31" s="203" t="e">
        <f t="shared" si="6"/>
        <v>#DIV/0!</v>
      </c>
    </row>
    <row r="32" spans="1:23" ht="12.75" customHeight="1" x14ac:dyDescent="0.2">
      <c r="A32" s="217" t="s">
        <v>2974</v>
      </c>
      <c r="B32" s="218" t="s">
        <v>1189</v>
      </c>
      <c r="C32" s="218"/>
      <c r="D32" s="219" t="s">
        <v>782</v>
      </c>
      <c r="E32" s="219" t="s">
        <v>174</v>
      </c>
      <c r="F32" s="219" t="s">
        <v>174</v>
      </c>
      <c r="G32" s="219" t="s">
        <v>783</v>
      </c>
      <c r="H32" s="220">
        <v>10.98</v>
      </c>
      <c r="I32" s="23">
        <f>VLOOKUP(E32,Steuerung!$A$17:$E$500,5,FALSE)</f>
        <v>5</v>
      </c>
      <c r="J32" s="498">
        <f>VLOOKUP(E32,Steuerung!$A$17:$F$500,6,FALSE)</f>
        <v>137.33333333333334</v>
      </c>
      <c r="K32" s="23">
        <f>VLOOKUP(F32,Steuerung!$A$17:$G$500,7,FALSE)</f>
        <v>5</v>
      </c>
      <c r="L32" s="23">
        <f>VLOOKUP(F32,Steuerung!$A$17:$H$500,8,FALSE)</f>
        <v>113</v>
      </c>
      <c r="M32" s="498">
        <f t="shared" si="0"/>
        <v>250.33333333333334</v>
      </c>
      <c r="N32" s="201">
        <f t="shared" si="1"/>
        <v>2748.6600000000003</v>
      </c>
      <c r="O32" s="201">
        <f t="shared" si="2"/>
        <v>1507.92</v>
      </c>
      <c r="P32" s="201">
        <f t="shared" si="3"/>
        <v>1240.74</v>
      </c>
      <c r="Q32" s="202">
        <f>VLOOKUP(E32,Steuerung!$A$17:$B$500,2,FALSE)</f>
        <v>0</v>
      </c>
      <c r="R32" s="202">
        <f>VLOOKUP(F32,Steuerung!$A$17:$B$500,2,FALSE)</f>
        <v>0</v>
      </c>
      <c r="S32" s="164">
        <f t="shared" si="7"/>
        <v>0</v>
      </c>
      <c r="T32" s="164">
        <f t="shared" si="8"/>
        <v>0</v>
      </c>
      <c r="U32" s="203" t="e">
        <f t="shared" si="4"/>
        <v>#DIV/0!</v>
      </c>
      <c r="V32" s="203" t="e">
        <f t="shared" si="5"/>
        <v>#DIV/0!</v>
      </c>
      <c r="W32" s="203" t="e">
        <f t="shared" si="6"/>
        <v>#DIV/0!</v>
      </c>
    </row>
    <row r="33" spans="1:23" ht="12.75" customHeight="1" x14ac:dyDescent="0.2">
      <c r="A33" s="217" t="s">
        <v>2975</v>
      </c>
      <c r="B33" s="218" t="s">
        <v>1189</v>
      </c>
      <c r="C33" s="218"/>
      <c r="D33" s="219" t="s">
        <v>782</v>
      </c>
      <c r="E33" s="219" t="s">
        <v>174</v>
      </c>
      <c r="F33" s="219" t="s">
        <v>174</v>
      </c>
      <c r="G33" s="219" t="s">
        <v>783</v>
      </c>
      <c r="H33" s="220">
        <v>5.53</v>
      </c>
      <c r="I33" s="23">
        <f>VLOOKUP(E33,Steuerung!$A$17:$E$500,5,FALSE)</f>
        <v>5</v>
      </c>
      <c r="J33" s="498">
        <f>VLOOKUP(E33,Steuerung!$A$17:$F$500,6,FALSE)</f>
        <v>137.33333333333334</v>
      </c>
      <c r="K33" s="23">
        <f>VLOOKUP(F33,Steuerung!$A$17:$G$500,7,FALSE)</f>
        <v>5</v>
      </c>
      <c r="L33" s="23">
        <f>VLOOKUP(F33,Steuerung!$A$17:$H$500,8,FALSE)</f>
        <v>113</v>
      </c>
      <c r="M33" s="498">
        <f t="shared" si="0"/>
        <v>250.33333333333334</v>
      </c>
      <c r="N33" s="201">
        <f t="shared" si="1"/>
        <v>1384.3433333333335</v>
      </c>
      <c r="O33" s="201">
        <f t="shared" si="2"/>
        <v>759.45333333333338</v>
      </c>
      <c r="P33" s="201">
        <f t="shared" si="3"/>
        <v>624.89</v>
      </c>
      <c r="Q33" s="202">
        <f>VLOOKUP(E33,Steuerung!$A$17:$B$500,2,FALSE)</f>
        <v>0</v>
      </c>
      <c r="R33" s="202">
        <f>VLOOKUP(F33,Steuerung!$A$17:$B$500,2,FALSE)</f>
        <v>0</v>
      </c>
      <c r="S33" s="164">
        <f t="shared" si="7"/>
        <v>0</v>
      </c>
      <c r="T33" s="164">
        <f t="shared" si="8"/>
        <v>0</v>
      </c>
      <c r="U33" s="203" t="e">
        <f t="shared" si="4"/>
        <v>#DIV/0!</v>
      </c>
      <c r="V33" s="203" t="e">
        <f t="shared" si="5"/>
        <v>#DIV/0!</v>
      </c>
      <c r="W33" s="203" t="e">
        <f t="shared" si="6"/>
        <v>#DIV/0!</v>
      </c>
    </row>
    <row r="34" spans="1:23" ht="12.75" customHeight="1" x14ac:dyDescent="0.2">
      <c r="A34" s="217" t="s">
        <v>2976</v>
      </c>
      <c r="B34" s="218" t="s">
        <v>2956</v>
      </c>
      <c r="C34" s="218"/>
      <c r="D34" s="219" t="s">
        <v>749</v>
      </c>
      <c r="E34" s="219" t="s">
        <v>143</v>
      </c>
      <c r="F34" s="219" t="s">
        <v>139</v>
      </c>
      <c r="G34" s="219" t="s">
        <v>756</v>
      </c>
      <c r="H34" s="220">
        <v>79</v>
      </c>
      <c r="I34" s="23">
        <f>VLOOKUP(E34,Steuerung!$A$17:$E$500,5,FALSE)</f>
        <v>5</v>
      </c>
      <c r="J34" s="498">
        <f>VLOOKUP(E34,Steuerung!$A$17:$F$500,6,FALSE)</f>
        <v>137.33333333333334</v>
      </c>
      <c r="K34" s="23">
        <f>VLOOKUP(F34,Steuerung!$A$17:$G$500,7,FALSE)</f>
        <v>2</v>
      </c>
      <c r="L34" s="23">
        <f>VLOOKUP(F34,Steuerung!$A$17:$H$500,8,FALSE)</f>
        <v>46</v>
      </c>
      <c r="M34" s="498">
        <f t="shared" si="0"/>
        <v>183.33333333333334</v>
      </c>
      <c r="N34" s="201">
        <f t="shared" si="1"/>
        <v>14483.333333333334</v>
      </c>
      <c r="O34" s="201">
        <f t="shared" si="2"/>
        <v>10849.333333333334</v>
      </c>
      <c r="P34" s="201">
        <f t="shared" si="3"/>
        <v>3634</v>
      </c>
      <c r="Q34" s="202">
        <f>VLOOKUP(E34,Steuerung!$A$17:$B$500,2,FALSE)</f>
        <v>0</v>
      </c>
      <c r="R34" s="202">
        <f>VLOOKUP(F34,Steuerung!$A$17:$B$500,2,FALSE)</f>
        <v>0</v>
      </c>
      <c r="S34" s="164">
        <f t="shared" si="7"/>
        <v>0</v>
      </c>
      <c r="T34" s="164">
        <f t="shared" si="8"/>
        <v>0</v>
      </c>
      <c r="U34" s="203" t="e">
        <f t="shared" si="4"/>
        <v>#DIV/0!</v>
      </c>
      <c r="V34" s="203" t="e">
        <f t="shared" si="5"/>
        <v>#DIV/0!</v>
      </c>
      <c r="W34" s="203" t="e">
        <f t="shared" si="6"/>
        <v>#DIV/0!</v>
      </c>
    </row>
    <row r="35" spans="1:23" ht="12.75" customHeight="1" x14ac:dyDescent="0.2">
      <c r="A35" s="217" t="s">
        <v>2977</v>
      </c>
      <c r="B35" s="218" t="s">
        <v>1189</v>
      </c>
      <c r="C35" s="218"/>
      <c r="D35" s="219" t="s">
        <v>782</v>
      </c>
      <c r="E35" s="219" t="s">
        <v>174</v>
      </c>
      <c r="F35" s="219" t="s">
        <v>174</v>
      </c>
      <c r="G35" s="219" t="s">
        <v>783</v>
      </c>
      <c r="H35" s="220">
        <v>7.9</v>
      </c>
      <c r="I35" s="23">
        <f>VLOOKUP(E35,Steuerung!$A$17:$E$500,5,FALSE)</f>
        <v>5</v>
      </c>
      <c r="J35" s="498">
        <f>VLOOKUP(E35,Steuerung!$A$17:$F$500,6,FALSE)</f>
        <v>137.33333333333334</v>
      </c>
      <c r="K35" s="23">
        <f>VLOOKUP(F35,Steuerung!$A$17:$G$500,7,FALSE)</f>
        <v>5</v>
      </c>
      <c r="L35" s="23">
        <f>VLOOKUP(F35,Steuerung!$A$17:$H$500,8,FALSE)</f>
        <v>113</v>
      </c>
      <c r="M35" s="498">
        <f t="shared" si="0"/>
        <v>250.33333333333334</v>
      </c>
      <c r="N35" s="201">
        <f t="shared" si="1"/>
        <v>1977.6333333333334</v>
      </c>
      <c r="O35" s="201">
        <f t="shared" si="2"/>
        <v>1084.9333333333334</v>
      </c>
      <c r="P35" s="201">
        <f t="shared" si="3"/>
        <v>892.7</v>
      </c>
      <c r="Q35" s="202">
        <f>VLOOKUP(E35,Steuerung!$A$17:$B$500,2,FALSE)</f>
        <v>0</v>
      </c>
      <c r="R35" s="202">
        <f>VLOOKUP(F35,Steuerung!$A$17:$B$500,2,FALSE)</f>
        <v>0</v>
      </c>
      <c r="S35" s="164">
        <f t="shared" si="7"/>
        <v>0</v>
      </c>
      <c r="T35" s="164">
        <f t="shared" si="8"/>
        <v>0</v>
      </c>
      <c r="U35" s="203" t="e">
        <f t="shared" si="4"/>
        <v>#DIV/0!</v>
      </c>
      <c r="V35" s="203" t="e">
        <f t="shared" si="5"/>
        <v>#DIV/0!</v>
      </c>
      <c r="W35" s="203" t="e">
        <f t="shared" si="6"/>
        <v>#DIV/0!</v>
      </c>
    </row>
    <row r="36" spans="1:23" ht="12.75" customHeight="1" x14ac:dyDescent="0.2">
      <c r="A36" s="217" t="s">
        <v>2978</v>
      </c>
      <c r="B36" s="218" t="s">
        <v>1189</v>
      </c>
      <c r="C36" s="218"/>
      <c r="D36" s="219" t="s">
        <v>782</v>
      </c>
      <c r="E36" s="219" t="s">
        <v>174</v>
      </c>
      <c r="F36" s="219" t="s">
        <v>174</v>
      </c>
      <c r="G36" s="219" t="s">
        <v>783</v>
      </c>
      <c r="H36" s="220">
        <v>10.86</v>
      </c>
      <c r="I36" s="23">
        <f>VLOOKUP(E36,Steuerung!$A$17:$E$500,5,FALSE)</f>
        <v>5</v>
      </c>
      <c r="J36" s="498">
        <f>VLOOKUP(E36,Steuerung!$A$17:$F$500,6,FALSE)</f>
        <v>137.33333333333334</v>
      </c>
      <c r="K36" s="23">
        <f>VLOOKUP(F36,Steuerung!$A$17:$G$500,7,FALSE)</f>
        <v>5</v>
      </c>
      <c r="L36" s="23">
        <f>VLOOKUP(F36,Steuerung!$A$17:$H$500,8,FALSE)</f>
        <v>113</v>
      </c>
      <c r="M36" s="498">
        <f t="shared" si="0"/>
        <v>250.33333333333334</v>
      </c>
      <c r="N36" s="201">
        <f t="shared" si="1"/>
        <v>2718.62</v>
      </c>
      <c r="O36" s="201">
        <f t="shared" si="2"/>
        <v>1491.44</v>
      </c>
      <c r="P36" s="201">
        <f t="shared" si="3"/>
        <v>1227.1799999999998</v>
      </c>
      <c r="Q36" s="202">
        <f>VLOOKUP(E36,Steuerung!$A$17:$B$500,2,FALSE)</f>
        <v>0</v>
      </c>
      <c r="R36" s="202">
        <f>VLOOKUP(F36,Steuerung!$A$17:$B$500,2,FALSE)</f>
        <v>0</v>
      </c>
      <c r="S36" s="164">
        <f t="shared" si="7"/>
        <v>0</v>
      </c>
      <c r="T36" s="164">
        <f t="shared" si="8"/>
        <v>0</v>
      </c>
      <c r="U36" s="203" t="e">
        <f t="shared" si="4"/>
        <v>#DIV/0!</v>
      </c>
      <c r="V36" s="203" t="e">
        <f t="shared" si="5"/>
        <v>#DIV/0!</v>
      </c>
      <c r="W36" s="203" t="e">
        <f t="shared" si="6"/>
        <v>#DIV/0!</v>
      </c>
    </row>
    <row r="37" spans="1:23" ht="24.75" customHeight="1" x14ac:dyDescent="0.2">
      <c r="A37" s="217" t="s">
        <v>2979</v>
      </c>
      <c r="B37" s="218" t="s">
        <v>2961</v>
      </c>
      <c r="C37" s="218"/>
      <c r="D37" s="219" t="s">
        <v>770</v>
      </c>
      <c r="E37" s="219" t="s">
        <v>84</v>
      </c>
      <c r="F37" s="219" t="s">
        <v>84</v>
      </c>
      <c r="G37" s="219" t="s">
        <v>756</v>
      </c>
      <c r="H37" s="220">
        <v>27.42</v>
      </c>
      <c r="I37" s="23">
        <f>VLOOKUP(E37,Steuerung!$A$17:$E$500,5,FALSE)</f>
        <v>0</v>
      </c>
      <c r="J37" s="498">
        <f>VLOOKUP(E37,Steuerung!$A$17:$F$500,6,FALSE)</f>
        <v>0</v>
      </c>
      <c r="K37" s="23">
        <f>VLOOKUP(F37,Steuerung!$A$17:$G$500,7,FALSE)</f>
        <v>0</v>
      </c>
      <c r="L37" s="23">
        <f>VLOOKUP(F37,Steuerung!$A$17:$H$500,8,FALSE)</f>
        <v>0</v>
      </c>
      <c r="M37" s="498">
        <f t="shared" si="0"/>
        <v>0</v>
      </c>
      <c r="N37" s="201">
        <f t="shared" si="1"/>
        <v>0</v>
      </c>
      <c r="O37" s="201">
        <f t="shared" si="2"/>
        <v>0</v>
      </c>
      <c r="P37" s="201">
        <f t="shared" si="3"/>
        <v>0</v>
      </c>
      <c r="Q37" s="202">
        <f>VLOOKUP(E37,Steuerung!$A$17:$B$500,2,FALSE)</f>
        <v>0</v>
      </c>
      <c r="R37" s="202">
        <f>VLOOKUP(F37,Steuerung!$A$17:$B$500,2,FALSE)</f>
        <v>0</v>
      </c>
      <c r="S37" s="164">
        <f t="shared" si="7"/>
        <v>0</v>
      </c>
      <c r="T37" s="164">
        <f t="shared" si="8"/>
        <v>0</v>
      </c>
      <c r="U37" s="203">
        <f t="shared" si="4"/>
        <v>0</v>
      </c>
      <c r="V37" s="203">
        <f t="shared" si="5"/>
        <v>0</v>
      </c>
      <c r="W37" s="203">
        <f t="shared" si="6"/>
        <v>0</v>
      </c>
    </row>
    <row r="38" spans="1:23" ht="12.75" customHeight="1" x14ac:dyDescent="0.2">
      <c r="A38" s="217" t="s">
        <v>2980</v>
      </c>
      <c r="B38" s="218" t="s">
        <v>861</v>
      </c>
      <c r="C38" s="218"/>
      <c r="D38" s="219" t="s">
        <v>806</v>
      </c>
      <c r="E38" s="219" t="s">
        <v>163</v>
      </c>
      <c r="F38" s="219" t="s">
        <v>157</v>
      </c>
      <c r="G38" s="219" t="s">
        <v>756</v>
      </c>
      <c r="H38" s="220">
        <v>81.7</v>
      </c>
      <c r="I38" s="23">
        <f>VLOOKUP(E38,Steuerung!$A$17:$E$500,5,FALSE)</f>
        <v>5</v>
      </c>
      <c r="J38" s="498">
        <f>VLOOKUP(E38,Steuerung!$A$17:$F$500,6,FALSE)</f>
        <v>137.33333333333334</v>
      </c>
      <c r="K38" s="23">
        <f>VLOOKUP(F38,Steuerung!$A$17:$G$500,7,FALSE)</f>
        <v>1</v>
      </c>
      <c r="L38" s="23">
        <f>VLOOKUP(F38,Steuerung!$A$17:$H$500,8,FALSE)</f>
        <v>23</v>
      </c>
      <c r="M38" s="498">
        <f t="shared" si="0"/>
        <v>160.33333333333334</v>
      </c>
      <c r="N38" s="201">
        <f t="shared" si="1"/>
        <v>13099.233333333335</v>
      </c>
      <c r="O38" s="201">
        <f t="shared" si="2"/>
        <v>11220.133333333335</v>
      </c>
      <c r="P38" s="201">
        <f t="shared" si="3"/>
        <v>1879.1000000000001</v>
      </c>
      <c r="Q38" s="202">
        <f>VLOOKUP(E38,Steuerung!$A$17:$B$500,2,FALSE)</f>
        <v>0</v>
      </c>
      <c r="R38" s="202">
        <f>VLOOKUP(F38,Steuerung!$A$17:$B$500,2,FALSE)</f>
        <v>0</v>
      </c>
      <c r="S38" s="164">
        <f t="shared" si="7"/>
        <v>0</v>
      </c>
      <c r="T38" s="164">
        <f t="shared" si="8"/>
        <v>0</v>
      </c>
      <c r="U38" s="203" t="e">
        <f t="shared" si="4"/>
        <v>#DIV/0!</v>
      </c>
      <c r="V38" s="203" t="e">
        <f t="shared" si="5"/>
        <v>#DIV/0!</v>
      </c>
      <c r="W38" s="203" t="e">
        <f t="shared" si="6"/>
        <v>#DIV/0!</v>
      </c>
    </row>
    <row r="39" spans="1:23" ht="12.75" customHeight="1" x14ac:dyDescent="0.2">
      <c r="A39" s="217" t="s">
        <v>2981</v>
      </c>
      <c r="B39" s="218" t="s">
        <v>861</v>
      </c>
      <c r="C39" s="218"/>
      <c r="D39" s="219" t="s">
        <v>806</v>
      </c>
      <c r="E39" s="219" t="s">
        <v>163</v>
      </c>
      <c r="F39" s="219" t="s">
        <v>157</v>
      </c>
      <c r="G39" s="219" t="s">
        <v>756</v>
      </c>
      <c r="H39" s="220">
        <v>81.69</v>
      </c>
      <c r="I39" s="23">
        <f>VLOOKUP(E39,Steuerung!$A$17:$E$500,5,FALSE)</f>
        <v>5</v>
      </c>
      <c r="J39" s="498">
        <f>VLOOKUP(E39,Steuerung!$A$17:$F$500,6,FALSE)</f>
        <v>137.33333333333334</v>
      </c>
      <c r="K39" s="23">
        <f>VLOOKUP(F39,Steuerung!$A$17:$G$500,7,FALSE)</f>
        <v>1</v>
      </c>
      <c r="L39" s="23">
        <f>VLOOKUP(F39,Steuerung!$A$17:$H$500,8,FALSE)</f>
        <v>23</v>
      </c>
      <c r="M39" s="498">
        <f t="shared" si="0"/>
        <v>160.33333333333334</v>
      </c>
      <c r="N39" s="201">
        <f t="shared" si="1"/>
        <v>13097.630000000001</v>
      </c>
      <c r="O39" s="201">
        <f t="shared" si="2"/>
        <v>11218.76</v>
      </c>
      <c r="P39" s="201">
        <f t="shared" si="3"/>
        <v>1878.87</v>
      </c>
      <c r="Q39" s="202">
        <f>VLOOKUP(E39,Steuerung!$A$17:$B$500,2,FALSE)</f>
        <v>0</v>
      </c>
      <c r="R39" s="202">
        <f>VLOOKUP(F39,Steuerung!$A$17:$B$500,2,FALSE)</f>
        <v>0</v>
      </c>
      <c r="S39" s="164">
        <f t="shared" si="7"/>
        <v>0</v>
      </c>
      <c r="T39" s="164">
        <f t="shared" si="8"/>
        <v>0</v>
      </c>
      <c r="U39" s="203" t="e">
        <f t="shared" si="4"/>
        <v>#DIV/0!</v>
      </c>
      <c r="V39" s="203" t="e">
        <f t="shared" si="5"/>
        <v>#DIV/0!</v>
      </c>
      <c r="W39" s="203" t="e">
        <f t="shared" si="6"/>
        <v>#DIV/0!</v>
      </c>
    </row>
    <row r="40" spans="1:23" ht="12.75" customHeight="1" x14ac:dyDescent="0.2">
      <c r="A40" s="217" t="s">
        <v>2982</v>
      </c>
      <c r="B40" s="218" t="s">
        <v>864</v>
      </c>
      <c r="C40" s="218"/>
      <c r="D40" s="219" t="s">
        <v>766</v>
      </c>
      <c r="E40" s="219" t="s">
        <v>210</v>
      </c>
      <c r="F40" s="219" t="s">
        <v>210</v>
      </c>
      <c r="G40" s="219" t="s">
        <v>872</v>
      </c>
      <c r="H40" s="220">
        <v>30.2</v>
      </c>
      <c r="I40" s="23">
        <f>VLOOKUP(E40,Steuerung!$A$17:$E$500,5,FALSE)</f>
        <v>1</v>
      </c>
      <c r="J40" s="498">
        <f>VLOOKUP(E40,Steuerung!$A$17:$F$500,6,FALSE)</f>
        <v>29.166666666666657</v>
      </c>
      <c r="K40" s="23">
        <f>VLOOKUP(F40,Steuerung!$A$17:$G$500,7,FALSE)</f>
        <v>1</v>
      </c>
      <c r="L40" s="23">
        <f>VLOOKUP(F40,Steuerung!$A$17:$H$500,8,FALSE)</f>
        <v>23</v>
      </c>
      <c r="M40" s="498">
        <f t="shared" si="0"/>
        <v>52.166666666666657</v>
      </c>
      <c r="N40" s="201">
        <f t="shared" si="1"/>
        <v>1575.4333333333329</v>
      </c>
      <c r="O40" s="201">
        <f t="shared" si="2"/>
        <v>880.83333333333303</v>
      </c>
      <c r="P40" s="201">
        <f t="shared" si="3"/>
        <v>694.6</v>
      </c>
      <c r="Q40" s="202">
        <f>VLOOKUP(E40,Steuerung!$A$17:$B$500,2,FALSE)</f>
        <v>0</v>
      </c>
      <c r="R40" s="202">
        <f>VLOOKUP(F40,Steuerung!$A$17:$B$500,2,FALSE)</f>
        <v>0</v>
      </c>
      <c r="S40" s="164">
        <f t="shared" si="7"/>
        <v>0</v>
      </c>
      <c r="T40" s="164">
        <f t="shared" si="8"/>
        <v>0</v>
      </c>
      <c r="U40" s="203" t="e">
        <f t="shared" si="4"/>
        <v>#DIV/0!</v>
      </c>
      <c r="V40" s="203" t="e">
        <f t="shared" si="5"/>
        <v>#DIV/0!</v>
      </c>
      <c r="W40" s="203" t="e">
        <f t="shared" si="6"/>
        <v>#DIV/0!</v>
      </c>
    </row>
    <row r="41" spans="1:23" ht="12.75" customHeight="1" x14ac:dyDescent="0.2">
      <c r="A41" s="217" t="s">
        <v>2983</v>
      </c>
      <c r="B41" s="218" t="s">
        <v>861</v>
      </c>
      <c r="C41" s="218"/>
      <c r="D41" s="219" t="s">
        <v>806</v>
      </c>
      <c r="E41" s="219" t="s">
        <v>163</v>
      </c>
      <c r="F41" s="219" t="s">
        <v>157</v>
      </c>
      <c r="G41" s="219" t="s">
        <v>756</v>
      </c>
      <c r="H41" s="220">
        <v>81.400000000000006</v>
      </c>
      <c r="I41" s="23">
        <f>VLOOKUP(E41,Steuerung!$A$17:$E$500,5,FALSE)</f>
        <v>5</v>
      </c>
      <c r="J41" s="498">
        <f>VLOOKUP(E41,Steuerung!$A$17:$F$500,6,FALSE)</f>
        <v>137.33333333333334</v>
      </c>
      <c r="K41" s="23">
        <f>VLOOKUP(F41,Steuerung!$A$17:$G$500,7,FALSE)</f>
        <v>1</v>
      </c>
      <c r="L41" s="23">
        <f>VLOOKUP(F41,Steuerung!$A$17:$H$500,8,FALSE)</f>
        <v>23</v>
      </c>
      <c r="M41" s="498">
        <f t="shared" si="0"/>
        <v>160.33333333333334</v>
      </c>
      <c r="N41" s="201">
        <f t="shared" si="1"/>
        <v>13051.133333333335</v>
      </c>
      <c r="O41" s="201">
        <f t="shared" si="2"/>
        <v>11178.933333333334</v>
      </c>
      <c r="P41" s="201">
        <f t="shared" si="3"/>
        <v>1872.2</v>
      </c>
      <c r="Q41" s="202">
        <f>VLOOKUP(E41,Steuerung!$A$17:$B$500,2,FALSE)</f>
        <v>0</v>
      </c>
      <c r="R41" s="202">
        <f>VLOOKUP(F41,Steuerung!$A$17:$B$500,2,FALSE)</f>
        <v>0</v>
      </c>
      <c r="S41" s="164">
        <f t="shared" si="7"/>
        <v>0</v>
      </c>
      <c r="T41" s="164">
        <f t="shared" si="8"/>
        <v>0</v>
      </c>
      <c r="U41" s="203" t="e">
        <f t="shared" si="4"/>
        <v>#DIV/0!</v>
      </c>
      <c r="V41" s="203" t="e">
        <f t="shared" si="5"/>
        <v>#DIV/0!</v>
      </c>
      <c r="W41" s="203" t="e">
        <f t="shared" si="6"/>
        <v>#DIV/0!</v>
      </c>
    </row>
    <row r="42" spans="1:23" ht="12.75" customHeight="1" x14ac:dyDescent="0.2">
      <c r="A42" s="217" t="s">
        <v>2984</v>
      </c>
      <c r="B42" s="218" t="s">
        <v>2956</v>
      </c>
      <c r="C42" s="218"/>
      <c r="D42" s="219" t="s">
        <v>749</v>
      </c>
      <c r="E42" s="219" t="s">
        <v>143</v>
      </c>
      <c r="F42" s="219" t="s">
        <v>139</v>
      </c>
      <c r="G42" s="219" t="s">
        <v>756</v>
      </c>
      <c r="H42" s="220">
        <v>29.43</v>
      </c>
      <c r="I42" s="23">
        <f>VLOOKUP(E42,Steuerung!$A$17:$E$500,5,FALSE)</f>
        <v>5</v>
      </c>
      <c r="J42" s="498">
        <f>VLOOKUP(E42,Steuerung!$A$17:$F$500,6,FALSE)</f>
        <v>137.33333333333334</v>
      </c>
      <c r="K42" s="23">
        <f>VLOOKUP(F42,Steuerung!$A$17:$G$500,7,FALSE)</f>
        <v>2</v>
      </c>
      <c r="L42" s="23">
        <f>VLOOKUP(F42,Steuerung!$A$17:$H$500,8,FALSE)</f>
        <v>46</v>
      </c>
      <c r="M42" s="498">
        <f t="shared" si="0"/>
        <v>183.33333333333334</v>
      </c>
      <c r="N42" s="201">
        <f t="shared" si="1"/>
        <v>5395.5</v>
      </c>
      <c r="O42" s="201">
        <f t="shared" si="2"/>
        <v>4041.7200000000003</v>
      </c>
      <c r="P42" s="201">
        <f t="shared" si="3"/>
        <v>1353.78</v>
      </c>
      <c r="Q42" s="202">
        <f>VLOOKUP(E42,Steuerung!$A$17:$B$500,2,FALSE)</f>
        <v>0</v>
      </c>
      <c r="R42" s="202">
        <f>VLOOKUP(F42,Steuerung!$A$17:$B$500,2,FALSE)</f>
        <v>0</v>
      </c>
      <c r="S42" s="164">
        <f t="shared" si="7"/>
        <v>0</v>
      </c>
      <c r="T42" s="164">
        <f t="shared" si="8"/>
        <v>0</v>
      </c>
      <c r="U42" s="203" t="e">
        <f t="shared" si="4"/>
        <v>#DIV/0!</v>
      </c>
      <c r="V42" s="203" t="e">
        <f t="shared" si="5"/>
        <v>#DIV/0!</v>
      </c>
      <c r="W42" s="203" t="e">
        <f t="shared" si="6"/>
        <v>#DIV/0!</v>
      </c>
    </row>
    <row r="43" spans="1:23" ht="12.75" customHeight="1" x14ac:dyDescent="0.2">
      <c r="A43" s="217" t="s">
        <v>2985</v>
      </c>
      <c r="B43" s="218" t="s">
        <v>861</v>
      </c>
      <c r="C43" s="218"/>
      <c r="D43" s="219" t="s">
        <v>806</v>
      </c>
      <c r="E43" s="219" t="s">
        <v>159</v>
      </c>
      <c r="F43" s="219" t="s">
        <v>159</v>
      </c>
      <c r="G43" s="219" t="s">
        <v>756</v>
      </c>
      <c r="H43" s="220">
        <v>306.95999999999998</v>
      </c>
      <c r="I43" s="23">
        <f>VLOOKUP(E43,Steuerung!$A$17:$E$500,5,FALSE)</f>
        <v>2</v>
      </c>
      <c r="J43" s="498">
        <f>VLOOKUP(E43,Steuerung!$A$17:$F$500,6,FALSE)</f>
        <v>58.333333333333329</v>
      </c>
      <c r="K43" s="23">
        <f>VLOOKUP(F43,Steuerung!$A$17:$G$500,7,FALSE)</f>
        <v>2</v>
      </c>
      <c r="L43" s="23">
        <f>VLOOKUP(F43,Steuerung!$A$17:$H$500,8,FALSE)</f>
        <v>46</v>
      </c>
      <c r="M43" s="498">
        <f t="shared" si="0"/>
        <v>104.33333333333333</v>
      </c>
      <c r="N43" s="201">
        <f t="shared" si="1"/>
        <v>32026.159999999996</v>
      </c>
      <c r="O43" s="201">
        <f t="shared" si="2"/>
        <v>17905.999999999996</v>
      </c>
      <c r="P43" s="201">
        <f t="shared" si="3"/>
        <v>14120.16</v>
      </c>
      <c r="Q43" s="202">
        <f>VLOOKUP(E43,Steuerung!$A$17:$B$500,2,FALSE)</f>
        <v>0</v>
      </c>
      <c r="R43" s="202">
        <f>VLOOKUP(F43,Steuerung!$A$17:$B$500,2,FALSE)</f>
        <v>0</v>
      </c>
      <c r="S43" s="164">
        <f t="shared" si="7"/>
        <v>0</v>
      </c>
      <c r="T43" s="164">
        <f t="shared" si="8"/>
        <v>0</v>
      </c>
      <c r="U43" s="203" t="e">
        <f t="shared" si="4"/>
        <v>#DIV/0!</v>
      </c>
      <c r="V43" s="203" t="e">
        <f t="shared" si="5"/>
        <v>#DIV/0!</v>
      </c>
      <c r="W43" s="203" t="e">
        <f t="shared" si="6"/>
        <v>#DIV/0!</v>
      </c>
    </row>
    <row r="44" spans="1:23" ht="12.75" customHeight="1" x14ac:dyDescent="0.2">
      <c r="A44" s="217" t="s">
        <v>2986</v>
      </c>
      <c r="B44" s="218" t="s">
        <v>1189</v>
      </c>
      <c r="C44" s="218"/>
      <c r="D44" s="219" t="s">
        <v>782</v>
      </c>
      <c r="E44" s="219" t="s">
        <v>174</v>
      </c>
      <c r="F44" s="219" t="s">
        <v>174</v>
      </c>
      <c r="G44" s="219" t="s">
        <v>783</v>
      </c>
      <c r="H44" s="220">
        <v>4.32</v>
      </c>
      <c r="I44" s="23">
        <f>VLOOKUP(E44,Steuerung!$A$17:$E$500,5,FALSE)</f>
        <v>5</v>
      </c>
      <c r="J44" s="498">
        <f>VLOOKUP(E44,Steuerung!$A$17:$F$500,6,FALSE)</f>
        <v>137.33333333333334</v>
      </c>
      <c r="K44" s="23">
        <f>VLOOKUP(F44,Steuerung!$A$17:$G$500,7,FALSE)</f>
        <v>5</v>
      </c>
      <c r="L44" s="23">
        <f>VLOOKUP(F44,Steuerung!$A$17:$H$500,8,FALSE)</f>
        <v>113</v>
      </c>
      <c r="M44" s="498">
        <f t="shared" si="0"/>
        <v>250.33333333333334</v>
      </c>
      <c r="N44" s="201">
        <f t="shared" si="1"/>
        <v>1081.44</v>
      </c>
      <c r="O44" s="201">
        <f t="shared" si="2"/>
        <v>593.28000000000009</v>
      </c>
      <c r="P44" s="201">
        <f t="shared" si="3"/>
        <v>488.16</v>
      </c>
      <c r="Q44" s="202">
        <f>VLOOKUP(E44,Steuerung!$A$17:$B$500,2,FALSE)</f>
        <v>0</v>
      </c>
      <c r="R44" s="202">
        <f>VLOOKUP(F44,Steuerung!$A$17:$B$500,2,FALSE)</f>
        <v>0</v>
      </c>
      <c r="S44" s="164">
        <f t="shared" si="7"/>
        <v>0</v>
      </c>
      <c r="T44" s="164">
        <f t="shared" si="8"/>
        <v>0</v>
      </c>
      <c r="U44" s="203" t="e">
        <f t="shared" si="4"/>
        <v>#DIV/0!</v>
      </c>
      <c r="V44" s="203" t="e">
        <f t="shared" si="5"/>
        <v>#DIV/0!</v>
      </c>
      <c r="W44" s="203" t="e">
        <f t="shared" si="6"/>
        <v>#DIV/0!</v>
      </c>
    </row>
    <row r="45" spans="1:23" ht="12.75" customHeight="1" x14ac:dyDescent="0.2">
      <c r="A45" s="217" t="s">
        <v>2987</v>
      </c>
      <c r="B45" s="218" t="s">
        <v>1189</v>
      </c>
      <c r="C45" s="218"/>
      <c r="D45" s="219" t="s">
        <v>782</v>
      </c>
      <c r="E45" s="219" t="s">
        <v>174</v>
      </c>
      <c r="F45" s="219" t="s">
        <v>174</v>
      </c>
      <c r="G45" s="219" t="s">
        <v>783</v>
      </c>
      <c r="H45" s="220">
        <v>10.87</v>
      </c>
      <c r="I45" s="23">
        <f>VLOOKUP(E45,Steuerung!$A$17:$E$500,5,FALSE)</f>
        <v>5</v>
      </c>
      <c r="J45" s="498">
        <f>VLOOKUP(E45,Steuerung!$A$17:$F$500,6,FALSE)</f>
        <v>137.33333333333334</v>
      </c>
      <c r="K45" s="23">
        <f>VLOOKUP(F45,Steuerung!$A$17:$G$500,7,FALSE)</f>
        <v>5</v>
      </c>
      <c r="L45" s="23">
        <f>VLOOKUP(F45,Steuerung!$A$17:$H$500,8,FALSE)</f>
        <v>113</v>
      </c>
      <c r="M45" s="498">
        <f t="shared" si="0"/>
        <v>250.33333333333334</v>
      </c>
      <c r="N45" s="201">
        <f t="shared" si="1"/>
        <v>2721.1233333333334</v>
      </c>
      <c r="O45" s="201">
        <f t="shared" si="2"/>
        <v>1492.8133333333333</v>
      </c>
      <c r="P45" s="201">
        <f t="shared" si="3"/>
        <v>1228.31</v>
      </c>
      <c r="Q45" s="202">
        <f>VLOOKUP(E45,Steuerung!$A$17:$B$500,2,FALSE)</f>
        <v>0</v>
      </c>
      <c r="R45" s="202">
        <f>VLOOKUP(F45,Steuerung!$A$17:$B$500,2,FALSE)</f>
        <v>0</v>
      </c>
      <c r="S45" s="164">
        <f t="shared" si="7"/>
        <v>0</v>
      </c>
      <c r="T45" s="164">
        <f t="shared" si="8"/>
        <v>0</v>
      </c>
      <c r="U45" s="203" t="e">
        <f t="shared" si="4"/>
        <v>#DIV/0!</v>
      </c>
      <c r="V45" s="203" t="e">
        <f t="shared" si="5"/>
        <v>#DIV/0!</v>
      </c>
      <c r="W45" s="203" t="e">
        <f t="shared" si="6"/>
        <v>#DIV/0!</v>
      </c>
    </row>
    <row r="46" spans="1:23" ht="12.75" customHeight="1" x14ac:dyDescent="0.2">
      <c r="A46" s="217" t="s">
        <v>2988</v>
      </c>
      <c r="B46" s="218" t="s">
        <v>1189</v>
      </c>
      <c r="C46" s="218"/>
      <c r="D46" s="219" t="s">
        <v>782</v>
      </c>
      <c r="E46" s="219" t="s">
        <v>174</v>
      </c>
      <c r="F46" s="219" t="s">
        <v>174</v>
      </c>
      <c r="G46" s="219" t="s">
        <v>783</v>
      </c>
      <c r="H46" s="220">
        <v>5.53</v>
      </c>
      <c r="I46" s="23">
        <f>VLOOKUP(E46,Steuerung!$A$17:$E$500,5,FALSE)</f>
        <v>5</v>
      </c>
      <c r="J46" s="498">
        <f>VLOOKUP(E46,Steuerung!$A$17:$F$500,6,FALSE)</f>
        <v>137.33333333333334</v>
      </c>
      <c r="K46" s="23">
        <f>VLOOKUP(F46,Steuerung!$A$17:$G$500,7,FALSE)</f>
        <v>5</v>
      </c>
      <c r="L46" s="23">
        <f>VLOOKUP(F46,Steuerung!$A$17:$H$500,8,FALSE)</f>
        <v>113</v>
      </c>
      <c r="M46" s="498">
        <f t="shared" si="0"/>
        <v>250.33333333333334</v>
      </c>
      <c r="N46" s="201">
        <f t="shared" si="1"/>
        <v>1384.3433333333335</v>
      </c>
      <c r="O46" s="201">
        <f t="shared" si="2"/>
        <v>759.45333333333338</v>
      </c>
      <c r="P46" s="201">
        <f t="shared" si="3"/>
        <v>624.89</v>
      </c>
      <c r="Q46" s="202">
        <f>VLOOKUP(E46,Steuerung!$A$17:$B$500,2,FALSE)</f>
        <v>0</v>
      </c>
      <c r="R46" s="202">
        <f>VLOOKUP(F46,Steuerung!$A$17:$B$500,2,FALSE)</f>
        <v>0</v>
      </c>
      <c r="S46" s="164">
        <f t="shared" si="7"/>
        <v>0</v>
      </c>
      <c r="T46" s="164">
        <f t="shared" si="8"/>
        <v>0</v>
      </c>
      <c r="U46" s="203" t="e">
        <f t="shared" si="4"/>
        <v>#DIV/0!</v>
      </c>
      <c r="V46" s="203" t="e">
        <f t="shared" si="5"/>
        <v>#DIV/0!</v>
      </c>
      <c r="W46" s="203" t="e">
        <f t="shared" si="6"/>
        <v>#DIV/0!</v>
      </c>
    </row>
    <row r="47" spans="1:23" ht="12.75" customHeight="1" x14ac:dyDescent="0.2">
      <c r="A47" s="217" t="s">
        <v>2989</v>
      </c>
      <c r="B47" s="218" t="s">
        <v>812</v>
      </c>
      <c r="C47" s="218"/>
      <c r="D47" s="219" t="s">
        <v>1017</v>
      </c>
      <c r="E47" s="219" t="s">
        <v>119</v>
      </c>
      <c r="F47" s="219" t="s">
        <v>119</v>
      </c>
      <c r="G47" s="219" t="s">
        <v>2647</v>
      </c>
      <c r="H47" s="220">
        <v>26.81</v>
      </c>
      <c r="I47" s="23">
        <f>VLOOKUP(E47,Steuerung!$A$17:$E$500,5,FALSE)</f>
        <v>2</v>
      </c>
      <c r="J47" s="498">
        <f>VLOOKUP(E47,Steuerung!$A$17:$F$500,6,FALSE)</f>
        <v>58.333333333333329</v>
      </c>
      <c r="K47" s="23">
        <f>VLOOKUP(F47,Steuerung!$A$17:$G$500,7,FALSE)</f>
        <v>2</v>
      </c>
      <c r="L47" s="23">
        <f>VLOOKUP(F47,Steuerung!$A$17:$H$500,8,FALSE)</f>
        <v>46</v>
      </c>
      <c r="M47" s="498">
        <f t="shared" ref="M47:M76" si="9">J47+L47</f>
        <v>104.33333333333333</v>
      </c>
      <c r="N47" s="201">
        <f t="shared" ref="N47:N76" si="10">H47*M47</f>
        <v>2797.1766666666663</v>
      </c>
      <c r="O47" s="201">
        <f t="shared" ref="O47:O76" si="11">H47*J47</f>
        <v>1563.9166666666665</v>
      </c>
      <c r="P47" s="201">
        <f t="shared" ref="P47:P76" si="12">H47*L47</f>
        <v>1233.26</v>
      </c>
      <c r="Q47" s="202">
        <f>VLOOKUP(E47,Steuerung!$A$17:$B$500,2,FALSE)</f>
        <v>0</v>
      </c>
      <c r="R47" s="202">
        <f>VLOOKUP(F47,Steuerung!$A$17:$B$500,2,FALSE)</f>
        <v>0</v>
      </c>
      <c r="S47" s="164">
        <f t="shared" si="7"/>
        <v>0</v>
      </c>
      <c r="T47" s="164">
        <f t="shared" si="8"/>
        <v>0</v>
      </c>
      <c r="U47" s="203" t="e">
        <f t="shared" si="4"/>
        <v>#DIV/0!</v>
      </c>
      <c r="V47" s="203" t="e">
        <f t="shared" si="5"/>
        <v>#DIV/0!</v>
      </c>
      <c r="W47" s="203" t="e">
        <f t="shared" ref="W47:W74" si="13">U47+V47</f>
        <v>#DIV/0!</v>
      </c>
    </row>
    <row r="48" spans="1:23" ht="12.75" customHeight="1" x14ac:dyDescent="0.2">
      <c r="A48" s="217" t="s">
        <v>2990</v>
      </c>
      <c r="B48" s="218" t="s">
        <v>812</v>
      </c>
      <c r="C48" s="218"/>
      <c r="D48" s="219" t="s">
        <v>1017</v>
      </c>
      <c r="E48" s="219" t="s">
        <v>119</v>
      </c>
      <c r="F48" s="219" t="s">
        <v>119</v>
      </c>
      <c r="G48" s="219" t="s">
        <v>2647</v>
      </c>
      <c r="H48" s="220">
        <v>26.4</v>
      </c>
      <c r="I48" s="23">
        <f>VLOOKUP(E48,Steuerung!$A$17:$E$500,5,FALSE)</f>
        <v>2</v>
      </c>
      <c r="J48" s="498">
        <f>VLOOKUP(E48,Steuerung!$A$17:$F$500,6,FALSE)</f>
        <v>58.333333333333329</v>
      </c>
      <c r="K48" s="23">
        <f>VLOOKUP(F48,Steuerung!$A$17:$G$500,7,FALSE)</f>
        <v>2</v>
      </c>
      <c r="L48" s="23">
        <f>VLOOKUP(F48,Steuerung!$A$17:$H$500,8,FALSE)</f>
        <v>46</v>
      </c>
      <c r="M48" s="498">
        <f t="shared" si="9"/>
        <v>104.33333333333333</v>
      </c>
      <c r="N48" s="201">
        <f t="shared" si="10"/>
        <v>2754.3999999999996</v>
      </c>
      <c r="O48" s="201">
        <f t="shared" si="11"/>
        <v>1539.9999999999998</v>
      </c>
      <c r="P48" s="201">
        <f t="shared" si="12"/>
        <v>1214.3999999999999</v>
      </c>
      <c r="Q48" s="202">
        <f>VLOOKUP(E48,Steuerung!$A$17:$B$500,2,FALSE)</f>
        <v>0</v>
      </c>
      <c r="R48" s="202">
        <f>VLOOKUP(F48,Steuerung!$A$17:$B$500,2,FALSE)</f>
        <v>0</v>
      </c>
      <c r="S48" s="164">
        <f t="shared" si="7"/>
        <v>0</v>
      </c>
      <c r="T48" s="164">
        <f t="shared" si="8"/>
        <v>0</v>
      </c>
      <c r="U48" s="203" t="e">
        <f t="shared" si="4"/>
        <v>#DIV/0!</v>
      </c>
      <c r="V48" s="203" t="e">
        <f t="shared" si="5"/>
        <v>#DIV/0!</v>
      </c>
      <c r="W48" s="203" t="e">
        <f t="shared" si="13"/>
        <v>#DIV/0!</v>
      </c>
    </row>
    <row r="49" spans="1:23" ht="12.75" customHeight="1" x14ac:dyDescent="0.2">
      <c r="A49" s="217" t="s">
        <v>2991</v>
      </c>
      <c r="B49" s="218" t="s">
        <v>2956</v>
      </c>
      <c r="C49" s="218"/>
      <c r="D49" s="219" t="s">
        <v>749</v>
      </c>
      <c r="E49" s="219" t="s">
        <v>139</v>
      </c>
      <c r="F49" s="219" t="s">
        <v>139</v>
      </c>
      <c r="G49" s="219" t="s">
        <v>756</v>
      </c>
      <c r="H49" s="220">
        <v>36.24</v>
      </c>
      <c r="I49" s="23">
        <f>VLOOKUP(E49,Steuerung!$A$17:$E$500,5,FALSE)</f>
        <v>2</v>
      </c>
      <c r="J49" s="498">
        <f>VLOOKUP(E49,Steuerung!$A$17:$F$500,6,FALSE)</f>
        <v>58.333333333333329</v>
      </c>
      <c r="K49" s="23">
        <f>VLOOKUP(F49,Steuerung!$A$17:$G$500,7,FALSE)</f>
        <v>2</v>
      </c>
      <c r="L49" s="23">
        <f>VLOOKUP(F49,Steuerung!$A$17:$H$500,8,FALSE)</f>
        <v>46</v>
      </c>
      <c r="M49" s="498">
        <f t="shared" si="9"/>
        <v>104.33333333333333</v>
      </c>
      <c r="N49" s="201">
        <f t="shared" si="10"/>
        <v>3781.04</v>
      </c>
      <c r="O49" s="201">
        <f t="shared" si="11"/>
        <v>2114</v>
      </c>
      <c r="P49" s="201">
        <f t="shared" si="12"/>
        <v>1667.0400000000002</v>
      </c>
      <c r="Q49" s="202">
        <f>VLOOKUP(E49,Steuerung!$A$17:$B$500,2,FALSE)</f>
        <v>0</v>
      </c>
      <c r="R49" s="202">
        <f>VLOOKUP(F49,Steuerung!$A$17:$B$500,2,FALSE)</f>
        <v>0</v>
      </c>
      <c r="S49" s="164">
        <f t="shared" si="7"/>
        <v>0</v>
      </c>
      <c r="T49" s="164">
        <f t="shared" si="8"/>
        <v>0</v>
      </c>
      <c r="U49" s="203" t="e">
        <f t="shared" si="4"/>
        <v>#DIV/0!</v>
      </c>
      <c r="V49" s="203" t="e">
        <f t="shared" si="5"/>
        <v>#DIV/0!</v>
      </c>
      <c r="W49" s="203" t="e">
        <f t="shared" si="13"/>
        <v>#DIV/0!</v>
      </c>
    </row>
    <row r="50" spans="1:23" ht="12.75" customHeight="1" x14ac:dyDescent="0.2">
      <c r="A50" s="217" t="s">
        <v>2991</v>
      </c>
      <c r="B50" s="218" t="s">
        <v>2956</v>
      </c>
      <c r="C50" s="218"/>
      <c r="D50" s="219" t="s">
        <v>749</v>
      </c>
      <c r="E50" s="219" t="s">
        <v>139</v>
      </c>
      <c r="F50" s="219" t="s">
        <v>139</v>
      </c>
      <c r="G50" s="219" t="s">
        <v>756</v>
      </c>
      <c r="H50" s="220">
        <v>57.56</v>
      </c>
      <c r="I50" s="23">
        <f>VLOOKUP(E50,Steuerung!$A$17:$E$500,5,FALSE)</f>
        <v>2</v>
      </c>
      <c r="J50" s="498">
        <f>VLOOKUP(E50,Steuerung!$A$17:$F$500,6,FALSE)</f>
        <v>58.333333333333329</v>
      </c>
      <c r="K50" s="23">
        <f>VLOOKUP(F50,Steuerung!$A$17:$G$500,7,FALSE)</f>
        <v>2</v>
      </c>
      <c r="L50" s="23">
        <f>VLOOKUP(F50,Steuerung!$A$17:$H$500,8,FALSE)</f>
        <v>46</v>
      </c>
      <c r="M50" s="498">
        <f t="shared" si="9"/>
        <v>104.33333333333333</v>
      </c>
      <c r="N50" s="201">
        <f t="shared" si="10"/>
        <v>6005.4266666666663</v>
      </c>
      <c r="O50" s="201">
        <f t="shared" si="11"/>
        <v>3357.6666666666665</v>
      </c>
      <c r="P50" s="201">
        <f t="shared" si="12"/>
        <v>2647.76</v>
      </c>
      <c r="Q50" s="202">
        <f>VLOOKUP(E50,Steuerung!$A$17:$B$500,2,FALSE)</f>
        <v>0</v>
      </c>
      <c r="R50" s="202">
        <f>VLOOKUP(F50,Steuerung!$A$17:$B$500,2,FALSE)</f>
        <v>0</v>
      </c>
      <c r="S50" s="164">
        <f t="shared" si="7"/>
        <v>0</v>
      </c>
      <c r="T50" s="164">
        <f t="shared" si="8"/>
        <v>0</v>
      </c>
      <c r="U50" s="203" t="e">
        <f t="shared" si="4"/>
        <v>#DIV/0!</v>
      </c>
      <c r="V50" s="203" t="e">
        <f t="shared" si="5"/>
        <v>#DIV/0!</v>
      </c>
      <c r="W50" s="203" t="e">
        <f t="shared" si="13"/>
        <v>#DIV/0!</v>
      </c>
    </row>
    <row r="51" spans="1:23" ht="12.75" customHeight="1" x14ac:dyDescent="0.2">
      <c r="A51" s="217" t="s">
        <v>2991</v>
      </c>
      <c r="B51" s="218" t="s">
        <v>2956</v>
      </c>
      <c r="C51" s="218"/>
      <c r="D51" s="219" t="s">
        <v>749</v>
      </c>
      <c r="E51" s="219" t="s">
        <v>139</v>
      </c>
      <c r="F51" s="219" t="s">
        <v>139</v>
      </c>
      <c r="G51" s="219" t="s">
        <v>756</v>
      </c>
      <c r="H51" s="220">
        <v>11.77</v>
      </c>
      <c r="I51" s="23">
        <f>VLOOKUP(E51,Steuerung!$A$17:$E$500,5,FALSE)</f>
        <v>2</v>
      </c>
      <c r="J51" s="498">
        <f>VLOOKUP(E51,Steuerung!$A$17:$F$500,6,FALSE)</f>
        <v>58.333333333333329</v>
      </c>
      <c r="K51" s="23">
        <f>VLOOKUP(F51,Steuerung!$A$17:$G$500,7,FALSE)</f>
        <v>2</v>
      </c>
      <c r="L51" s="23">
        <f>VLOOKUP(F51,Steuerung!$A$17:$H$500,8,FALSE)</f>
        <v>46</v>
      </c>
      <c r="M51" s="498">
        <f t="shared" si="9"/>
        <v>104.33333333333333</v>
      </c>
      <c r="N51" s="201">
        <f t="shared" si="10"/>
        <v>1228.0033333333333</v>
      </c>
      <c r="O51" s="201">
        <f t="shared" si="11"/>
        <v>686.58333333333326</v>
      </c>
      <c r="P51" s="201">
        <f t="shared" si="12"/>
        <v>541.41999999999996</v>
      </c>
      <c r="Q51" s="202">
        <f>VLOOKUP(E51,Steuerung!$A$17:$B$500,2,FALSE)</f>
        <v>0</v>
      </c>
      <c r="R51" s="202">
        <f>VLOOKUP(F51,Steuerung!$A$17:$B$500,2,FALSE)</f>
        <v>0</v>
      </c>
      <c r="S51" s="164">
        <f t="shared" si="7"/>
        <v>0</v>
      </c>
      <c r="T51" s="164">
        <f t="shared" si="8"/>
        <v>0</v>
      </c>
      <c r="U51" s="203" t="e">
        <f t="shared" si="4"/>
        <v>#DIV/0!</v>
      </c>
      <c r="V51" s="203" t="e">
        <f t="shared" si="5"/>
        <v>#DIV/0!</v>
      </c>
      <c r="W51" s="203" t="e">
        <f t="shared" si="13"/>
        <v>#DIV/0!</v>
      </c>
    </row>
    <row r="52" spans="1:23" ht="12.75" customHeight="1" x14ac:dyDescent="0.2">
      <c r="A52" s="217" t="s">
        <v>2991</v>
      </c>
      <c r="B52" s="218" t="s">
        <v>834</v>
      </c>
      <c r="C52" s="218"/>
      <c r="D52" s="219" t="s">
        <v>783</v>
      </c>
      <c r="E52" s="219" t="s">
        <v>233</v>
      </c>
      <c r="F52" s="219" t="s">
        <v>233</v>
      </c>
      <c r="G52" s="219" t="s">
        <v>756</v>
      </c>
      <c r="H52" s="220">
        <v>12.66</v>
      </c>
      <c r="I52" s="23">
        <f>VLOOKUP(E52,Steuerung!$A$17:$E$500,5,FALSE)</f>
        <v>3</v>
      </c>
      <c r="J52" s="498">
        <f>VLOOKUP(E52,Steuerung!$A$17:$F$500,6,FALSE)</f>
        <v>82.4</v>
      </c>
      <c r="K52" s="23">
        <f>VLOOKUP(F52,Steuerung!$A$17:$G$500,7,FALSE)</f>
        <v>3</v>
      </c>
      <c r="L52" s="23">
        <f>VLOOKUP(F52,Steuerung!$A$17:$H$500,8,FALSE)</f>
        <v>67.800000000000011</v>
      </c>
      <c r="M52" s="498">
        <f t="shared" si="9"/>
        <v>150.20000000000002</v>
      </c>
      <c r="N52" s="201">
        <f t="shared" si="10"/>
        <v>1901.5320000000002</v>
      </c>
      <c r="O52" s="201">
        <f t="shared" si="11"/>
        <v>1043.1840000000002</v>
      </c>
      <c r="P52" s="201">
        <f t="shared" si="12"/>
        <v>858.34800000000018</v>
      </c>
      <c r="Q52" s="202">
        <f>VLOOKUP(E52,Steuerung!$A$17:$B$500,2,FALSE)</f>
        <v>0</v>
      </c>
      <c r="R52" s="202">
        <f>VLOOKUP(F52,Steuerung!$A$17:$B$500,2,FALSE)</f>
        <v>0</v>
      </c>
      <c r="S52" s="164">
        <f t="shared" si="7"/>
        <v>0</v>
      </c>
      <c r="T52" s="164">
        <f t="shared" si="8"/>
        <v>0</v>
      </c>
      <c r="U52" s="203" t="e">
        <f t="shared" si="4"/>
        <v>#DIV/0!</v>
      </c>
      <c r="V52" s="203" t="e">
        <f t="shared" si="5"/>
        <v>#DIV/0!</v>
      </c>
      <c r="W52" s="203" t="e">
        <f t="shared" si="13"/>
        <v>#DIV/0!</v>
      </c>
    </row>
    <row r="53" spans="1:23" ht="12.75" customHeight="1" x14ac:dyDescent="0.2">
      <c r="A53" s="217" t="s">
        <v>2992</v>
      </c>
      <c r="B53" s="218" t="s">
        <v>864</v>
      </c>
      <c r="C53" s="218"/>
      <c r="D53" s="219" t="s">
        <v>766</v>
      </c>
      <c r="E53" s="219" t="s">
        <v>210</v>
      </c>
      <c r="F53" s="219" t="s">
        <v>210</v>
      </c>
      <c r="G53" s="219" t="s">
        <v>872</v>
      </c>
      <c r="H53" s="220">
        <v>18.059999999999999</v>
      </c>
      <c r="I53" s="23">
        <f>VLOOKUP(E53,Steuerung!$A$17:$E$500,5,FALSE)</f>
        <v>1</v>
      </c>
      <c r="J53" s="498">
        <f>VLOOKUP(E53,Steuerung!$A$17:$F$500,6,FALSE)</f>
        <v>29.166666666666657</v>
      </c>
      <c r="K53" s="23">
        <f>VLOOKUP(F53,Steuerung!$A$17:$G$500,7,FALSE)</f>
        <v>1</v>
      </c>
      <c r="L53" s="23">
        <f>VLOOKUP(F53,Steuerung!$A$17:$H$500,8,FALSE)</f>
        <v>23</v>
      </c>
      <c r="M53" s="498">
        <f t="shared" si="9"/>
        <v>52.166666666666657</v>
      </c>
      <c r="N53" s="201">
        <f t="shared" si="10"/>
        <v>942.12999999999977</v>
      </c>
      <c r="O53" s="201">
        <f t="shared" si="11"/>
        <v>526.74999999999977</v>
      </c>
      <c r="P53" s="201">
        <f t="shared" si="12"/>
        <v>415.38</v>
      </c>
      <c r="Q53" s="202">
        <f>VLOOKUP(E53,Steuerung!$A$17:$B$500,2,FALSE)</f>
        <v>0</v>
      </c>
      <c r="R53" s="202">
        <f>VLOOKUP(F53,Steuerung!$A$17:$B$500,2,FALSE)</f>
        <v>0</v>
      </c>
      <c r="S53" s="164">
        <f t="shared" si="7"/>
        <v>0</v>
      </c>
      <c r="T53" s="164">
        <f t="shared" si="8"/>
        <v>0</v>
      </c>
      <c r="U53" s="203" t="e">
        <f t="shared" si="4"/>
        <v>#DIV/0!</v>
      </c>
      <c r="V53" s="203" t="e">
        <f t="shared" si="5"/>
        <v>#DIV/0!</v>
      </c>
      <c r="W53" s="203" t="e">
        <f t="shared" si="13"/>
        <v>#DIV/0!</v>
      </c>
    </row>
    <row r="54" spans="1:23" ht="12.75" customHeight="1" x14ac:dyDescent="0.2">
      <c r="A54" s="217" t="s">
        <v>2993</v>
      </c>
      <c r="B54" s="218" t="s">
        <v>864</v>
      </c>
      <c r="C54" s="218"/>
      <c r="D54" s="219" t="s">
        <v>766</v>
      </c>
      <c r="E54" s="219" t="s">
        <v>210</v>
      </c>
      <c r="F54" s="219" t="s">
        <v>210</v>
      </c>
      <c r="G54" s="219" t="s">
        <v>872</v>
      </c>
      <c r="H54" s="220">
        <v>33.950000000000003</v>
      </c>
      <c r="I54" s="23">
        <f>VLOOKUP(E54,Steuerung!$A$17:$E$500,5,FALSE)</f>
        <v>1</v>
      </c>
      <c r="J54" s="498">
        <f>VLOOKUP(E54,Steuerung!$A$17:$F$500,6,FALSE)</f>
        <v>29.166666666666657</v>
      </c>
      <c r="K54" s="23">
        <f>VLOOKUP(F54,Steuerung!$A$17:$G$500,7,FALSE)</f>
        <v>1</v>
      </c>
      <c r="L54" s="23">
        <f>VLOOKUP(F54,Steuerung!$A$17:$H$500,8,FALSE)</f>
        <v>23</v>
      </c>
      <c r="M54" s="498">
        <f t="shared" si="9"/>
        <v>52.166666666666657</v>
      </c>
      <c r="N54" s="201">
        <f t="shared" si="10"/>
        <v>1771.0583333333332</v>
      </c>
      <c r="O54" s="201">
        <f t="shared" si="11"/>
        <v>990.20833333333314</v>
      </c>
      <c r="P54" s="201">
        <f t="shared" si="12"/>
        <v>780.85</v>
      </c>
      <c r="Q54" s="202">
        <f>VLOOKUP(E54,Steuerung!$A$17:$B$500,2,FALSE)</f>
        <v>0</v>
      </c>
      <c r="R54" s="202">
        <f>VLOOKUP(F54,Steuerung!$A$17:$B$500,2,FALSE)</f>
        <v>0</v>
      </c>
      <c r="S54" s="164">
        <f t="shared" si="7"/>
        <v>0</v>
      </c>
      <c r="T54" s="164">
        <f t="shared" si="8"/>
        <v>0</v>
      </c>
      <c r="U54" s="203" t="e">
        <f t="shared" si="4"/>
        <v>#DIV/0!</v>
      </c>
      <c r="V54" s="203" t="e">
        <f t="shared" si="5"/>
        <v>#DIV/0!</v>
      </c>
      <c r="W54" s="203" t="e">
        <f t="shared" si="13"/>
        <v>#DIV/0!</v>
      </c>
    </row>
    <row r="55" spans="1:23" ht="12.75" customHeight="1" x14ac:dyDescent="0.2">
      <c r="A55" s="217" t="s">
        <v>2994</v>
      </c>
      <c r="B55" s="218" t="s">
        <v>1189</v>
      </c>
      <c r="C55" s="218"/>
      <c r="D55" s="219" t="s">
        <v>782</v>
      </c>
      <c r="E55" s="219" t="s">
        <v>174</v>
      </c>
      <c r="F55" s="219" t="s">
        <v>174</v>
      </c>
      <c r="G55" s="219" t="s">
        <v>783</v>
      </c>
      <c r="H55" s="220">
        <v>7.29</v>
      </c>
      <c r="I55" s="23">
        <f>VLOOKUP(E55,Steuerung!$A$17:$E$500,5,FALSE)</f>
        <v>5</v>
      </c>
      <c r="J55" s="498">
        <f>VLOOKUP(E55,Steuerung!$A$17:$F$500,6,FALSE)</f>
        <v>137.33333333333334</v>
      </c>
      <c r="K55" s="23">
        <f>VLOOKUP(F55,Steuerung!$A$17:$G$500,7,FALSE)</f>
        <v>5</v>
      </c>
      <c r="L55" s="23">
        <f>VLOOKUP(F55,Steuerung!$A$17:$H$500,8,FALSE)</f>
        <v>113</v>
      </c>
      <c r="M55" s="498">
        <f t="shared" si="9"/>
        <v>250.33333333333334</v>
      </c>
      <c r="N55" s="201">
        <f t="shared" si="10"/>
        <v>1824.93</v>
      </c>
      <c r="O55" s="201">
        <f t="shared" si="11"/>
        <v>1001.1600000000001</v>
      </c>
      <c r="P55" s="201">
        <f t="shared" si="12"/>
        <v>823.77</v>
      </c>
      <c r="Q55" s="202">
        <f>VLOOKUP(E55,Steuerung!$A$17:$B$500,2,FALSE)</f>
        <v>0</v>
      </c>
      <c r="R55" s="202">
        <f>VLOOKUP(F55,Steuerung!$A$17:$B$500,2,FALSE)</f>
        <v>0</v>
      </c>
      <c r="S55" s="164">
        <f t="shared" si="7"/>
        <v>0</v>
      </c>
      <c r="T55" s="164">
        <f t="shared" si="8"/>
        <v>0</v>
      </c>
      <c r="U55" s="203" t="e">
        <f t="shared" si="4"/>
        <v>#DIV/0!</v>
      </c>
      <c r="V55" s="203" t="e">
        <f t="shared" si="5"/>
        <v>#DIV/0!</v>
      </c>
      <c r="W55" s="203" t="e">
        <f t="shared" si="13"/>
        <v>#DIV/0!</v>
      </c>
    </row>
    <row r="56" spans="1:23" ht="12.75" customHeight="1" x14ac:dyDescent="0.2">
      <c r="A56" s="217" t="s">
        <v>2995</v>
      </c>
      <c r="B56" s="218" t="s">
        <v>774</v>
      </c>
      <c r="C56" s="218"/>
      <c r="D56" s="219" t="s">
        <v>755</v>
      </c>
      <c r="E56" s="219" t="s">
        <v>268</v>
      </c>
      <c r="F56" s="219" t="s">
        <v>268</v>
      </c>
      <c r="G56" s="219" t="s">
        <v>756</v>
      </c>
      <c r="H56" s="220">
        <v>14.79</v>
      </c>
      <c r="I56" s="23" t="str">
        <f>VLOOKUP(E56,Steuerung!$A$17:$E$500,5,FALSE)</f>
        <v>m</v>
      </c>
      <c r="J56" s="498">
        <f>VLOOKUP(E56,Steuerung!$A$17:$F$500,6,FALSE)</f>
        <v>6.7</v>
      </c>
      <c r="K56" s="23" t="str">
        <f>VLOOKUP(F56,Steuerung!$A$17:$G$500,7,FALSE)</f>
        <v>m</v>
      </c>
      <c r="L56" s="23">
        <f>VLOOKUP(F56,Steuerung!$A$17:$H$500,8,FALSE)</f>
        <v>5.3</v>
      </c>
      <c r="M56" s="498">
        <f t="shared" si="9"/>
        <v>12</v>
      </c>
      <c r="N56" s="201">
        <f t="shared" si="10"/>
        <v>177.48</v>
      </c>
      <c r="O56" s="201">
        <f t="shared" si="11"/>
        <v>99.093000000000004</v>
      </c>
      <c r="P56" s="201">
        <f t="shared" si="12"/>
        <v>78.386999999999986</v>
      </c>
      <c r="Q56" s="202">
        <f>VLOOKUP(E56,Steuerung!$A$17:$B$500,2,FALSE)</f>
        <v>0</v>
      </c>
      <c r="R56" s="202">
        <f>VLOOKUP(F56,Steuerung!$A$17:$B$500,2,FALSE)</f>
        <v>0</v>
      </c>
      <c r="S56" s="164">
        <f t="shared" si="7"/>
        <v>0</v>
      </c>
      <c r="T56" s="164">
        <f t="shared" si="8"/>
        <v>0</v>
      </c>
      <c r="U56" s="203" t="e">
        <f t="shared" si="4"/>
        <v>#DIV/0!</v>
      </c>
      <c r="V56" s="203" t="e">
        <f t="shared" si="5"/>
        <v>#DIV/0!</v>
      </c>
      <c r="W56" s="203" t="e">
        <f t="shared" si="13"/>
        <v>#DIV/0!</v>
      </c>
    </row>
    <row r="57" spans="1:23" ht="12.75" customHeight="1" x14ac:dyDescent="0.2">
      <c r="A57" s="217" t="s">
        <v>2996</v>
      </c>
      <c r="B57" s="218" t="s">
        <v>1189</v>
      </c>
      <c r="C57" s="218"/>
      <c r="D57" s="219" t="s">
        <v>782</v>
      </c>
      <c r="E57" s="219" t="s">
        <v>174</v>
      </c>
      <c r="F57" s="219" t="s">
        <v>174</v>
      </c>
      <c r="G57" s="219" t="s">
        <v>783</v>
      </c>
      <c r="H57" s="220">
        <v>4.5</v>
      </c>
      <c r="I57" s="23">
        <f>VLOOKUP(E57,Steuerung!$A$17:$E$500,5,FALSE)</f>
        <v>5</v>
      </c>
      <c r="J57" s="498">
        <f>VLOOKUP(E57,Steuerung!$A$17:$F$500,6,FALSE)</f>
        <v>137.33333333333334</v>
      </c>
      <c r="K57" s="23">
        <f>VLOOKUP(F57,Steuerung!$A$17:$G$500,7,FALSE)</f>
        <v>5</v>
      </c>
      <c r="L57" s="23">
        <f>VLOOKUP(F57,Steuerung!$A$17:$H$500,8,FALSE)</f>
        <v>113</v>
      </c>
      <c r="M57" s="498">
        <f t="shared" si="9"/>
        <v>250.33333333333334</v>
      </c>
      <c r="N57" s="201">
        <f t="shared" si="10"/>
        <v>1126.5</v>
      </c>
      <c r="O57" s="201">
        <f t="shared" si="11"/>
        <v>618</v>
      </c>
      <c r="P57" s="201">
        <f t="shared" si="12"/>
        <v>508.5</v>
      </c>
      <c r="Q57" s="202">
        <f>VLOOKUP(E57,Steuerung!$A$17:$B$500,2,FALSE)</f>
        <v>0</v>
      </c>
      <c r="R57" s="202">
        <f>VLOOKUP(F57,Steuerung!$A$17:$B$500,2,FALSE)</f>
        <v>0</v>
      </c>
      <c r="S57" s="164">
        <f t="shared" si="7"/>
        <v>0</v>
      </c>
      <c r="T57" s="164">
        <f t="shared" si="8"/>
        <v>0</v>
      </c>
      <c r="U57" s="203" t="e">
        <f t="shared" si="4"/>
        <v>#DIV/0!</v>
      </c>
      <c r="V57" s="203" t="e">
        <f t="shared" si="5"/>
        <v>#DIV/0!</v>
      </c>
      <c r="W57" s="203" t="e">
        <f t="shared" si="13"/>
        <v>#DIV/0!</v>
      </c>
    </row>
    <row r="58" spans="1:23" ht="12.75" customHeight="1" x14ac:dyDescent="0.2">
      <c r="A58" s="217" t="s">
        <v>2997</v>
      </c>
      <c r="B58" s="218" t="s">
        <v>864</v>
      </c>
      <c r="C58" s="218"/>
      <c r="D58" s="219" t="s">
        <v>766</v>
      </c>
      <c r="E58" s="219" t="s">
        <v>210</v>
      </c>
      <c r="F58" s="219" t="s">
        <v>210</v>
      </c>
      <c r="G58" s="219" t="s">
        <v>872</v>
      </c>
      <c r="H58" s="220">
        <v>24.29</v>
      </c>
      <c r="I58" s="23">
        <f>VLOOKUP(E58,Steuerung!$A$17:$E$500,5,FALSE)</f>
        <v>1</v>
      </c>
      <c r="J58" s="498">
        <f>VLOOKUP(E58,Steuerung!$A$17:$F$500,6,FALSE)</f>
        <v>29.166666666666657</v>
      </c>
      <c r="K58" s="23">
        <f>VLOOKUP(F58,Steuerung!$A$17:$G$500,7,FALSE)</f>
        <v>1</v>
      </c>
      <c r="L58" s="23">
        <f>VLOOKUP(F58,Steuerung!$A$17:$H$500,8,FALSE)</f>
        <v>23</v>
      </c>
      <c r="M58" s="498">
        <f t="shared" si="9"/>
        <v>52.166666666666657</v>
      </c>
      <c r="N58" s="201">
        <f t="shared" si="10"/>
        <v>1267.1283333333331</v>
      </c>
      <c r="O58" s="201">
        <f t="shared" si="11"/>
        <v>708.45833333333303</v>
      </c>
      <c r="P58" s="201">
        <f t="shared" si="12"/>
        <v>558.66999999999996</v>
      </c>
      <c r="Q58" s="202">
        <f>VLOOKUP(E58,Steuerung!$A$17:$B$500,2,FALSE)</f>
        <v>0</v>
      </c>
      <c r="R58" s="202">
        <f>VLOOKUP(F58,Steuerung!$A$17:$B$500,2,FALSE)</f>
        <v>0</v>
      </c>
      <c r="S58" s="164">
        <f t="shared" si="7"/>
        <v>0</v>
      </c>
      <c r="T58" s="164">
        <f t="shared" si="8"/>
        <v>0</v>
      </c>
      <c r="U58" s="203" t="e">
        <f t="shared" si="4"/>
        <v>#DIV/0!</v>
      </c>
      <c r="V58" s="203" t="e">
        <f t="shared" si="5"/>
        <v>#DIV/0!</v>
      </c>
      <c r="W58" s="203" t="e">
        <f t="shared" si="13"/>
        <v>#DIV/0!</v>
      </c>
    </row>
    <row r="59" spans="1:23" ht="12.75" customHeight="1" x14ac:dyDescent="0.2">
      <c r="A59" s="217" t="s">
        <v>2998</v>
      </c>
      <c r="B59" s="218" t="s">
        <v>778</v>
      </c>
      <c r="C59" s="218"/>
      <c r="D59" s="219" t="s">
        <v>755</v>
      </c>
      <c r="E59" s="219" t="s">
        <v>268</v>
      </c>
      <c r="F59" s="219" t="s">
        <v>268</v>
      </c>
      <c r="G59" s="219" t="s">
        <v>756</v>
      </c>
      <c r="H59" s="220">
        <v>6.33</v>
      </c>
      <c r="I59" s="23" t="str">
        <f>VLOOKUP(E59,Steuerung!$A$17:$E$500,5,FALSE)</f>
        <v>m</v>
      </c>
      <c r="J59" s="498">
        <f>VLOOKUP(E59,Steuerung!$A$17:$F$500,6,FALSE)</f>
        <v>6.7</v>
      </c>
      <c r="K59" s="23" t="str">
        <f>VLOOKUP(F59,Steuerung!$A$17:$G$500,7,FALSE)</f>
        <v>m</v>
      </c>
      <c r="L59" s="23">
        <f>VLOOKUP(F59,Steuerung!$A$17:$H$500,8,FALSE)</f>
        <v>5.3</v>
      </c>
      <c r="M59" s="498">
        <f t="shared" si="9"/>
        <v>12</v>
      </c>
      <c r="N59" s="201">
        <f t="shared" si="10"/>
        <v>75.960000000000008</v>
      </c>
      <c r="O59" s="201">
        <f t="shared" si="11"/>
        <v>42.411000000000001</v>
      </c>
      <c r="P59" s="201">
        <f t="shared" si="12"/>
        <v>33.548999999999999</v>
      </c>
      <c r="Q59" s="202">
        <f>VLOOKUP(E59,Steuerung!$A$17:$B$500,2,FALSE)</f>
        <v>0</v>
      </c>
      <c r="R59" s="202">
        <f>VLOOKUP(F59,Steuerung!$A$17:$B$500,2,FALSE)</f>
        <v>0</v>
      </c>
      <c r="S59" s="164">
        <f t="shared" si="7"/>
        <v>0</v>
      </c>
      <c r="T59" s="164">
        <f t="shared" si="8"/>
        <v>0</v>
      </c>
      <c r="U59" s="203" t="e">
        <f t="shared" si="4"/>
        <v>#DIV/0!</v>
      </c>
      <c r="V59" s="203" t="e">
        <f t="shared" si="5"/>
        <v>#DIV/0!</v>
      </c>
      <c r="W59" s="203" t="e">
        <f t="shared" si="13"/>
        <v>#DIV/0!</v>
      </c>
    </row>
    <row r="60" spans="1:23" ht="12.75" customHeight="1" x14ac:dyDescent="0.2">
      <c r="A60" s="217" t="s">
        <v>2999</v>
      </c>
      <c r="B60" s="218" t="s">
        <v>864</v>
      </c>
      <c r="C60" s="218"/>
      <c r="D60" s="219" t="s">
        <v>766</v>
      </c>
      <c r="E60" s="219" t="s">
        <v>210</v>
      </c>
      <c r="F60" s="219" t="s">
        <v>210</v>
      </c>
      <c r="G60" s="219" t="s">
        <v>872</v>
      </c>
      <c r="H60" s="220">
        <v>21.52</v>
      </c>
      <c r="I60" s="23">
        <f>VLOOKUP(E60,Steuerung!$A$17:$E$500,5,FALSE)</f>
        <v>1</v>
      </c>
      <c r="J60" s="498">
        <f>VLOOKUP(E60,Steuerung!$A$17:$F$500,6,FALSE)</f>
        <v>29.166666666666657</v>
      </c>
      <c r="K60" s="23">
        <f>VLOOKUP(F60,Steuerung!$A$17:$G$500,7,FALSE)</f>
        <v>1</v>
      </c>
      <c r="L60" s="23">
        <f>VLOOKUP(F60,Steuerung!$A$17:$H$500,8,FALSE)</f>
        <v>23</v>
      </c>
      <c r="M60" s="498">
        <f t="shared" si="9"/>
        <v>52.166666666666657</v>
      </c>
      <c r="N60" s="201">
        <f t="shared" si="10"/>
        <v>1122.6266666666666</v>
      </c>
      <c r="O60" s="201">
        <f t="shared" si="11"/>
        <v>627.6666666666664</v>
      </c>
      <c r="P60" s="201">
        <f t="shared" si="12"/>
        <v>494.96</v>
      </c>
      <c r="Q60" s="202">
        <f>VLOOKUP(E60,Steuerung!$A$17:$B$500,2,FALSE)</f>
        <v>0</v>
      </c>
      <c r="R60" s="202">
        <f>VLOOKUP(F60,Steuerung!$A$17:$B$500,2,FALSE)</f>
        <v>0</v>
      </c>
      <c r="S60" s="164">
        <f t="shared" si="7"/>
        <v>0</v>
      </c>
      <c r="T60" s="164">
        <f t="shared" si="8"/>
        <v>0</v>
      </c>
      <c r="U60" s="203" t="e">
        <f t="shared" si="4"/>
        <v>#DIV/0!</v>
      </c>
      <c r="V60" s="203" t="e">
        <f t="shared" si="5"/>
        <v>#DIV/0!</v>
      </c>
      <c r="W60" s="203" t="e">
        <f t="shared" si="13"/>
        <v>#DIV/0!</v>
      </c>
    </row>
    <row r="61" spans="1:23" ht="12.75" customHeight="1" x14ac:dyDescent="0.2">
      <c r="A61" s="217" t="s">
        <v>3000</v>
      </c>
      <c r="B61" s="218" t="s">
        <v>864</v>
      </c>
      <c r="C61" s="218"/>
      <c r="D61" s="219" t="s">
        <v>766</v>
      </c>
      <c r="E61" s="219" t="s">
        <v>210</v>
      </c>
      <c r="F61" s="219" t="s">
        <v>210</v>
      </c>
      <c r="G61" s="219" t="s">
        <v>872</v>
      </c>
      <c r="H61" s="220">
        <v>21.52</v>
      </c>
      <c r="I61" s="23">
        <f>VLOOKUP(E61,Steuerung!$A$17:$E$500,5,FALSE)</f>
        <v>1</v>
      </c>
      <c r="J61" s="498">
        <f>VLOOKUP(E61,Steuerung!$A$17:$F$500,6,FALSE)</f>
        <v>29.166666666666657</v>
      </c>
      <c r="K61" s="23">
        <f>VLOOKUP(F61,Steuerung!$A$17:$G$500,7,FALSE)</f>
        <v>1</v>
      </c>
      <c r="L61" s="23">
        <f>VLOOKUP(F61,Steuerung!$A$17:$H$500,8,FALSE)</f>
        <v>23</v>
      </c>
      <c r="M61" s="498">
        <f t="shared" si="9"/>
        <v>52.166666666666657</v>
      </c>
      <c r="N61" s="201">
        <f t="shared" si="10"/>
        <v>1122.6266666666666</v>
      </c>
      <c r="O61" s="201">
        <f t="shared" si="11"/>
        <v>627.6666666666664</v>
      </c>
      <c r="P61" s="201">
        <f t="shared" si="12"/>
        <v>494.96</v>
      </c>
      <c r="Q61" s="202">
        <f>VLOOKUP(E61,Steuerung!$A$17:$B$500,2,FALSE)</f>
        <v>0</v>
      </c>
      <c r="R61" s="202">
        <f>VLOOKUP(F61,Steuerung!$A$17:$B$500,2,FALSE)</f>
        <v>0</v>
      </c>
      <c r="S61" s="164">
        <f t="shared" si="7"/>
        <v>0</v>
      </c>
      <c r="T61" s="164">
        <f t="shared" si="8"/>
        <v>0</v>
      </c>
      <c r="U61" s="203" t="e">
        <f t="shared" si="4"/>
        <v>#DIV/0!</v>
      </c>
      <c r="V61" s="203" t="e">
        <f t="shared" si="5"/>
        <v>#DIV/0!</v>
      </c>
      <c r="W61" s="203" t="e">
        <f t="shared" si="13"/>
        <v>#DIV/0!</v>
      </c>
    </row>
    <row r="62" spans="1:23" ht="23.25" customHeight="1" x14ac:dyDescent="0.2">
      <c r="A62" s="217" t="s">
        <v>3001</v>
      </c>
      <c r="B62" s="218" t="s">
        <v>2961</v>
      </c>
      <c r="C62" s="218"/>
      <c r="D62" s="219" t="s">
        <v>770</v>
      </c>
      <c r="E62" s="219" t="s">
        <v>84</v>
      </c>
      <c r="F62" s="219" t="s">
        <v>84</v>
      </c>
      <c r="G62" s="219" t="s">
        <v>756</v>
      </c>
      <c r="H62" s="220">
        <v>4.8600000000000003</v>
      </c>
      <c r="I62" s="23">
        <f>VLOOKUP(E62,Steuerung!$A$17:$E$500,5,FALSE)</f>
        <v>0</v>
      </c>
      <c r="J62" s="498">
        <f>VLOOKUP(E62,Steuerung!$A$17:$F$500,6,FALSE)</f>
        <v>0</v>
      </c>
      <c r="K62" s="23">
        <f>VLOOKUP(F62,Steuerung!$A$17:$G$500,7,FALSE)</f>
        <v>0</v>
      </c>
      <c r="L62" s="23">
        <f>VLOOKUP(F62,Steuerung!$A$17:$H$500,8,FALSE)</f>
        <v>0</v>
      </c>
      <c r="M62" s="498">
        <f t="shared" si="9"/>
        <v>0</v>
      </c>
      <c r="N62" s="201">
        <f t="shared" si="10"/>
        <v>0</v>
      </c>
      <c r="O62" s="201">
        <f t="shared" si="11"/>
        <v>0</v>
      </c>
      <c r="P62" s="201">
        <f t="shared" si="12"/>
        <v>0</v>
      </c>
      <c r="Q62" s="202">
        <f>VLOOKUP(E62,Steuerung!$A$17:$B$500,2,FALSE)</f>
        <v>0</v>
      </c>
      <c r="R62" s="202">
        <f>VLOOKUP(F62,Steuerung!$A$17:$B$500,2,FALSE)</f>
        <v>0</v>
      </c>
      <c r="S62" s="164">
        <f t="shared" si="7"/>
        <v>0</v>
      </c>
      <c r="T62" s="164">
        <f t="shared" si="8"/>
        <v>0</v>
      </c>
      <c r="U62" s="203">
        <f t="shared" si="4"/>
        <v>0</v>
      </c>
      <c r="V62" s="203">
        <f t="shared" si="5"/>
        <v>0</v>
      </c>
      <c r="W62" s="203">
        <f t="shared" si="13"/>
        <v>0</v>
      </c>
    </row>
    <row r="63" spans="1:23" ht="12.75" customHeight="1" x14ac:dyDescent="0.2">
      <c r="A63" s="217" t="s">
        <v>3002</v>
      </c>
      <c r="B63" s="218" t="s">
        <v>864</v>
      </c>
      <c r="C63" s="218"/>
      <c r="D63" s="219" t="s">
        <v>766</v>
      </c>
      <c r="E63" s="219" t="s">
        <v>210</v>
      </c>
      <c r="F63" s="219" t="s">
        <v>210</v>
      </c>
      <c r="G63" s="219" t="s">
        <v>872</v>
      </c>
      <c r="H63" s="220">
        <v>17.97</v>
      </c>
      <c r="I63" s="23">
        <f>VLOOKUP(E63,Steuerung!$A$17:$E$500,5,FALSE)</f>
        <v>1</v>
      </c>
      <c r="J63" s="498">
        <f>VLOOKUP(E63,Steuerung!$A$17:$F$500,6,FALSE)</f>
        <v>29.166666666666657</v>
      </c>
      <c r="K63" s="23">
        <f>VLOOKUP(F63,Steuerung!$A$17:$G$500,7,FALSE)</f>
        <v>1</v>
      </c>
      <c r="L63" s="23">
        <f>VLOOKUP(F63,Steuerung!$A$17:$H$500,8,FALSE)</f>
        <v>23</v>
      </c>
      <c r="M63" s="498">
        <f t="shared" si="9"/>
        <v>52.166666666666657</v>
      </c>
      <c r="N63" s="201">
        <f t="shared" si="10"/>
        <v>937.43499999999972</v>
      </c>
      <c r="O63" s="201">
        <f t="shared" si="11"/>
        <v>524.12499999999977</v>
      </c>
      <c r="P63" s="201">
        <f t="shared" si="12"/>
        <v>413.30999999999995</v>
      </c>
      <c r="Q63" s="202">
        <f>VLOOKUP(E63,Steuerung!$A$17:$B$500,2,FALSE)</f>
        <v>0</v>
      </c>
      <c r="R63" s="202">
        <f>VLOOKUP(F63,Steuerung!$A$17:$B$500,2,FALSE)</f>
        <v>0</v>
      </c>
      <c r="S63" s="164">
        <f t="shared" si="7"/>
        <v>0</v>
      </c>
      <c r="T63" s="164">
        <f t="shared" si="8"/>
        <v>0</v>
      </c>
      <c r="U63" s="203" t="e">
        <f t="shared" si="4"/>
        <v>#DIV/0!</v>
      </c>
      <c r="V63" s="203" t="e">
        <f t="shared" si="5"/>
        <v>#DIV/0!</v>
      </c>
      <c r="W63" s="203" t="e">
        <f t="shared" si="13"/>
        <v>#DIV/0!</v>
      </c>
    </row>
    <row r="64" spans="1:23" ht="12.75" customHeight="1" x14ac:dyDescent="0.2">
      <c r="A64" s="217" t="s">
        <v>3003</v>
      </c>
      <c r="B64" s="218" t="s">
        <v>1032</v>
      </c>
      <c r="C64" s="218"/>
      <c r="D64" s="219" t="s">
        <v>755</v>
      </c>
      <c r="E64" s="219" t="s">
        <v>96</v>
      </c>
      <c r="F64" s="219" t="s">
        <v>96</v>
      </c>
      <c r="G64" s="219" t="s">
        <v>756</v>
      </c>
      <c r="H64" s="220">
        <v>7.06</v>
      </c>
      <c r="I64" s="23">
        <f>VLOOKUP(E64,Steuerung!$A$17:$E$500,5,FALSE)</f>
        <v>0</v>
      </c>
      <c r="J64" s="498">
        <f>VLOOKUP(E64,Steuerung!$A$17:$F$500,6,FALSE)</f>
        <v>0</v>
      </c>
      <c r="K64" s="23">
        <f>VLOOKUP(F64,Steuerung!$A$17:$G$500,7,FALSE)</f>
        <v>0</v>
      </c>
      <c r="L64" s="23">
        <f>VLOOKUP(F64,Steuerung!$A$17:$H$500,8,FALSE)</f>
        <v>0</v>
      </c>
      <c r="M64" s="498">
        <f t="shared" si="9"/>
        <v>0</v>
      </c>
      <c r="N64" s="201">
        <f t="shared" si="10"/>
        <v>0</v>
      </c>
      <c r="O64" s="201">
        <f t="shared" si="11"/>
        <v>0</v>
      </c>
      <c r="P64" s="201">
        <f t="shared" si="12"/>
        <v>0</v>
      </c>
      <c r="Q64" s="202">
        <f>VLOOKUP(E64,Steuerung!$A$17:$B$500,2,FALSE)</f>
        <v>0</v>
      </c>
      <c r="R64" s="202">
        <f>VLOOKUP(F64,Steuerung!$A$17:$B$500,2,FALSE)</f>
        <v>0</v>
      </c>
      <c r="S64" s="164">
        <f t="shared" si="7"/>
        <v>0</v>
      </c>
      <c r="T64" s="164">
        <f t="shared" si="8"/>
        <v>0</v>
      </c>
      <c r="U64" s="203">
        <f t="shared" si="4"/>
        <v>0</v>
      </c>
      <c r="V64" s="203">
        <f t="shared" si="5"/>
        <v>0</v>
      </c>
      <c r="W64" s="203">
        <f t="shared" si="13"/>
        <v>0</v>
      </c>
    </row>
    <row r="65" spans="1:23" ht="12.75" customHeight="1" x14ac:dyDescent="0.2">
      <c r="A65" s="217" t="s">
        <v>3004</v>
      </c>
      <c r="B65" s="218" t="s">
        <v>864</v>
      </c>
      <c r="C65" s="218"/>
      <c r="D65" s="219" t="s">
        <v>766</v>
      </c>
      <c r="E65" s="219" t="s">
        <v>210</v>
      </c>
      <c r="F65" s="219" t="s">
        <v>210</v>
      </c>
      <c r="G65" s="219" t="s">
        <v>872</v>
      </c>
      <c r="H65" s="220">
        <v>18.190000000000001</v>
      </c>
      <c r="I65" s="23">
        <f>VLOOKUP(E65,Steuerung!$A$17:$E$500,5,FALSE)</f>
        <v>1</v>
      </c>
      <c r="J65" s="498">
        <f>VLOOKUP(E65,Steuerung!$A$17:$F$500,6,FALSE)</f>
        <v>29.166666666666657</v>
      </c>
      <c r="K65" s="23">
        <f>VLOOKUP(F65,Steuerung!$A$17:$G$500,7,FALSE)</f>
        <v>1</v>
      </c>
      <c r="L65" s="23">
        <f>VLOOKUP(F65,Steuerung!$A$17:$H$500,8,FALSE)</f>
        <v>23</v>
      </c>
      <c r="M65" s="498">
        <f t="shared" si="9"/>
        <v>52.166666666666657</v>
      </c>
      <c r="N65" s="201">
        <f t="shared" si="10"/>
        <v>948.91166666666652</v>
      </c>
      <c r="O65" s="201">
        <f t="shared" si="11"/>
        <v>530.54166666666652</v>
      </c>
      <c r="P65" s="201">
        <f t="shared" si="12"/>
        <v>418.37</v>
      </c>
      <c r="Q65" s="202">
        <f>VLOOKUP(E65,Steuerung!$A$17:$B$500,2,FALSE)</f>
        <v>0</v>
      </c>
      <c r="R65" s="202">
        <f>VLOOKUP(F65,Steuerung!$A$17:$B$500,2,FALSE)</f>
        <v>0</v>
      </c>
      <c r="S65" s="164">
        <f t="shared" si="7"/>
        <v>0</v>
      </c>
      <c r="T65" s="164">
        <f t="shared" si="8"/>
        <v>0</v>
      </c>
      <c r="U65" s="203" t="e">
        <f t="shared" si="4"/>
        <v>#DIV/0!</v>
      </c>
      <c r="V65" s="203" t="e">
        <f t="shared" si="5"/>
        <v>#DIV/0!</v>
      </c>
      <c r="W65" s="203" t="e">
        <f t="shared" si="13"/>
        <v>#DIV/0!</v>
      </c>
    </row>
    <row r="66" spans="1:23" ht="12.75" customHeight="1" x14ac:dyDescent="0.2">
      <c r="A66" s="217" t="s">
        <v>3005</v>
      </c>
      <c r="B66" s="218" t="s">
        <v>2956</v>
      </c>
      <c r="C66" s="218"/>
      <c r="D66" s="219" t="s">
        <v>749</v>
      </c>
      <c r="E66" s="219" t="s">
        <v>139</v>
      </c>
      <c r="F66" s="219" t="s">
        <v>139</v>
      </c>
      <c r="G66" s="219" t="s">
        <v>756</v>
      </c>
      <c r="H66" s="220">
        <v>47.81</v>
      </c>
      <c r="I66" s="23">
        <f>VLOOKUP(E66,Steuerung!$A$17:$E$500,5,FALSE)</f>
        <v>2</v>
      </c>
      <c r="J66" s="498">
        <f>VLOOKUP(E66,Steuerung!$A$17:$F$500,6,FALSE)</f>
        <v>58.333333333333329</v>
      </c>
      <c r="K66" s="23">
        <f>VLOOKUP(F66,Steuerung!$A$17:$G$500,7,FALSE)</f>
        <v>2</v>
      </c>
      <c r="L66" s="23">
        <f>VLOOKUP(F66,Steuerung!$A$17:$H$500,8,FALSE)</f>
        <v>46</v>
      </c>
      <c r="M66" s="498">
        <f t="shared" si="9"/>
        <v>104.33333333333333</v>
      </c>
      <c r="N66" s="201">
        <f t="shared" si="10"/>
        <v>4988.1766666666663</v>
      </c>
      <c r="O66" s="201">
        <f t="shared" si="11"/>
        <v>2788.9166666666665</v>
      </c>
      <c r="P66" s="201">
        <f t="shared" si="12"/>
        <v>2199.2600000000002</v>
      </c>
      <c r="Q66" s="202">
        <f>VLOOKUP(E66,Steuerung!$A$17:$B$500,2,FALSE)</f>
        <v>0</v>
      </c>
      <c r="R66" s="202">
        <f>VLOOKUP(F66,Steuerung!$A$17:$B$500,2,FALSE)</f>
        <v>0</v>
      </c>
      <c r="S66" s="164">
        <f t="shared" si="7"/>
        <v>0</v>
      </c>
      <c r="T66" s="164">
        <f t="shared" si="8"/>
        <v>0</v>
      </c>
      <c r="U66" s="203" t="e">
        <f t="shared" si="4"/>
        <v>#DIV/0!</v>
      </c>
      <c r="V66" s="203" t="e">
        <f t="shared" si="5"/>
        <v>#DIV/0!</v>
      </c>
      <c r="W66" s="203" t="e">
        <f t="shared" si="13"/>
        <v>#DIV/0!</v>
      </c>
    </row>
    <row r="67" spans="1:23" ht="12.75" customHeight="1" x14ac:dyDescent="0.2">
      <c r="A67" s="217" t="s">
        <v>3005</v>
      </c>
      <c r="B67" s="218" t="s">
        <v>2956</v>
      </c>
      <c r="C67" s="218"/>
      <c r="D67" s="219" t="s">
        <v>749</v>
      </c>
      <c r="E67" s="219" t="s">
        <v>139</v>
      </c>
      <c r="F67" s="219" t="s">
        <v>139</v>
      </c>
      <c r="G67" s="219" t="s">
        <v>756</v>
      </c>
      <c r="H67" s="220">
        <v>48.08</v>
      </c>
      <c r="I67" s="23">
        <f>VLOOKUP(E67,Steuerung!$A$17:$E$500,5,FALSE)</f>
        <v>2</v>
      </c>
      <c r="J67" s="498">
        <f>VLOOKUP(E67,Steuerung!$A$17:$F$500,6,FALSE)</f>
        <v>58.333333333333329</v>
      </c>
      <c r="K67" s="23">
        <f>VLOOKUP(F67,Steuerung!$A$17:$G$500,7,FALSE)</f>
        <v>2</v>
      </c>
      <c r="L67" s="23">
        <f>VLOOKUP(F67,Steuerung!$A$17:$H$500,8,FALSE)</f>
        <v>46</v>
      </c>
      <c r="M67" s="498">
        <f t="shared" si="9"/>
        <v>104.33333333333333</v>
      </c>
      <c r="N67" s="201">
        <f t="shared" si="10"/>
        <v>5016.3466666666664</v>
      </c>
      <c r="O67" s="201">
        <f t="shared" si="11"/>
        <v>2804.6666666666665</v>
      </c>
      <c r="P67" s="201">
        <f t="shared" si="12"/>
        <v>2211.6799999999998</v>
      </c>
      <c r="Q67" s="202">
        <f>VLOOKUP(E67,Steuerung!$A$17:$B$500,2,FALSE)</f>
        <v>0</v>
      </c>
      <c r="R67" s="202">
        <f>VLOOKUP(F67,Steuerung!$A$17:$B$500,2,FALSE)</f>
        <v>0</v>
      </c>
      <c r="S67" s="164">
        <f t="shared" si="7"/>
        <v>0</v>
      </c>
      <c r="T67" s="164">
        <f t="shared" si="8"/>
        <v>0</v>
      </c>
      <c r="U67" s="203" t="e">
        <f t="shared" si="4"/>
        <v>#DIV/0!</v>
      </c>
      <c r="V67" s="203" t="e">
        <f t="shared" si="5"/>
        <v>#DIV/0!</v>
      </c>
      <c r="W67" s="203" t="e">
        <f t="shared" si="13"/>
        <v>#DIV/0!</v>
      </c>
    </row>
    <row r="68" spans="1:23" ht="12.75" customHeight="1" x14ac:dyDescent="0.2">
      <c r="A68" s="217" t="s">
        <v>3005</v>
      </c>
      <c r="B68" s="218" t="s">
        <v>2956</v>
      </c>
      <c r="C68" s="218"/>
      <c r="D68" s="219" t="s">
        <v>749</v>
      </c>
      <c r="E68" s="219" t="s">
        <v>139</v>
      </c>
      <c r="F68" s="219" t="s">
        <v>139</v>
      </c>
      <c r="G68" s="219" t="s">
        <v>756</v>
      </c>
      <c r="H68" s="220">
        <v>14.31</v>
      </c>
      <c r="I68" s="23">
        <f>VLOOKUP(E68,Steuerung!$A$17:$E$500,5,FALSE)</f>
        <v>2</v>
      </c>
      <c r="J68" s="498">
        <f>VLOOKUP(E68,Steuerung!$A$17:$F$500,6,FALSE)</f>
        <v>58.333333333333329</v>
      </c>
      <c r="K68" s="23">
        <f>VLOOKUP(F68,Steuerung!$A$17:$G$500,7,FALSE)</f>
        <v>2</v>
      </c>
      <c r="L68" s="23">
        <f>VLOOKUP(F68,Steuerung!$A$17:$H$500,8,FALSE)</f>
        <v>46</v>
      </c>
      <c r="M68" s="498">
        <f t="shared" si="9"/>
        <v>104.33333333333333</v>
      </c>
      <c r="N68" s="201">
        <f t="shared" si="10"/>
        <v>1493.01</v>
      </c>
      <c r="O68" s="201">
        <f t="shared" si="11"/>
        <v>834.75</v>
      </c>
      <c r="P68" s="201">
        <f t="shared" si="12"/>
        <v>658.26</v>
      </c>
      <c r="Q68" s="202">
        <f>VLOOKUP(E68,Steuerung!$A$17:$B$500,2,FALSE)</f>
        <v>0</v>
      </c>
      <c r="R68" s="202">
        <f>VLOOKUP(F68,Steuerung!$A$17:$B$500,2,FALSE)</f>
        <v>0</v>
      </c>
      <c r="S68" s="164">
        <f t="shared" si="7"/>
        <v>0</v>
      </c>
      <c r="T68" s="164">
        <f t="shared" si="8"/>
        <v>0</v>
      </c>
      <c r="U68" s="203" t="e">
        <f t="shared" si="4"/>
        <v>#DIV/0!</v>
      </c>
      <c r="V68" s="203" t="e">
        <f t="shared" si="5"/>
        <v>#DIV/0!</v>
      </c>
      <c r="W68" s="203" t="e">
        <f t="shared" si="13"/>
        <v>#DIV/0!</v>
      </c>
    </row>
    <row r="69" spans="1:23" ht="12.75" customHeight="1" x14ac:dyDescent="0.2">
      <c r="A69" s="217" t="s">
        <v>3005</v>
      </c>
      <c r="B69" s="218" t="s">
        <v>834</v>
      </c>
      <c r="C69" s="218"/>
      <c r="D69" s="219" t="s">
        <v>783</v>
      </c>
      <c r="E69" s="219" t="s">
        <v>233</v>
      </c>
      <c r="F69" s="219" t="s">
        <v>233</v>
      </c>
      <c r="G69" s="219" t="s">
        <v>756</v>
      </c>
      <c r="H69" s="220">
        <v>12.02</v>
      </c>
      <c r="I69" s="23">
        <f>VLOOKUP(E69,Steuerung!$A$17:$E$500,5,FALSE)</f>
        <v>3</v>
      </c>
      <c r="J69" s="498">
        <f>VLOOKUP(E69,Steuerung!$A$17:$F$500,6,FALSE)</f>
        <v>82.4</v>
      </c>
      <c r="K69" s="23">
        <f>VLOOKUP(F69,Steuerung!$A$17:$G$500,7,FALSE)</f>
        <v>3</v>
      </c>
      <c r="L69" s="23">
        <f>VLOOKUP(F69,Steuerung!$A$17:$H$500,8,FALSE)</f>
        <v>67.800000000000011</v>
      </c>
      <c r="M69" s="498">
        <f t="shared" si="9"/>
        <v>150.20000000000002</v>
      </c>
      <c r="N69" s="201">
        <f t="shared" si="10"/>
        <v>1805.4040000000002</v>
      </c>
      <c r="O69" s="201">
        <f t="shared" si="11"/>
        <v>990.44799999999998</v>
      </c>
      <c r="P69" s="201">
        <f t="shared" si="12"/>
        <v>814.95600000000013</v>
      </c>
      <c r="Q69" s="202">
        <f>VLOOKUP(E69,Steuerung!$A$17:$B$500,2,FALSE)</f>
        <v>0</v>
      </c>
      <c r="R69" s="202">
        <f>VLOOKUP(F69,Steuerung!$A$17:$B$500,2,FALSE)</f>
        <v>0</v>
      </c>
      <c r="S69" s="164">
        <f t="shared" si="7"/>
        <v>0</v>
      </c>
      <c r="T69" s="164">
        <f t="shared" si="8"/>
        <v>0</v>
      </c>
      <c r="U69" s="203" t="e">
        <f t="shared" si="4"/>
        <v>#DIV/0!</v>
      </c>
      <c r="V69" s="203" t="e">
        <f t="shared" si="5"/>
        <v>#DIV/0!</v>
      </c>
      <c r="W69" s="203" t="e">
        <f t="shared" si="13"/>
        <v>#DIV/0!</v>
      </c>
    </row>
    <row r="70" spans="1:23" ht="12.75" customHeight="1" x14ac:dyDescent="0.2">
      <c r="A70" s="217" t="s">
        <v>3006</v>
      </c>
      <c r="B70" s="218" t="s">
        <v>1189</v>
      </c>
      <c r="C70" s="218"/>
      <c r="D70" s="219" t="s">
        <v>782</v>
      </c>
      <c r="E70" s="219" t="s">
        <v>174</v>
      </c>
      <c r="F70" s="219" t="s">
        <v>174</v>
      </c>
      <c r="G70" s="219" t="s">
        <v>783</v>
      </c>
      <c r="H70" s="220">
        <v>6.25</v>
      </c>
      <c r="I70" s="23">
        <f>VLOOKUP(E70,Steuerung!$A$17:$E$500,5,FALSE)</f>
        <v>5</v>
      </c>
      <c r="J70" s="498">
        <f>VLOOKUP(E70,Steuerung!$A$17:$F$500,6,FALSE)</f>
        <v>137.33333333333334</v>
      </c>
      <c r="K70" s="23">
        <f>VLOOKUP(F70,Steuerung!$A$17:$G$500,7,FALSE)</f>
        <v>5</v>
      </c>
      <c r="L70" s="23">
        <f>VLOOKUP(F70,Steuerung!$A$17:$H$500,8,FALSE)</f>
        <v>113</v>
      </c>
      <c r="M70" s="498">
        <f t="shared" si="9"/>
        <v>250.33333333333334</v>
      </c>
      <c r="N70" s="201">
        <f t="shared" si="10"/>
        <v>1564.5833333333335</v>
      </c>
      <c r="O70" s="201">
        <f t="shared" si="11"/>
        <v>858.33333333333337</v>
      </c>
      <c r="P70" s="201">
        <f t="shared" si="12"/>
        <v>706.25</v>
      </c>
      <c r="Q70" s="202">
        <f>VLOOKUP(E70,Steuerung!$A$17:$B$500,2,FALSE)</f>
        <v>0</v>
      </c>
      <c r="R70" s="202">
        <f>VLOOKUP(F70,Steuerung!$A$17:$B$500,2,FALSE)</f>
        <v>0</v>
      </c>
      <c r="S70" s="164">
        <f t="shared" si="7"/>
        <v>0</v>
      </c>
      <c r="T70" s="164">
        <f t="shared" si="8"/>
        <v>0</v>
      </c>
      <c r="U70" s="203" t="e">
        <f t="shared" si="4"/>
        <v>#DIV/0!</v>
      </c>
      <c r="V70" s="203" t="e">
        <f t="shared" si="5"/>
        <v>#DIV/0!</v>
      </c>
      <c r="W70" s="203" t="e">
        <f t="shared" si="13"/>
        <v>#DIV/0!</v>
      </c>
    </row>
    <row r="71" spans="1:23" ht="12.75" customHeight="1" x14ac:dyDescent="0.2">
      <c r="A71" s="217" t="s">
        <v>3007</v>
      </c>
      <c r="B71" s="218" t="s">
        <v>864</v>
      </c>
      <c r="C71" s="218"/>
      <c r="D71" s="219" t="s">
        <v>766</v>
      </c>
      <c r="E71" s="219" t="s">
        <v>210</v>
      </c>
      <c r="F71" s="219" t="s">
        <v>210</v>
      </c>
      <c r="G71" s="219" t="s">
        <v>872</v>
      </c>
      <c r="H71" s="220">
        <v>17.97</v>
      </c>
      <c r="I71" s="23">
        <f>VLOOKUP(E71,Steuerung!$A$17:$E$500,5,FALSE)</f>
        <v>1</v>
      </c>
      <c r="J71" s="498">
        <f>VLOOKUP(E71,Steuerung!$A$17:$F$500,6,FALSE)</f>
        <v>29.166666666666657</v>
      </c>
      <c r="K71" s="23">
        <f>VLOOKUP(F71,Steuerung!$A$17:$G$500,7,FALSE)</f>
        <v>1</v>
      </c>
      <c r="L71" s="23">
        <f>VLOOKUP(F71,Steuerung!$A$17:$H$500,8,FALSE)</f>
        <v>23</v>
      </c>
      <c r="M71" s="498">
        <f t="shared" si="9"/>
        <v>52.166666666666657</v>
      </c>
      <c r="N71" s="201">
        <f t="shared" si="10"/>
        <v>937.43499999999972</v>
      </c>
      <c r="O71" s="201">
        <f t="shared" si="11"/>
        <v>524.12499999999977</v>
      </c>
      <c r="P71" s="201">
        <f t="shared" si="12"/>
        <v>413.30999999999995</v>
      </c>
      <c r="Q71" s="202">
        <f>VLOOKUP(E71,Steuerung!$A$17:$B$500,2,FALSE)</f>
        <v>0</v>
      </c>
      <c r="R71" s="202">
        <f>VLOOKUP(F71,Steuerung!$A$17:$B$500,2,FALSE)</f>
        <v>0</v>
      </c>
      <c r="S71" s="164">
        <f t="shared" si="7"/>
        <v>0</v>
      </c>
      <c r="T71" s="164">
        <f t="shared" si="8"/>
        <v>0</v>
      </c>
      <c r="U71" s="203" t="e">
        <f t="shared" si="4"/>
        <v>#DIV/0!</v>
      </c>
      <c r="V71" s="203" t="e">
        <f t="shared" si="5"/>
        <v>#DIV/0!</v>
      </c>
      <c r="W71" s="203" t="e">
        <f t="shared" si="13"/>
        <v>#DIV/0!</v>
      </c>
    </row>
    <row r="72" spans="1:23" ht="12.75" customHeight="1" x14ac:dyDescent="0.2">
      <c r="A72" s="217" t="s">
        <v>3008</v>
      </c>
      <c r="B72" s="218" t="s">
        <v>1189</v>
      </c>
      <c r="C72" s="218"/>
      <c r="D72" s="219" t="s">
        <v>782</v>
      </c>
      <c r="E72" s="219" t="s">
        <v>174</v>
      </c>
      <c r="F72" s="219" t="s">
        <v>174</v>
      </c>
      <c r="G72" s="219" t="s">
        <v>783</v>
      </c>
      <c r="H72" s="220">
        <v>4.5</v>
      </c>
      <c r="I72" s="23">
        <f>VLOOKUP(E72,Steuerung!$A$17:$E$500,5,FALSE)</f>
        <v>5</v>
      </c>
      <c r="J72" s="498">
        <f>VLOOKUP(E72,Steuerung!$A$17:$F$500,6,FALSE)</f>
        <v>137.33333333333334</v>
      </c>
      <c r="K72" s="23">
        <f>VLOOKUP(F72,Steuerung!$A$17:$G$500,7,FALSE)</f>
        <v>5</v>
      </c>
      <c r="L72" s="23">
        <f>VLOOKUP(F72,Steuerung!$A$17:$H$500,8,FALSE)</f>
        <v>113</v>
      </c>
      <c r="M72" s="498">
        <f t="shared" si="9"/>
        <v>250.33333333333334</v>
      </c>
      <c r="N72" s="201">
        <f t="shared" si="10"/>
        <v>1126.5</v>
      </c>
      <c r="O72" s="201">
        <f t="shared" si="11"/>
        <v>618</v>
      </c>
      <c r="P72" s="201">
        <f t="shared" si="12"/>
        <v>508.5</v>
      </c>
      <c r="Q72" s="202">
        <f>VLOOKUP(E72,Steuerung!$A$17:$B$500,2,FALSE)</f>
        <v>0</v>
      </c>
      <c r="R72" s="202">
        <f>VLOOKUP(F72,Steuerung!$A$17:$B$500,2,FALSE)</f>
        <v>0</v>
      </c>
      <c r="S72" s="164">
        <f t="shared" si="7"/>
        <v>0</v>
      </c>
      <c r="T72" s="164">
        <f t="shared" si="8"/>
        <v>0</v>
      </c>
      <c r="U72" s="203" t="e">
        <f t="shared" si="4"/>
        <v>#DIV/0!</v>
      </c>
      <c r="V72" s="203" t="e">
        <f t="shared" si="5"/>
        <v>#DIV/0!</v>
      </c>
      <c r="W72" s="203" t="e">
        <f t="shared" si="13"/>
        <v>#DIV/0!</v>
      </c>
    </row>
    <row r="73" spans="1:23" ht="12.75" customHeight="1" x14ac:dyDescent="0.2">
      <c r="A73" s="217" t="s">
        <v>3009</v>
      </c>
      <c r="B73" s="218" t="s">
        <v>1189</v>
      </c>
      <c r="C73" s="218"/>
      <c r="D73" s="219" t="s">
        <v>782</v>
      </c>
      <c r="E73" s="219" t="s">
        <v>174</v>
      </c>
      <c r="F73" s="219" t="s">
        <v>174</v>
      </c>
      <c r="G73" s="219" t="s">
        <v>783</v>
      </c>
      <c r="H73" s="220">
        <v>7.29</v>
      </c>
      <c r="I73" s="23">
        <f>VLOOKUP(E73,Steuerung!$A$17:$E$500,5,FALSE)</f>
        <v>5</v>
      </c>
      <c r="J73" s="498">
        <f>VLOOKUP(E73,Steuerung!$A$17:$F$500,6,FALSE)</f>
        <v>137.33333333333334</v>
      </c>
      <c r="K73" s="23">
        <f>VLOOKUP(F73,Steuerung!$A$17:$G$500,7,FALSE)</f>
        <v>5</v>
      </c>
      <c r="L73" s="23">
        <f>VLOOKUP(F73,Steuerung!$A$17:$H$500,8,FALSE)</f>
        <v>113</v>
      </c>
      <c r="M73" s="498">
        <f t="shared" si="9"/>
        <v>250.33333333333334</v>
      </c>
      <c r="N73" s="201">
        <f t="shared" si="10"/>
        <v>1824.93</v>
      </c>
      <c r="O73" s="201">
        <f t="shared" si="11"/>
        <v>1001.1600000000001</v>
      </c>
      <c r="P73" s="201">
        <f t="shared" si="12"/>
        <v>823.77</v>
      </c>
      <c r="Q73" s="202">
        <f>VLOOKUP(E73,Steuerung!$A$17:$B$500,2,FALSE)</f>
        <v>0</v>
      </c>
      <c r="R73" s="202">
        <f>VLOOKUP(F73,Steuerung!$A$17:$B$500,2,FALSE)</f>
        <v>0</v>
      </c>
      <c r="S73" s="164">
        <f t="shared" si="7"/>
        <v>0</v>
      </c>
      <c r="T73" s="164">
        <f t="shared" si="8"/>
        <v>0</v>
      </c>
      <c r="U73" s="203" t="e">
        <f t="shared" si="4"/>
        <v>#DIV/0!</v>
      </c>
      <c r="V73" s="203" t="e">
        <f t="shared" si="5"/>
        <v>#DIV/0!</v>
      </c>
      <c r="W73" s="203" t="e">
        <f t="shared" si="13"/>
        <v>#DIV/0!</v>
      </c>
    </row>
    <row r="74" spans="1:23" ht="12.75" customHeight="1" x14ac:dyDescent="0.2">
      <c r="A74" s="217" t="s">
        <v>3010</v>
      </c>
      <c r="B74" s="218" t="s">
        <v>864</v>
      </c>
      <c r="C74" s="218"/>
      <c r="D74" s="219" t="s">
        <v>766</v>
      </c>
      <c r="E74" s="219" t="s">
        <v>210</v>
      </c>
      <c r="F74" s="219" t="s">
        <v>210</v>
      </c>
      <c r="G74" s="219" t="s">
        <v>872</v>
      </c>
      <c r="H74" s="220">
        <v>18.23</v>
      </c>
      <c r="I74" s="23">
        <f>VLOOKUP(E74,Steuerung!$A$17:$E$500,5,FALSE)</f>
        <v>1</v>
      </c>
      <c r="J74" s="498">
        <f>VLOOKUP(E74,Steuerung!$A$17:$F$500,6,FALSE)</f>
        <v>29.166666666666657</v>
      </c>
      <c r="K74" s="23">
        <f>VLOOKUP(F74,Steuerung!$A$17:$G$500,7,FALSE)</f>
        <v>1</v>
      </c>
      <c r="L74" s="23">
        <f>VLOOKUP(F74,Steuerung!$A$17:$H$500,8,FALSE)</f>
        <v>23</v>
      </c>
      <c r="M74" s="498">
        <f t="shared" si="9"/>
        <v>52.166666666666657</v>
      </c>
      <c r="N74" s="201">
        <f t="shared" si="10"/>
        <v>950.99833333333322</v>
      </c>
      <c r="O74" s="201">
        <f t="shared" si="11"/>
        <v>531.70833333333314</v>
      </c>
      <c r="P74" s="201">
        <f t="shared" si="12"/>
        <v>419.29</v>
      </c>
      <c r="Q74" s="202">
        <f>VLOOKUP(E74,Steuerung!$A$17:$B$500,2,FALSE)</f>
        <v>0</v>
      </c>
      <c r="R74" s="202">
        <f>VLOOKUP(F74,Steuerung!$A$17:$B$500,2,FALSE)</f>
        <v>0</v>
      </c>
      <c r="S74" s="164">
        <f t="shared" si="7"/>
        <v>0</v>
      </c>
      <c r="T74" s="164">
        <f t="shared" si="8"/>
        <v>0</v>
      </c>
      <c r="U74" s="203" t="e">
        <f t="shared" ref="U74:U137" si="14">IF(J74&gt;0,O74/Q74*SVS_UHR,0)</f>
        <v>#DIV/0!</v>
      </c>
      <c r="V74" s="203" t="e">
        <f t="shared" ref="V74:V137" si="15">IF(L74&gt;0,P74/R74*SVS_UHR,0)</f>
        <v>#DIV/0!</v>
      </c>
      <c r="W74" s="203" t="e">
        <f t="shared" si="13"/>
        <v>#DIV/0!</v>
      </c>
    </row>
    <row r="75" spans="1:23" ht="12.75" customHeight="1" x14ac:dyDescent="0.2">
      <c r="A75" s="217" t="s">
        <v>3011</v>
      </c>
      <c r="B75" s="218" t="s">
        <v>864</v>
      </c>
      <c r="C75" s="218"/>
      <c r="D75" s="219" t="s">
        <v>766</v>
      </c>
      <c r="E75" s="219" t="s">
        <v>210</v>
      </c>
      <c r="F75" s="219" t="s">
        <v>210</v>
      </c>
      <c r="G75" s="219" t="s">
        <v>872</v>
      </c>
      <c r="H75" s="220">
        <v>24.29</v>
      </c>
      <c r="I75" s="23">
        <f>VLOOKUP(E75,Steuerung!$A$17:$E$500,5,FALSE)</f>
        <v>1</v>
      </c>
      <c r="J75" s="498">
        <f>VLOOKUP(E75,Steuerung!$A$17:$F$500,6,FALSE)</f>
        <v>29.166666666666657</v>
      </c>
      <c r="K75" s="23">
        <f>VLOOKUP(F75,Steuerung!$A$17:$G$500,7,FALSE)</f>
        <v>1</v>
      </c>
      <c r="L75" s="23">
        <f>VLOOKUP(F75,Steuerung!$A$17:$H$500,8,FALSE)</f>
        <v>23</v>
      </c>
      <c r="M75" s="498">
        <f t="shared" si="9"/>
        <v>52.166666666666657</v>
      </c>
      <c r="N75" s="201">
        <f t="shared" si="10"/>
        <v>1267.1283333333331</v>
      </c>
      <c r="O75" s="201">
        <f t="shared" si="11"/>
        <v>708.45833333333303</v>
      </c>
      <c r="P75" s="201">
        <f t="shared" si="12"/>
        <v>558.66999999999996</v>
      </c>
      <c r="Q75" s="202">
        <f>VLOOKUP(E75,Steuerung!$A$17:$B$500,2,FALSE)</f>
        <v>0</v>
      </c>
      <c r="R75" s="202">
        <f>VLOOKUP(F75,Steuerung!$A$17:$B$500,2,FALSE)</f>
        <v>0</v>
      </c>
      <c r="S75" s="164">
        <f t="shared" si="7"/>
        <v>0</v>
      </c>
      <c r="T75" s="164">
        <f t="shared" si="8"/>
        <v>0</v>
      </c>
      <c r="U75" s="203" t="e">
        <f t="shared" si="14"/>
        <v>#DIV/0!</v>
      </c>
      <c r="V75" s="203" t="e">
        <f t="shared" si="15"/>
        <v>#DIV/0!</v>
      </c>
      <c r="W75" s="203" t="e">
        <f t="shared" ref="W75:W119" si="16">U75+V75</f>
        <v>#DIV/0!</v>
      </c>
    </row>
    <row r="76" spans="1:23" ht="12.75" customHeight="1" x14ac:dyDescent="0.2">
      <c r="A76" s="217" t="s">
        <v>3012</v>
      </c>
      <c r="B76" s="218" t="s">
        <v>778</v>
      </c>
      <c r="C76" s="218"/>
      <c r="D76" s="219" t="s">
        <v>755</v>
      </c>
      <c r="E76" s="219" t="s">
        <v>268</v>
      </c>
      <c r="F76" s="219" t="s">
        <v>268</v>
      </c>
      <c r="G76" s="219" t="s">
        <v>756</v>
      </c>
      <c r="H76" s="220">
        <v>11.38</v>
      </c>
      <c r="I76" s="23" t="str">
        <f>VLOOKUP(E76,Steuerung!$A$17:$E$500,5,FALSE)</f>
        <v>m</v>
      </c>
      <c r="J76" s="498">
        <f>VLOOKUP(E76,Steuerung!$A$17:$F$500,6,FALSE)</f>
        <v>6.7</v>
      </c>
      <c r="K76" s="23" t="str">
        <f>VLOOKUP(F76,Steuerung!$A$17:$G$500,7,FALSE)</f>
        <v>m</v>
      </c>
      <c r="L76" s="23">
        <f>VLOOKUP(F76,Steuerung!$A$17:$H$500,8,FALSE)</f>
        <v>5.3</v>
      </c>
      <c r="M76" s="498">
        <f t="shared" si="9"/>
        <v>12</v>
      </c>
      <c r="N76" s="201">
        <f t="shared" si="10"/>
        <v>136.56</v>
      </c>
      <c r="O76" s="201">
        <f t="shared" si="11"/>
        <v>76.246000000000009</v>
      </c>
      <c r="P76" s="201">
        <f t="shared" si="12"/>
        <v>60.314</v>
      </c>
      <c r="Q76" s="202">
        <f>VLOOKUP(E76,Steuerung!$A$17:$B$500,2,FALSE)</f>
        <v>0</v>
      </c>
      <c r="R76" s="202">
        <f>VLOOKUP(F76,Steuerung!$A$17:$B$500,2,FALSE)</f>
        <v>0</v>
      </c>
      <c r="S76" s="164">
        <f t="shared" ref="S76:S139" si="17">IFERROR(O76/Q76,0)</f>
        <v>0</v>
      </c>
      <c r="T76" s="164">
        <f t="shared" ref="T76:T139" si="18">IFERROR(P76/R76,0)</f>
        <v>0</v>
      </c>
      <c r="U76" s="203" t="e">
        <f t="shared" si="14"/>
        <v>#DIV/0!</v>
      </c>
      <c r="V76" s="203" t="e">
        <f t="shared" si="15"/>
        <v>#DIV/0!</v>
      </c>
      <c r="W76" s="203" t="e">
        <f t="shared" si="16"/>
        <v>#DIV/0!</v>
      </c>
    </row>
    <row r="77" spans="1:23" ht="12.75" customHeight="1" x14ac:dyDescent="0.2">
      <c r="A77" s="217" t="s">
        <v>3013</v>
      </c>
      <c r="B77" s="218" t="s">
        <v>864</v>
      </c>
      <c r="C77" s="218"/>
      <c r="D77" s="219" t="s">
        <v>766</v>
      </c>
      <c r="E77" s="219" t="s">
        <v>210</v>
      </c>
      <c r="F77" s="219" t="s">
        <v>210</v>
      </c>
      <c r="G77" s="219" t="s">
        <v>872</v>
      </c>
      <c r="H77" s="220">
        <v>24.29</v>
      </c>
      <c r="I77" s="23">
        <f>VLOOKUP(E77,Steuerung!$A$17:$E$500,5,FALSE)</f>
        <v>1</v>
      </c>
      <c r="J77" s="498">
        <f>VLOOKUP(E77,Steuerung!$A$17:$F$500,6,FALSE)</f>
        <v>29.166666666666657</v>
      </c>
      <c r="K77" s="23">
        <f>VLOOKUP(F77,Steuerung!$A$17:$G$500,7,FALSE)</f>
        <v>1</v>
      </c>
      <c r="L77" s="23">
        <f>VLOOKUP(F77,Steuerung!$A$17:$H$500,8,FALSE)</f>
        <v>23</v>
      </c>
      <c r="M77" s="498">
        <f t="shared" ref="M77:M119" si="19">J77+L77</f>
        <v>52.166666666666657</v>
      </c>
      <c r="N77" s="201">
        <f t="shared" ref="N77:N119" si="20">H77*M77</f>
        <v>1267.1283333333331</v>
      </c>
      <c r="O77" s="201">
        <f t="shared" ref="O77:O119" si="21">H77*J77</f>
        <v>708.45833333333303</v>
      </c>
      <c r="P77" s="201">
        <f t="shared" ref="P77:P119" si="22">H77*L77</f>
        <v>558.66999999999996</v>
      </c>
      <c r="Q77" s="202">
        <f>VLOOKUP(E77,Steuerung!$A$17:$B$500,2,FALSE)</f>
        <v>0</v>
      </c>
      <c r="R77" s="202">
        <f>VLOOKUP(F77,Steuerung!$A$17:$B$500,2,FALSE)</f>
        <v>0</v>
      </c>
      <c r="S77" s="164">
        <f t="shared" si="17"/>
        <v>0</v>
      </c>
      <c r="T77" s="164">
        <f t="shared" si="18"/>
        <v>0</v>
      </c>
      <c r="U77" s="203" t="e">
        <f t="shared" si="14"/>
        <v>#DIV/0!</v>
      </c>
      <c r="V77" s="203" t="e">
        <f t="shared" si="15"/>
        <v>#DIV/0!</v>
      </c>
      <c r="W77" s="203" t="e">
        <f t="shared" si="16"/>
        <v>#DIV/0!</v>
      </c>
    </row>
    <row r="78" spans="1:23" ht="12.75" customHeight="1" x14ac:dyDescent="0.2">
      <c r="A78" s="217" t="s">
        <v>3014</v>
      </c>
      <c r="B78" s="218" t="s">
        <v>864</v>
      </c>
      <c r="C78" s="218"/>
      <c r="D78" s="219" t="s">
        <v>766</v>
      </c>
      <c r="E78" s="219" t="s">
        <v>210</v>
      </c>
      <c r="F78" s="219" t="s">
        <v>210</v>
      </c>
      <c r="G78" s="219" t="s">
        <v>872</v>
      </c>
      <c r="H78" s="220">
        <v>42.77</v>
      </c>
      <c r="I78" s="23">
        <f>VLOOKUP(E78,Steuerung!$A$17:$E$500,5,FALSE)</f>
        <v>1</v>
      </c>
      <c r="J78" s="498">
        <f>VLOOKUP(E78,Steuerung!$A$17:$F$500,6,FALSE)</f>
        <v>29.166666666666657</v>
      </c>
      <c r="K78" s="23">
        <f>VLOOKUP(F78,Steuerung!$A$17:$G$500,7,FALSE)</f>
        <v>1</v>
      </c>
      <c r="L78" s="23">
        <f>VLOOKUP(F78,Steuerung!$A$17:$H$500,8,FALSE)</f>
        <v>23</v>
      </c>
      <c r="M78" s="498">
        <f t="shared" si="19"/>
        <v>52.166666666666657</v>
      </c>
      <c r="N78" s="201">
        <f t="shared" si="20"/>
        <v>2231.1683333333331</v>
      </c>
      <c r="O78" s="201">
        <f t="shared" si="21"/>
        <v>1247.458333333333</v>
      </c>
      <c r="P78" s="201">
        <f t="shared" si="22"/>
        <v>983.71</v>
      </c>
      <c r="Q78" s="202">
        <f>VLOOKUP(E78,Steuerung!$A$17:$B$500,2,FALSE)</f>
        <v>0</v>
      </c>
      <c r="R78" s="202">
        <f>VLOOKUP(F78,Steuerung!$A$17:$B$500,2,FALSE)</f>
        <v>0</v>
      </c>
      <c r="S78" s="164">
        <f t="shared" si="17"/>
        <v>0</v>
      </c>
      <c r="T78" s="164">
        <f t="shared" si="18"/>
        <v>0</v>
      </c>
      <c r="U78" s="203" t="e">
        <f t="shared" si="14"/>
        <v>#DIV/0!</v>
      </c>
      <c r="V78" s="203" t="e">
        <f t="shared" si="15"/>
        <v>#DIV/0!</v>
      </c>
      <c r="W78" s="203" t="e">
        <f t="shared" si="16"/>
        <v>#DIV/0!</v>
      </c>
    </row>
    <row r="79" spans="1:23" ht="12.75" customHeight="1" x14ac:dyDescent="0.2">
      <c r="A79" s="217" t="s">
        <v>3015</v>
      </c>
      <c r="B79" s="218" t="s">
        <v>864</v>
      </c>
      <c r="C79" s="218"/>
      <c r="D79" s="219" t="s">
        <v>766</v>
      </c>
      <c r="E79" s="219" t="s">
        <v>210</v>
      </c>
      <c r="F79" s="219" t="s">
        <v>210</v>
      </c>
      <c r="G79" s="219" t="s">
        <v>872</v>
      </c>
      <c r="H79" s="220">
        <v>33.909999999999997</v>
      </c>
      <c r="I79" s="23">
        <f>VLOOKUP(E79,Steuerung!$A$17:$E$500,5,FALSE)</f>
        <v>1</v>
      </c>
      <c r="J79" s="498">
        <f>VLOOKUP(E79,Steuerung!$A$17:$F$500,6,FALSE)</f>
        <v>29.166666666666657</v>
      </c>
      <c r="K79" s="23">
        <f>VLOOKUP(F79,Steuerung!$A$17:$G$500,7,FALSE)</f>
        <v>1</v>
      </c>
      <c r="L79" s="23">
        <f>VLOOKUP(F79,Steuerung!$A$17:$H$500,8,FALSE)</f>
        <v>23</v>
      </c>
      <c r="M79" s="498">
        <f t="shared" si="19"/>
        <v>52.166666666666657</v>
      </c>
      <c r="N79" s="201">
        <f t="shared" si="20"/>
        <v>1768.9716666666661</v>
      </c>
      <c r="O79" s="201">
        <f t="shared" si="21"/>
        <v>989.04166666666629</v>
      </c>
      <c r="P79" s="201">
        <f t="shared" si="22"/>
        <v>779.93</v>
      </c>
      <c r="Q79" s="202">
        <f>VLOOKUP(E79,Steuerung!$A$17:$B$500,2,FALSE)</f>
        <v>0</v>
      </c>
      <c r="R79" s="202">
        <f>VLOOKUP(F79,Steuerung!$A$17:$B$500,2,FALSE)</f>
        <v>0</v>
      </c>
      <c r="S79" s="164">
        <f t="shared" si="17"/>
        <v>0</v>
      </c>
      <c r="T79" s="164">
        <f t="shared" si="18"/>
        <v>0</v>
      </c>
      <c r="U79" s="203" t="e">
        <f t="shared" si="14"/>
        <v>#DIV/0!</v>
      </c>
      <c r="V79" s="203" t="e">
        <f t="shared" si="15"/>
        <v>#DIV/0!</v>
      </c>
      <c r="W79" s="203" t="e">
        <f t="shared" si="16"/>
        <v>#DIV/0!</v>
      </c>
    </row>
    <row r="80" spans="1:23" ht="12.75" customHeight="1" x14ac:dyDescent="0.2">
      <c r="A80" s="217" t="s">
        <v>3016</v>
      </c>
      <c r="B80" s="218" t="s">
        <v>864</v>
      </c>
      <c r="C80" s="218"/>
      <c r="D80" s="219" t="s">
        <v>766</v>
      </c>
      <c r="E80" s="219" t="s">
        <v>210</v>
      </c>
      <c r="F80" s="219" t="s">
        <v>210</v>
      </c>
      <c r="G80" s="219" t="s">
        <v>872</v>
      </c>
      <c r="H80" s="220">
        <v>15.21</v>
      </c>
      <c r="I80" s="23">
        <f>VLOOKUP(E80,Steuerung!$A$17:$E$500,5,FALSE)</f>
        <v>1</v>
      </c>
      <c r="J80" s="498">
        <f>VLOOKUP(E80,Steuerung!$A$17:$F$500,6,FALSE)</f>
        <v>29.166666666666657</v>
      </c>
      <c r="K80" s="23">
        <f>VLOOKUP(F80,Steuerung!$A$17:$G$500,7,FALSE)</f>
        <v>1</v>
      </c>
      <c r="L80" s="23">
        <f>VLOOKUP(F80,Steuerung!$A$17:$H$500,8,FALSE)</f>
        <v>23</v>
      </c>
      <c r="M80" s="498">
        <f t="shared" si="19"/>
        <v>52.166666666666657</v>
      </c>
      <c r="N80" s="201">
        <f t="shared" si="20"/>
        <v>793.45499999999993</v>
      </c>
      <c r="O80" s="201">
        <f t="shared" si="21"/>
        <v>443.62499999999989</v>
      </c>
      <c r="P80" s="201">
        <f t="shared" si="22"/>
        <v>349.83000000000004</v>
      </c>
      <c r="Q80" s="202">
        <f>VLOOKUP(E80,Steuerung!$A$17:$B$500,2,FALSE)</f>
        <v>0</v>
      </c>
      <c r="R80" s="202">
        <f>VLOOKUP(F80,Steuerung!$A$17:$B$500,2,FALSE)</f>
        <v>0</v>
      </c>
      <c r="S80" s="164">
        <f t="shared" si="17"/>
        <v>0</v>
      </c>
      <c r="T80" s="164">
        <f t="shared" si="18"/>
        <v>0</v>
      </c>
      <c r="U80" s="203" t="e">
        <f t="shared" si="14"/>
        <v>#DIV/0!</v>
      </c>
      <c r="V80" s="203" t="e">
        <f t="shared" si="15"/>
        <v>#DIV/0!</v>
      </c>
      <c r="W80" s="203" t="e">
        <f t="shared" si="16"/>
        <v>#DIV/0!</v>
      </c>
    </row>
    <row r="81" spans="1:23" ht="12.75" customHeight="1" x14ac:dyDescent="0.2">
      <c r="A81" s="217" t="s">
        <v>3017</v>
      </c>
      <c r="B81" s="218" t="s">
        <v>864</v>
      </c>
      <c r="C81" s="218"/>
      <c r="D81" s="219" t="s">
        <v>766</v>
      </c>
      <c r="E81" s="219" t="s">
        <v>210</v>
      </c>
      <c r="F81" s="219" t="s">
        <v>210</v>
      </c>
      <c r="G81" s="219" t="s">
        <v>872</v>
      </c>
      <c r="H81" s="220">
        <v>18.190000000000001</v>
      </c>
      <c r="I81" s="23">
        <f>VLOOKUP(E81,Steuerung!$A$17:$E$500,5,FALSE)</f>
        <v>1</v>
      </c>
      <c r="J81" s="498">
        <f>VLOOKUP(E81,Steuerung!$A$17:$F$500,6,FALSE)</f>
        <v>29.166666666666657</v>
      </c>
      <c r="K81" s="23">
        <f>VLOOKUP(F81,Steuerung!$A$17:$G$500,7,FALSE)</f>
        <v>1</v>
      </c>
      <c r="L81" s="23">
        <f>VLOOKUP(F81,Steuerung!$A$17:$H$500,8,FALSE)</f>
        <v>23</v>
      </c>
      <c r="M81" s="498">
        <f t="shared" si="19"/>
        <v>52.166666666666657</v>
      </c>
      <c r="N81" s="201">
        <f t="shared" si="20"/>
        <v>948.91166666666652</v>
      </c>
      <c r="O81" s="201">
        <f t="shared" si="21"/>
        <v>530.54166666666652</v>
      </c>
      <c r="P81" s="201">
        <f t="shared" si="22"/>
        <v>418.37</v>
      </c>
      <c r="Q81" s="202">
        <f>VLOOKUP(E81,Steuerung!$A$17:$B$500,2,FALSE)</f>
        <v>0</v>
      </c>
      <c r="R81" s="202">
        <f>VLOOKUP(F81,Steuerung!$A$17:$B$500,2,FALSE)</f>
        <v>0</v>
      </c>
      <c r="S81" s="164">
        <f t="shared" si="17"/>
        <v>0</v>
      </c>
      <c r="T81" s="164">
        <f t="shared" si="18"/>
        <v>0</v>
      </c>
      <c r="U81" s="203" t="e">
        <f t="shared" si="14"/>
        <v>#DIV/0!</v>
      </c>
      <c r="V81" s="203" t="e">
        <f t="shared" si="15"/>
        <v>#DIV/0!</v>
      </c>
      <c r="W81" s="203" t="e">
        <f t="shared" si="16"/>
        <v>#DIV/0!</v>
      </c>
    </row>
    <row r="82" spans="1:23" ht="12.75" customHeight="1" x14ac:dyDescent="0.2">
      <c r="A82" s="217" t="s">
        <v>3018</v>
      </c>
      <c r="B82" s="218" t="s">
        <v>864</v>
      </c>
      <c r="C82" s="218"/>
      <c r="D82" s="219" t="s">
        <v>766</v>
      </c>
      <c r="E82" s="219" t="s">
        <v>210</v>
      </c>
      <c r="F82" s="219" t="s">
        <v>210</v>
      </c>
      <c r="G82" s="219" t="s">
        <v>872</v>
      </c>
      <c r="H82" s="220">
        <v>17.97</v>
      </c>
      <c r="I82" s="23">
        <f>VLOOKUP(E82,Steuerung!$A$17:$E$500,5,FALSE)</f>
        <v>1</v>
      </c>
      <c r="J82" s="498">
        <f>VLOOKUP(E82,Steuerung!$A$17:$F$500,6,FALSE)</f>
        <v>29.166666666666657</v>
      </c>
      <c r="K82" s="23">
        <f>VLOOKUP(F82,Steuerung!$A$17:$G$500,7,FALSE)</f>
        <v>1</v>
      </c>
      <c r="L82" s="23">
        <f>VLOOKUP(F82,Steuerung!$A$17:$H$500,8,FALSE)</f>
        <v>23</v>
      </c>
      <c r="M82" s="498">
        <f t="shared" si="19"/>
        <v>52.166666666666657</v>
      </c>
      <c r="N82" s="201">
        <f t="shared" si="20"/>
        <v>937.43499999999972</v>
      </c>
      <c r="O82" s="201">
        <f t="shared" si="21"/>
        <v>524.12499999999977</v>
      </c>
      <c r="P82" s="201">
        <f t="shared" si="22"/>
        <v>413.30999999999995</v>
      </c>
      <c r="Q82" s="202">
        <f>VLOOKUP(E82,Steuerung!$A$17:$B$500,2,FALSE)</f>
        <v>0</v>
      </c>
      <c r="R82" s="202">
        <f>VLOOKUP(F82,Steuerung!$A$17:$B$500,2,FALSE)</f>
        <v>0</v>
      </c>
      <c r="S82" s="164">
        <f t="shared" si="17"/>
        <v>0</v>
      </c>
      <c r="T82" s="164">
        <f t="shared" si="18"/>
        <v>0</v>
      </c>
      <c r="U82" s="203" t="e">
        <f t="shared" si="14"/>
        <v>#DIV/0!</v>
      </c>
      <c r="V82" s="203" t="e">
        <f t="shared" si="15"/>
        <v>#DIV/0!</v>
      </c>
      <c r="W82" s="203" t="e">
        <f t="shared" si="16"/>
        <v>#DIV/0!</v>
      </c>
    </row>
    <row r="83" spans="1:23" ht="12.75" customHeight="1" x14ac:dyDescent="0.2">
      <c r="A83" s="217" t="s">
        <v>3019</v>
      </c>
      <c r="B83" s="218" t="s">
        <v>864</v>
      </c>
      <c r="C83" s="218"/>
      <c r="D83" s="219" t="s">
        <v>766</v>
      </c>
      <c r="E83" s="219" t="s">
        <v>210</v>
      </c>
      <c r="F83" s="219" t="s">
        <v>210</v>
      </c>
      <c r="G83" s="219" t="s">
        <v>872</v>
      </c>
      <c r="H83" s="220">
        <v>18.22</v>
      </c>
      <c r="I83" s="23">
        <f>VLOOKUP(E83,Steuerung!$A$17:$E$500,5,FALSE)</f>
        <v>1</v>
      </c>
      <c r="J83" s="498">
        <f>VLOOKUP(E83,Steuerung!$A$17:$F$500,6,FALSE)</f>
        <v>29.166666666666657</v>
      </c>
      <c r="K83" s="23">
        <f>VLOOKUP(F83,Steuerung!$A$17:$G$500,7,FALSE)</f>
        <v>1</v>
      </c>
      <c r="L83" s="23">
        <f>VLOOKUP(F83,Steuerung!$A$17:$H$500,8,FALSE)</f>
        <v>23</v>
      </c>
      <c r="M83" s="498">
        <f t="shared" si="19"/>
        <v>52.166666666666657</v>
      </c>
      <c r="N83" s="201">
        <f t="shared" si="20"/>
        <v>950.47666666666646</v>
      </c>
      <c r="O83" s="201">
        <f t="shared" si="21"/>
        <v>531.41666666666652</v>
      </c>
      <c r="P83" s="201">
        <f t="shared" si="22"/>
        <v>419.05999999999995</v>
      </c>
      <c r="Q83" s="202">
        <f>VLOOKUP(E83,Steuerung!$A$17:$B$500,2,FALSE)</f>
        <v>0</v>
      </c>
      <c r="R83" s="202">
        <f>VLOOKUP(F83,Steuerung!$A$17:$B$500,2,FALSE)</f>
        <v>0</v>
      </c>
      <c r="S83" s="164">
        <f t="shared" si="17"/>
        <v>0</v>
      </c>
      <c r="T83" s="164">
        <f t="shared" si="18"/>
        <v>0</v>
      </c>
      <c r="U83" s="203" t="e">
        <f t="shared" si="14"/>
        <v>#DIV/0!</v>
      </c>
      <c r="V83" s="203" t="e">
        <f t="shared" si="15"/>
        <v>#DIV/0!</v>
      </c>
      <c r="W83" s="203" t="e">
        <f t="shared" si="16"/>
        <v>#DIV/0!</v>
      </c>
    </row>
    <row r="84" spans="1:23" ht="12.75" customHeight="1" x14ac:dyDescent="0.2">
      <c r="A84" s="217" t="s">
        <v>3020</v>
      </c>
      <c r="B84" s="218" t="s">
        <v>864</v>
      </c>
      <c r="C84" s="218"/>
      <c r="D84" s="219" t="s">
        <v>766</v>
      </c>
      <c r="E84" s="219" t="s">
        <v>210</v>
      </c>
      <c r="F84" s="219" t="s">
        <v>210</v>
      </c>
      <c r="G84" s="219" t="s">
        <v>872</v>
      </c>
      <c r="H84" s="220">
        <v>17.97</v>
      </c>
      <c r="I84" s="23">
        <f>VLOOKUP(E84,Steuerung!$A$17:$E$500,5,FALSE)</f>
        <v>1</v>
      </c>
      <c r="J84" s="498">
        <f>VLOOKUP(E84,Steuerung!$A$17:$F$500,6,FALSE)</f>
        <v>29.166666666666657</v>
      </c>
      <c r="K84" s="23">
        <f>VLOOKUP(F84,Steuerung!$A$17:$G$500,7,FALSE)</f>
        <v>1</v>
      </c>
      <c r="L84" s="23">
        <f>VLOOKUP(F84,Steuerung!$A$17:$H$500,8,FALSE)</f>
        <v>23</v>
      </c>
      <c r="M84" s="498">
        <f t="shared" si="19"/>
        <v>52.166666666666657</v>
      </c>
      <c r="N84" s="201">
        <f t="shared" si="20"/>
        <v>937.43499999999972</v>
      </c>
      <c r="O84" s="201">
        <f t="shared" si="21"/>
        <v>524.12499999999977</v>
      </c>
      <c r="P84" s="201">
        <f t="shared" si="22"/>
        <v>413.30999999999995</v>
      </c>
      <c r="Q84" s="202">
        <f>VLOOKUP(E84,Steuerung!$A$17:$B$500,2,FALSE)</f>
        <v>0</v>
      </c>
      <c r="R84" s="202">
        <f>VLOOKUP(F84,Steuerung!$A$17:$B$500,2,FALSE)</f>
        <v>0</v>
      </c>
      <c r="S84" s="164">
        <f t="shared" si="17"/>
        <v>0</v>
      </c>
      <c r="T84" s="164">
        <f t="shared" si="18"/>
        <v>0</v>
      </c>
      <c r="U84" s="203" t="e">
        <f t="shared" si="14"/>
        <v>#DIV/0!</v>
      </c>
      <c r="V84" s="203" t="e">
        <f t="shared" si="15"/>
        <v>#DIV/0!</v>
      </c>
      <c r="W84" s="203" t="e">
        <f t="shared" si="16"/>
        <v>#DIV/0!</v>
      </c>
    </row>
    <row r="85" spans="1:23" ht="12.75" customHeight="1" x14ac:dyDescent="0.2">
      <c r="A85" s="217" t="s">
        <v>3021</v>
      </c>
      <c r="B85" s="218" t="s">
        <v>864</v>
      </c>
      <c r="C85" s="218"/>
      <c r="D85" s="219" t="s">
        <v>766</v>
      </c>
      <c r="E85" s="219" t="s">
        <v>210</v>
      </c>
      <c r="F85" s="219" t="s">
        <v>210</v>
      </c>
      <c r="G85" s="219" t="s">
        <v>872</v>
      </c>
      <c r="H85" s="220">
        <v>17.41</v>
      </c>
      <c r="I85" s="23">
        <f>VLOOKUP(E85,Steuerung!$A$17:$E$500,5,FALSE)</f>
        <v>1</v>
      </c>
      <c r="J85" s="498">
        <f>VLOOKUP(E85,Steuerung!$A$17:$F$500,6,FALSE)</f>
        <v>29.166666666666657</v>
      </c>
      <c r="K85" s="23">
        <f>VLOOKUP(F85,Steuerung!$A$17:$G$500,7,FALSE)</f>
        <v>1</v>
      </c>
      <c r="L85" s="23">
        <f>VLOOKUP(F85,Steuerung!$A$17:$H$500,8,FALSE)</f>
        <v>23</v>
      </c>
      <c r="M85" s="498">
        <f t="shared" si="19"/>
        <v>52.166666666666657</v>
      </c>
      <c r="N85" s="201">
        <f t="shared" si="20"/>
        <v>908.22166666666647</v>
      </c>
      <c r="O85" s="201">
        <f t="shared" si="21"/>
        <v>507.79166666666652</v>
      </c>
      <c r="P85" s="201">
        <f t="shared" si="22"/>
        <v>400.43</v>
      </c>
      <c r="Q85" s="202">
        <f>VLOOKUP(E85,Steuerung!$A$17:$B$500,2,FALSE)</f>
        <v>0</v>
      </c>
      <c r="R85" s="202">
        <f>VLOOKUP(F85,Steuerung!$A$17:$B$500,2,FALSE)</f>
        <v>0</v>
      </c>
      <c r="S85" s="164">
        <f t="shared" si="17"/>
        <v>0</v>
      </c>
      <c r="T85" s="164">
        <f t="shared" si="18"/>
        <v>0</v>
      </c>
      <c r="U85" s="203" t="e">
        <f t="shared" si="14"/>
        <v>#DIV/0!</v>
      </c>
      <c r="V85" s="203" t="e">
        <f t="shared" si="15"/>
        <v>#DIV/0!</v>
      </c>
      <c r="W85" s="203" t="e">
        <f t="shared" si="16"/>
        <v>#DIV/0!</v>
      </c>
    </row>
    <row r="86" spans="1:23" ht="12.75" customHeight="1" x14ac:dyDescent="0.2">
      <c r="A86" s="217" t="s">
        <v>3022</v>
      </c>
      <c r="B86" s="218" t="s">
        <v>864</v>
      </c>
      <c r="C86" s="218"/>
      <c r="D86" s="219" t="s">
        <v>766</v>
      </c>
      <c r="E86" s="219" t="s">
        <v>210</v>
      </c>
      <c r="F86" s="219" t="s">
        <v>210</v>
      </c>
      <c r="G86" s="219" t="s">
        <v>872</v>
      </c>
      <c r="H86" s="220">
        <v>17.510000000000002</v>
      </c>
      <c r="I86" s="23">
        <f>VLOOKUP(E86,Steuerung!$A$17:$E$500,5,FALSE)</f>
        <v>1</v>
      </c>
      <c r="J86" s="498">
        <f>VLOOKUP(E86,Steuerung!$A$17:$F$500,6,FALSE)</f>
        <v>29.166666666666657</v>
      </c>
      <c r="K86" s="23">
        <f>VLOOKUP(F86,Steuerung!$A$17:$G$500,7,FALSE)</f>
        <v>1</v>
      </c>
      <c r="L86" s="23">
        <f>VLOOKUP(F86,Steuerung!$A$17:$H$500,8,FALSE)</f>
        <v>23</v>
      </c>
      <c r="M86" s="498">
        <f t="shared" si="19"/>
        <v>52.166666666666657</v>
      </c>
      <c r="N86" s="201">
        <f t="shared" si="20"/>
        <v>913.43833333333328</v>
      </c>
      <c r="O86" s="201">
        <f t="shared" si="21"/>
        <v>510.7083333333332</v>
      </c>
      <c r="P86" s="201">
        <f t="shared" si="22"/>
        <v>402.73</v>
      </c>
      <c r="Q86" s="202">
        <f>VLOOKUP(E86,Steuerung!$A$17:$B$500,2,FALSE)</f>
        <v>0</v>
      </c>
      <c r="R86" s="202">
        <f>VLOOKUP(F86,Steuerung!$A$17:$B$500,2,FALSE)</f>
        <v>0</v>
      </c>
      <c r="S86" s="164">
        <f t="shared" si="17"/>
        <v>0</v>
      </c>
      <c r="T86" s="164">
        <f t="shared" si="18"/>
        <v>0</v>
      </c>
      <c r="U86" s="203" t="e">
        <f t="shared" si="14"/>
        <v>#DIV/0!</v>
      </c>
      <c r="V86" s="203" t="e">
        <f t="shared" si="15"/>
        <v>#DIV/0!</v>
      </c>
      <c r="W86" s="203" t="e">
        <f t="shared" si="16"/>
        <v>#DIV/0!</v>
      </c>
    </row>
    <row r="87" spans="1:23" ht="12.75" customHeight="1" x14ac:dyDescent="0.2">
      <c r="A87" s="217" t="s">
        <v>3023</v>
      </c>
      <c r="B87" s="218" t="s">
        <v>864</v>
      </c>
      <c r="C87" s="218"/>
      <c r="D87" s="219" t="s">
        <v>766</v>
      </c>
      <c r="E87" s="219" t="s">
        <v>210</v>
      </c>
      <c r="F87" s="219" t="s">
        <v>210</v>
      </c>
      <c r="G87" s="219" t="s">
        <v>872</v>
      </c>
      <c r="H87" s="220">
        <v>17.239999999999998</v>
      </c>
      <c r="I87" s="23">
        <f>VLOOKUP(E87,Steuerung!$A$17:$E$500,5,FALSE)</f>
        <v>1</v>
      </c>
      <c r="J87" s="498">
        <f>VLOOKUP(E87,Steuerung!$A$17:$F$500,6,FALSE)</f>
        <v>29.166666666666657</v>
      </c>
      <c r="K87" s="23">
        <f>VLOOKUP(F87,Steuerung!$A$17:$G$500,7,FALSE)</f>
        <v>1</v>
      </c>
      <c r="L87" s="23">
        <f>VLOOKUP(F87,Steuerung!$A$17:$H$500,8,FALSE)</f>
        <v>23</v>
      </c>
      <c r="M87" s="498">
        <f t="shared" si="19"/>
        <v>52.166666666666657</v>
      </c>
      <c r="N87" s="201">
        <f t="shared" si="20"/>
        <v>899.35333333333313</v>
      </c>
      <c r="O87" s="201">
        <f t="shared" si="21"/>
        <v>502.83333333333314</v>
      </c>
      <c r="P87" s="201">
        <f t="shared" si="22"/>
        <v>396.52</v>
      </c>
      <c r="Q87" s="202">
        <f>VLOOKUP(E87,Steuerung!$A$17:$B$500,2,FALSE)</f>
        <v>0</v>
      </c>
      <c r="R87" s="202">
        <f>VLOOKUP(F87,Steuerung!$A$17:$B$500,2,FALSE)</f>
        <v>0</v>
      </c>
      <c r="S87" s="164">
        <f t="shared" si="17"/>
        <v>0</v>
      </c>
      <c r="T87" s="164">
        <f t="shared" si="18"/>
        <v>0</v>
      </c>
      <c r="U87" s="203" t="e">
        <f t="shared" si="14"/>
        <v>#DIV/0!</v>
      </c>
      <c r="V87" s="203" t="e">
        <f t="shared" si="15"/>
        <v>#DIV/0!</v>
      </c>
      <c r="W87" s="203" t="e">
        <f t="shared" si="16"/>
        <v>#DIV/0!</v>
      </c>
    </row>
    <row r="88" spans="1:23" ht="12.75" customHeight="1" x14ac:dyDescent="0.2">
      <c r="A88" s="217" t="s">
        <v>3024</v>
      </c>
      <c r="B88" s="218" t="s">
        <v>2956</v>
      </c>
      <c r="C88" s="218"/>
      <c r="D88" s="219" t="s">
        <v>749</v>
      </c>
      <c r="E88" s="219" t="s">
        <v>139</v>
      </c>
      <c r="F88" s="219" t="s">
        <v>139</v>
      </c>
      <c r="G88" s="219" t="s">
        <v>756</v>
      </c>
      <c r="H88" s="220">
        <v>60.44</v>
      </c>
      <c r="I88" s="23">
        <f>VLOOKUP(E88,Steuerung!$A$17:$E$500,5,FALSE)</f>
        <v>2</v>
      </c>
      <c r="J88" s="498">
        <f>VLOOKUP(E88,Steuerung!$A$17:$F$500,6,FALSE)</f>
        <v>58.333333333333329</v>
      </c>
      <c r="K88" s="23">
        <f>VLOOKUP(F88,Steuerung!$A$17:$G$500,7,FALSE)</f>
        <v>2</v>
      </c>
      <c r="L88" s="23">
        <f>VLOOKUP(F88,Steuerung!$A$17:$H$500,8,FALSE)</f>
        <v>46</v>
      </c>
      <c r="M88" s="498">
        <f t="shared" si="19"/>
        <v>104.33333333333333</v>
      </c>
      <c r="N88" s="201">
        <f t="shared" si="20"/>
        <v>6305.9066666666658</v>
      </c>
      <c r="O88" s="201">
        <f t="shared" si="21"/>
        <v>3525.6666666666661</v>
      </c>
      <c r="P88" s="201">
        <f t="shared" si="22"/>
        <v>2780.24</v>
      </c>
      <c r="Q88" s="202">
        <f>VLOOKUP(E88,Steuerung!$A$17:$B$500,2,FALSE)</f>
        <v>0</v>
      </c>
      <c r="R88" s="202">
        <f>VLOOKUP(F88,Steuerung!$A$17:$B$500,2,FALSE)</f>
        <v>0</v>
      </c>
      <c r="S88" s="164">
        <f t="shared" si="17"/>
        <v>0</v>
      </c>
      <c r="T88" s="164">
        <f t="shared" si="18"/>
        <v>0</v>
      </c>
      <c r="U88" s="203" t="e">
        <f t="shared" si="14"/>
        <v>#DIV/0!</v>
      </c>
      <c r="V88" s="203" t="e">
        <f t="shared" si="15"/>
        <v>#DIV/0!</v>
      </c>
      <c r="W88" s="203" t="e">
        <f t="shared" si="16"/>
        <v>#DIV/0!</v>
      </c>
    </row>
    <row r="89" spans="1:23" ht="12.75" customHeight="1" x14ac:dyDescent="0.2">
      <c r="A89" s="217" t="s">
        <v>3024</v>
      </c>
      <c r="B89" s="218" t="s">
        <v>2956</v>
      </c>
      <c r="C89" s="218"/>
      <c r="D89" s="219" t="s">
        <v>749</v>
      </c>
      <c r="E89" s="219" t="s">
        <v>139</v>
      </c>
      <c r="F89" s="219" t="s">
        <v>139</v>
      </c>
      <c r="G89" s="219" t="s">
        <v>756</v>
      </c>
      <c r="H89" s="220">
        <v>12</v>
      </c>
      <c r="I89" s="23">
        <f>VLOOKUP(E89,Steuerung!$A$17:$E$500,5,FALSE)</f>
        <v>2</v>
      </c>
      <c r="J89" s="498">
        <f>VLOOKUP(E89,Steuerung!$A$17:$F$500,6,FALSE)</f>
        <v>58.333333333333329</v>
      </c>
      <c r="K89" s="23">
        <f>VLOOKUP(F89,Steuerung!$A$17:$G$500,7,FALSE)</f>
        <v>2</v>
      </c>
      <c r="L89" s="23">
        <f>VLOOKUP(F89,Steuerung!$A$17:$H$500,8,FALSE)</f>
        <v>46</v>
      </c>
      <c r="M89" s="498">
        <f t="shared" si="19"/>
        <v>104.33333333333333</v>
      </c>
      <c r="N89" s="201">
        <f t="shared" si="20"/>
        <v>1252</v>
      </c>
      <c r="O89" s="201">
        <f t="shared" si="21"/>
        <v>700</v>
      </c>
      <c r="P89" s="201">
        <f t="shared" si="22"/>
        <v>552</v>
      </c>
      <c r="Q89" s="202">
        <f>VLOOKUP(E89,Steuerung!$A$17:$B$500,2,FALSE)</f>
        <v>0</v>
      </c>
      <c r="R89" s="202">
        <f>VLOOKUP(F89,Steuerung!$A$17:$B$500,2,FALSE)</f>
        <v>0</v>
      </c>
      <c r="S89" s="164">
        <f t="shared" si="17"/>
        <v>0</v>
      </c>
      <c r="T89" s="164">
        <f t="shared" si="18"/>
        <v>0</v>
      </c>
      <c r="U89" s="203" t="e">
        <f t="shared" si="14"/>
        <v>#DIV/0!</v>
      </c>
      <c r="V89" s="203" t="e">
        <f t="shared" si="15"/>
        <v>#DIV/0!</v>
      </c>
      <c r="W89" s="203" t="e">
        <f t="shared" si="16"/>
        <v>#DIV/0!</v>
      </c>
    </row>
    <row r="90" spans="1:23" ht="12.75" customHeight="1" x14ac:dyDescent="0.2">
      <c r="A90" s="217" t="s">
        <v>3024</v>
      </c>
      <c r="B90" s="218" t="s">
        <v>2956</v>
      </c>
      <c r="C90" s="218"/>
      <c r="D90" s="219" t="s">
        <v>749</v>
      </c>
      <c r="E90" s="219" t="s">
        <v>139</v>
      </c>
      <c r="F90" s="219" t="s">
        <v>139</v>
      </c>
      <c r="G90" s="219" t="s">
        <v>756</v>
      </c>
      <c r="H90" s="220">
        <v>11.19</v>
      </c>
      <c r="I90" s="23">
        <f>VLOOKUP(E90,Steuerung!$A$17:$E$500,5,FALSE)</f>
        <v>2</v>
      </c>
      <c r="J90" s="498">
        <f>VLOOKUP(E90,Steuerung!$A$17:$F$500,6,FALSE)</f>
        <v>58.333333333333329</v>
      </c>
      <c r="K90" s="23">
        <f>VLOOKUP(F90,Steuerung!$A$17:$G$500,7,FALSE)</f>
        <v>2</v>
      </c>
      <c r="L90" s="23">
        <f>VLOOKUP(F90,Steuerung!$A$17:$H$500,8,FALSE)</f>
        <v>46</v>
      </c>
      <c r="M90" s="498">
        <f t="shared" si="19"/>
        <v>104.33333333333333</v>
      </c>
      <c r="N90" s="201">
        <f t="shared" si="20"/>
        <v>1167.4899999999998</v>
      </c>
      <c r="O90" s="201">
        <f t="shared" si="21"/>
        <v>652.74999999999989</v>
      </c>
      <c r="P90" s="201">
        <f t="shared" si="22"/>
        <v>514.74</v>
      </c>
      <c r="Q90" s="202">
        <f>VLOOKUP(E90,Steuerung!$A$17:$B$500,2,FALSE)</f>
        <v>0</v>
      </c>
      <c r="R90" s="202">
        <f>VLOOKUP(F90,Steuerung!$A$17:$B$500,2,FALSE)</f>
        <v>0</v>
      </c>
      <c r="S90" s="164">
        <f t="shared" si="17"/>
        <v>0</v>
      </c>
      <c r="T90" s="164">
        <f t="shared" si="18"/>
        <v>0</v>
      </c>
      <c r="U90" s="203" t="e">
        <f t="shared" si="14"/>
        <v>#DIV/0!</v>
      </c>
      <c r="V90" s="203" t="e">
        <f t="shared" si="15"/>
        <v>#DIV/0!</v>
      </c>
      <c r="W90" s="203" t="e">
        <f t="shared" si="16"/>
        <v>#DIV/0!</v>
      </c>
    </row>
    <row r="91" spans="1:23" ht="12.75" customHeight="1" x14ac:dyDescent="0.2">
      <c r="A91" s="217" t="s">
        <v>3025</v>
      </c>
      <c r="B91" s="218" t="s">
        <v>864</v>
      </c>
      <c r="C91" s="218"/>
      <c r="D91" s="219" t="s">
        <v>766</v>
      </c>
      <c r="E91" s="219" t="s">
        <v>210</v>
      </c>
      <c r="F91" s="219" t="s">
        <v>210</v>
      </c>
      <c r="G91" s="219" t="s">
        <v>872</v>
      </c>
      <c r="H91" s="220">
        <v>29.97</v>
      </c>
      <c r="I91" s="23">
        <f>VLOOKUP(E91,Steuerung!$A$17:$E$500,5,FALSE)</f>
        <v>1</v>
      </c>
      <c r="J91" s="498">
        <f>VLOOKUP(E91,Steuerung!$A$17:$F$500,6,FALSE)</f>
        <v>29.166666666666657</v>
      </c>
      <c r="K91" s="23">
        <f>VLOOKUP(F91,Steuerung!$A$17:$G$500,7,FALSE)</f>
        <v>1</v>
      </c>
      <c r="L91" s="23">
        <f>VLOOKUP(F91,Steuerung!$A$17:$H$500,8,FALSE)</f>
        <v>23</v>
      </c>
      <c r="M91" s="498">
        <f t="shared" si="19"/>
        <v>52.166666666666657</v>
      </c>
      <c r="N91" s="201">
        <f t="shared" si="20"/>
        <v>1563.4349999999997</v>
      </c>
      <c r="O91" s="201">
        <f t="shared" si="21"/>
        <v>874.12499999999966</v>
      </c>
      <c r="P91" s="201">
        <f t="shared" si="22"/>
        <v>689.31</v>
      </c>
      <c r="Q91" s="202">
        <f>VLOOKUP(E91,Steuerung!$A$17:$B$500,2,FALSE)</f>
        <v>0</v>
      </c>
      <c r="R91" s="202">
        <f>VLOOKUP(F91,Steuerung!$A$17:$B$500,2,FALSE)</f>
        <v>0</v>
      </c>
      <c r="S91" s="164">
        <f t="shared" si="17"/>
        <v>0</v>
      </c>
      <c r="T91" s="164">
        <f t="shared" si="18"/>
        <v>0</v>
      </c>
      <c r="U91" s="203" t="e">
        <f t="shared" si="14"/>
        <v>#DIV/0!</v>
      </c>
      <c r="V91" s="203" t="e">
        <f t="shared" si="15"/>
        <v>#DIV/0!</v>
      </c>
      <c r="W91" s="203" t="e">
        <f t="shared" si="16"/>
        <v>#DIV/0!</v>
      </c>
    </row>
    <row r="92" spans="1:23" ht="12.75" customHeight="1" x14ac:dyDescent="0.2">
      <c r="A92" s="217" t="s">
        <v>3026</v>
      </c>
      <c r="B92" s="218" t="s">
        <v>864</v>
      </c>
      <c r="C92" s="218"/>
      <c r="D92" s="219" t="s">
        <v>766</v>
      </c>
      <c r="E92" s="219" t="s">
        <v>210</v>
      </c>
      <c r="F92" s="219" t="s">
        <v>210</v>
      </c>
      <c r="G92" s="219" t="s">
        <v>872</v>
      </c>
      <c r="H92" s="220">
        <v>22.56</v>
      </c>
      <c r="I92" s="23">
        <f>VLOOKUP(E92,Steuerung!$A$17:$E$500,5,FALSE)</f>
        <v>1</v>
      </c>
      <c r="J92" s="498">
        <f>VLOOKUP(E92,Steuerung!$A$17:$F$500,6,FALSE)</f>
        <v>29.166666666666657</v>
      </c>
      <c r="K92" s="23">
        <f>VLOOKUP(F92,Steuerung!$A$17:$G$500,7,FALSE)</f>
        <v>1</v>
      </c>
      <c r="L92" s="23">
        <f>VLOOKUP(F92,Steuerung!$A$17:$H$500,8,FALSE)</f>
        <v>23</v>
      </c>
      <c r="M92" s="498">
        <f t="shared" si="19"/>
        <v>52.166666666666657</v>
      </c>
      <c r="N92" s="201">
        <f t="shared" si="20"/>
        <v>1176.8799999999997</v>
      </c>
      <c r="O92" s="201">
        <f t="shared" si="21"/>
        <v>657.99999999999977</v>
      </c>
      <c r="P92" s="201">
        <f t="shared" si="22"/>
        <v>518.88</v>
      </c>
      <c r="Q92" s="202">
        <f>VLOOKUP(E92,Steuerung!$A$17:$B$500,2,FALSE)</f>
        <v>0</v>
      </c>
      <c r="R92" s="202">
        <f>VLOOKUP(F92,Steuerung!$A$17:$B$500,2,FALSE)</f>
        <v>0</v>
      </c>
      <c r="S92" s="164">
        <f t="shared" si="17"/>
        <v>0</v>
      </c>
      <c r="T92" s="164">
        <f t="shared" si="18"/>
        <v>0</v>
      </c>
      <c r="U92" s="203" t="e">
        <f t="shared" si="14"/>
        <v>#DIV/0!</v>
      </c>
      <c r="V92" s="203" t="e">
        <f t="shared" si="15"/>
        <v>#DIV/0!</v>
      </c>
      <c r="W92" s="203" t="e">
        <f t="shared" si="16"/>
        <v>#DIV/0!</v>
      </c>
    </row>
    <row r="93" spans="1:23" ht="12.75" customHeight="1" x14ac:dyDescent="0.2">
      <c r="A93" s="217" t="s">
        <v>3027</v>
      </c>
      <c r="B93" s="218" t="s">
        <v>1189</v>
      </c>
      <c r="C93" s="218"/>
      <c r="D93" s="219" t="s">
        <v>782</v>
      </c>
      <c r="E93" s="219" t="s">
        <v>174</v>
      </c>
      <c r="F93" s="219" t="s">
        <v>174</v>
      </c>
      <c r="G93" s="219" t="s">
        <v>783</v>
      </c>
      <c r="H93" s="220">
        <v>7.15</v>
      </c>
      <c r="I93" s="23">
        <f>VLOOKUP(E93,Steuerung!$A$17:$E$500,5,FALSE)</f>
        <v>5</v>
      </c>
      <c r="J93" s="498">
        <f>VLOOKUP(E93,Steuerung!$A$17:$F$500,6,FALSE)</f>
        <v>137.33333333333334</v>
      </c>
      <c r="K93" s="23">
        <f>VLOOKUP(F93,Steuerung!$A$17:$G$500,7,FALSE)</f>
        <v>5</v>
      </c>
      <c r="L93" s="23">
        <f>VLOOKUP(F93,Steuerung!$A$17:$H$500,8,FALSE)</f>
        <v>113</v>
      </c>
      <c r="M93" s="498">
        <f t="shared" si="19"/>
        <v>250.33333333333334</v>
      </c>
      <c r="N93" s="201">
        <f t="shared" si="20"/>
        <v>1789.8833333333334</v>
      </c>
      <c r="O93" s="201">
        <f t="shared" si="21"/>
        <v>981.93333333333339</v>
      </c>
      <c r="P93" s="201">
        <f t="shared" si="22"/>
        <v>807.95</v>
      </c>
      <c r="Q93" s="202">
        <f>VLOOKUP(E93,Steuerung!$A$17:$B$500,2,FALSE)</f>
        <v>0</v>
      </c>
      <c r="R93" s="202">
        <f>VLOOKUP(F93,Steuerung!$A$17:$B$500,2,FALSE)</f>
        <v>0</v>
      </c>
      <c r="S93" s="164">
        <f t="shared" si="17"/>
        <v>0</v>
      </c>
      <c r="T93" s="164">
        <f t="shared" si="18"/>
        <v>0</v>
      </c>
      <c r="U93" s="203" t="e">
        <f t="shared" si="14"/>
        <v>#DIV/0!</v>
      </c>
      <c r="V93" s="203" t="e">
        <f t="shared" si="15"/>
        <v>#DIV/0!</v>
      </c>
      <c r="W93" s="203" t="e">
        <f t="shared" si="16"/>
        <v>#DIV/0!</v>
      </c>
    </row>
    <row r="94" spans="1:23" ht="12.75" customHeight="1" x14ac:dyDescent="0.2">
      <c r="A94" s="217" t="s">
        <v>3028</v>
      </c>
      <c r="B94" s="218" t="s">
        <v>774</v>
      </c>
      <c r="C94" s="218"/>
      <c r="D94" s="219" t="s">
        <v>755</v>
      </c>
      <c r="E94" s="219" t="s">
        <v>268</v>
      </c>
      <c r="F94" s="219" t="s">
        <v>268</v>
      </c>
      <c r="G94" s="219" t="s">
        <v>756</v>
      </c>
      <c r="H94" s="220">
        <v>19.98</v>
      </c>
      <c r="I94" s="23" t="str">
        <f>VLOOKUP(E94,Steuerung!$A$17:$E$500,5,FALSE)</f>
        <v>m</v>
      </c>
      <c r="J94" s="498">
        <f>VLOOKUP(E94,Steuerung!$A$17:$F$500,6,FALSE)</f>
        <v>6.7</v>
      </c>
      <c r="K94" s="23" t="str">
        <f>VLOOKUP(F94,Steuerung!$A$17:$G$500,7,FALSE)</f>
        <v>m</v>
      </c>
      <c r="L94" s="23">
        <f>VLOOKUP(F94,Steuerung!$A$17:$H$500,8,FALSE)</f>
        <v>5.3</v>
      </c>
      <c r="M94" s="498">
        <f t="shared" si="19"/>
        <v>12</v>
      </c>
      <c r="N94" s="201">
        <f t="shared" si="20"/>
        <v>239.76</v>
      </c>
      <c r="O94" s="201">
        <f t="shared" si="21"/>
        <v>133.86600000000001</v>
      </c>
      <c r="P94" s="201">
        <f t="shared" si="22"/>
        <v>105.89400000000001</v>
      </c>
      <c r="Q94" s="202">
        <f>VLOOKUP(E94,Steuerung!$A$17:$B$500,2,FALSE)</f>
        <v>0</v>
      </c>
      <c r="R94" s="202">
        <f>VLOOKUP(F94,Steuerung!$A$17:$B$500,2,FALSE)</f>
        <v>0</v>
      </c>
      <c r="S94" s="164">
        <f t="shared" si="17"/>
        <v>0</v>
      </c>
      <c r="T94" s="164">
        <f t="shared" si="18"/>
        <v>0</v>
      </c>
      <c r="U94" s="203" t="e">
        <f t="shared" si="14"/>
        <v>#DIV/0!</v>
      </c>
      <c r="V94" s="203" t="e">
        <f t="shared" si="15"/>
        <v>#DIV/0!</v>
      </c>
      <c r="W94" s="203" t="e">
        <f t="shared" si="16"/>
        <v>#DIV/0!</v>
      </c>
    </row>
    <row r="95" spans="1:23" ht="12.75" customHeight="1" x14ac:dyDescent="0.2">
      <c r="A95" s="217" t="s">
        <v>3029</v>
      </c>
      <c r="B95" s="218" t="s">
        <v>1189</v>
      </c>
      <c r="C95" s="218"/>
      <c r="D95" s="219" t="s">
        <v>782</v>
      </c>
      <c r="E95" s="219" t="s">
        <v>174</v>
      </c>
      <c r="F95" s="219" t="s">
        <v>174</v>
      </c>
      <c r="G95" s="219" t="s">
        <v>783</v>
      </c>
      <c r="H95" s="220">
        <v>4.5</v>
      </c>
      <c r="I95" s="23">
        <f>VLOOKUP(E95,Steuerung!$A$17:$E$500,5,FALSE)</f>
        <v>5</v>
      </c>
      <c r="J95" s="498">
        <f>VLOOKUP(E95,Steuerung!$A$17:$F$500,6,FALSE)</f>
        <v>137.33333333333334</v>
      </c>
      <c r="K95" s="23">
        <f>VLOOKUP(F95,Steuerung!$A$17:$G$500,7,FALSE)</f>
        <v>5</v>
      </c>
      <c r="L95" s="23">
        <f>VLOOKUP(F95,Steuerung!$A$17:$H$500,8,FALSE)</f>
        <v>113</v>
      </c>
      <c r="M95" s="498">
        <f t="shared" si="19"/>
        <v>250.33333333333334</v>
      </c>
      <c r="N95" s="201">
        <f t="shared" si="20"/>
        <v>1126.5</v>
      </c>
      <c r="O95" s="201">
        <f t="shared" si="21"/>
        <v>618</v>
      </c>
      <c r="P95" s="201">
        <f t="shared" si="22"/>
        <v>508.5</v>
      </c>
      <c r="Q95" s="202">
        <f>VLOOKUP(E95,Steuerung!$A$17:$B$500,2,FALSE)</f>
        <v>0</v>
      </c>
      <c r="R95" s="202">
        <f>VLOOKUP(F95,Steuerung!$A$17:$B$500,2,FALSE)</f>
        <v>0</v>
      </c>
      <c r="S95" s="164">
        <f t="shared" si="17"/>
        <v>0</v>
      </c>
      <c r="T95" s="164">
        <f t="shared" si="18"/>
        <v>0</v>
      </c>
      <c r="U95" s="203" t="e">
        <f t="shared" si="14"/>
        <v>#DIV/0!</v>
      </c>
      <c r="V95" s="203" t="e">
        <f t="shared" si="15"/>
        <v>#DIV/0!</v>
      </c>
      <c r="W95" s="203" t="e">
        <f t="shared" si="16"/>
        <v>#DIV/0!</v>
      </c>
    </row>
    <row r="96" spans="1:23" ht="12.75" customHeight="1" x14ac:dyDescent="0.2">
      <c r="A96" s="217" t="s">
        <v>3030</v>
      </c>
      <c r="B96" s="218" t="s">
        <v>864</v>
      </c>
      <c r="C96" s="218"/>
      <c r="D96" s="219" t="s">
        <v>766</v>
      </c>
      <c r="E96" s="219" t="s">
        <v>210</v>
      </c>
      <c r="F96" s="219" t="s">
        <v>210</v>
      </c>
      <c r="G96" s="219" t="s">
        <v>872</v>
      </c>
      <c r="H96" s="220">
        <v>24.29</v>
      </c>
      <c r="I96" s="23">
        <f>VLOOKUP(E96,Steuerung!$A$17:$E$500,5,FALSE)</f>
        <v>1</v>
      </c>
      <c r="J96" s="498">
        <f>VLOOKUP(E96,Steuerung!$A$17:$F$500,6,FALSE)</f>
        <v>29.166666666666657</v>
      </c>
      <c r="K96" s="23">
        <f>VLOOKUP(F96,Steuerung!$A$17:$G$500,7,FALSE)</f>
        <v>1</v>
      </c>
      <c r="L96" s="23">
        <f>VLOOKUP(F96,Steuerung!$A$17:$H$500,8,FALSE)</f>
        <v>23</v>
      </c>
      <c r="M96" s="498">
        <f t="shared" si="19"/>
        <v>52.166666666666657</v>
      </c>
      <c r="N96" s="201">
        <f t="shared" si="20"/>
        <v>1267.1283333333331</v>
      </c>
      <c r="O96" s="201">
        <f t="shared" si="21"/>
        <v>708.45833333333303</v>
      </c>
      <c r="P96" s="201">
        <f t="shared" si="22"/>
        <v>558.66999999999996</v>
      </c>
      <c r="Q96" s="202">
        <f>VLOOKUP(E96,Steuerung!$A$17:$B$500,2,FALSE)</f>
        <v>0</v>
      </c>
      <c r="R96" s="202">
        <f>VLOOKUP(F96,Steuerung!$A$17:$B$500,2,FALSE)</f>
        <v>0</v>
      </c>
      <c r="S96" s="164">
        <f t="shared" si="17"/>
        <v>0</v>
      </c>
      <c r="T96" s="164">
        <f t="shared" si="18"/>
        <v>0</v>
      </c>
      <c r="U96" s="203" t="e">
        <f t="shared" si="14"/>
        <v>#DIV/0!</v>
      </c>
      <c r="V96" s="203" t="e">
        <f t="shared" si="15"/>
        <v>#DIV/0!</v>
      </c>
      <c r="W96" s="203" t="e">
        <f t="shared" si="16"/>
        <v>#DIV/0!</v>
      </c>
    </row>
    <row r="97" spans="1:23" ht="12.75" customHeight="1" x14ac:dyDescent="0.2">
      <c r="A97" s="217" t="s">
        <v>3031</v>
      </c>
      <c r="B97" s="218" t="s">
        <v>778</v>
      </c>
      <c r="C97" s="218"/>
      <c r="D97" s="219" t="s">
        <v>755</v>
      </c>
      <c r="E97" s="219" t="s">
        <v>268</v>
      </c>
      <c r="F97" s="219" t="s">
        <v>268</v>
      </c>
      <c r="G97" s="219" t="s">
        <v>756</v>
      </c>
      <c r="H97" s="220">
        <v>6.21</v>
      </c>
      <c r="I97" s="23" t="str">
        <f>VLOOKUP(E97,Steuerung!$A$17:$E$500,5,FALSE)</f>
        <v>m</v>
      </c>
      <c r="J97" s="498">
        <f>VLOOKUP(E97,Steuerung!$A$17:$F$500,6,FALSE)</f>
        <v>6.7</v>
      </c>
      <c r="K97" s="23" t="str">
        <f>VLOOKUP(F97,Steuerung!$A$17:$G$500,7,FALSE)</f>
        <v>m</v>
      </c>
      <c r="L97" s="23">
        <f>VLOOKUP(F97,Steuerung!$A$17:$H$500,8,FALSE)</f>
        <v>5.3</v>
      </c>
      <c r="M97" s="498">
        <f t="shared" si="19"/>
        <v>12</v>
      </c>
      <c r="N97" s="201">
        <f t="shared" si="20"/>
        <v>74.52</v>
      </c>
      <c r="O97" s="201">
        <f t="shared" si="21"/>
        <v>41.606999999999999</v>
      </c>
      <c r="P97" s="201">
        <f t="shared" si="22"/>
        <v>32.912999999999997</v>
      </c>
      <c r="Q97" s="202">
        <f>VLOOKUP(E97,Steuerung!$A$17:$B$500,2,FALSE)</f>
        <v>0</v>
      </c>
      <c r="R97" s="202">
        <f>VLOOKUP(F97,Steuerung!$A$17:$B$500,2,FALSE)</f>
        <v>0</v>
      </c>
      <c r="S97" s="164">
        <f t="shared" si="17"/>
        <v>0</v>
      </c>
      <c r="T97" s="164">
        <f t="shared" si="18"/>
        <v>0</v>
      </c>
      <c r="U97" s="203" t="e">
        <f t="shared" si="14"/>
        <v>#DIV/0!</v>
      </c>
      <c r="V97" s="203" t="e">
        <f t="shared" si="15"/>
        <v>#DIV/0!</v>
      </c>
      <c r="W97" s="203" t="e">
        <f t="shared" si="16"/>
        <v>#DIV/0!</v>
      </c>
    </row>
    <row r="98" spans="1:23" ht="12.75" customHeight="1" x14ac:dyDescent="0.2">
      <c r="A98" s="217" t="s">
        <v>3032</v>
      </c>
      <c r="B98" s="218" t="s">
        <v>864</v>
      </c>
      <c r="C98" s="218"/>
      <c r="D98" s="219" t="s">
        <v>766</v>
      </c>
      <c r="E98" s="219" t="s">
        <v>210</v>
      </c>
      <c r="F98" s="219" t="s">
        <v>210</v>
      </c>
      <c r="G98" s="219" t="s">
        <v>872</v>
      </c>
      <c r="H98" s="220">
        <v>21.52</v>
      </c>
      <c r="I98" s="23">
        <f>VLOOKUP(E98,Steuerung!$A$17:$E$500,5,FALSE)</f>
        <v>1</v>
      </c>
      <c r="J98" s="498">
        <f>VLOOKUP(E98,Steuerung!$A$17:$F$500,6,FALSE)</f>
        <v>29.166666666666657</v>
      </c>
      <c r="K98" s="23">
        <f>VLOOKUP(F98,Steuerung!$A$17:$G$500,7,FALSE)</f>
        <v>1</v>
      </c>
      <c r="L98" s="23">
        <f>VLOOKUP(F98,Steuerung!$A$17:$H$500,8,FALSE)</f>
        <v>23</v>
      </c>
      <c r="M98" s="498">
        <f t="shared" si="19"/>
        <v>52.166666666666657</v>
      </c>
      <c r="N98" s="201">
        <f t="shared" si="20"/>
        <v>1122.6266666666666</v>
      </c>
      <c r="O98" s="201">
        <f t="shared" si="21"/>
        <v>627.6666666666664</v>
      </c>
      <c r="P98" s="201">
        <f t="shared" si="22"/>
        <v>494.96</v>
      </c>
      <c r="Q98" s="202">
        <f>VLOOKUP(E98,Steuerung!$A$17:$B$500,2,FALSE)</f>
        <v>0</v>
      </c>
      <c r="R98" s="202">
        <f>VLOOKUP(F98,Steuerung!$A$17:$B$500,2,FALSE)</f>
        <v>0</v>
      </c>
      <c r="S98" s="164">
        <f t="shared" si="17"/>
        <v>0</v>
      </c>
      <c r="T98" s="164">
        <f t="shared" si="18"/>
        <v>0</v>
      </c>
      <c r="U98" s="203" t="e">
        <f t="shared" si="14"/>
        <v>#DIV/0!</v>
      </c>
      <c r="V98" s="203" t="e">
        <f t="shared" si="15"/>
        <v>#DIV/0!</v>
      </c>
      <c r="W98" s="203" t="e">
        <f t="shared" si="16"/>
        <v>#DIV/0!</v>
      </c>
    </row>
    <row r="99" spans="1:23" ht="22.5" customHeight="1" x14ac:dyDescent="0.2">
      <c r="A99" s="217" t="s">
        <v>3033</v>
      </c>
      <c r="B99" s="218" t="s">
        <v>2961</v>
      </c>
      <c r="C99" s="218"/>
      <c r="D99" s="219" t="s">
        <v>770</v>
      </c>
      <c r="E99" s="219" t="s">
        <v>84</v>
      </c>
      <c r="F99" s="219" t="s">
        <v>84</v>
      </c>
      <c r="G99" s="219" t="s">
        <v>756</v>
      </c>
      <c r="H99" s="220">
        <v>4.7699999999999996</v>
      </c>
      <c r="I99" s="23">
        <f>VLOOKUP(E99,Steuerung!$A$17:$E$500,5,FALSE)</f>
        <v>0</v>
      </c>
      <c r="J99" s="498">
        <f>VLOOKUP(E99,Steuerung!$A$17:$F$500,6,FALSE)</f>
        <v>0</v>
      </c>
      <c r="K99" s="23">
        <f>VLOOKUP(F99,Steuerung!$A$17:$G$500,7,FALSE)</f>
        <v>0</v>
      </c>
      <c r="L99" s="23">
        <f>VLOOKUP(F99,Steuerung!$A$17:$H$500,8,FALSE)</f>
        <v>0</v>
      </c>
      <c r="M99" s="498">
        <f t="shared" si="19"/>
        <v>0</v>
      </c>
      <c r="N99" s="201">
        <f t="shared" si="20"/>
        <v>0</v>
      </c>
      <c r="O99" s="201">
        <f t="shared" si="21"/>
        <v>0</v>
      </c>
      <c r="P99" s="201">
        <f t="shared" si="22"/>
        <v>0</v>
      </c>
      <c r="Q99" s="202">
        <f>VLOOKUP(E99,Steuerung!$A$17:$B$500,2,FALSE)</f>
        <v>0</v>
      </c>
      <c r="R99" s="202">
        <f>VLOOKUP(F99,Steuerung!$A$17:$B$500,2,FALSE)</f>
        <v>0</v>
      </c>
      <c r="S99" s="164">
        <f t="shared" si="17"/>
        <v>0</v>
      </c>
      <c r="T99" s="164">
        <f t="shared" si="18"/>
        <v>0</v>
      </c>
      <c r="U99" s="203">
        <f t="shared" si="14"/>
        <v>0</v>
      </c>
      <c r="V99" s="203">
        <f t="shared" si="15"/>
        <v>0</v>
      </c>
      <c r="W99" s="203">
        <f t="shared" si="16"/>
        <v>0</v>
      </c>
    </row>
    <row r="100" spans="1:23" ht="12.75" customHeight="1" x14ac:dyDescent="0.2">
      <c r="A100" s="217" t="s">
        <v>3034</v>
      </c>
      <c r="B100" s="218" t="s">
        <v>3035</v>
      </c>
      <c r="C100" s="218"/>
      <c r="D100" s="219" t="s">
        <v>806</v>
      </c>
      <c r="E100" s="219" t="s">
        <v>163</v>
      </c>
      <c r="F100" s="219" t="s">
        <v>157</v>
      </c>
      <c r="G100" s="219" t="s">
        <v>756</v>
      </c>
      <c r="H100" s="220">
        <v>64.849999999999994</v>
      </c>
      <c r="I100" s="23">
        <f>VLOOKUP(E100,Steuerung!$A$17:$E$500,5,FALSE)</f>
        <v>5</v>
      </c>
      <c r="J100" s="498">
        <f>VLOOKUP(E100,Steuerung!$A$17:$F$500,6,FALSE)</f>
        <v>137.33333333333334</v>
      </c>
      <c r="K100" s="23">
        <f>VLOOKUP(F100,Steuerung!$A$17:$G$500,7,FALSE)</f>
        <v>1</v>
      </c>
      <c r="L100" s="23">
        <f>VLOOKUP(F100,Steuerung!$A$17:$H$500,8,FALSE)</f>
        <v>23</v>
      </c>
      <c r="M100" s="498">
        <f t="shared" si="19"/>
        <v>160.33333333333334</v>
      </c>
      <c r="N100" s="201">
        <f t="shared" si="20"/>
        <v>10397.616666666667</v>
      </c>
      <c r="O100" s="201">
        <f t="shared" si="21"/>
        <v>8906.0666666666657</v>
      </c>
      <c r="P100" s="201">
        <f t="shared" si="22"/>
        <v>1491.55</v>
      </c>
      <c r="Q100" s="202">
        <f>VLOOKUP(E100,Steuerung!$A$17:$B$500,2,FALSE)</f>
        <v>0</v>
      </c>
      <c r="R100" s="202">
        <f>VLOOKUP(F100,Steuerung!$A$17:$B$500,2,FALSE)</f>
        <v>0</v>
      </c>
      <c r="S100" s="164">
        <f t="shared" si="17"/>
        <v>0</v>
      </c>
      <c r="T100" s="164">
        <f t="shared" si="18"/>
        <v>0</v>
      </c>
      <c r="U100" s="203" t="e">
        <f t="shared" si="14"/>
        <v>#DIV/0!</v>
      </c>
      <c r="V100" s="203" t="e">
        <f t="shared" si="15"/>
        <v>#DIV/0!</v>
      </c>
      <c r="W100" s="203" t="e">
        <f t="shared" si="16"/>
        <v>#DIV/0!</v>
      </c>
    </row>
    <row r="101" spans="1:23" ht="12.75" customHeight="1" x14ac:dyDescent="0.2">
      <c r="A101" s="217" t="s">
        <v>3036</v>
      </c>
      <c r="B101" s="218" t="s">
        <v>1032</v>
      </c>
      <c r="C101" s="218"/>
      <c r="D101" s="219" t="s">
        <v>755</v>
      </c>
      <c r="E101" s="219" t="s">
        <v>96</v>
      </c>
      <c r="F101" s="219" t="s">
        <v>96</v>
      </c>
      <c r="G101" s="219" t="s">
        <v>756</v>
      </c>
      <c r="H101" s="220">
        <v>5.33</v>
      </c>
      <c r="I101" s="23">
        <f>VLOOKUP(E101,Steuerung!$A$17:$E$500,5,FALSE)</f>
        <v>0</v>
      </c>
      <c r="J101" s="498">
        <f>VLOOKUP(E101,Steuerung!$A$17:$F$500,6,FALSE)</f>
        <v>0</v>
      </c>
      <c r="K101" s="23">
        <f>VLOOKUP(F101,Steuerung!$A$17:$G$500,7,FALSE)</f>
        <v>0</v>
      </c>
      <c r="L101" s="23">
        <f>VLOOKUP(F101,Steuerung!$A$17:$H$500,8,FALSE)</f>
        <v>0</v>
      </c>
      <c r="M101" s="498">
        <f t="shared" si="19"/>
        <v>0</v>
      </c>
      <c r="N101" s="201">
        <f t="shared" si="20"/>
        <v>0</v>
      </c>
      <c r="O101" s="201">
        <f t="shared" si="21"/>
        <v>0</v>
      </c>
      <c r="P101" s="201">
        <f t="shared" si="22"/>
        <v>0</v>
      </c>
      <c r="Q101" s="202">
        <f>VLOOKUP(E101,Steuerung!$A$17:$B$500,2,FALSE)</f>
        <v>0</v>
      </c>
      <c r="R101" s="202">
        <f>VLOOKUP(F101,Steuerung!$A$17:$B$500,2,FALSE)</f>
        <v>0</v>
      </c>
      <c r="S101" s="164">
        <f t="shared" si="17"/>
        <v>0</v>
      </c>
      <c r="T101" s="164">
        <f t="shared" si="18"/>
        <v>0</v>
      </c>
      <c r="U101" s="203">
        <f t="shared" si="14"/>
        <v>0</v>
      </c>
      <c r="V101" s="203">
        <f t="shared" si="15"/>
        <v>0</v>
      </c>
      <c r="W101" s="203">
        <f t="shared" si="16"/>
        <v>0</v>
      </c>
    </row>
    <row r="102" spans="1:23" ht="12.75" customHeight="1" x14ac:dyDescent="0.2">
      <c r="A102" s="217" t="s">
        <v>3037</v>
      </c>
      <c r="B102" s="218" t="s">
        <v>3035</v>
      </c>
      <c r="C102" s="218"/>
      <c r="D102" s="219" t="s">
        <v>806</v>
      </c>
      <c r="E102" s="219" t="s">
        <v>163</v>
      </c>
      <c r="F102" s="219" t="s">
        <v>157</v>
      </c>
      <c r="G102" s="219" t="s">
        <v>756</v>
      </c>
      <c r="H102" s="220">
        <v>76.61</v>
      </c>
      <c r="I102" s="23">
        <f>VLOOKUP(E102,Steuerung!$A$17:$E$500,5,FALSE)</f>
        <v>5</v>
      </c>
      <c r="J102" s="498">
        <f>VLOOKUP(E102,Steuerung!$A$17:$F$500,6,FALSE)</f>
        <v>137.33333333333334</v>
      </c>
      <c r="K102" s="23">
        <f>VLOOKUP(F102,Steuerung!$A$17:$G$500,7,FALSE)</f>
        <v>1</v>
      </c>
      <c r="L102" s="23">
        <f>VLOOKUP(F102,Steuerung!$A$17:$H$500,8,FALSE)</f>
        <v>23</v>
      </c>
      <c r="M102" s="498">
        <f t="shared" si="19"/>
        <v>160.33333333333334</v>
      </c>
      <c r="N102" s="201">
        <f t="shared" si="20"/>
        <v>12283.136666666667</v>
      </c>
      <c r="O102" s="201">
        <f t="shared" si="21"/>
        <v>10521.106666666667</v>
      </c>
      <c r="P102" s="201">
        <f t="shared" si="22"/>
        <v>1762.03</v>
      </c>
      <c r="Q102" s="202">
        <f>VLOOKUP(E102,Steuerung!$A$17:$B$500,2,FALSE)</f>
        <v>0</v>
      </c>
      <c r="R102" s="202">
        <f>VLOOKUP(F102,Steuerung!$A$17:$B$500,2,FALSE)</f>
        <v>0</v>
      </c>
      <c r="S102" s="164">
        <f t="shared" si="17"/>
        <v>0</v>
      </c>
      <c r="T102" s="164">
        <f t="shared" si="18"/>
        <v>0</v>
      </c>
      <c r="U102" s="203" t="e">
        <f t="shared" si="14"/>
        <v>#DIV/0!</v>
      </c>
      <c r="V102" s="203" t="e">
        <f t="shared" si="15"/>
        <v>#DIV/0!</v>
      </c>
      <c r="W102" s="203" t="e">
        <f t="shared" si="16"/>
        <v>#DIV/0!</v>
      </c>
    </row>
    <row r="103" spans="1:23" ht="12.75" customHeight="1" x14ac:dyDescent="0.2">
      <c r="A103" s="217" t="s">
        <v>3038</v>
      </c>
      <c r="B103" s="218" t="s">
        <v>2956</v>
      </c>
      <c r="C103" s="218"/>
      <c r="D103" s="219" t="s">
        <v>749</v>
      </c>
      <c r="E103" s="219" t="s">
        <v>139</v>
      </c>
      <c r="F103" s="219" t="s">
        <v>139</v>
      </c>
      <c r="G103" s="219" t="s">
        <v>756</v>
      </c>
      <c r="H103" s="220">
        <v>48.08</v>
      </c>
      <c r="I103" s="23">
        <f>VLOOKUP(E103,Steuerung!$A$17:$E$500,5,FALSE)</f>
        <v>2</v>
      </c>
      <c r="J103" s="498">
        <f>VLOOKUP(E103,Steuerung!$A$17:$F$500,6,FALSE)</f>
        <v>58.333333333333329</v>
      </c>
      <c r="K103" s="23">
        <f>VLOOKUP(F103,Steuerung!$A$17:$G$500,7,FALSE)</f>
        <v>2</v>
      </c>
      <c r="L103" s="23">
        <f>VLOOKUP(F103,Steuerung!$A$17:$H$500,8,FALSE)</f>
        <v>46</v>
      </c>
      <c r="M103" s="498">
        <f t="shared" si="19"/>
        <v>104.33333333333333</v>
      </c>
      <c r="N103" s="201">
        <f t="shared" si="20"/>
        <v>5016.3466666666664</v>
      </c>
      <c r="O103" s="201">
        <f t="shared" si="21"/>
        <v>2804.6666666666665</v>
      </c>
      <c r="P103" s="201">
        <f t="shared" si="22"/>
        <v>2211.6799999999998</v>
      </c>
      <c r="Q103" s="202">
        <f>VLOOKUP(E103,Steuerung!$A$17:$B$500,2,FALSE)</f>
        <v>0</v>
      </c>
      <c r="R103" s="202">
        <f>VLOOKUP(F103,Steuerung!$A$17:$B$500,2,FALSE)</f>
        <v>0</v>
      </c>
      <c r="S103" s="164">
        <f t="shared" si="17"/>
        <v>0</v>
      </c>
      <c r="T103" s="164">
        <f t="shared" si="18"/>
        <v>0</v>
      </c>
      <c r="U103" s="203" t="e">
        <f t="shared" si="14"/>
        <v>#DIV/0!</v>
      </c>
      <c r="V103" s="203" t="e">
        <f t="shared" si="15"/>
        <v>#DIV/0!</v>
      </c>
      <c r="W103" s="203" t="e">
        <f t="shared" si="16"/>
        <v>#DIV/0!</v>
      </c>
    </row>
    <row r="104" spans="1:23" ht="12.75" customHeight="1" x14ac:dyDescent="0.2">
      <c r="A104" s="217" t="s">
        <v>3038</v>
      </c>
      <c r="B104" s="218" t="s">
        <v>2956</v>
      </c>
      <c r="C104" s="218"/>
      <c r="D104" s="219" t="s">
        <v>749</v>
      </c>
      <c r="E104" s="219" t="s">
        <v>139</v>
      </c>
      <c r="F104" s="219" t="s">
        <v>139</v>
      </c>
      <c r="G104" s="219" t="s">
        <v>756</v>
      </c>
      <c r="H104" s="220">
        <v>17.37</v>
      </c>
      <c r="I104" s="23">
        <f>VLOOKUP(E104,Steuerung!$A$17:$E$500,5,FALSE)</f>
        <v>2</v>
      </c>
      <c r="J104" s="498">
        <f>VLOOKUP(E104,Steuerung!$A$17:$F$500,6,FALSE)</f>
        <v>58.333333333333329</v>
      </c>
      <c r="K104" s="23">
        <f>VLOOKUP(F104,Steuerung!$A$17:$G$500,7,FALSE)</f>
        <v>2</v>
      </c>
      <c r="L104" s="23">
        <f>VLOOKUP(F104,Steuerung!$A$17:$H$500,8,FALSE)</f>
        <v>46</v>
      </c>
      <c r="M104" s="498">
        <f t="shared" si="19"/>
        <v>104.33333333333333</v>
      </c>
      <c r="N104" s="201">
        <f t="shared" si="20"/>
        <v>1812.27</v>
      </c>
      <c r="O104" s="201">
        <f t="shared" si="21"/>
        <v>1013.25</v>
      </c>
      <c r="P104" s="201">
        <f t="shared" si="22"/>
        <v>799.0200000000001</v>
      </c>
      <c r="Q104" s="202">
        <f>VLOOKUP(E104,Steuerung!$A$17:$B$500,2,FALSE)</f>
        <v>0</v>
      </c>
      <c r="R104" s="202">
        <f>VLOOKUP(F104,Steuerung!$A$17:$B$500,2,FALSE)</f>
        <v>0</v>
      </c>
      <c r="S104" s="164">
        <f t="shared" si="17"/>
        <v>0</v>
      </c>
      <c r="T104" s="164">
        <f t="shared" si="18"/>
        <v>0</v>
      </c>
      <c r="U104" s="203" t="e">
        <f t="shared" si="14"/>
        <v>#DIV/0!</v>
      </c>
      <c r="V104" s="203" t="e">
        <f t="shared" si="15"/>
        <v>#DIV/0!</v>
      </c>
      <c r="W104" s="203" t="e">
        <f t="shared" si="16"/>
        <v>#DIV/0!</v>
      </c>
    </row>
    <row r="105" spans="1:23" ht="12.75" customHeight="1" x14ac:dyDescent="0.2">
      <c r="A105" s="217" t="s">
        <v>3038</v>
      </c>
      <c r="B105" s="218" t="s">
        <v>2956</v>
      </c>
      <c r="C105" s="218"/>
      <c r="D105" s="219" t="s">
        <v>749</v>
      </c>
      <c r="E105" s="219" t="s">
        <v>139</v>
      </c>
      <c r="F105" s="219" t="s">
        <v>139</v>
      </c>
      <c r="G105" s="219" t="s">
        <v>756</v>
      </c>
      <c r="H105" s="220">
        <v>27.2</v>
      </c>
      <c r="I105" s="23">
        <f>VLOOKUP(E105,Steuerung!$A$17:$E$500,5,FALSE)</f>
        <v>2</v>
      </c>
      <c r="J105" s="498">
        <f>VLOOKUP(E105,Steuerung!$A$17:$F$500,6,FALSE)</f>
        <v>58.333333333333329</v>
      </c>
      <c r="K105" s="23">
        <f>VLOOKUP(F105,Steuerung!$A$17:$G$500,7,FALSE)</f>
        <v>2</v>
      </c>
      <c r="L105" s="23">
        <f>VLOOKUP(F105,Steuerung!$A$17:$H$500,8,FALSE)</f>
        <v>46</v>
      </c>
      <c r="M105" s="498">
        <f t="shared" si="19"/>
        <v>104.33333333333333</v>
      </c>
      <c r="N105" s="201">
        <f t="shared" si="20"/>
        <v>2837.8666666666663</v>
      </c>
      <c r="O105" s="201">
        <f t="shared" si="21"/>
        <v>1586.6666666666665</v>
      </c>
      <c r="P105" s="201">
        <f t="shared" si="22"/>
        <v>1251.2</v>
      </c>
      <c r="Q105" s="202">
        <f>VLOOKUP(E105,Steuerung!$A$17:$B$500,2,FALSE)</f>
        <v>0</v>
      </c>
      <c r="R105" s="202">
        <f>VLOOKUP(F105,Steuerung!$A$17:$B$500,2,FALSE)</f>
        <v>0</v>
      </c>
      <c r="S105" s="164">
        <f t="shared" si="17"/>
        <v>0</v>
      </c>
      <c r="T105" s="164">
        <f t="shared" si="18"/>
        <v>0</v>
      </c>
      <c r="U105" s="203" t="e">
        <f t="shared" si="14"/>
        <v>#DIV/0!</v>
      </c>
      <c r="V105" s="203" t="e">
        <f t="shared" si="15"/>
        <v>#DIV/0!</v>
      </c>
      <c r="W105" s="203" t="e">
        <f t="shared" si="16"/>
        <v>#DIV/0!</v>
      </c>
    </row>
    <row r="106" spans="1:23" ht="12.75" customHeight="1" x14ac:dyDescent="0.2">
      <c r="A106" s="217" t="s">
        <v>3038</v>
      </c>
      <c r="B106" s="218" t="s">
        <v>2956</v>
      </c>
      <c r="C106" s="218"/>
      <c r="D106" s="219" t="s">
        <v>749</v>
      </c>
      <c r="E106" s="219" t="s">
        <v>139</v>
      </c>
      <c r="F106" s="219" t="s">
        <v>139</v>
      </c>
      <c r="G106" s="219" t="s">
        <v>756</v>
      </c>
      <c r="H106" s="220">
        <v>5.15</v>
      </c>
      <c r="I106" s="23">
        <f>VLOOKUP(E106,Steuerung!$A$17:$E$500,5,FALSE)</f>
        <v>2</v>
      </c>
      <c r="J106" s="498">
        <f>VLOOKUP(E106,Steuerung!$A$17:$F$500,6,FALSE)</f>
        <v>58.333333333333329</v>
      </c>
      <c r="K106" s="23">
        <f>VLOOKUP(F106,Steuerung!$A$17:$G$500,7,FALSE)</f>
        <v>2</v>
      </c>
      <c r="L106" s="23">
        <f>VLOOKUP(F106,Steuerung!$A$17:$H$500,8,FALSE)</f>
        <v>46</v>
      </c>
      <c r="M106" s="498">
        <f t="shared" si="19"/>
        <v>104.33333333333333</v>
      </c>
      <c r="N106" s="201">
        <f t="shared" si="20"/>
        <v>537.31666666666672</v>
      </c>
      <c r="O106" s="201">
        <f t="shared" si="21"/>
        <v>300.41666666666669</v>
      </c>
      <c r="P106" s="201">
        <f t="shared" si="22"/>
        <v>236.9</v>
      </c>
      <c r="Q106" s="202">
        <f>VLOOKUP(E106,Steuerung!$A$17:$B$500,2,FALSE)</f>
        <v>0</v>
      </c>
      <c r="R106" s="202">
        <f>VLOOKUP(F106,Steuerung!$A$17:$B$500,2,FALSE)</f>
        <v>0</v>
      </c>
      <c r="S106" s="164">
        <f t="shared" si="17"/>
        <v>0</v>
      </c>
      <c r="T106" s="164">
        <f t="shared" si="18"/>
        <v>0</v>
      </c>
      <c r="U106" s="203" t="e">
        <f t="shared" si="14"/>
        <v>#DIV/0!</v>
      </c>
      <c r="V106" s="203" t="e">
        <f t="shared" si="15"/>
        <v>#DIV/0!</v>
      </c>
      <c r="W106" s="203" t="e">
        <f t="shared" si="16"/>
        <v>#DIV/0!</v>
      </c>
    </row>
    <row r="107" spans="1:23" ht="12.75" customHeight="1" x14ac:dyDescent="0.2">
      <c r="A107" s="217" t="s">
        <v>3038</v>
      </c>
      <c r="B107" s="218" t="s">
        <v>834</v>
      </c>
      <c r="C107" s="218"/>
      <c r="D107" s="219" t="s">
        <v>783</v>
      </c>
      <c r="E107" s="219" t="s">
        <v>233</v>
      </c>
      <c r="F107" s="219" t="s">
        <v>233</v>
      </c>
      <c r="G107" s="219" t="s">
        <v>756</v>
      </c>
      <c r="H107" s="220">
        <v>7.12</v>
      </c>
      <c r="I107" s="23">
        <f>VLOOKUP(E107,Steuerung!$A$17:$E$500,5,FALSE)</f>
        <v>3</v>
      </c>
      <c r="J107" s="498">
        <f>VLOOKUP(E107,Steuerung!$A$17:$F$500,6,FALSE)</f>
        <v>82.4</v>
      </c>
      <c r="K107" s="23">
        <f>VLOOKUP(F107,Steuerung!$A$17:$G$500,7,FALSE)</f>
        <v>3</v>
      </c>
      <c r="L107" s="23">
        <f>VLOOKUP(F107,Steuerung!$A$17:$H$500,8,FALSE)</f>
        <v>67.800000000000011</v>
      </c>
      <c r="M107" s="498">
        <f t="shared" si="19"/>
        <v>150.20000000000002</v>
      </c>
      <c r="N107" s="201">
        <f t="shared" si="20"/>
        <v>1069.4240000000002</v>
      </c>
      <c r="O107" s="201">
        <f t="shared" si="21"/>
        <v>586.6880000000001</v>
      </c>
      <c r="P107" s="201">
        <f t="shared" si="22"/>
        <v>482.7360000000001</v>
      </c>
      <c r="Q107" s="202">
        <f>VLOOKUP(E107,Steuerung!$A$17:$B$500,2,FALSE)</f>
        <v>0</v>
      </c>
      <c r="R107" s="202">
        <f>VLOOKUP(F107,Steuerung!$A$17:$B$500,2,FALSE)</f>
        <v>0</v>
      </c>
      <c r="S107" s="164">
        <f t="shared" si="17"/>
        <v>0</v>
      </c>
      <c r="T107" s="164">
        <f t="shared" si="18"/>
        <v>0</v>
      </c>
      <c r="U107" s="203" t="e">
        <f t="shared" si="14"/>
        <v>#DIV/0!</v>
      </c>
      <c r="V107" s="203" t="e">
        <f t="shared" si="15"/>
        <v>#DIV/0!</v>
      </c>
      <c r="W107" s="203" t="e">
        <f t="shared" si="16"/>
        <v>#DIV/0!</v>
      </c>
    </row>
    <row r="108" spans="1:23" ht="12.75" customHeight="1" x14ac:dyDescent="0.2">
      <c r="A108" s="217" t="s">
        <v>3039</v>
      </c>
      <c r="B108" s="218" t="s">
        <v>1189</v>
      </c>
      <c r="C108" s="218"/>
      <c r="D108" s="219" t="s">
        <v>782</v>
      </c>
      <c r="E108" s="219" t="s">
        <v>174</v>
      </c>
      <c r="F108" s="219" t="s">
        <v>174</v>
      </c>
      <c r="G108" s="219" t="s">
        <v>783</v>
      </c>
      <c r="H108" s="220">
        <v>6.25</v>
      </c>
      <c r="I108" s="23">
        <f>VLOOKUP(E108,Steuerung!$A$17:$E$500,5,FALSE)</f>
        <v>5</v>
      </c>
      <c r="J108" s="498">
        <f>VLOOKUP(E108,Steuerung!$A$17:$F$500,6,FALSE)</f>
        <v>137.33333333333334</v>
      </c>
      <c r="K108" s="23">
        <f>VLOOKUP(F108,Steuerung!$A$17:$G$500,7,FALSE)</f>
        <v>5</v>
      </c>
      <c r="L108" s="23">
        <f>VLOOKUP(F108,Steuerung!$A$17:$H$500,8,FALSE)</f>
        <v>113</v>
      </c>
      <c r="M108" s="498">
        <f t="shared" si="19"/>
        <v>250.33333333333334</v>
      </c>
      <c r="N108" s="201">
        <f t="shared" si="20"/>
        <v>1564.5833333333335</v>
      </c>
      <c r="O108" s="201">
        <f t="shared" si="21"/>
        <v>858.33333333333337</v>
      </c>
      <c r="P108" s="201">
        <f t="shared" si="22"/>
        <v>706.25</v>
      </c>
      <c r="Q108" s="202">
        <f>VLOOKUP(E108,Steuerung!$A$17:$B$500,2,FALSE)</f>
        <v>0</v>
      </c>
      <c r="R108" s="202">
        <f>VLOOKUP(F108,Steuerung!$A$17:$B$500,2,FALSE)</f>
        <v>0</v>
      </c>
      <c r="S108" s="164">
        <f t="shared" si="17"/>
        <v>0</v>
      </c>
      <c r="T108" s="164">
        <f t="shared" si="18"/>
        <v>0</v>
      </c>
      <c r="U108" s="203" t="e">
        <f t="shared" si="14"/>
        <v>#DIV/0!</v>
      </c>
      <c r="V108" s="203" t="e">
        <f t="shared" si="15"/>
        <v>#DIV/0!</v>
      </c>
      <c r="W108" s="203" t="e">
        <f t="shared" si="16"/>
        <v>#DIV/0!</v>
      </c>
    </row>
    <row r="109" spans="1:23" ht="12.75" customHeight="1" x14ac:dyDescent="0.2">
      <c r="A109" s="217" t="s">
        <v>3040</v>
      </c>
      <c r="B109" s="218" t="s">
        <v>3035</v>
      </c>
      <c r="C109" s="218"/>
      <c r="D109" s="219" t="s">
        <v>806</v>
      </c>
      <c r="E109" s="219" t="s">
        <v>163</v>
      </c>
      <c r="F109" s="219" t="s">
        <v>157</v>
      </c>
      <c r="G109" s="219" t="s">
        <v>756</v>
      </c>
      <c r="H109" s="220">
        <v>42.56</v>
      </c>
      <c r="I109" s="23">
        <f>VLOOKUP(E109,Steuerung!$A$17:$E$500,5,FALSE)</f>
        <v>5</v>
      </c>
      <c r="J109" s="498">
        <f>VLOOKUP(E109,Steuerung!$A$17:$F$500,6,FALSE)</f>
        <v>137.33333333333334</v>
      </c>
      <c r="K109" s="23">
        <f>VLOOKUP(F109,Steuerung!$A$17:$G$500,7,FALSE)</f>
        <v>1</v>
      </c>
      <c r="L109" s="23">
        <f>VLOOKUP(F109,Steuerung!$A$17:$H$500,8,FALSE)</f>
        <v>23</v>
      </c>
      <c r="M109" s="498">
        <f t="shared" si="19"/>
        <v>160.33333333333334</v>
      </c>
      <c r="N109" s="201">
        <f t="shared" si="20"/>
        <v>6823.7866666666678</v>
      </c>
      <c r="O109" s="201">
        <f t="shared" si="21"/>
        <v>5844.9066666666677</v>
      </c>
      <c r="P109" s="201">
        <f t="shared" si="22"/>
        <v>978.88000000000011</v>
      </c>
      <c r="Q109" s="202">
        <f>VLOOKUP(E109,Steuerung!$A$17:$B$500,2,FALSE)</f>
        <v>0</v>
      </c>
      <c r="R109" s="202">
        <f>VLOOKUP(F109,Steuerung!$A$17:$B$500,2,FALSE)</f>
        <v>0</v>
      </c>
      <c r="S109" s="164">
        <f t="shared" si="17"/>
        <v>0</v>
      </c>
      <c r="T109" s="164">
        <f t="shared" si="18"/>
        <v>0</v>
      </c>
      <c r="U109" s="203" t="e">
        <f t="shared" si="14"/>
        <v>#DIV/0!</v>
      </c>
      <c r="V109" s="203" t="e">
        <f t="shared" si="15"/>
        <v>#DIV/0!</v>
      </c>
      <c r="W109" s="203" t="e">
        <f t="shared" si="16"/>
        <v>#DIV/0!</v>
      </c>
    </row>
    <row r="110" spans="1:23" ht="12.75" customHeight="1" x14ac:dyDescent="0.2">
      <c r="A110" s="217" t="s">
        <v>3041</v>
      </c>
      <c r="B110" s="218" t="s">
        <v>1189</v>
      </c>
      <c r="C110" s="218"/>
      <c r="D110" s="219" t="s">
        <v>782</v>
      </c>
      <c r="E110" s="219" t="s">
        <v>174</v>
      </c>
      <c r="F110" s="219" t="s">
        <v>174</v>
      </c>
      <c r="G110" s="219" t="s">
        <v>783</v>
      </c>
      <c r="H110" s="220">
        <v>7.15</v>
      </c>
      <c r="I110" s="23">
        <f>VLOOKUP(E110,Steuerung!$A$17:$E$500,5,FALSE)</f>
        <v>5</v>
      </c>
      <c r="J110" s="498">
        <f>VLOOKUP(E110,Steuerung!$A$17:$F$500,6,FALSE)</f>
        <v>137.33333333333334</v>
      </c>
      <c r="K110" s="23">
        <f>VLOOKUP(F110,Steuerung!$A$17:$G$500,7,FALSE)</f>
        <v>5</v>
      </c>
      <c r="L110" s="23">
        <f>VLOOKUP(F110,Steuerung!$A$17:$H$500,8,FALSE)</f>
        <v>113</v>
      </c>
      <c r="M110" s="498">
        <f t="shared" si="19"/>
        <v>250.33333333333334</v>
      </c>
      <c r="N110" s="201">
        <f t="shared" si="20"/>
        <v>1789.8833333333334</v>
      </c>
      <c r="O110" s="201">
        <f t="shared" si="21"/>
        <v>981.93333333333339</v>
      </c>
      <c r="P110" s="201">
        <f t="shared" si="22"/>
        <v>807.95</v>
      </c>
      <c r="Q110" s="202">
        <f>VLOOKUP(E110,Steuerung!$A$17:$B$500,2,FALSE)</f>
        <v>0</v>
      </c>
      <c r="R110" s="202">
        <f>VLOOKUP(F110,Steuerung!$A$17:$B$500,2,FALSE)</f>
        <v>0</v>
      </c>
      <c r="S110" s="164">
        <f t="shared" si="17"/>
        <v>0</v>
      </c>
      <c r="T110" s="164">
        <f t="shared" si="18"/>
        <v>0</v>
      </c>
      <c r="U110" s="203" t="e">
        <f t="shared" si="14"/>
        <v>#DIV/0!</v>
      </c>
      <c r="V110" s="203" t="e">
        <f t="shared" si="15"/>
        <v>#DIV/0!</v>
      </c>
      <c r="W110" s="203" t="e">
        <f t="shared" si="16"/>
        <v>#DIV/0!</v>
      </c>
    </row>
    <row r="111" spans="1:23" ht="12.75" customHeight="1" x14ac:dyDescent="0.2">
      <c r="A111" s="217" t="s">
        <v>3042</v>
      </c>
      <c r="B111" s="218" t="s">
        <v>1189</v>
      </c>
      <c r="C111" s="218"/>
      <c r="D111" s="219" t="s">
        <v>782</v>
      </c>
      <c r="E111" s="219" t="s">
        <v>174</v>
      </c>
      <c r="F111" s="219" t="s">
        <v>174</v>
      </c>
      <c r="G111" s="219" t="s">
        <v>783</v>
      </c>
      <c r="H111" s="220">
        <v>4.5</v>
      </c>
      <c r="I111" s="23">
        <f>VLOOKUP(E111,Steuerung!$A$17:$E$500,5,FALSE)</f>
        <v>5</v>
      </c>
      <c r="J111" s="498">
        <f>VLOOKUP(E111,Steuerung!$A$17:$F$500,6,FALSE)</f>
        <v>137.33333333333334</v>
      </c>
      <c r="K111" s="23">
        <f>VLOOKUP(F111,Steuerung!$A$17:$G$500,7,FALSE)</f>
        <v>5</v>
      </c>
      <c r="L111" s="23">
        <f>VLOOKUP(F111,Steuerung!$A$17:$H$500,8,FALSE)</f>
        <v>113</v>
      </c>
      <c r="M111" s="498">
        <f t="shared" si="19"/>
        <v>250.33333333333334</v>
      </c>
      <c r="N111" s="201">
        <f t="shared" si="20"/>
        <v>1126.5</v>
      </c>
      <c r="O111" s="201">
        <f t="shared" si="21"/>
        <v>618</v>
      </c>
      <c r="P111" s="201">
        <f t="shared" si="22"/>
        <v>508.5</v>
      </c>
      <c r="Q111" s="202">
        <f>VLOOKUP(E111,Steuerung!$A$17:$B$500,2,FALSE)</f>
        <v>0</v>
      </c>
      <c r="R111" s="202">
        <f>VLOOKUP(F111,Steuerung!$A$17:$B$500,2,FALSE)</f>
        <v>0</v>
      </c>
      <c r="S111" s="164">
        <f t="shared" si="17"/>
        <v>0</v>
      </c>
      <c r="T111" s="164">
        <f t="shared" si="18"/>
        <v>0</v>
      </c>
      <c r="U111" s="203" t="e">
        <f t="shared" si="14"/>
        <v>#DIV/0!</v>
      </c>
      <c r="V111" s="203" t="e">
        <f t="shared" si="15"/>
        <v>#DIV/0!</v>
      </c>
      <c r="W111" s="203" t="e">
        <f t="shared" si="16"/>
        <v>#DIV/0!</v>
      </c>
    </row>
    <row r="112" spans="1:23" ht="12.75" customHeight="1" x14ac:dyDescent="0.2">
      <c r="A112" s="217" t="s">
        <v>3043</v>
      </c>
      <c r="B112" s="218" t="s">
        <v>3035</v>
      </c>
      <c r="C112" s="218"/>
      <c r="D112" s="219" t="s">
        <v>806</v>
      </c>
      <c r="E112" s="219" t="s">
        <v>163</v>
      </c>
      <c r="F112" s="219" t="s">
        <v>157</v>
      </c>
      <c r="G112" s="219" t="s">
        <v>756</v>
      </c>
      <c r="H112" s="220">
        <v>59.56</v>
      </c>
      <c r="I112" s="23">
        <f>VLOOKUP(E112,Steuerung!$A$17:$E$500,5,FALSE)</f>
        <v>5</v>
      </c>
      <c r="J112" s="498">
        <f>VLOOKUP(E112,Steuerung!$A$17:$F$500,6,FALSE)</f>
        <v>137.33333333333334</v>
      </c>
      <c r="K112" s="23">
        <f>VLOOKUP(F112,Steuerung!$A$17:$G$500,7,FALSE)</f>
        <v>1</v>
      </c>
      <c r="L112" s="23">
        <f>VLOOKUP(F112,Steuerung!$A$17:$H$500,8,FALSE)</f>
        <v>23</v>
      </c>
      <c r="M112" s="498">
        <f t="shared" si="19"/>
        <v>160.33333333333334</v>
      </c>
      <c r="N112" s="201">
        <f t="shared" si="20"/>
        <v>9549.4533333333347</v>
      </c>
      <c r="O112" s="201">
        <f t="shared" si="21"/>
        <v>8179.5733333333346</v>
      </c>
      <c r="P112" s="201">
        <f t="shared" si="22"/>
        <v>1369.88</v>
      </c>
      <c r="Q112" s="202">
        <f>VLOOKUP(E112,Steuerung!$A$17:$B$500,2,FALSE)</f>
        <v>0</v>
      </c>
      <c r="R112" s="202">
        <f>VLOOKUP(F112,Steuerung!$A$17:$B$500,2,FALSE)</f>
        <v>0</v>
      </c>
      <c r="S112" s="164">
        <f t="shared" si="17"/>
        <v>0</v>
      </c>
      <c r="T112" s="164">
        <f t="shared" si="18"/>
        <v>0</v>
      </c>
      <c r="U112" s="203" t="e">
        <f t="shared" si="14"/>
        <v>#DIV/0!</v>
      </c>
      <c r="V112" s="203" t="e">
        <f t="shared" si="15"/>
        <v>#DIV/0!</v>
      </c>
      <c r="W112" s="203" t="e">
        <f t="shared" si="16"/>
        <v>#DIV/0!</v>
      </c>
    </row>
    <row r="113" spans="1:23" ht="12.75" customHeight="1" x14ac:dyDescent="0.2">
      <c r="A113" s="217" t="s">
        <v>3044</v>
      </c>
      <c r="B113" s="218" t="s">
        <v>864</v>
      </c>
      <c r="C113" s="218"/>
      <c r="D113" s="219" t="s">
        <v>766</v>
      </c>
      <c r="E113" s="219" t="s">
        <v>210</v>
      </c>
      <c r="F113" s="219" t="s">
        <v>210</v>
      </c>
      <c r="G113" s="219" t="s">
        <v>872</v>
      </c>
      <c r="H113" s="220">
        <v>24.25</v>
      </c>
      <c r="I113" s="23">
        <f>VLOOKUP(E113,Steuerung!$A$17:$E$500,5,FALSE)</f>
        <v>1</v>
      </c>
      <c r="J113" s="498">
        <f>VLOOKUP(E113,Steuerung!$A$17:$F$500,6,FALSE)</f>
        <v>29.166666666666657</v>
      </c>
      <c r="K113" s="23">
        <f>VLOOKUP(F113,Steuerung!$A$17:$G$500,7,FALSE)</f>
        <v>1</v>
      </c>
      <c r="L113" s="23">
        <f>VLOOKUP(F113,Steuerung!$A$17:$H$500,8,FALSE)</f>
        <v>23</v>
      </c>
      <c r="M113" s="498">
        <f t="shared" si="19"/>
        <v>52.166666666666657</v>
      </c>
      <c r="N113" s="201">
        <f t="shared" si="20"/>
        <v>1265.0416666666665</v>
      </c>
      <c r="O113" s="201">
        <f t="shared" si="21"/>
        <v>707.2916666666664</v>
      </c>
      <c r="P113" s="201">
        <f t="shared" si="22"/>
        <v>557.75</v>
      </c>
      <c r="Q113" s="202">
        <f>VLOOKUP(E113,Steuerung!$A$17:$B$500,2,FALSE)</f>
        <v>0</v>
      </c>
      <c r="R113" s="202">
        <f>VLOOKUP(F113,Steuerung!$A$17:$B$500,2,FALSE)</f>
        <v>0</v>
      </c>
      <c r="S113" s="164">
        <f t="shared" si="17"/>
        <v>0</v>
      </c>
      <c r="T113" s="164">
        <f t="shared" si="18"/>
        <v>0</v>
      </c>
      <c r="U113" s="203" t="e">
        <f t="shared" si="14"/>
        <v>#DIV/0!</v>
      </c>
      <c r="V113" s="203" t="e">
        <f t="shared" si="15"/>
        <v>#DIV/0!</v>
      </c>
      <c r="W113" s="203" t="e">
        <f t="shared" si="16"/>
        <v>#DIV/0!</v>
      </c>
    </row>
    <row r="114" spans="1:23" ht="12.75" customHeight="1" x14ac:dyDescent="0.2">
      <c r="A114" s="217" t="s">
        <v>3045</v>
      </c>
      <c r="B114" s="218" t="s">
        <v>864</v>
      </c>
      <c r="C114" s="218"/>
      <c r="D114" s="219" t="s">
        <v>766</v>
      </c>
      <c r="E114" s="219" t="s">
        <v>210</v>
      </c>
      <c r="F114" s="219" t="s">
        <v>210</v>
      </c>
      <c r="G114" s="219" t="s">
        <v>872</v>
      </c>
      <c r="H114" s="220">
        <v>21.52</v>
      </c>
      <c r="I114" s="23">
        <f>VLOOKUP(E114,Steuerung!$A$17:$E$500,5,FALSE)</f>
        <v>1</v>
      </c>
      <c r="J114" s="498">
        <f>VLOOKUP(E114,Steuerung!$A$17:$F$500,6,FALSE)</f>
        <v>29.166666666666657</v>
      </c>
      <c r="K114" s="23">
        <f>VLOOKUP(F114,Steuerung!$A$17:$G$500,7,FALSE)</f>
        <v>1</v>
      </c>
      <c r="L114" s="23">
        <f>VLOOKUP(F114,Steuerung!$A$17:$H$500,8,FALSE)</f>
        <v>23</v>
      </c>
      <c r="M114" s="498">
        <f t="shared" si="19"/>
        <v>52.166666666666657</v>
      </c>
      <c r="N114" s="201">
        <f t="shared" si="20"/>
        <v>1122.6266666666666</v>
      </c>
      <c r="O114" s="201">
        <f t="shared" si="21"/>
        <v>627.6666666666664</v>
      </c>
      <c r="P114" s="201">
        <f t="shared" si="22"/>
        <v>494.96</v>
      </c>
      <c r="Q114" s="202">
        <f>VLOOKUP(E114,Steuerung!$A$17:$B$500,2,FALSE)</f>
        <v>0</v>
      </c>
      <c r="R114" s="202">
        <f>VLOOKUP(F114,Steuerung!$A$17:$B$500,2,FALSE)</f>
        <v>0</v>
      </c>
      <c r="S114" s="164">
        <f t="shared" si="17"/>
        <v>0</v>
      </c>
      <c r="T114" s="164">
        <f t="shared" si="18"/>
        <v>0</v>
      </c>
      <c r="U114" s="203" t="e">
        <f t="shared" si="14"/>
        <v>#DIV/0!</v>
      </c>
      <c r="V114" s="203" t="e">
        <f t="shared" si="15"/>
        <v>#DIV/0!</v>
      </c>
      <c r="W114" s="203" t="e">
        <f t="shared" si="16"/>
        <v>#DIV/0!</v>
      </c>
    </row>
    <row r="115" spans="1:23" ht="12.75" customHeight="1" x14ac:dyDescent="0.2">
      <c r="A115" s="217" t="s">
        <v>3046</v>
      </c>
      <c r="B115" s="218" t="s">
        <v>864</v>
      </c>
      <c r="C115" s="218"/>
      <c r="D115" s="219" t="s">
        <v>766</v>
      </c>
      <c r="E115" s="219" t="s">
        <v>210</v>
      </c>
      <c r="F115" s="219" t="s">
        <v>210</v>
      </c>
      <c r="G115" s="219" t="s">
        <v>872</v>
      </c>
      <c r="H115" s="220">
        <v>33.909999999999997</v>
      </c>
      <c r="I115" s="23">
        <f>VLOOKUP(E115,Steuerung!$A$17:$E$500,5,FALSE)</f>
        <v>1</v>
      </c>
      <c r="J115" s="498">
        <f>VLOOKUP(E115,Steuerung!$A$17:$F$500,6,FALSE)</f>
        <v>29.166666666666657</v>
      </c>
      <c r="K115" s="23">
        <f>VLOOKUP(F115,Steuerung!$A$17:$G$500,7,FALSE)</f>
        <v>1</v>
      </c>
      <c r="L115" s="23">
        <f>VLOOKUP(F115,Steuerung!$A$17:$H$500,8,FALSE)</f>
        <v>23</v>
      </c>
      <c r="M115" s="498">
        <f t="shared" si="19"/>
        <v>52.166666666666657</v>
      </c>
      <c r="N115" s="201">
        <f t="shared" si="20"/>
        <v>1768.9716666666661</v>
      </c>
      <c r="O115" s="201">
        <f t="shared" si="21"/>
        <v>989.04166666666629</v>
      </c>
      <c r="P115" s="201">
        <f t="shared" si="22"/>
        <v>779.93</v>
      </c>
      <c r="Q115" s="202">
        <f>VLOOKUP(E115,Steuerung!$A$17:$B$500,2,FALSE)</f>
        <v>0</v>
      </c>
      <c r="R115" s="202">
        <f>VLOOKUP(F115,Steuerung!$A$17:$B$500,2,FALSE)</f>
        <v>0</v>
      </c>
      <c r="S115" s="164">
        <f t="shared" si="17"/>
        <v>0</v>
      </c>
      <c r="T115" s="164">
        <f t="shared" si="18"/>
        <v>0</v>
      </c>
      <c r="U115" s="203" t="e">
        <f t="shared" si="14"/>
        <v>#DIV/0!</v>
      </c>
      <c r="V115" s="203" t="e">
        <f t="shared" si="15"/>
        <v>#DIV/0!</v>
      </c>
      <c r="W115" s="203" t="e">
        <f t="shared" si="16"/>
        <v>#DIV/0!</v>
      </c>
    </row>
    <row r="116" spans="1:23" ht="12.75" customHeight="1" x14ac:dyDescent="0.2">
      <c r="A116" s="217" t="s">
        <v>3047</v>
      </c>
      <c r="B116" s="218" t="s">
        <v>864</v>
      </c>
      <c r="C116" s="218"/>
      <c r="D116" s="219" t="s">
        <v>766</v>
      </c>
      <c r="E116" s="219" t="s">
        <v>210</v>
      </c>
      <c r="F116" s="219" t="s">
        <v>210</v>
      </c>
      <c r="G116" s="219" t="s">
        <v>872</v>
      </c>
      <c r="H116" s="220">
        <v>30.39</v>
      </c>
      <c r="I116" s="23">
        <f>VLOOKUP(E116,Steuerung!$A$17:$E$500,5,FALSE)</f>
        <v>1</v>
      </c>
      <c r="J116" s="498">
        <f>VLOOKUP(E116,Steuerung!$A$17:$F$500,6,FALSE)</f>
        <v>29.166666666666657</v>
      </c>
      <c r="K116" s="23">
        <f>VLOOKUP(F116,Steuerung!$A$17:$G$500,7,FALSE)</f>
        <v>1</v>
      </c>
      <c r="L116" s="23">
        <f>VLOOKUP(F116,Steuerung!$A$17:$H$500,8,FALSE)</f>
        <v>23</v>
      </c>
      <c r="M116" s="498">
        <f t="shared" si="19"/>
        <v>52.166666666666657</v>
      </c>
      <c r="N116" s="201">
        <f t="shared" si="20"/>
        <v>1585.3449999999998</v>
      </c>
      <c r="O116" s="201">
        <f t="shared" si="21"/>
        <v>886.37499999999977</v>
      </c>
      <c r="P116" s="201">
        <f t="shared" si="22"/>
        <v>698.97</v>
      </c>
      <c r="Q116" s="202">
        <f>VLOOKUP(E116,Steuerung!$A$17:$B$500,2,FALSE)</f>
        <v>0</v>
      </c>
      <c r="R116" s="202">
        <f>VLOOKUP(F116,Steuerung!$A$17:$B$500,2,FALSE)</f>
        <v>0</v>
      </c>
      <c r="S116" s="164">
        <f t="shared" si="17"/>
        <v>0</v>
      </c>
      <c r="T116" s="164">
        <f t="shared" si="18"/>
        <v>0</v>
      </c>
      <c r="U116" s="203" t="e">
        <f t="shared" si="14"/>
        <v>#DIV/0!</v>
      </c>
      <c r="V116" s="203" t="e">
        <f t="shared" si="15"/>
        <v>#DIV/0!</v>
      </c>
      <c r="W116" s="203" t="e">
        <f t="shared" si="16"/>
        <v>#DIV/0!</v>
      </c>
    </row>
    <row r="117" spans="1:23" ht="12.75" customHeight="1" x14ac:dyDescent="0.2">
      <c r="A117" s="217" t="s">
        <v>3048</v>
      </c>
      <c r="B117" s="218" t="s">
        <v>864</v>
      </c>
      <c r="C117" s="218"/>
      <c r="D117" s="219" t="s">
        <v>766</v>
      </c>
      <c r="E117" s="219" t="s">
        <v>210</v>
      </c>
      <c r="F117" s="219" t="s">
        <v>210</v>
      </c>
      <c r="G117" s="219" t="s">
        <v>872</v>
      </c>
      <c r="H117" s="220">
        <v>24.29</v>
      </c>
      <c r="I117" s="23">
        <f>VLOOKUP(E117,Steuerung!$A$17:$E$500,5,FALSE)</f>
        <v>1</v>
      </c>
      <c r="J117" s="498">
        <f>VLOOKUP(E117,Steuerung!$A$17:$F$500,6,FALSE)</f>
        <v>29.166666666666657</v>
      </c>
      <c r="K117" s="23">
        <f>VLOOKUP(F117,Steuerung!$A$17:$G$500,7,FALSE)</f>
        <v>1</v>
      </c>
      <c r="L117" s="23">
        <f>VLOOKUP(F117,Steuerung!$A$17:$H$500,8,FALSE)</f>
        <v>23</v>
      </c>
      <c r="M117" s="498">
        <f t="shared" si="19"/>
        <v>52.166666666666657</v>
      </c>
      <c r="N117" s="201">
        <f t="shared" si="20"/>
        <v>1267.1283333333331</v>
      </c>
      <c r="O117" s="201">
        <f t="shared" si="21"/>
        <v>708.45833333333303</v>
      </c>
      <c r="P117" s="201">
        <f t="shared" si="22"/>
        <v>558.66999999999996</v>
      </c>
      <c r="Q117" s="202">
        <f>VLOOKUP(E117,Steuerung!$A$17:$B$500,2,FALSE)</f>
        <v>0</v>
      </c>
      <c r="R117" s="202">
        <f>VLOOKUP(F117,Steuerung!$A$17:$B$500,2,FALSE)</f>
        <v>0</v>
      </c>
      <c r="S117" s="164">
        <f t="shared" si="17"/>
        <v>0</v>
      </c>
      <c r="T117" s="164">
        <f t="shared" si="18"/>
        <v>0</v>
      </c>
      <c r="U117" s="203" t="e">
        <f t="shared" si="14"/>
        <v>#DIV/0!</v>
      </c>
      <c r="V117" s="203" t="e">
        <f t="shared" si="15"/>
        <v>#DIV/0!</v>
      </c>
      <c r="W117" s="203" t="e">
        <f t="shared" si="16"/>
        <v>#DIV/0!</v>
      </c>
    </row>
    <row r="118" spans="1:23" ht="12.75" customHeight="1" x14ac:dyDescent="0.2">
      <c r="A118" s="217" t="s">
        <v>3049</v>
      </c>
      <c r="B118" s="218" t="s">
        <v>864</v>
      </c>
      <c r="C118" s="218"/>
      <c r="D118" s="219" t="s">
        <v>766</v>
      </c>
      <c r="E118" s="219" t="s">
        <v>210</v>
      </c>
      <c r="F118" s="219" t="s">
        <v>210</v>
      </c>
      <c r="G118" s="219" t="s">
        <v>872</v>
      </c>
      <c r="H118" s="220">
        <v>17.41</v>
      </c>
      <c r="I118" s="23">
        <f>VLOOKUP(E118,Steuerung!$A$17:$E$500,5,FALSE)</f>
        <v>1</v>
      </c>
      <c r="J118" s="498">
        <f>VLOOKUP(E118,Steuerung!$A$17:$F$500,6,FALSE)</f>
        <v>29.166666666666657</v>
      </c>
      <c r="K118" s="23">
        <f>VLOOKUP(F118,Steuerung!$A$17:$G$500,7,FALSE)</f>
        <v>1</v>
      </c>
      <c r="L118" s="23">
        <f>VLOOKUP(F118,Steuerung!$A$17:$H$500,8,FALSE)</f>
        <v>23</v>
      </c>
      <c r="M118" s="498">
        <f t="shared" si="19"/>
        <v>52.166666666666657</v>
      </c>
      <c r="N118" s="201">
        <f t="shared" si="20"/>
        <v>908.22166666666647</v>
      </c>
      <c r="O118" s="201">
        <f t="shared" si="21"/>
        <v>507.79166666666652</v>
      </c>
      <c r="P118" s="201">
        <f t="shared" si="22"/>
        <v>400.43</v>
      </c>
      <c r="Q118" s="202">
        <f>VLOOKUP(E118,Steuerung!$A$17:$B$500,2,FALSE)</f>
        <v>0</v>
      </c>
      <c r="R118" s="202">
        <f>VLOOKUP(F118,Steuerung!$A$17:$B$500,2,FALSE)</f>
        <v>0</v>
      </c>
      <c r="S118" s="164">
        <f t="shared" si="17"/>
        <v>0</v>
      </c>
      <c r="T118" s="164">
        <f t="shared" si="18"/>
        <v>0</v>
      </c>
      <c r="U118" s="203" t="e">
        <f t="shared" si="14"/>
        <v>#DIV/0!</v>
      </c>
      <c r="V118" s="203" t="e">
        <f t="shared" si="15"/>
        <v>#DIV/0!</v>
      </c>
      <c r="W118" s="203" t="e">
        <f t="shared" si="16"/>
        <v>#DIV/0!</v>
      </c>
    </row>
    <row r="119" spans="1:23" ht="12.75" customHeight="1" x14ac:dyDescent="0.2">
      <c r="A119" s="217" t="s">
        <v>3050</v>
      </c>
      <c r="B119" s="218" t="s">
        <v>864</v>
      </c>
      <c r="C119" s="218"/>
      <c r="D119" s="219" t="s">
        <v>766</v>
      </c>
      <c r="E119" s="219" t="s">
        <v>210</v>
      </c>
      <c r="F119" s="219" t="s">
        <v>210</v>
      </c>
      <c r="G119" s="219" t="s">
        <v>872</v>
      </c>
      <c r="H119" s="220">
        <v>29.64</v>
      </c>
      <c r="I119" s="23">
        <f>VLOOKUP(E119,Steuerung!$A$17:$E$500,5,FALSE)</f>
        <v>1</v>
      </c>
      <c r="J119" s="498">
        <f>VLOOKUP(E119,Steuerung!$A$17:$F$500,6,FALSE)</f>
        <v>29.166666666666657</v>
      </c>
      <c r="K119" s="23">
        <f>VLOOKUP(F119,Steuerung!$A$17:$G$500,7,FALSE)</f>
        <v>1</v>
      </c>
      <c r="L119" s="23">
        <f>VLOOKUP(F119,Steuerung!$A$17:$H$500,8,FALSE)</f>
        <v>23</v>
      </c>
      <c r="M119" s="498">
        <f t="shared" si="19"/>
        <v>52.166666666666657</v>
      </c>
      <c r="N119" s="201">
        <f t="shared" si="20"/>
        <v>1546.2199999999998</v>
      </c>
      <c r="O119" s="201">
        <f t="shared" si="21"/>
        <v>864.49999999999977</v>
      </c>
      <c r="P119" s="201">
        <f t="shared" si="22"/>
        <v>681.72</v>
      </c>
      <c r="Q119" s="202">
        <f>VLOOKUP(E119,Steuerung!$A$17:$B$500,2,FALSE)</f>
        <v>0</v>
      </c>
      <c r="R119" s="202">
        <f>VLOOKUP(F119,Steuerung!$A$17:$B$500,2,FALSE)</f>
        <v>0</v>
      </c>
      <c r="S119" s="164">
        <f t="shared" si="17"/>
        <v>0</v>
      </c>
      <c r="T119" s="164">
        <f t="shared" si="18"/>
        <v>0</v>
      </c>
      <c r="U119" s="203" t="e">
        <f t="shared" si="14"/>
        <v>#DIV/0!</v>
      </c>
      <c r="V119" s="203" t="e">
        <f t="shared" si="15"/>
        <v>#DIV/0!</v>
      </c>
      <c r="W119" s="203" t="e">
        <f t="shared" si="16"/>
        <v>#DIV/0!</v>
      </c>
    </row>
    <row r="120" spans="1:23" ht="12.75" customHeight="1" x14ac:dyDescent="0.2">
      <c r="A120" s="217" t="s">
        <v>3051</v>
      </c>
      <c r="B120" s="218" t="s">
        <v>812</v>
      </c>
      <c r="C120" s="218"/>
      <c r="D120" s="219" t="s">
        <v>1017</v>
      </c>
      <c r="E120" s="219" t="s">
        <v>119</v>
      </c>
      <c r="F120" s="219" t="s">
        <v>119</v>
      </c>
      <c r="G120" s="219" t="s">
        <v>2647</v>
      </c>
      <c r="H120" s="220">
        <v>27.58</v>
      </c>
      <c r="I120" s="23">
        <f>VLOOKUP(E120,Steuerung!$A$17:$E$500,5,FALSE)</f>
        <v>2</v>
      </c>
      <c r="J120" s="498">
        <f>VLOOKUP(E120,Steuerung!$A$17:$F$500,6,FALSE)</f>
        <v>58.333333333333329</v>
      </c>
      <c r="K120" s="23">
        <f>VLOOKUP(F120,Steuerung!$A$17:$G$500,7,FALSE)</f>
        <v>2</v>
      </c>
      <c r="L120" s="23">
        <f>VLOOKUP(F120,Steuerung!$A$17:$H$500,8,FALSE)</f>
        <v>46</v>
      </c>
      <c r="M120" s="498">
        <f t="shared" ref="M120:M140" si="23">J120+L120</f>
        <v>104.33333333333333</v>
      </c>
      <c r="N120" s="201">
        <f t="shared" ref="N120:N140" si="24">H120*M120</f>
        <v>2877.5133333333329</v>
      </c>
      <c r="O120" s="201">
        <f t="shared" ref="O120:O140" si="25">H120*J120</f>
        <v>1608.833333333333</v>
      </c>
      <c r="P120" s="201">
        <f t="shared" ref="P120:P140" si="26">H120*L120</f>
        <v>1268.6799999999998</v>
      </c>
      <c r="Q120" s="202">
        <f>VLOOKUP(E120,Steuerung!$A$17:$B$500,2,FALSE)</f>
        <v>0</v>
      </c>
      <c r="R120" s="202">
        <f>VLOOKUP(F120,Steuerung!$A$17:$B$500,2,FALSE)</f>
        <v>0</v>
      </c>
      <c r="S120" s="164">
        <f t="shared" si="17"/>
        <v>0</v>
      </c>
      <c r="T120" s="164">
        <f t="shared" si="18"/>
        <v>0</v>
      </c>
      <c r="U120" s="203" t="e">
        <f t="shared" si="14"/>
        <v>#DIV/0!</v>
      </c>
      <c r="V120" s="203" t="e">
        <f t="shared" si="15"/>
        <v>#DIV/0!</v>
      </c>
      <c r="W120" s="203" t="e">
        <f t="shared" ref="W120:W138" si="27">U120+V120</f>
        <v>#DIV/0!</v>
      </c>
    </row>
    <row r="121" spans="1:23" ht="12.75" customHeight="1" x14ac:dyDescent="0.2">
      <c r="A121" s="217" t="s">
        <v>3052</v>
      </c>
      <c r="B121" s="218" t="s">
        <v>812</v>
      </c>
      <c r="C121" s="218"/>
      <c r="D121" s="219" t="s">
        <v>1017</v>
      </c>
      <c r="E121" s="219" t="s">
        <v>119</v>
      </c>
      <c r="F121" s="219" t="s">
        <v>119</v>
      </c>
      <c r="G121" s="219" t="s">
        <v>2647</v>
      </c>
      <c r="H121" s="220">
        <v>27.91</v>
      </c>
      <c r="I121" s="23">
        <f>VLOOKUP(E121,Steuerung!$A$17:$E$500,5,FALSE)</f>
        <v>2</v>
      </c>
      <c r="J121" s="498">
        <f>VLOOKUP(E121,Steuerung!$A$17:$F$500,6,FALSE)</f>
        <v>58.333333333333329</v>
      </c>
      <c r="K121" s="23">
        <f>VLOOKUP(F121,Steuerung!$A$17:$G$500,7,FALSE)</f>
        <v>2</v>
      </c>
      <c r="L121" s="23">
        <f>VLOOKUP(F121,Steuerung!$A$17:$H$500,8,FALSE)</f>
        <v>46</v>
      </c>
      <c r="M121" s="498">
        <f t="shared" si="23"/>
        <v>104.33333333333333</v>
      </c>
      <c r="N121" s="201">
        <f t="shared" si="24"/>
        <v>2911.9433333333332</v>
      </c>
      <c r="O121" s="201">
        <f t="shared" si="25"/>
        <v>1628.0833333333333</v>
      </c>
      <c r="P121" s="201">
        <f t="shared" si="26"/>
        <v>1283.8599999999999</v>
      </c>
      <c r="Q121" s="202">
        <f>VLOOKUP(E121,Steuerung!$A$17:$B$500,2,FALSE)</f>
        <v>0</v>
      </c>
      <c r="R121" s="202">
        <f>VLOOKUP(F121,Steuerung!$A$17:$B$500,2,FALSE)</f>
        <v>0</v>
      </c>
      <c r="S121" s="164">
        <f t="shared" si="17"/>
        <v>0</v>
      </c>
      <c r="T121" s="164">
        <f t="shared" si="18"/>
        <v>0</v>
      </c>
      <c r="U121" s="203" t="e">
        <f t="shared" si="14"/>
        <v>#DIV/0!</v>
      </c>
      <c r="V121" s="203" t="e">
        <f t="shared" si="15"/>
        <v>#DIV/0!</v>
      </c>
      <c r="W121" s="203" t="e">
        <f t="shared" si="27"/>
        <v>#DIV/0!</v>
      </c>
    </row>
    <row r="122" spans="1:23" ht="12.75" customHeight="1" x14ac:dyDescent="0.2">
      <c r="A122" s="217" t="s">
        <v>3053</v>
      </c>
      <c r="B122" s="218" t="s">
        <v>2956</v>
      </c>
      <c r="C122" s="218"/>
      <c r="D122" s="219" t="s">
        <v>749</v>
      </c>
      <c r="E122" s="219" t="s">
        <v>139</v>
      </c>
      <c r="F122" s="219" t="s">
        <v>139</v>
      </c>
      <c r="G122" s="219" t="s">
        <v>756</v>
      </c>
      <c r="H122" s="220">
        <v>36.270000000000003</v>
      </c>
      <c r="I122" s="23">
        <f>VLOOKUP(E122,Steuerung!$A$17:$E$500,5,FALSE)</f>
        <v>2</v>
      </c>
      <c r="J122" s="498">
        <f>VLOOKUP(E122,Steuerung!$A$17:$F$500,6,FALSE)</f>
        <v>58.333333333333329</v>
      </c>
      <c r="K122" s="23">
        <f>VLOOKUP(F122,Steuerung!$A$17:$G$500,7,FALSE)</f>
        <v>2</v>
      </c>
      <c r="L122" s="23">
        <f>VLOOKUP(F122,Steuerung!$A$17:$H$500,8,FALSE)</f>
        <v>46</v>
      </c>
      <c r="M122" s="498">
        <f t="shared" si="23"/>
        <v>104.33333333333333</v>
      </c>
      <c r="N122" s="201">
        <f t="shared" si="24"/>
        <v>3784.17</v>
      </c>
      <c r="O122" s="201">
        <f t="shared" si="25"/>
        <v>2115.75</v>
      </c>
      <c r="P122" s="201">
        <f t="shared" si="26"/>
        <v>1668.42</v>
      </c>
      <c r="Q122" s="202">
        <f>VLOOKUP(E122,Steuerung!$A$17:$B$500,2,FALSE)</f>
        <v>0</v>
      </c>
      <c r="R122" s="202">
        <f>VLOOKUP(F122,Steuerung!$A$17:$B$500,2,FALSE)</f>
        <v>0</v>
      </c>
      <c r="S122" s="164">
        <f t="shared" si="17"/>
        <v>0</v>
      </c>
      <c r="T122" s="164">
        <f t="shared" si="18"/>
        <v>0</v>
      </c>
      <c r="U122" s="203" t="e">
        <f t="shared" si="14"/>
        <v>#DIV/0!</v>
      </c>
      <c r="V122" s="203" t="e">
        <f t="shared" si="15"/>
        <v>#DIV/0!</v>
      </c>
      <c r="W122" s="203" t="e">
        <f t="shared" si="27"/>
        <v>#DIV/0!</v>
      </c>
    </row>
    <row r="123" spans="1:23" ht="12.75" customHeight="1" x14ac:dyDescent="0.2">
      <c r="A123" s="217" t="s">
        <v>3053</v>
      </c>
      <c r="B123" s="218" t="s">
        <v>2956</v>
      </c>
      <c r="C123" s="218"/>
      <c r="D123" s="219" t="s">
        <v>749</v>
      </c>
      <c r="E123" s="219" t="s">
        <v>139</v>
      </c>
      <c r="F123" s="219" t="s">
        <v>139</v>
      </c>
      <c r="G123" s="219" t="s">
        <v>756</v>
      </c>
      <c r="H123" s="220">
        <v>57.59</v>
      </c>
      <c r="I123" s="23">
        <f>VLOOKUP(E123,Steuerung!$A$17:$E$500,5,FALSE)</f>
        <v>2</v>
      </c>
      <c r="J123" s="498">
        <f>VLOOKUP(E123,Steuerung!$A$17:$F$500,6,FALSE)</f>
        <v>58.333333333333329</v>
      </c>
      <c r="K123" s="23">
        <f>VLOOKUP(F123,Steuerung!$A$17:$G$500,7,FALSE)</f>
        <v>2</v>
      </c>
      <c r="L123" s="23">
        <f>VLOOKUP(F123,Steuerung!$A$17:$H$500,8,FALSE)</f>
        <v>46</v>
      </c>
      <c r="M123" s="498">
        <f t="shared" si="23"/>
        <v>104.33333333333333</v>
      </c>
      <c r="N123" s="201">
        <f t="shared" si="24"/>
        <v>6008.5566666666664</v>
      </c>
      <c r="O123" s="201">
        <f t="shared" si="25"/>
        <v>3359.4166666666665</v>
      </c>
      <c r="P123" s="201">
        <f t="shared" si="26"/>
        <v>2649.1400000000003</v>
      </c>
      <c r="Q123" s="202">
        <f>VLOOKUP(E123,Steuerung!$A$17:$B$500,2,FALSE)</f>
        <v>0</v>
      </c>
      <c r="R123" s="202">
        <f>VLOOKUP(F123,Steuerung!$A$17:$B$500,2,FALSE)</f>
        <v>0</v>
      </c>
      <c r="S123" s="164">
        <f t="shared" si="17"/>
        <v>0</v>
      </c>
      <c r="T123" s="164">
        <f t="shared" si="18"/>
        <v>0</v>
      </c>
      <c r="U123" s="203" t="e">
        <f t="shared" si="14"/>
        <v>#DIV/0!</v>
      </c>
      <c r="V123" s="203" t="e">
        <f t="shared" si="15"/>
        <v>#DIV/0!</v>
      </c>
      <c r="W123" s="203" t="e">
        <f t="shared" si="27"/>
        <v>#DIV/0!</v>
      </c>
    </row>
    <row r="124" spans="1:23" ht="12.75" customHeight="1" x14ac:dyDescent="0.2">
      <c r="A124" s="217" t="s">
        <v>3053</v>
      </c>
      <c r="B124" s="218" t="s">
        <v>2956</v>
      </c>
      <c r="C124" s="218"/>
      <c r="D124" s="219" t="s">
        <v>749</v>
      </c>
      <c r="E124" s="219" t="s">
        <v>139</v>
      </c>
      <c r="F124" s="219" t="s">
        <v>139</v>
      </c>
      <c r="G124" s="219" t="s">
        <v>756</v>
      </c>
      <c r="H124" s="220">
        <v>11.8</v>
      </c>
      <c r="I124" s="23">
        <f>VLOOKUP(E124,Steuerung!$A$17:$E$500,5,FALSE)</f>
        <v>2</v>
      </c>
      <c r="J124" s="498">
        <f>VLOOKUP(E124,Steuerung!$A$17:$F$500,6,FALSE)</f>
        <v>58.333333333333329</v>
      </c>
      <c r="K124" s="23">
        <f>VLOOKUP(F124,Steuerung!$A$17:$G$500,7,FALSE)</f>
        <v>2</v>
      </c>
      <c r="L124" s="23">
        <f>VLOOKUP(F124,Steuerung!$A$17:$H$500,8,FALSE)</f>
        <v>46</v>
      </c>
      <c r="M124" s="498">
        <f t="shared" si="23"/>
        <v>104.33333333333333</v>
      </c>
      <c r="N124" s="201">
        <f t="shared" si="24"/>
        <v>1231.1333333333334</v>
      </c>
      <c r="O124" s="201">
        <f t="shared" si="25"/>
        <v>688.33333333333337</v>
      </c>
      <c r="P124" s="201">
        <f t="shared" si="26"/>
        <v>542.80000000000007</v>
      </c>
      <c r="Q124" s="202">
        <f>VLOOKUP(E124,Steuerung!$A$17:$B$500,2,FALSE)</f>
        <v>0</v>
      </c>
      <c r="R124" s="202">
        <f>VLOOKUP(F124,Steuerung!$A$17:$B$500,2,FALSE)</f>
        <v>0</v>
      </c>
      <c r="S124" s="164">
        <f t="shared" si="17"/>
        <v>0</v>
      </c>
      <c r="T124" s="164">
        <f t="shared" si="18"/>
        <v>0</v>
      </c>
      <c r="U124" s="203" t="e">
        <f t="shared" si="14"/>
        <v>#DIV/0!</v>
      </c>
      <c r="V124" s="203" t="e">
        <f t="shared" si="15"/>
        <v>#DIV/0!</v>
      </c>
      <c r="W124" s="203" t="e">
        <f t="shared" si="27"/>
        <v>#DIV/0!</v>
      </c>
    </row>
    <row r="125" spans="1:23" ht="12.75" customHeight="1" x14ac:dyDescent="0.2">
      <c r="A125" s="217" t="s">
        <v>3053</v>
      </c>
      <c r="B125" s="218" t="s">
        <v>834</v>
      </c>
      <c r="C125" s="218"/>
      <c r="D125" s="219" t="s">
        <v>783</v>
      </c>
      <c r="E125" s="219" t="s">
        <v>233</v>
      </c>
      <c r="F125" s="219" t="s">
        <v>233</v>
      </c>
      <c r="G125" s="219" t="s">
        <v>756</v>
      </c>
      <c r="H125" s="220">
        <v>12.66</v>
      </c>
      <c r="I125" s="23">
        <f>VLOOKUP(E125,Steuerung!$A$17:$E$500,5,FALSE)</f>
        <v>3</v>
      </c>
      <c r="J125" s="498">
        <f>VLOOKUP(E125,Steuerung!$A$17:$F$500,6,FALSE)</f>
        <v>82.4</v>
      </c>
      <c r="K125" s="23">
        <f>VLOOKUP(F125,Steuerung!$A$17:$G$500,7,FALSE)</f>
        <v>3</v>
      </c>
      <c r="L125" s="23">
        <f>VLOOKUP(F125,Steuerung!$A$17:$H$500,8,FALSE)</f>
        <v>67.800000000000011</v>
      </c>
      <c r="M125" s="498">
        <f t="shared" si="23"/>
        <v>150.20000000000002</v>
      </c>
      <c r="N125" s="201">
        <f t="shared" si="24"/>
        <v>1901.5320000000002</v>
      </c>
      <c r="O125" s="201">
        <f t="shared" si="25"/>
        <v>1043.1840000000002</v>
      </c>
      <c r="P125" s="201">
        <f t="shared" si="26"/>
        <v>858.34800000000018</v>
      </c>
      <c r="Q125" s="202">
        <f>VLOOKUP(E125,Steuerung!$A$17:$B$500,2,FALSE)</f>
        <v>0</v>
      </c>
      <c r="R125" s="202">
        <f>VLOOKUP(F125,Steuerung!$A$17:$B$500,2,FALSE)</f>
        <v>0</v>
      </c>
      <c r="S125" s="164">
        <f t="shared" si="17"/>
        <v>0</v>
      </c>
      <c r="T125" s="164">
        <f t="shared" si="18"/>
        <v>0</v>
      </c>
      <c r="U125" s="203" t="e">
        <f t="shared" si="14"/>
        <v>#DIV/0!</v>
      </c>
      <c r="V125" s="203" t="e">
        <f t="shared" si="15"/>
        <v>#DIV/0!</v>
      </c>
      <c r="W125" s="203" t="e">
        <f t="shared" si="27"/>
        <v>#DIV/0!</v>
      </c>
    </row>
    <row r="126" spans="1:23" ht="12.75" customHeight="1" x14ac:dyDescent="0.2">
      <c r="A126" s="217" t="s">
        <v>3054</v>
      </c>
      <c r="B126" s="218" t="s">
        <v>864</v>
      </c>
      <c r="C126" s="218"/>
      <c r="D126" s="219" t="s">
        <v>766</v>
      </c>
      <c r="E126" s="219" t="s">
        <v>89</v>
      </c>
      <c r="F126" s="219" t="s">
        <v>89</v>
      </c>
      <c r="G126" s="219" t="s">
        <v>872</v>
      </c>
      <c r="H126" s="220">
        <v>24.39</v>
      </c>
      <c r="I126" s="23">
        <f>VLOOKUP(E126,Steuerung!$A$17:$E$500,5,FALSE)</f>
        <v>0</v>
      </c>
      <c r="J126" s="498">
        <f>VLOOKUP(E126,Steuerung!$A$17:$F$500,6,FALSE)</f>
        <v>0</v>
      </c>
      <c r="K126" s="23">
        <f>VLOOKUP(F126,Steuerung!$A$17:$G$500,7,FALSE)</f>
        <v>0</v>
      </c>
      <c r="L126" s="23">
        <f>VLOOKUP(F126,Steuerung!$A$17:$H$500,8,FALSE)</f>
        <v>0</v>
      </c>
      <c r="M126" s="498">
        <f t="shared" si="23"/>
        <v>0</v>
      </c>
      <c r="N126" s="201">
        <f t="shared" si="24"/>
        <v>0</v>
      </c>
      <c r="O126" s="201">
        <f t="shared" si="25"/>
        <v>0</v>
      </c>
      <c r="P126" s="201">
        <f t="shared" si="26"/>
        <v>0</v>
      </c>
      <c r="Q126" s="202">
        <f>VLOOKUP(E126,Steuerung!$A$17:$B$500,2,FALSE)</f>
        <v>0</v>
      </c>
      <c r="R126" s="202">
        <f>VLOOKUP(F126,Steuerung!$A$17:$B$500,2,FALSE)</f>
        <v>0</v>
      </c>
      <c r="S126" s="164">
        <f t="shared" si="17"/>
        <v>0</v>
      </c>
      <c r="T126" s="164">
        <f t="shared" si="18"/>
        <v>0</v>
      </c>
      <c r="U126" s="203">
        <f t="shared" si="14"/>
        <v>0</v>
      </c>
      <c r="V126" s="203">
        <f t="shared" si="15"/>
        <v>0</v>
      </c>
      <c r="W126" s="203">
        <f t="shared" si="27"/>
        <v>0</v>
      </c>
    </row>
    <row r="127" spans="1:23" ht="12.75" customHeight="1" x14ac:dyDescent="0.2">
      <c r="A127" s="217" t="s">
        <v>3055</v>
      </c>
      <c r="B127" s="218" t="s">
        <v>864</v>
      </c>
      <c r="C127" s="218"/>
      <c r="D127" s="219" t="s">
        <v>766</v>
      </c>
      <c r="E127" s="219" t="s">
        <v>210</v>
      </c>
      <c r="F127" s="219" t="s">
        <v>210</v>
      </c>
      <c r="G127" s="219" t="s">
        <v>872</v>
      </c>
      <c r="H127" s="220">
        <v>19.97</v>
      </c>
      <c r="I127" s="23">
        <f>VLOOKUP(E127,Steuerung!$A$17:$E$500,5,FALSE)</f>
        <v>1</v>
      </c>
      <c r="J127" s="498">
        <f>VLOOKUP(E127,Steuerung!$A$17:$F$500,6,FALSE)</f>
        <v>29.166666666666657</v>
      </c>
      <c r="K127" s="23">
        <f>VLOOKUP(F127,Steuerung!$A$17:$G$500,7,FALSE)</f>
        <v>1</v>
      </c>
      <c r="L127" s="23">
        <f>VLOOKUP(F127,Steuerung!$A$17:$H$500,8,FALSE)</f>
        <v>23</v>
      </c>
      <c r="M127" s="498">
        <f t="shared" si="23"/>
        <v>52.166666666666657</v>
      </c>
      <c r="N127" s="201">
        <f t="shared" si="24"/>
        <v>1041.768333333333</v>
      </c>
      <c r="O127" s="201">
        <f t="shared" si="25"/>
        <v>582.45833333333314</v>
      </c>
      <c r="P127" s="201">
        <f t="shared" si="26"/>
        <v>459.30999999999995</v>
      </c>
      <c r="Q127" s="202">
        <f>VLOOKUP(E127,Steuerung!$A$17:$B$500,2,FALSE)</f>
        <v>0</v>
      </c>
      <c r="R127" s="202">
        <f>VLOOKUP(F127,Steuerung!$A$17:$B$500,2,FALSE)</f>
        <v>0</v>
      </c>
      <c r="S127" s="164">
        <f t="shared" si="17"/>
        <v>0</v>
      </c>
      <c r="T127" s="164">
        <f t="shared" si="18"/>
        <v>0</v>
      </c>
      <c r="U127" s="203" t="e">
        <f t="shared" si="14"/>
        <v>#DIV/0!</v>
      </c>
      <c r="V127" s="203" t="e">
        <f t="shared" si="15"/>
        <v>#DIV/0!</v>
      </c>
      <c r="W127" s="203" t="e">
        <f t="shared" si="27"/>
        <v>#DIV/0!</v>
      </c>
    </row>
    <row r="128" spans="1:23" ht="12.75" customHeight="1" x14ac:dyDescent="0.2">
      <c r="A128" s="217" t="s">
        <v>3056</v>
      </c>
      <c r="B128" s="218" t="s">
        <v>1189</v>
      </c>
      <c r="C128" s="218"/>
      <c r="D128" s="219" t="s">
        <v>782</v>
      </c>
      <c r="E128" s="219" t="s">
        <v>174</v>
      </c>
      <c r="F128" s="219" t="s">
        <v>174</v>
      </c>
      <c r="G128" s="219" t="s">
        <v>783</v>
      </c>
      <c r="H128" s="220">
        <v>7.29</v>
      </c>
      <c r="I128" s="23">
        <f>VLOOKUP(E128,Steuerung!$A$17:$E$500,5,FALSE)</f>
        <v>5</v>
      </c>
      <c r="J128" s="498">
        <f>VLOOKUP(E128,Steuerung!$A$17:$F$500,6,FALSE)</f>
        <v>137.33333333333334</v>
      </c>
      <c r="K128" s="23">
        <f>VLOOKUP(F128,Steuerung!$A$17:$G$500,7,FALSE)</f>
        <v>5</v>
      </c>
      <c r="L128" s="23">
        <f>VLOOKUP(F128,Steuerung!$A$17:$H$500,8,FALSE)</f>
        <v>113</v>
      </c>
      <c r="M128" s="498">
        <f t="shared" si="23"/>
        <v>250.33333333333334</v>
      </c>
      <c r="N128" s="201">
        <f t="shared" si="24"/>
        <v>1824.93</v>
      </c>
      <c r="O128" s="201">
        <f t="shared" si="25"/>
        <v>1001.1600000000001</v>
      </c>
      <c r="P128" s="201">
        <f t="shared" si="26"/>
        <v>823.77</v>
      </c>
      <c r="Q128" s="202">
        <f>VLOOKUP(E128,Steuerung!$A$17:$B$500,2,FALSE)</f>
        <v>0</v>
      </c>
      <c r="R128" s="202">
        <f>VLOOKUP(F128,Steuerung!$A$17:$B$500,2,FALSE)</f>
        <v>0</v>
      </c>
      <c r="S128" s="164">
        <f t="shared" si="17"/>
        <v>0</v>
      </c>
      <c r="T128" s="164">
        <f t="shared" si="18"/>
        <v>0</v>
      </c>
      <c r="U128" s="203" t="e">
        <f t="shared" si="14"/>
        <v>#DIV/0!</v>
      </c>
      <c r="V128" s="203" t="e">
        <f t="shared" si="15"/>
        <v>#DIV/0!</v>
      </c>
      <c r="W128" s="203" t="e">
        <f t="shared" si="27"/>
        <v>#DIV/0!</v>
      </c>
    </row>
    <row r="129" spans="1:23" ht="12.75" customHeight="1" x14ac:dyDescent="0.2">
      <c r="A129" s="217" t="s">
        <v>3057</v>
      </c>
      <c r="B129" s="218" t="s">
        <v>774</v>
      </c>
      <c r="C129" s="218"/>
      <c r="D129" s="219" t="s">
        <v>755</v>
      </c>
      <c r="E129" s="219" t="s">
        <v>268</v>
      </c>
      <c r="F129" s="219" t="s">
        <v>268</v>
      </c>
      <c r="G129" s="219" t="s">
        <v>756</v>
      </c>
      <c r="H129" s="220">
        <v>22.64</v>
      </c>
      <c r="I129" s="23" t="str">
        <f>VLOOKUP(E129,Steuerung!$A$17:$E$500,5,FALSE)</f>
        <v>m</v>
      </c>
      <c r="J129" s="498">
        <f>VLOOKUP(E129,Steuerung!$A$17:$F$500,6,FALSE)</f>
        <v>6.7</v>
      </c>
      <c r="K129" s="23" t="str">
        <f>VLOOKUP(F129,Steuerung!$A$17:$G$500,7,FALSE)</f>
        <v>m</v>
      </c>
      <c r="L129" s="23">
        <f>VLOOKUP(F129,Steuerung!$A$17:$H$500,8,FALSE)</f>
        <v>5.3</v>
      </c>
      <c r="M129" s="498">
        <f t="shared" si="23"/>
        <v>12</v>
      </c>
      <c r="N129" s="201">
        <f t="shared" si="24"/>
        <v>271.68</v>
      </c>
      <c r="O129" s="201">
        <f t="shared" si="25"/>
        <v>151.68800000000002</v>
      </c>
      <c r="P129" s="201">
        <f t="shared" si="26"/>
        <v>119.992</v>
      </c>
      <c r="Q129" s="202">
        <f>VLOOKUP(E129,Steuerung!$A$17:$B$500,2,FALSE)</f>
        <v>0</v>
      </c>
      <c r="R129" s="202">
        <f>VLOOKUP(F129,Steuerung!$A$17:$B$500,2,FALSE)</f>
        <v>0</v>
      </c>
      <c r="S129" s="164">
        <f t="shared" si="17"/>
        <v>0</v>
      </c>
      <c r="T129" s="164">
        <f t="shared" si="18"/>
        <v>0</v>
      </c>
      <c r="U129" s="203" t="e">
        <f t="shared" si="14"/>
        <v>#DIV/0!</v>
      </c>
      <c r="V129" s="203" t="e">
        <f t="shared" si="15"/>
        <v>#DIV/0!</v>
      </c>
      <c r="W129" s="203" t="e">
        <f t="shared" si="27"/>
        <v>#DIV/0!</v>
      </c>
    </row>
    <row r="130" spans="1:23" ht="12.75" customHeight="1" x14ac:dyDescent="0.2">
      <c r="A130" s="217" t="s">
        <v>3058</v>
      </c>
      <c r="B130" s="218" t="s">
        <v>1189</v>
      </c>
      <c r="C130" s="218"/>
      <c r="D130" s="219" t="s">
        <v>782</v>
      </c>
      <c r="E130" s="219" t="s">
        <v>174</v>
      </c>
      <c r="F130" s="219" t="s">
        <v>174</v>
      </c>
      <c r="G130" s="219" t="s">
        <v>783</v>
      </c>
      <c r="H130" s="220">
        <v>4.5</v>
      </c>
      <c r="I130" s="23">
        <f>VLOOKUP(E130,Steuerung!$A$17:$E$500,5,FALSE)</f>
        <v>5</v>
      </c>
      <c r="J130" s="498">
        <f>VLOOKUP(E130,Steuerung!$A$17:$F$500,6,FALSE)</f>
        <v>137.33333333333334</v>
      </c>
      <c r="K130" s="23">
        <f>VLOOKUP(F130,Steuerung!$A$17:$G$500,7,FALSE)</f>
        <v>5</v>
      </c>
      <c r="L130" s="23">
        <f>VLOOKUP(F130,Steuerung!$A$17:$H$500,8,FALSE)</f>
        <v>113</v>
      </c>
      <c r="M130" s="498">
        <f t="shared" si="23"/>
        <v>250.33333333333334</v>
      </c>
      <c r="N130" s="201">
        <f t="shared" si="24"/>
        <v>1126.5</v>
      </c>
      <c r="O130" s="201">
        <f t="shared" si="25"/>
        <v>618</v>
      </c>
      <c r="P130" s="201">
        <f t="shared" si="26"/>
        <v>508.5</v>
      </c>
      <c r="Q130" s="202">
        <f>VLOOKUP(E130,Steuerung!$A$17:$B$500,2,FALSE)</f>
        <v>0</v>
      </c>
      <c r="R130" s="202">
        <f>VLOOKUP(F130,Steuerung!$A$17:$B$500,2,FALSE)</f>
        <v>0</v>
      </c>
      <c r="S130" s="164">
        <f t="shared" si="17"/>
        <v>0</v>
      </c>
      <c r="T130" s="164">
        <f t="shared" si="18"/>
        <v>0</v>
      </c>
      <c r="U130" s="203" t="e">
        <f t="shared" si="14"/>
        <v>#DIV/0!</v>
      </c>
      <c r="V130" s="203" t="e">
        <f t="shared" si="15"/>
        <v>#DIV/0!</v>
      </c>
      <c r="W130" s="203" t="e">
        <f t="shared" si="27"/>
        <v>#DIV/0!</v>
      </c>
    </row>
    <row r="131" spans="1:23" ht="12.75" customHeight="1" x14ac:dyDescent="0.2">
      <c r="A131" s="217" t="s">
        <v>3059</v>
      </c>
      <c r="B131" s="218" t="s">
        <v>864</v>
      </c>
      <c r="C131" s="218"/>
      <c r="D131" s="219" t="s">
        <v>766</v>
      </c>
      <c r="E131" s="219" t="s">
        <v>210</v>
      </c>
      <c r="F131" s="219" t="s">
        <v>210</v>
      </c>
      <c r="G131" s="219" t="s">
        <v>872</v>
      </c>
      <c r="H131" s="220">
        <v>18.22</v>
      </c>
      <c r="I131" s="23">
        <f>VLOOKUP(E131,Steuerung!$A$17:$E$500,5,FALSE)</f>
        <v>1</v>
      </c>
      <c r="J131" s="498">
        <f>VLOOKUP(E131,Steuerung!$A$17:$F$500,6,FALSE)</f>
        <v>29.166666666666657</v>
      </c>
      <c r="K131" s="23">
        <f>VLOOKUP(F131,Steuerung!$A$17:$G$500,7,FALSE)</f>
        <v>1</v>
      </c>
      <c r="L131" s="23">
        <f>VLOOKUP(F131,Steuerung!$A$17:$H$500,8,FALSE)</f>
        <v>23</v>
      </c>
      <c r="M131" s="498">
        <f t="shared" si="23"/>
        <v>52.166666666666657</v>
      </c>
      <c r="N131" s="201">
        <f t="shared" si="24"/>
        <v>950.47666666666646</v>
      </c>
      <c r="O131" s="201">
        <f t="shared" si="25"/>
        <v>531.41666666666652</v>
      </c>
      <c r="P131" s="201">
        <f t="shared" si="26"/>
        <v>419.05999999999995</v>
      </c>
      <c r="Q131" s="202">
        <f>VLOOKUP(E131,Steuerung!$A$17:$B$500,2,FALSE)</f>
        <v>0</v>
      </c>
      <c r="R131" s="202">
        <f>VLOOKUP(F131,Steuerung!$A$17:$B$500,2,FALSE)</f>
        <v>0</v>
      </c>
      <c r="S131" s="164">
        <f t="shared" si="17"/>
        <v>0</v>
      </c>
      <c r="T131" s="164">
        <f t="shared" si="18"/>
        <v>0</v>
      </c>
      <c r="U131" s="203" t="e">
        <f t="shared" si="14"/>
        <v>#DIV/0!</v>
      </c>
      <c r="V131" s="203" t="e">
        <f t="shared" si="15"/>
        <v>#DIV/0!</v>
      </c>
      <c r="W131" s="203" t="e">
        <f t="shared" si="27"/>
        <v>#DIV/0!</v>
      </c>
    </row>
    <row r="132" spans="1:23" ht="12.75" customHeight="1" x14ac:dyDescent="0.2">
      <c r="A132" s="217" t="s">
        <v>3060</v>
      </c>
      <c r="B132" s="218" t="s">
        <v>774</v>
      </c>
      <c r="C132" s="218"/>
      <c r="D132" s="219" t="s">
        <v>755</v>
      </c>
      <c r="E132" s="219" t="s">
        <v>268</v>
      </c>
      <c r="F132" s="219" t="s">
        <v>268</v>
      </c>
      <c r="G132" s="219" t="s">
        <v>756</v>
      </c>
      <c r="H132" s="220">
        <v>6.33</v>
      </c>
      <c r="I132" s="23" t="str">
        <f>VLOOKUP(E132,Steuerung!$A$17:$E$500,5,FALSE)</f>
        <v>m</v>
      </c>
      <c r="J132" s="498">
        <f>VLOOKUP(E132,Steuerung!$A$17:$F$500,6,FALSE)</f>
        <v>6.7</v>
      </c>
      <c r="K132" s="23" t="str">
        <f>VLOOKUP(F132,Steuerung!$A$17:$G$500,7,FALSE)</f>
        <v>m</v>
      </c>
      <c r="L132" s="23">
        <f>VLOOKUP(F132,Steuerung!$A$17:$H$500,8,FALSE)</f>
        <v>5.3</v>
      </c>
      <c r="M132" s="498">
        <f t="shared" si="23"/>
        <v>12</v>
      </c>
      <c r="N132" s="201">
        <f t="shared" si="24"/>
        <v>75.960000000000008</v>
      </c>
      <c r="O132" s="201">
        <f t="shared" si="25"/>
        <v>42.411000000000001</v>
      </c>
      <c r="P132" s="201">
        <f t="shared" si="26"/>
        <v>33.548999999999999</v>
      </c>
      <c r="Q132" s="202">
        <f>VLOOKUP(E132,Steuerung!$A$17:$B$500,2,FALSE)</f>
        <v>0</v>
      </c>
      <c r="R132" s="202">
        <f>VLOOKUP(F132,Steuerung!$A$17:$B$500,2,FALSE)</f>
        <v>0</v>
      </c>
      <c r="S132" s="164">
        <f t="shared" si="17"/>
        <v>0</v>
      </c>
      <c r="T132" s="164">
        <f t="shared" si="18"/>
        <v>0</v>
      </c>
      <c r="U132" s="203" t="e">
        <f t="shared" si="14"/>
        <v>#DIV/0!</v>
      </c>
      <c r="V132" s="203" t="e">
        <f t="shared" si="15"/>
        <v>#DIV/0!</v>
      </c>
      <c r="W132" s="203" t="e">
        <f t="shared" si="27"/>
        <v>#DIV/0!</v>
      </c>
    </row>
    <row r="133" spans="1:23" ht="12.75" customHeight="1" x14ac:dyDescent="0.2">
      <c r="A133" s="217" t="s">
        <v>3061</v>
      </c>
      <c r="B133" s="218" t="s">
        <v>864</v>
      </c>
      <c r="C133" s="218"/>
      <c r="D133" s="219" t="s">
        <v>766</v>
      </c>
      <c r="E133" s="219" t="s">
        <v>89</v>
      </c>
      <c r="F133" s="219" t="s">
        <v>89</v>
      </c>
      <c r="G133" s="219" t="s">
        <v>872</v>
      </c>
      <c r="H133" s="220">
        <v>27.6</v>
      </c>
      <c r="I133" s="23">
        <f>VLOOKUP(E133,Steuerung!$A$17:$E$500,5,FALSE)</f>
        <v>0</v>
      </c>
      <c r="J133" s="498">
        <f>VLOOKUP(E133,Steuerung!$A$17:$F$500,6,FALSE)</f>
        <v>0</v>
      </c>
      <c r="K133" s="23">
        <f>VLOOKUP(F133,Steuerung!$A$17:$G$500,7,FALSE)</f>
        <v>0</v>
      </c>
      <c r="L133" s="23">
        <f>VLOOKUP(F133,Steuerung!$A$17:$H$500,8,FALSE)</f>
        <v>0</v>
      </c>
      <c r="M133" s="498">
        <f t="shared" si="23"/>
        <v>0</v>
      </c>
      <c r="N133" s="201">
        <f t="shared" si="24"/>
        <v>0</v>
      </c>
      <c r="O133" s="201">
        <f t="shared" si="25"/>
        <v>0</v>
      </c>
      <c r="P133" s="201">
        <f t="shared" si="26"/>
        <v>0</v>
      </c>
      <c r="Q133" s="202">
        <f>VLOOKUP(E133,Steuerung!$A$17:$B$500,2,FALSE)</f>
        <v>0</v>
      </c>
      <c r="R133" s="202">
        <f>VLOOKUP(F133,Steuerung!$A$17:$B$500,2,FALSE)</f>
        <v>0</v>
      </c>
      <c r="S133" s="164">
        <f t="shared" si="17"/>
        <v>0</v>
      </c>
      <c r="T133" s="164">
        <f t="shared" si="18"/>
        <v>0</v>
      </c>
      <c r="U133" s="203">
        <f t="shared" si="14"/>
        <v>0</v>
      </c>
      <c r="V133" s="203">
        <f t="shared" si="15"/>
        <v>0</v>
      </c>
      <c r="W133" s="203">
        <f t="shared" si="27"/>
        <v>0</v>
      </c>
    </row>
    <row r="134" spans="1:23" ht="12.75" customHeight="1" x14ac:dyDescent="0.2">
      <c r="A134" s="217" t="s">
        <v>3062</v>
      </c>
      <c r="B134" s="218" t="s">
        <v>864</v>
      </c>
      <c r="C134" s="218"/>
      <c r="D134" s="219" t="s">
        <v>766</v>
      </c>
      <c r="E134" s="219" t="s">
        <v>89</v>
      </c>
      <c r="F134" s="219" t="s">
        <v>89</v>
      </c>
      <c r="G134" s="219" t="s">
        <v>872</v>
      </c>
      <c r="H134" s="220">
        <v>27.6</v>
      </c>
      <c r="I134" s="23">
        <f>VLOOKUP(E134,Steuerung!$A$17:$E$500,5,FALSE)</f>
        <v>0</v>
      </c>
      <c r="J134" s="498">
        <f>VLOOKUP(E134,Steuerung!$A$17:$F$500,6,FALSE)</f>
        <v>0</v>
      </c>
      <c r="K134" s="23">
        <f>VLOOKUP(F134,Steuerung!$A$17:$G$500,7,FALSE)</f>
        <v>0</v>
      </c>
      <c r="L134" s="23">
        <f>VLOOKUP(F134,Steuerung!$A$17:$H$500,8,FALSE)</f>
        <v>0</v>
      </c>
      <c r="M134" s="498">
        <f t="shared" si="23"/>
        <v>0</v>
      </c>
      <c r="N134" s="201">
        <f t="shared" si="24"/>
        <v>0</v>
      </c>
      <c r="O134" s="201">
        <f t="shared" si="25"/>
        <v>0</v>
      </c>
      <c r="P134" s="201">
        <f t="shared" si="26"/>
        <v>0</v>
      </c>
      <c r="Q134" s="202">
        <f>VLOOKUP(E134,Steuerung!$A$17:$B$500,2,FALSE)</f>
        <v>0</v>
      </c>
      <c r="R134" s="202">
        <f>VLOOKUP(F134,Steuerung!$A$17:$B$500,2,FALSE)</f>
        <v>0</v>
      </c>
      <c r="S134" s="164">
        <f t="shared" si="17"/>
        <v>0</v>
      </c>
      <c r="T134" s="164">
        <f t="shared" si="18"/>
        <v>0</v>
      </c>
      <c r="U134" s="203">
        <f t="shared" si="14"/>
        <v>0</v>
      </c>
      <c r="V134" s="203">
        <f t="shared" si="15"/>
        <v>0</v>
      </c>
      <c r="W134" s="203">
        <f t="shared" si="27"/>
        <v>0</v>
      </c>
    </row>
    <row r="135" spans="1:23" ht="21" customHeight="1" x14ac:dyDescent="0.2">
      <c r="A135" s="217" t="s">
        <v>3063</v>
      </c>
      <c r="B135" s="218" t="s">
        <v>2961</v>
      </c>
      <c r="C135" s="218"/>
      <c r="D135" s="219" t="s">
        <v>770</v>
      </c>
      <c r="E135" s="219" t="s">
        <v>84</v>
      </c>
      <c r="F135" s="219" t="s">
        <v>84</v>
      </c>
      <c r="G135" s="219" t="s">
        <v>756</v>
      </c>
      <c r="H135" s="220">
        <v>4.8600000000000003</v>
      </c>
      <c r="I135" s="23">
        <f>VLOOKUP(E135,Steuerung!$A$17:$E$500,5,FALSE)</f>
        <v>0</v>
      </c>
      <c r="J135" s="498">
        <f>VLOOKUP(E135,Steuerung!$A$17:$F$500,6,FALSE)</f>
        <v>0</v>
      </c>
      <c r="K135" s="23">
        <f>VLOOKUP(F135,Steuerung!$A$17:$G$500,7,FALSE)</f>
        <v>0</v>
      </c>
      <c r="L135" s="23">
        <f>VLOOKUP(F135,Steuerung!$A$17:$H$500,8,FALSE)</f>
        <v>0</v>
      </c>
      <c r="M135" s="498">
        <f t="shared" si="23"/>
        <v>0</v>
      </c>
      <c r="N135" s="201">
        <f t="shared" si="24"/>
        <v>0</v>
      </c>
      <c r="O135" s="201">
        <f t="shared" si="25"/>
        <v>0</v>
      </c>
      <c r="P135" s="201">
        <f t="shared" si="26"/>
        <v>0</v>
      </c>
      <c r="Q135" s="202">
        <f>VLOOKUP(E135,Steuerung!$A$17:$B$500,2,FALSE)</f>
        <v>0</v>
      </c>
      <c r="R135" s="202">
        <f>VLOOKUP(F135,Steuerung!$A$17:$B$500,2,FALSE)</f>
        <v>0</v>
      </c>
      <c r="S135" s="164">
        <f t="shared" si="17"/>
        <v>0</v>
      </c>
      <c r="T135" s="164">
        <f t="shared" si="18"/>
        <v>0</v>
      </c>
      <c r="U135" s="203">
        <f t="shared" si="14"/>
        <v>0</v>
      </c>
      <c r="V135" s="203">
        <f t="shared" si="15"/>
        <v>0</v>
      </c>
      <c r="W135" s="203">
        <f t="shared" si="27"/>
        <v>0</v>
      </c>
    </row>
    <row r="136" spans="1:23" ht="12.75" customHeight="1" x14ac:dyDescent="0.2">
      <c r="A136" s="217" t="s">
        <v>3064</v>
      </c>
      <c r="B136" s="218" t="s">
        <v>864</v>
      </c>
      <c r="C136" s="218"/>
      <c r="D136" s="219" t="s">
        <v>766</v>
      </c>
      <c r="E136" s="219" t="s">
        <v>89</v>
      </c>
      <c r="F136" s="219" t="s">
        <v>89</v>
      </c>
      <c r="G136" s="219" t="s">
        <v>872</v>
      </c>
      <c r="H136" s="220">
        <v>18.22</v>
      </c>
      <c r="I136" s="23">
        <f>VLOOKUP(E136,Steuerung!$A$17:$E$500,5,FALSE)</f>
        <v>0</v>
      </c>
      <c r="J136" s="498">
        <f>VLOOKUP(E136,Steuerung!$A$17:$F$500,6,FALSE)</f>
        <v>0</v>
      </c>
      <c r="K136" s="23">
        <f>VLOOKUP(F136,Steuerung!$A$17:$G$500,7,FALSE)</f>
        <v>0</v>
      </c>
      <c r="L136" s="23">
        <f>VLOOKUP(F136,Steuerung!$A$17:$H$500,8,FALSE)</f>
        <v>0</v>
      </c>
      <c r="M136" s="498">
        <f t="shared" si="23"/>
        <v>0</v>
      </c>
      <c r="N136" s="201">
        <f t="shared" si="24"/>
        <v>0</v>
      </c>
      <c r="O136" s="201">
        <f t="shared" si="25"/>
        <v>0</v>
      </c>
      <c r="P136" s="201">
        <f t="shared" si="26"/>
        <v>0</v>
      </c>
      <c r="Q136" s="202">
        <f>VLOOKUP(E136,Steuerung!$A$17:$B$500,2,FALSE)</f>
        <v>0</v>
      </c>
      <c r="R136" s="202">
        <f>VLOOKUP(F136,Steuerung!$A$17:$B$500,2,FALSE)</f>
        <v>0</v>
      </c>
      <c r="S136" s="164">
        <f t="shared" si="17"/>
        <v>0</v>
      </c>
      <c r="T136" s="164">
        <f t="shared" si="18"/>
        <v>0</v>
      </c>
      <c r="U136" s="203">
        <f t="shared" si="14"/>
        <v>0</v>
      </c>
      <c r="V136" s="203">
        <f t="shared" si="15"/>
        <v>0</v>
      </c>
      <c r="W136" s="203">
        <f t="shared" si="27"/>
        <v>0</v>
      </c>
    </row>
    <row r="137" spans="1:23" ht="12.75" customHeight="1" x14ac:dyDescent="0.2">
      <c r="A137" s="217" t="s">
        <v>3065</v>
      </c>
      <c r="B137" s="218" t="s">
        <v>1032</v>
      </c>
      <c r="C137" s="218"/>
      <c r="D137" s="219" t="s">
        <v>755</v>
      </c>
      <c r="E137" s="219" t="s">
        <v>96</v>
      </c>
      <c r="F137" s="219" t="s">
        <v>96</v>
      </c>
      <c r="G137" s="219" t="s">
        <v>756</v>
      </c>
      <c r="H137" s="220">
        <v>7.06</v>
      </c>
      <c r="I137" s="23">
        <f>VLOOKUP(E137,Steuerung!$A$17:$E$500,5,FALSE)</f>
        <v>0</v>
      </c>
      <c r="J137" s="498">
        <f>VLOOKUP(E137,Steuerung!$A$17:$F$500,6,FALSE)</f>
        <v>0</v>
      </c>
      <c r="K137" s="23">
        <f>VLOOKUP(F137,Steuerung!$A$17:$G$500,7,FALSE)</f>
        <v>0</v>
      </c>
      <c r="L137" s="23">
        <f>VLOOKUP(F137,Steuerung!$A$17:$H$500,8,FALSE)</f>
        <v>0</v>
      </c>
      <c r="M137" s="498">
        <f t="shared" si="23"/>
        <v>0</v>
      </c>
      <c r="N137" s="201">
        <f t="shared" si="24"/>
        <v>0</v>
      </c>
      <c r="O137" s="201">
        <f t="shared" si="25"/>
        <v>0</v>
      </c>
      <c r="P137" s="201">
        <f t="shared" si="26"/>
        <v>0</v>
      </c>
      <c r="Q137" s="202">
        <f>VLOOKUP(E137,Steuerung!$A$17:$B$500,2,FALSE)</f>
        <v>0</v>
      </c>
      <c r="R137" s="202">
        <f>VLOOKUP(F137,Steuerung!$A$17:$B$500,2,FALSE)</f>
        <v>0</v>
      </c>
      <c r="S137" s="164">
        <f t="shared" si="17"/>
        <v>0</v>
      </c>
      <c r="T137" s="164">
        <f t="shared" si="18"/>
        <v>0</v>
      </c>
      <c r="U137" s="203">
        <f t="shared" si="14"/>
        <v>0</v>
      </c>
      <c r="V137" s="203">
        <f t="shared" si="15"/>
        <v>0</v>
      </c>
      <c r="W137" s="203">
        <f t="shared" si="27"/>
        <v>0</v>
      </c>
    </row>
    <row r="138" spans="1:23" ht="12.75" customHeight="1" x14ac:dyDescent="0.2">
      <c r="A138" s="217" t="s">
        <v>3066</v>
      </c>
      <c r="B138" s="218" t="s">
        <v>864</v>
      </c>
      <c r="C138" s="218"/>
      <c r="D138" s="219" t="s">
        <v>766</v>
      </c>
      <c r="E138" s="219" t="s">
        <v>210</v>
      </c>
      <c r="F138" s="219" t="s">
        <v>210</v>
      </c>
      <c r="G138" s="219" t="s">
        <v>872</v>
      </c>
      <c r="H138" s="220">
        <v>17.98</v>
      </c>
      <c r="I138" s="23">
        <f>VLOOKUP(E138,Steuerung!$A$17:$E$500,5,FALSE)</f>
        <v>1</v>
      </c>
      <c r="J138" s="498">
        <f>VLOOKUP(E138,Steuerung!$A$17:$F$500,6,FALSE)</f>
        <v>29.166666666666657</v>
      </c>
      <c r="K138" s="23">
        <f>VLOOKUP(F138,Steuerung!$A$17:$G$500,7,FALSE)</f>
        <v>1</v>
      </c>
      <c r="L138" s="23">
        <f>VLOOKUP(F138,Steuerung!$A$17:$H$500,8,FALSE)</f>
        <v>23</v>
      </c>
      <c r="M138" s="498">
        <f t="shared" si="23"/>
        <v>52.166666666666657</v>
      </c>
      <c r="N138" s="201">
        <f t="shared" si="24"/>
        <v>937.95666666666648</v>
      </c>
      <c r="O138" s="201">
        <f t="shared" si="25"/>
        <v>524.41666666666652</v>
      </c>
      <c r="P138" s="201">
        <f t="shared" si="26"/>
        <v>413.54</v>
      </c>
      <c r="Q138" s="202">
        <f>VLOOKUP(E138,Steuerung!$A$17:$B$500,2,FALSE)</f>
        <v>0</v>
      </c>
      <c r="R138" s="202">
        <f>VLOOKUP(F138,Steuerung!$A$17:$B$500,2,FALSE)</f>
        <v>0</v>
      </c>
      <c r="S138" s="164">
        <f t="shared" si="17"/>
        <v>0</v>
      </c>
      <c r="T138" s="164">
        <f t="shared" si="18"/>
        <v>0</v>
      </c>
      <c r="U138" s="203" t="e">
        <f t="shared" ref="U138:U201" si="28">IF(J138&gt;0,O138/Q138*SVS_UHR,0)</f>
        <v>#DIV/0!</v>
      </c>
      <c r="V138" s="203" t="e">
        <f t="shared" ref="V138:V201" si="29">IF(L138&gt;0,P138/R138*SVS_UHR,0)</f>
        <v>#DIV/0!</v>
      </c>
      <c r="W138" s="203" t="e">
        <f t="shared" si="27"/>
        <v>#DIV/0!</v>
      </c>
    </row>
    <row r="139" spans="1:23" ht="12.75" customHeight="1" x14ac:dyDescent="0.2">
      <c r="A139" s="217" t="s">
        <v>3067</v>
      </c>
      <c r="B139" s="218" t="s">
        <v>2956</v>
      </c>
      <c r="C139" s="218"/>
      <c r="D139" s="219" t="s">
        <v>749</v>
      </c>
      <c r="E139" s="219" t="s">
        <v>139</v>
      </c>
      <c r="F139" s="219" t="s">
        <v>139</v>
      </c>
      <c r="G139" s="219" t="s">
        <v>756</v>
      </c>
      <c r="H139" s="220">
        <v>47.86</v>
      </c>
      <c r="I139" s="23">
        <f>VLOOKUP(E139,Steuerung!$A$17:$E$500,5,FALSE)</f>
        <v>2</v>
      </c>
      <c r="J139" s="498">
        <f>VLOOKUP(E139,Steuerung!$A$17:$F$500,6,FALSE)</f>
        <v>58.333333333333329</v>
      </c>
      <c r="K139" s="23">
        <f>VLOOKUP(F139,Steuerung!$A$17:$G$500,7,FALSE)</f>
        <v>2</v>
      </c>
      <c r="L139" s="23">
        <f>VLOOKUP(F139,Steuerung!$A$17:$H$500,8,FALSE)</f>
        <v>46</v>
      </c>
      <c r="M139" s="498">
        <f t="shared" si="23"/>
        <v>104.33333333333333</v>
      </c>
      <c r="N139" s="201">
        <f t="shared" si="24"/>
        <v>4993.3933333333334</v>
      </c>
      <c r="O139" s="201">
        <f t="shared" si="25"/>
        <v>2791.833333333333</v>
      </c>
      <c r="P139" s="201">
        <f t="shared" si="26"/>
        <v>2201.56</v>
      </c>
      <c r="Q139" s="202">
        <f>VLOOKUP(E139,Steuerung!$A$17:$B$500,2,FALSE)</f>
        <v>0</v>
      </c>
      <c r="R139" s="202">
        <f>VLOOKUP(F139,Steuerung!$A$17:$B$500,2,FALSE)</f>
        <v>0</v>
      </c>
      <c r="S139" s="164">
        <f t="shared" si="17"/>
        <v>0</v>
      </c>
      <c r="T139" s="164">
        <f t="shared" si="18"/>
        <v>0</v>
      </c>
      <c r="U139" s="203" t="e">
        <f t="shared" si="28"/>
        <v>#DIV/0!</v>
      </c>
      <c r="V139" s="203" t="e">
        <f t="shared" si="29"/>
        <v>#DIV/0!</v>
      </c>
      <c r="W139" s="203" t="e">
        <f t="shared" ref="W139:W160" si="30">U139+V139</f>
        <v>#DIV/0!</v>
      </c>
    </row>
    <row r="140" spans="1:23" ht="12.75" customHeight="1" x14ac:dyDescent="0.2">
      <c r="A140" s="217" t="s">
        <v>3067</v>
      </c>
      <c r="B140" s="218" t="s">
        <v>2956</v>
      </c>
      <c r="C140" s="218"/>
      <c r="D140" s="219" t="s">
        <v>749</v>
      </c>
      <c r="E140" s="219" t="s">
        <v>139</v>
      </c>
      <c r="F140" s="219" t="s">
        <v>139</v>
      </c>
      <c r="G140" s="219" t="s">
        <v>756</v>
      </c>
      <c r="H140" s="220">
        <v>48.12</v>
      </c>
      <c r="I140" s="23">
        <f>VLOOKUP(E140,Steuerung!$A$17:$E$500,5,FALSE)</f>
        <v>2</v>
      </c>
      <c r="J140" s="498">
        <f>VLOOKUP(E140,Steuerung!$A$17:$F$500,6,FALSE)</f>
        <v>58.333333333333329</v>
      </c>
      <c r="K140" s="23">
        <f>VLOOKUP(F140,Steuerung!$A$17:$G$500,7,FALSE)</f>
        <v>2</v>
      </c>
      <c r="L140" s="23">
        <f>VLOOKUP(F140,Steuerung!$A$17:$H$500,8,FALSE)</f>
        <v>46</v>
      </c>
      <c r="M140" s="498">
        <f t="shared" si="23"/>
        <v>104.33333333333333</v>
      </c>
      <c r="N140" s="201">
        <f t="shared" si="24"/>
        <v>5020.5199999999995</v>
      </c>
      <c r="O140" s="201">
        <f t="shared" si="25"/>
        <v>2806.9999999999995</v>
      </c>
      <c r="P140" s="201">
        <f t="shared" si="26"/>
        <v>2213.52</v>
      </c>
      <c r="Q140" s="202">
        <f>VLOOKUP(E140,Steuerung!$A$17:$B$500,2,FALSE)</f>
        <v>0</v>
      </c>
      <c r="R140" s="202">
        <f>VLOOKUP(F140,Steuerung!$A$17:$B$500,2,FALSE)</f>
        <v>0</v>
      </c>
      <c r="S140" s="164">
        <f t="shared" ref="S140:S203" si="31">IFERROR(O140/Q140,0)</f>
        <v>0</v>
      </c>
      <c r="T140" s="164">
        <f t="shared" ref="T140:T203" si="32">IFERROR(P140/R140,0)</f>
        <v>0</v>
      </c>
      <c r="U140" s="203" t="e">
        <f t="shared" si="28"/>
        <v>#DIV/0!</v>
      </c>
      <c r="V140" s="203" t="e">
        <f t="shared" si="29"/>
        <v>#DIV/0!</v>
      </c>
      <c r="W140" s="203" t="e">
        <f t="shared" si="30"/>
        <v>#DIV/0!</v>
      </c>
    </row>
    <row r="141" spans="1:23" ht="12.75" customHeight="1" x14ac:dyDescent="0.2">
      <c r="A141" s="217" t="s">
        <v>3067</v>
      </c>
      <c r="B141" s="218" t="s">
        <v>2956</v>
      </c>
      <c r="C141" s="218"/>
      <c r="D141" s="219" t="s">
        <v>749</v>
      </c>
      <c r="E141" s="219" t="s">
        <v>139</v>
      </c>
      <c r="F141" s="219" t="s">
        <v>139</v>
      </c>
      <c r="G141" s="219" t="s">
        <v>756</v>
      </c>
      <c r="H141" s="220">
        <v>14.31</v>
      </c>
      <c r="I141" s="23">
        <f>VLOOKUP(E141,Steuerung!$A$17:$E$500,5,FALSE)</f>
        <v>2</v>
      </c>
      <c r="J141" s="498">
        <f>VLOOKUP(E141,Steuerung!$A$17:$F$500,6,FALSE)</f>
        <v>58.333333333333329</v>
      </c>
      <c r="K141" s="23">
        <f>VLOOKUP(F141,Steuerung!$A$17:$G$500,7,FALSE)</f>
        <v>2</v>
      </c>
      <c r="L141" s="23">
        <f>VLOOKUP(F141,Steuerung!$A$17:$H$500,8,FALSE)</f>
        <v>46</v>
      </c>
      <c r="M141" s="498">
        <f t="shared" ref="M141:M160" si="33">J141+L141</f>
        <v>104.33333333333333</v>
      </c>
      <c r="N141" s="201">
        <f t="shared" ref="N141:N160" si="34">H141*M141</f>
        <v>1493.01</v>
      </c>
      <c r="O141" s="201">
        <f t="shared" ref="O141:O160" si="35">H141*J141</f>
        <v>834.75</v>
      </c>
      <c r="P141" s="201">
        <f t="shared" ref="P141:P160" si="36">H141*L141</f>
        <v>658.26</v>
      </c>
      <c r="Q141" s="202">
        <f>VLOOKUP(E141,Steuerung!$A$17:$B$500,2,FALSE)</f>
        <v>0</v>
      </c>
      <c r="R141" s="202">
        <f>VLOOKUP(F141,Steuerung!$A$17:$B$500,2,FALSE)</f>
        <v>0</v>
      </c>
      <c r="S141" s="164">
        <f t="shared" si="31"/>
        <v>0</v>
      </c>
      <c r="T141" s="164">
        <f t="shared" si="32"/>
        <v>0</v>
      </c>
      <c r="U141" s="203" t="e">
        <f t="shared" si="28"/>
        <v>#DIV/0!</v>
      </c>
      <c r="V141" s="203" t="e">
        <f t="shared" si="29"/>
        <v>#DIV/0!</v>
      </c>
      <c r="W141" s="203" t="e">
        <f t="shared" si="30"/>
        <v>#DIV/0!</v>
      </c>
    </row>
    <row r="142" spans="1:23" ht="12.75" customHeight="1" x14ac:dyDescent="0.2">
      <c r="A142" s="217" t="s">
        <v>3067</v>
      </c>
      <c r="B142" s="218" t="s">
        <v>834</v>
      </c>
      <c r="C142" s="218"/>
      <c r="D142" s="219" t="s">
        <v>783</v>
      </c>
      <c r="E142" s="219" t="s">
        <v>233</v>
      </c>
      <c r="F142" s="219" t="s">
        <v>233</v>
      </c>
      <c r="G142" s="219" t="s">
        <v>756</v>
      </c>
      <c r="H142" s="220">
        <v>12.02</v>
      </c>
      <c r="I142" s="23">
        <f>VLOOKUP(E142,Steuerung!$A$17:$E$500,5,FALSE)</f>
        <v>3</v>
      </c>
      <c r="J142" s="498">
        <f>VLOOKUP(E142,Steuerung!$A$17:$F$500,6,FALSE)</f>
        <v>82.4</v>
      </c>
      <c r="K142" s="23">
        <f>VLOOKUP(F142,Steuerung!$A$17:$G$500,7,FALSE)</f>
        <v>3</v>
      </c>
      <c r="L142" s="23">
        <f>VLOOKUP(F142,Steuerung!$A$17:$H$500,8,FALSE)</f>
        <v>67.800000000000011</v>
      </c>
      <c r="M142" s="498">
        <f t="shared" si="33"/>
        <v>150.20000000000002</v>
      </c>
      <c r="N142" s="201">
        <f t="shared" si="34"/>
        <v>1805.4040000000002</v>
      </c>
      <c r="O142" s="201">
        <f t="shared" si="35"/>
        <v>990.44799999999998</v>
      </c>
      <c r="P142" s="201">
        <f t="shared" si="36"/>
        <v>814.95600000000013</v>
      </c>
      <c r="Q142" s="202">
        <f>VLOOKUP(E142,Steuerung!$A$17:$B$500,2,FALSE)</f>
        <v>0</v>
      </c>
      <c r="R142" s="202">
        <f>VLOOKUP(F142,Steuerung!$A$17:$B$500,2,FALSE)</f>
        <v>0</v>
      </c>
      <c r="S142" s="164">
        <f t="shared" si="31"/>
        <v>0</v>
      </c>
      <c r="T142" s="164">
        <f t="shared" si="32"/>
        <v>0</v>
      </c>
      <c r="U142" s="203" t="e">
        <f t="shared" si="28"/>
        <v>#DIV/0!</v>
      </c>
      <c r="V142" s="203" t="e">
        <f t="shared" si="29"/>
        <v>#DIV/0!</v>
      </c>
      <c r="W142" s="203" t="e">
        <f t="shared" si="30"/>
        <v>#DIV/0!</v>
      </c>
    </row>
    <row r="143" spans="1:23" ht="12.75" customHeight="1" x14ac:dyDescent="0.2">
      <c r="A143" s="217" t="s">
        <v>3068</v>
      </c>
      <c r="B143" s="218" t="s">
        <v>1189</v>
      </c>
      <c r="C143" s="218"/>
      <c r="D143" s="219" t="s">
        <v>782</v>
      </c>
      <c r="E143" s="219" t="s">
        <v>174</v>
      </c>
      <c r="F143" s="219" t="s">
        <v>174</v>
      </c>
      <c r="G143" s="219" t="s">
        <v>783</v>
      </c>
      <c r="H143" s="220">
        <v>6.25</v>
      </c>
      <c r="I143" s="23">
        <f>VLOOKUP(E143,Steuerung!$A$17:$E$500,5,FALSE)</f>
        <v>5</v>
      </c>
      <c r="J143" s="498">
        <f>VLOOKUP(E143,Steuerung!$A$17:$F$500,6,FALSE)</f>
        <v>137.33333333333334</v>
      </c>
      <c r="K143" s="23">
        <f>VLOOKUP(F143,Steuerung!$A$17:$G$500,7,FALSE)</f>
        <v>5</v>
      </c>
      <c r="L143" s="23">
        <f>VLOOKUP(F143,Steuerung!$A$17:$H$500,8,FALSE)</f>
        <v>113</v>
      </c>
      <c r="M143" s="498">
        <f t="shared" si="33"/>
        <v>250.33333333333334</v>
      </c>
      <c r="N143" s="201">
        <f t="shared" si="34"/>
        <v>1564.5833333333335</v>
      </c>
      <c r="O143" s="201">
        <f t="shared" si="35"/>
        <v>858.33333333333337</v>
      </c>
      <c r="P143" s="201">
        <f t="shared" si="36"/>
        <v>706.25</v>
      </c>
      <c r="Q143" s="202">
        <f>VLOOKUP(E143,Steuerung!$A$17:$B$500,2,FALSE)</f>
        <v>0</v>
      </c>
      <c r="R143" s="202">
        <f>VLOOKUP(F143,Steuerung!$A$17:$B$500,2,FALSE)</f>
        <v>0</v>
      </c>
      <c r="S143" s="164">
        <f t="shared" si="31"/>
        <v>0</v>
      </c>
      <c r="T143" s="164">
        <f t="shared" si="32"/>
        <v>0</v>
      </c>
      <c r="U143" s="203" t="e">
        <f t="shared" si="28"/>
        <v>#DIV/0!</v>
      </c>
      <c r="V143" s="203" t="e">
        <f t="shared" si="29"/>
        <v>#DIV/0!</v>
      </c>
      <c r="W143" s="203" t="e">
        <f t="shared" si="30"/>
        <v>#DIV/0!</v>
      </c>
    </row>
    <row r="144" spans="1:23" ht="12.75" customHeight="1" x14ac:dyDescent="0.2">
      <c r="A144" s="217" t="s">
        <v>3069</v>
      </c>
      <c r="B144" s="218" t="s">
        <v>864</v>
      </c>
      <c r="C144" s="218"/>
      <c r="D144" s="219" t="s">
        <v>766</v>
      </c>
      <c r="E144" s="219" t="s">
        <v>210</v>
      </c>
      <c r="F144" s="219" t="s">
        <v>210</v>
      </c>
      <c r="G144" s="219" t="s">
        <v>872</v>
      </c>
      <c r="H144" s="220">
        <v>18.2</v>
      </c>
      <c r="I144" s="23">
        <f>VLOOKUP(E144,Steuerung!$A$17:$E$500,5,FALSE)</f>
        <v>1</v>
      </c>
      <c r="J144" s="498">
        <f>VLOOKUP(E144,Steuerung!$A$17:$F$500,6,FALSE)</f>
        <v>29.166666666666657</v>
      </c>
      <c r="K144" s="23">
        <f>VLOOKUP(F144,Steuerung!$A$17:$G$500,7,FALSE)</f>
        <v>1</v>
      </c>
      <c r="L144" s="23">
        <f>VLOOKUP(F144,Steuerung!$A$17:$H$500,8,FALSE)</f>
        <v>23</v>
      </c>
      <c r="M144" s="498">
        <f t="shared" si="33"/>
        <v>52.166666666666657</v>
      </c>
      <c r="N144" s="201">
        <f t="shared" si="34"/>
        <v>949.43333333333317</v>
      </c>
      <c r="O144" s="201">
        <f t="shared" si="35"/>
        <v>530.83333333333314</v>
      </c>
      <c r="P144" s="201">
        <f t="shared" si="36"/>
        <v>418.59999999999997</v>
      </c>
      <c r="Q144" s="202">
        <f>VLOOKUP(E144,Steuerung!$A$17:$B$500,2,FALSE)</f>
        <v>0</v>
      </c>
      <c r="R144" s="202">
        <f>VLOOKUP(F144,Steuerung!$A$17:$B$500,2,FALSE)</f>
        <v>0</v>
      </c>
      <c r="S144" s="164">
        <f t="shared" si="31"/>
        <v>0</v>
      </c>
      <c r="T144" s="164">
        <f t="shared" si="32"/>
        <v>0</v>
      </c>
      <c r="U144" s="203" t="e">
        <f t="shared" si="28"/>
        <v>#DIV/0!</v>
      </c>
      <c r="V144" s="203" t="e">
        <f t="shared" si="29"/>
        <v>#DIV/0!</v>
      </c>
      <c r="W144" s="203" t="e">
        <f t="shared" si="30"/>
        <v>#DIV/0!</v>
      </c>
    </row>
    <row r="145" spans="1:23" ht="12.75" customHeight="1" x14ac:dyDescent="0.2">
      <c r="A145" s="217" t="s">
        <v>3070</v>
      </c>
      <c r="B145" s="218" t="s">
        <v>1189</v>
      </c>
      <c r="C145" s="218"/>
      <c r="D145" s="219" t="s">
        <v>782</v>
      </c>
      <c r="E145" s="219" t="s">
        <v>174</v>
      </c>
      <c r="F145" s="219" t="s">
        <v>174</v>
      </c>
      <c r="G145" s="219" t="s">
        <v>783</v>
      </c>
      <c r="H145" s="220">
        <v>4.5</v>
      </c>
      <c r="I145" s="23">
        <f>VLOOKUP(E145,Steuerung!$A$17:$E$500,5,FALSE)</f>
        <v>5</v>
      </c>
      <c r="J145" s="498">
        <f>VLOOKUP(E145,Steuerung!$A$17:$F$500,6,FALSE)</f>
        <v>137.33333333333334</v>
      </c>
      <c r="K145" s="23">
        <f>VLOOKUP(F145,Steuerung!$A$17:$G$500,7,FALSE)</f>
        <v>5</v>
      </c>
      <c r="L145" s="23">
        <f>VLOOKUP(F145,Steuerung!$A$17:$H$500,8,FALSE)</f>
        <v>113</v>
      </c>
      <c r="M145" s="498">
        <f t="shared" si="33"/>
        <v>250.33333333333334</v>
      </c>
      <c r="N145" s="201">
        <f t="shared" si="34"/>
        <v>1126.5</v>
      </c>
      <c r="O145" s="201">
        <f t="shared" si="35"/>
        <v>618</v>
      </c>
      <c r="P145" s="201">
        <f t="shared" si="36"/>
        <v>508.5</v>
      </c>
      <c r="Q145" s="202">
        <f>VLOOKUP(E145,Steuerung!$A$17:$B$500,2,FALSE)</f>
        <v>0</v>
      </c>
      <c r="R145" s="202">
        <f>VLOOKUP(F145,Steuerung!$A$17:$B$500,2,FALSE)</f>
        <v>0</v>
      </c>
      <c r="S145" s="164">
        <f t="shared" si="31"/>
        <v>0</v>
      </c>
      <c r="T145" s="164">
        <f t="shared" si="32"/>
        <v>0</v>
      </c>
      <c r="U145" s="203" t="e">
        <f t="shared" si="28"/>
        <v>#DIV/0!</v>
      </c>
      <c r="V145" s="203" t="e">
        <f t="shared" si="29"/>
        <v>#DIV/0!</v>
      </c>
      <c r="W145" s="203" t="e">
        <f t="shared" si="30"/>
        <v>#DIV/0!</v>
      </c>
    </row>
    <row r="146" spans="1:23" ht="12.75" customHeight="1" x14ac:dyDescent="0.2">
      <c r="A146" s="217" t="s">
        <v>3071</v>
      </c>
      <c r="B146" s="218" t="s">
        <v>1189</v>
      </c>
      <c r="C146" s="218"/>
      <c r="D146" s="219" t="s">
        <v>782</v>
      </c>
      <c r="E146" s="219" t="s">
        <v>174</v>
      </c>
      <c r="F146" s="219" t="s">
        <v>174</v>
      </c>
      <c r="G146" s="219" t="s">
        <v>783</v>
      </c>
      <c r="H146" s="220">
        <v>7.29</v>
      </c>
      <c r="I146" s="23">
        <f>VLOOKUP(E146,Steuerung!$A$17:$E$500,5,FALSE)</f>
        <v>5</v>
      </c>
      <c r="J146" s="498">
        <f>VLOOKUP(E146,Steuerung!$A$17:$F$500,6,FALSE)</f>
        <v>137.33333333333334</v>
      </c>
      <c r="K146" s="23">
        <f>VLOOKUP(F146,Steuerung!$A$17:$G$500,7,FALSE)</f>
        <v>5</v>
      </c>
      <c r="L146" s="23">
        <f>VLOOKUP(F146,Steuerung!$A$17:$H$500,8,FALSE)</f>
        <v>113</v>
      </c>
      <c r="M146" s="498">
        <f t="shared" si="33"/>
        <v>250.33333333333334</v>
      </c>
      <c r="N146" s="201">
        <f t="shared" si="34"/>
        <v>1824.93</v>
      </c>
      <c r="O146" s="201">
        <f t="shared" si="35"/>
        <v>1001.1600000000001</v>
      </c>
      <c r="P146" s="201">
        <f t="shared" si="36"/>
        <v>823.77</v>
      </c>
      <c r="Q146" s="202">
        <f>VLOOKUP(E146,Steuerung!$A$17:$B$500,2,FALSE)</f>
        <v>0</v>
      </c>
      <c r="R146" s="202">
        <f>VLOOKUP(F146,Steuerung!$A$17:$B$500,2,FALSE)</f>
        <v>0</v>
      </c>
      <c r="S146" s="164">
        <f t="shared" si="31"/>
        <v>0</v>
      </c>
      <c r="T146" s="164">
        <f t="shared" si="32"/>
        <v>0</v>
      </c>
      <c r="U146" s="203" t="e">
        <f t="shared" si="28"/>
        <v>#DIV/0!</v>
      </c>
      <c r="V146" s="203" t="e">
        <f t="shared" si="29"/>
        <v>#DIV/0!</v>
      </c>
      <c r="W146" s="203" t="e">
        <f t="shared" si="30"/>
        <v>#DIV/0!</v>
      </c>
    </row>
    <row r="147" spans="1:23" ht="12.75" customHeight="1" x14ac:dyDescent="0.2">
      <c r="A147" s="217" t="s">
        <v>3072</v>
      </c>
      <c r="B147" s="218" t="s">
        <v>864</v>
      </c>
      <c r="C147" s="218"/>
      <c r="D147" s="219" t="s">
        <v>766</v>
      </c>
      <c r="E147" s="219" t="s">
        <v>210</v>
      </c>
      <c r="F147" s="219" t="s">
        <v>210</v>
      </c>
      <c r="G147" s="219" t="s">
        <v>872</v>
      </c>
      <c r="H147" s="220">
        <v>11.91</v>
      </c>
      <c r="I147" s="23">
        <f>VLOOKUP(E147,Steuerung!$A$17:$E$500,5,FALSE)</f>
        <v>1</v>
      </c>
      <c r="J147" s="498">
        <f>VLOOKUP(E147,Steuerung!$A$17:$F$500,6,FALSE)</f>
        <v>29.166666666666657</v>
      </c>
      <c r="K147" s="23">
        <f>VLOOKUP(F147,Steuerung!$A$17:$G$500,7,FALSE)</f>
        <v>1</v>
      </c>
      <c r="L147" s="23">
        <f>VLOOKUP(F147,Steuerung!$A$17:$H$500,8,FALSE)</f>
        <v>23</v>
      </c>
      <c r="M147" s="498">
        <f t="shared" si="33"/>
        <v>52.166666666666657</v>
      </c>
      <c r="N147" s="201">
        <f t="shared" si="34"/>
        <v>621.30499999999995</v>
      </c>
      <c r="O147" s="201">
        <f t="shared" si="35"/>
        <v>347.37499999999989</v>
      </c>
      <c r="P147" s="201">
        <f t="shared" si="36"/>
        <v>273.93</v>
      </c>
      <c r="Q147" s="202">
        <f>VLOOKUP(E147,Steuerung!$A$17:$B$500,2,FALSE)</f>
        <v>0</v>
      </c>
      <c r="R147" s="202">
        <f>VLOOKUP(F147,Steuerung!$A$17:$B$500,2,FALSE)</f>
        <v>0</v>
      </c>
      <c r="S147" s="164">
        <f t="shared" si="31"/>
        <v>0</v>
      </c>
      <c r="T147" s="164">
        <f t="shared" si="32"/>
        <v>0</v>
      </c>
      <c r="U147" s="203" t="e">
        <f t="shared" si="28"/>
        <v>#DIV/0!</v>
      </c>
      <c r="V147" s="203" t="e">
        <f t="shared" si="29"/>
        <v>#DIV/0!</v>
      </c>
      <c r="W147" s="203" t="e">
        <f t="shared" si="30"/>
        <v>#DIV/0!</v>
      </c>
    </row>
    <row r="148" spans="1:23" ht="12.75" customHeight="1" x14ac:dyDescent="0.2">
      <c r="A148" s="217" t="s">
        <v>3073</v>
      </c>
      <c r="B148" s="218" t="s">
        <v>864</v>
      </c>
      <c r="C148" s="218"/>
      <c r="D148" s="219" t="s">
        <v>766</v>
      </c>
      <c r="E148" s="219" t="s">
        <v>210</v>
      </c>
      <c r="F148" s="219" t="s">
        <v>210</v>
      </c>
      <c r="G148" s="219" t="s">
        <v>872</v>
      </c>
      <c r="H148" s="220">
        <v>17.98</v>
      </c>
      <c r="I148" s="23">
        <f>VLOOKUP(E148,Steuerung!$A$17:$E$500,5,FALSE)</f>
        <v>1</v>
      </c>
      <c r="J148" s="498">
        <f>VLOOKUP(E148,Steuerung!$A$17:$F$500,6,FALSE)</f>
        <v>29.166666666666657</v>
      </c>
      <c r="K148" s="23">
        <f>VLOOKUP(F148,Steuerung!$A$17:$G$500,7,FALSE)</f>
        <v>1</v>
      </c>
      <c r="L148" s="23">
        <f>VLOOKUP(F148,Steuerung!$A$17:$H$500,8,FALSE)</f>
        <v>23</v>
      </c>
      <c r="M148" s="498">
        <f t="shared" si="33"/>
        <v>52.166666666666657</v>
      </c>
      <c r="N148" s="201">
        <f t="shared" si="34"/>
        <v>937.95666666666648</v>
      </c>
      <c r="O148" s="201">
        <f t="shared" si="35"/>
        <v>524.41666666666652</v>
      </c>
      <c r="P148" s="201">
        <f t="shared" si="36"/>
        <v>413.54</v>
      </c>
      <c r="Q148" s="202">
        <f>VLOOKUP(E148,Steuerung!$A$17:$B$500,2,FALSE)</f>
        <v>0</v>
      </c>
      <c r="R148" s="202">
        <f>VLOOKUP(F148,Steuerung!$A$17:$B$500,2,FALSE)</f>
        <v>0</v>
      </c>
      <c r="S148" s="164">
        <f t="shared" si="31"/>
        <v>0</v>
      </c>
      <c r="T148" s="164">
        <f t="shared" si="32"/>
        <v>0</v>
      </c>
      <c r="U148" s="203" t="e">
        <f t="shared" si="28"/>
        <v>#DIV/0!</v>
      </c>
      <c r="V148" s="203" t="e">
        <f t="shared" si="29"/>
        <v>#DIV/0!</v>
      </c>
      <c r="W148" s="203" t="e">
        <f t="shared" si="30"/>
        <v>#DIV/0!</v>
      </c>
    </row>
    <row r="149" spans="1:23" ht="12.75" customHeight="1" x14ac:dyDescent="0.2">
      <c r="A149" s="217" t="s">
        <v>3074</v>
      </c>
      <c r="B149" s="218" t="s">
        <v>778</v>
      </c>
      <c r="C149" s="218"/>
      <c r="D149" s="219" t="s">
        <v>755</v>
      </c>
      <c r="E149" s="219" t="s">
        <v>268</v>
      </c>
      <c r="F149" s="219" t="s">
        <v>268</v>
      </c>
      <c r="G149" s="219" t="s">
        <v>756</v>
      </c>
      <c r="H149" s="220">
        <v>11.38</v>
      </c>
      <c r="I149" s="23" t="str">
        <f>VLOOKUP(E149,Steuerung!$A$17:$E$500,5,FALSE)</f>
        <v>m</v>
      </c>
      <c r="J149" s="498">
        <f>VLOOKUP(E149,Steuerung!$A$17:$F$500,6,FALSE)</f>
        <v>6.7</v>
      </c>
      <c r="K149" s="23" t="str">
        <f>VLOOKUP(F149,Steuerung!$A$17:$G$500,7,FALSE)</f>
        <v>m</v>
      </c>
      <c r="L149" s="23">
        <f>VLOOKUP(F149,Steuerung!$A$17:$H$500,8,FALSE)</f>
        <v>5.3</v>
      </c>
      <c r="M149" s="498">
        <f t="shared" si="33"/>
        <v>12</v>
      </c>
      <c r="N149" s="201">
        <f t="shared" si="34"/>
        <v>136.56</v>
      </c>
      <c r="O149" s="201">
        <f t="shared" si="35"/>
        <v>76.246000000000009</v>
      </c>
      <c r="P149" s="201">
        <f t="shared" si="36"/>
        <v>60.314</v>
      </c>
      <c r="Q149" s="202">
        <f>VLOOKUP(E149,Steuerung!$A$17:$B$500,2,FALSE)</f>
        <v>0</v>
      </c>
      <c r="R149" s="202">
        <f>VLOOKUP(F149,Steuerung!$A$17:$B$500,2,FALSE)</f>
        <v>0</v>
      </c>
      <c r="S149" s="164">
        <f t="shared" si="31"/>
        <v>0</v>
      </c>
      <c r="T149" s="164">
        <f t="shared" si="32"/>
        <v>0</v>
      </c>
      <c r="U149" s="203" t="e">
        <f t="shared" si="28"/>
        <v>#DIV/0!</v>
      </c>
      <c r="V149" s="203" t="e">
        <f t="shared" si="29"/>
        <v>#DIV/0!</v>
      </c>
      <c r="W149" s="203" t="e">
        <f t="shared" si="30"/>
        <v>#DIV/0!</v>
      </c>
    </row>
    <row r="150" spans="1:23" ht="12.75" customHeight="1" x14ac:dyDescent="0.2">
      <c r="A150" s="217" t="s">
        <v>3075</v>
      </c>
      <c r="B150" s="218" t="s">
        <v>864</v>
      </c>
      <c r="C150" s="218"/>
      <c r="D150" s="219" t="s">
        <v>766</v>
      </c>
      <c r="E150" s="219" t="s">
        <v>210</v>
      </c>
      <c r="F150" s="219" t="s">
        <v>210</v>
      </c>
      <c r="G150" s="219" t="s">
        <v>872</v>
      </c>
      <c r="H150" s="220">
        <v>18.2</v>
      </c>
      <c r="I150" s="23">
        <f>VLOOKUP(E150,Steuerung!$A$17:$E$500,5,FALSE)</f>
        <v>1</v>
      </c>
      <c r="J150" s="498">
        <f>VLOOKUP(E150,Steuerung!$A$17:$F$500,6,FALSE)</f>
        <v>29.166666666666657</v>
      </c>
      <c r="K150" s="23">
        <f>VLOOKUP(F150,Steuerung!$A$17:$G$500,7,FALSE)</f>
        <v>1</v>
      </c>
      <c r="L150" s="23">
        <f>VLOOKUP(F150,Steuerung!$A$17:$H$500,8,FALSE)</f>
        <v>23</v>
      </c>
      <c r="M150" s="498">
        <f t="shared" si="33"/>
        <v>52.166666666666657</v>
      </c>
      <c r="N150" s="201">
        <f t="shared" si="34"/>
        <v>949.43333333333317</v>
      </c>
      <c r="O150" s="201">
        <f t="shared" si="35"/>
        <v>530.83333333333314</v>
      </c>
      <c r="P150" s="201">
        <f t="shared" si="36"/>
        <v>418.59999999999997</v>
      </c>
      <c r="Q150" s="202">
        <f>VLOOKUP(E150,Steuerung!$A$17:$B$500,2,FALSE)</f>
        <v>0</v>
      </c>
      <c r="R150" s="202">
        <f>VLOOKUP(F150,Steuerung!$A$17:$B$500,2,FALSE)</f>
        <v>0</v>
      </c>
      <c r="S150" s="164">
        <f t="shared" si="31"/>
        <v>0</v>
      </c>
      <c r="T150" s="164">
        <f t="shared" si="32"/>
        <v>0</v>
      </c>
      <c r="U150" s="203" t="e">
        <f t="shared" si="28"/>
        <v>#DIV/0!</v>
      </c>
      <c r="V150" s="203" t="e">
        <f t="shared" si="29"/>
        <v>#DIV/0!</v>
      </c>
      <c r="W150" s="203" t="e">
        <f t="shared" si="30"/>
        <v>#DIV/0!</v>
      </c>
    </row>
    <row r="151" spans="1:23" ht="12.75" customHeight="1" x14ac:dyDescent="0.2">
      <c r="A151" s="217" t="s">
        <v>3076</v>
      </c>
      <c r="B151" s="218" t="s">
        <v>864</v>
      </c>
      <c r="C151" s="218"/>
      <c r="D151" s="219" t="s">
        <v>766</v>
      </c>
      <c r="E151" s="219" t="s">
        <v>210</v>
      </c>
      <c r="F151" s="219" t="s">
        <v>210</v>
      </c>
      <c r="G151" s="219" t="s">
        <v>872</v>
      </c>
      <c r="H151" s="220">
        <v>11.91</v>
      </c>
      <c r="I151" s="23">
        <f>VLOOKUP(E151,Steuerung!$A$17:$E$500,5,FALSE)</f>
        <v>1</v>
      </c>
      <c r="J151" s="498">
        <f>VLOOKUP(E151,Steuerung!$A$17:$F$500,6,FALSE)</f>
        <v>29.166666666666657</v>
      </c>
      <c r="K151" s="23">
        <f>VLOOKUP(F151,Steuerung!$A$17:$G$500,7,FALSE)</f>
        <v>1</v>
      </c>
      <c r="L151" s="23">
        <f>VLOOKUP(F151,Steuerung!$A$17:$H$500,8,FALSE)</f>
        <v>23</v>
      </c>
      <c r="M151" s="498">
        <f t="shared" si="33"/>
        <v>52.166666666666657</v>
      </c>
      <c r="N151" s="201">
        <f t="shared" si="34"/>
        <v>621.30499999999995</v>
      </c>
      <c r="O151" s="201">
        <f t="shared" si="35"/>
        <v>347.37499999999989</v>
      </c>
      <c r="P151" s="201">
        <f t="shared" si="36"/>
        <v>273.93</v>
      </c>
      <c r="Q151" s="202">
        <f>VLOOKUP(E151,Steuerung!$A$17:$B$500,2,FALSE)</f>
        <v>0</v>
      </c>
      <c r="R151" s="202">
        <f>VLOOKUP(F151,Steuerung!$A$17:$B$500,2,FALSE)</f>
        <v>0</v>
      </c>
      <c r="S151" s="164">
        <f t="shared" si="31"/>
        <v>0</v>
      </c>
      <c r="T151" s="164">
        <f t="shared" si="32"/>
        <v>0</v>
      </c>
      <c r="U151" s="203" t="e">
        <f t="shared" si="28"/>
        <v>#DIV/0!</v>
      </c>
      <c r="V151" s="203" t="e">
        <f t="shared" si="29"/>
        <v>#DIV/0!</v>
      </c>
      <c r="W151" s="203" t="e">
        <f t="shared" si="30"/>
        <v>#DIV/0!</v>
      </c>
    </row>
    <row r="152" spans="1:23" ht="12.75" customHeight="1" x14ac:dyDescent="0.2">
      <c r="A152" s="217" t="s">
        <v>3077</v>
      </c>
      <c r="B152" s="218" t="s">
        <v>864</v>
      </c>
      <c r="C152" s="218"/>
      <c r="D152" s="219" t="s">
        <v>766</v>
      </c>
      <c r="E152" s="219" t="s">
        <v>210</v>
      </c>
      <c r="F152" s="219" t="s">
        <v>210</v>
      </c>
      <c r="G152" s="219" t="s">
        <v>872</v>
      </c>
      <c r="H152" s="220">
        <v>11.89</v>
      </c>
      <c r="I152" s="23">
        <f>VLOOKUP(E152,Steuerung!$A$17:$E$500,5,FALSE)</f>
        <v>1</v>
      </c>
      <c r="J152" s="498">
        <f>VLOOKUP(E152,Steuerung!$A$17:$F$500,6,FALSE)</f>
        <v>29.166666666666657</v>
      </c>
      <c r="K152" s="23">
        <f>VLOOKUP(F152,Steuerung!$A$17:$G$500,7,FALSE)</f>
        <v>1</v>
      </c>
      <c r="L152" s="23">
        <f>VLOOKUP(F152,Steuerung!$A$17:$H$500,8,FALSE)</f>
        <v>23</v>
      </c>
      <c r="M152" s="498">
        <f t="shared" si="33"/>
        <v>52.166666666666657</v>
      </c>
      <c r="N152" s="201">
        <f t="shared" si="34"/>
        <v>620.26166666666654</v>
      </c>
      <c r="O152" s="201">
        <f t="shared" si="35"/>
        <v>346.79166666666657</v>
      </c>
      <c r="P152" s="201">
        <f t="shared" si="36"/>
        <v>273.47000000000003</v>
      </c>
      <c r="Q152" s="202">
        <f>VLOOKUP(E152,Steuerung!$A$17:$B$500,2,FALSE)</f>
        <v>0</v>
      </c>
      <c r="R152" s="202">
        <f>VLOOKUP(F152,Steuerung!$A$17:$B$500,2,FALSE)</f>
        <v>0</v>
      </c>
      <c r="S152" s="164">
        <f t="shared" si="31"/>
        <v>0</v>
      </c>
      <c r="T152" s="164">
        <f t="shared" si="32"/>
        <v>0</v>
      </c>
      <c r="U152" s="203" t="e">
        <f t="shared" si="28"/>
        <v>#DIV/0!</v>
      </c>
      <c r="V152" s="203" t="e">
        <f t="shared" si="29"/>
        <v>#DIV/0!</v>
      </c>
      <c r="W152" s="203" t="e">
        <f t="shared" si="30"/>
        <v>#DIV/0!</v>
      </c>
    </row>
    <row r="153" spans="1:23" ht="12.75" customHeight="1" x14ac:dyDescent="0.2">
      <c r="A153" s="217" t="s">
        <v>3078</v>
      </c>
      <c r="B153" s="218" t="s">
        <v>864</v>
      </c>
      <c r="C153" s="218"/>
      <c r="D153" s="219" t="s">
        <v>766</v>
      </c>
      <c r="E153" s="219" t="s">
        <v>210</v>
      </c>
      <c r="F153" s="219" t="s">
        <v>210</v>
      </c>
      <c r="G153" s="219" t="s">
        <v>872</v>
      </c>
      <c r="H153" s="220">
        <v>17.98</v>
      </c>
      <c r="I153" s="23">
        <f>VLOOKUP(E153,Steuerung!$A$17:$E$500,5,FALSE)</f>
        <v>1</v>
      </c>
      <c r="J153" s="498">
        <f>VLOOKUP(E153,Steuerung!$A$17:$F$500,6,FALSE)</f>
        <v>29.166666666666657</v>
      </c>
      <c r="K153" s="23">
        <f>VLOOKUP(F153,Steuerung!$A$17:$G$500,7,FALSE)</f>
        <v>1</v>
      </c>
      <c r="L153" s="23">
        <f>VLOOKUP(F153,Steuerung!$A$17:$H$500,8,FALSE)</f>
        <v>23</v>
      </c>
      <c r="M153" s="498">
        <f t="shared" si="33"/>
        <v>52.166666666666657</v>
      </c>
      <c r="N153" s="201">
        <f t="shared" si="34"/>
        <v>937.95666666666648</v>
      </c>
      <c r="O153" s="201">
        <f t="shared" si="35"/>
        <v>524.41666666666652</v>
      </c>
      <c r="P153" s="201">
        <f t="shared" si="36"/>
        <v>413.54</v>
      </c>
      <c r="Q153" s="202">
        <f>VLOOKUP(E153,Steuerung!$A$17:$B$500,2,FALSE)</f>
        <v>0</v>
      </c>
      <c r="R153" s="202">
        <f>VLOOKUP(F153,Steuerung!$A$17:$B$500,2,FALSE)</f>
        <v>0</v>
      </c>
      <c r="S153" s="164">
        <f t="shared" si="31"/>
        <v>0</v>
      </c>
      <c r="T153" s="164">
        <f t="shared" si="32"/>
        <v>0</v>
      </c>
      <c r="U153" s="203" t="e">
        <f t="shared" si="28"/>
        <v>#DIV/0!</v>
      </c>
      <c r="V153" s="203" t="e">
        <f t="shared" si="29"/>
        <v>#DIV/0!</v>
      </c>
      <c r="W153" s="203" t="e">
        <f t="shared" si="30"/>
        <v>#DIV/0!</v>
      </c>
    </row>
    <row r="154" spans="1:23" ht="12.75" customHeight="1" x14ac:dyDescent="0.2">
      <c r="A154" s="217" t="s">
        <v>3079</v>
      </c>
      <c r="B154" s="218" t="s">
        <v>864</v>
      </c>
      <c r="C154" s="218"/>
      <c r="D154" s="219" t="s">
        <v>766</v>
      </c>
      <c r="E154" s="219" t="s">
        <v>210</v>
      </c>
      <c r="F154" s="219" t="s">
        <v>210</v>
      </c>
      <c r="G154" s="219" t="s">
        <v>872</v>
      </c>
      <c r="H154" s="220">
        <v>24.3</v>
      </c>
      <c r="I154" s="23">
        <f>VLOOKUP(E154,Steuerung!$A$17:$E$500,5,FALSE)</f>
        <v>1</v>
      </c>
      <c r="J154" s="498">
        <f>VLOOKUP(E154,Steuerung!$A$17:$F$500,6,FALSE)</f>
        <v>29.166666666666657</v>
      </c>
      <c r="K154" s="23">
        <f>VLOOKUP(F154,Steuerung!$A$17:$G$500,7,FALSE)</f>
        <v>1</v>
      </c>
      <c r="L154" s="23">
        <f>VLOOKUP(F154,Steuerung!$A$17:$H$500,8,FALSE)</f>
        <v>23</v>
      </c>
      <c r="M154" s="498">
        <f t="shared" si="33"/>
        <v>52.166666666666657</v>
      </c>
      <c r="N154" s="201">
        <f t="shared" si="34"/>
        <v>1267.6499999999999</v>
      </c>
      <c r="O154" s="201">
        <f t="shared" si="35"/>
        <v>708.74999999999977</v>
      </c>
      <c r="P154" s="201">
        <f t="shared" si="36"/>
        <v>558.9</v>
      </c>
      <c r="Q154" s="202">
        <f>VLOOKUP(E154,Steuerung!$A$17:$B$500,2,FALSE)</f>
        <v>0</v>
      </c>
      <c r="R154" s="202">
        <f>VLOOKUP(F154,Steuerung!$A$17:$B$500,2,FALSE)</f>
        <v>0</v>
      </c>
      <c r="S154" s="164">
        <f t="shared" si="31"/>
        <v>0</v>
      </c>
      <c r="T154" s="164">
        <f t="shared" si="32"/>
        <v>0</v>
      </c>
      <c r="U154" s="203" t="e">
        <f t="shared" si="28"/>
        <v>#DIV/0!</v>
      </c>
      <c r="V154" s="203" t="e">
        <f t="shared" si="29"/>
        <v>#DIV/0!</v>
      </c>
      <c r="W154" s="203" t="e">
        <f t="shared" si="30"/>
        <v>#DIV/0!</v>
      </c>
    </row>
    <row r="155" spans="1:23" ht="12.75" customHeight="1" x14ac:dyDescent="0.2">
      <c r="A155" s="217" t="s">
        <v>3080</v>
      </c>
      <c r="B155" s="218" t="s">
        <v>864</v>
      </c>
      <c r="C155" s="218"/>
      <c r="D155" s="219" t="s">
        <v>766</v>
      </c>
      <c r="E155" s="219" t="s">
        <v>210</v>
      </c>
      <c r="F155" s="219" t="s">
        <v>210</v>
      </c>
      <c r="G155" s="219" t="s">
        <v>872</v>
      </c>
      <c r="H155" s="220">
        <v>21.52</v>
      </c>
      <c r="I155" s="23">
        <f>VLOOKUP(E155,Steuerung!$A$17:$E$500,5,FALSE)</f>
        <v>1</v>
      </c>
      <c r="J155" s="498">
        <f>VLOOKUP(E155,Steuerung!$A$17:$F$500,6,FALSE)</f>
        <v>29.166666666666657</v>
      </c>
      <c r="K155" s="23">
        <f>VLOOKUP(F155,Steuerung!$A$17:$G$500,7,FALSE)</f>
        <v>1</v>
      </c>
      <c r="L155" s="23">
        <f>VLOOKUP(F155,Steuerung!$A$17:$H$500,8,FALSE)</f>
        <v>23</v>
      </c>
      <c r="M155" s="498">
        <f t="shared" si="33"/>
        <v>52.166666666666657</v>
      </c>
      <c r="N155" s="201">
        <f t="shared" si="34"/>
        <v>1122.6266666666666</v>
      </c>
      <c r="O155" s="201">
        <f t="shared" si="35"/>
        <v>627.6666666666664</v>
      </c>
      <c r="P155" s="201">
        <f t="shared" si="36"/>
        <v>494.96</v>
      </c>
      <c r="Q155" s="202">
        <f>VLOOKUP(E155,Steuerung!$A$17:$B$500,2,FALSE)</f>
        <v>0</v>
      </c>
      <c r="R155" s="202">
        <f>VLOOKUP(F155,Steuerung!$A$17:$B$500,2,FALSE)</f>
        <v>0</v>
      </c>
      <c r="S155" s="164">
        <f t="shared" si="31"/>
        <v>0</v>
      </c>
      <c r="T155" s="164">
        <f t="shared" si="32"/>
        <v>0</v>
      </c>
      <c r="U155" s="203" t="e">
        <f t="shared" si="28"/>
        <v>#DIV/0!</v>
      </c>
      <c r="V155" s="203" t="e">
        <f t="shared" si="29"/>
        <v>#DIV/0!</v>
      </c>
      <c r="W155" s="203" t="e">
        <f t="shared" si="30"/>
        <v>#DIV/0!</v>
      </c>
    </row>
    <row r="156" spans="1:23" ht="12.75" customHeight="1" x14ac:dyDescent="0.2">
      <c r="A156" s="217" t="s">
        <v>3081</v>
      </c>
      <c r="B156" s="218" t="s">
        <v>864</v>
      </c>
      <c r="C156" s="218"/>
      <c r="D156" s="219" t="s">
        <v>766</v>
      </c>
      <c r="E156" s="219" t="s">
        <v>210</v>
      </c>
      <c r="F156" s="219" t="s">
        <v>210</v>
      </c>
      <c r="G156" s="219" t="s">
        <v>872</v>
      </c>
      <c r="H156" s="220">
        <v>21.52</v>
      </c>
      <c r="I156" s="23">
        <f>VLOOKUP(E156,Steuerung!$A$17:$E$500,5,FALSE)</f>
        <v>1</v>
      </c>
      <c r="J156" s="498">
        <f>VLOOKUP(E156,Steuerung!$A$17:$F$500,6,FALSE)</f>
        <v>29.166666666666657</v>
      </c>
      <c r="K156" s="23">
        <f>VLOOKUP(F156,Steuerung!$A$17:$G$500,7,FALSE)</f>
        <v>1</v>
      </c>
      <c r="L156" s="23">
        <f>VLOOKUP(F156,Steuerung!$A$17:$H$500,8,FALSE)</f>
        <v>23</v>
      </c>
      <c r="M156" s="498">
        <f t="shared" si="33"/>
        <v>52.166666666666657</v>
      </c>
      <c r="N156" s="201">
        <f t="shared" si="34"/>
        <v>1122.6266666666666</v>
      </c>
      <c r="O156" s="201">
        <f t="shared" si="35"/>
        <v>627.6666666666664</v>
      </c>
      <c r="P156" s="201">
        <f t="shared" si="36"/>
        <v>494.96</v>
      </c>
      <c r="Q156" s="202">
        <f>VLOOKUP(E156,Steuerung!$A$17:$B$500,2,FALSE)</f>
        <v>0</v>
      </c>
      <c r="R156" s="202">
        <f>VLOOKUP(F156,Steuerung!$A$17:$B$500,2,FALSE)</f>
        <v>0</v>
      </c>
      <c r="S156" s="164">
        <f t="shared" si="31"/>
        <v>0</v>
      </c>
      <c r="T156" s="164">
        <f t="shared" si="32"/>
        <v>0</v>
      </c>
      <c r="U156" s="203" t="e">
        <f t="shared" si="28"/>
        <v>#DIV/0!</v>
      </c>
      <c r="V156" s="203" t="e">
        <f t="shared" si="29"/>
        <v>#DIV/0!</v>
      </c>
      <c r="W156" s="203" t="e">
        <f t="shared" si="30"/>
        <v>#DIV/0!</v>
      </c>
    </row>
    <row r="157" spans="1:23" ht="12.75" customHeight="1" x14ac:dyDescent="0.2">
      <c r="A157" s="217" t="s">
        <v>3082</v>
      </c>
      <c r="B157" s="218" t="s">
        <v>864</v>
      </c>
      <c r="C157" s="218"/>
      <c r="D157" s="219" t="s">
        <v>766</v>
      </c>
      <c r="E157" s="219" t="s">
        <v>210</v>
      </c>
      <c r="F157" s="219" t="s">
        <v>210</v>
      </c>
      <c r="G157" s="219" t="s">
        <v>872</v>
      </c>
      <c r="H157" s="220">
        <v>24.3</v>
      </c>
      <c r="I157" s="23">
        <f>VLOOKUP(E157,Steuerung!$A$17:$E$500,5,FALSE)</f>
        <v>1</v>
      </c>
      <c r="J157" s="498">
        <f>VLOOKUP(E157,Steuerung!$A$17:$F$500,6,FALSE)</f>
        <v>29.166666666666657</v>
      </c>
      <c r="K157" s="23">
        <f>VLOOKUP(F157,Steuerung!$A$17:$G$500,7,FALSE)</f>
        <v>1</v>
      </c>
      <c r="L157" s="23">
        <f>VLOOKUP(F157,Steuerung!$A$17:$H$500,8,FALSE)</f>
        <v>23</v>
      </c>
      <c r="M157" s="498">
        <f t="shared" si="33"/>
        <v>52.166666666666657</v>
      </c>
      <c r="N157" s="201">
        <f t="shared" si="34"/>
        <v>1267.6499999999999</v>
      </c>
      <c r="O157" s="201">
        <f t="shared" si="35"/>
        <v>708.74999999999977</v>
      </c>
      <c r="P157" s="201">
        <f t="shared" si="36"/>
        <v>558.9</v>
      </c>
      <c r="Q157" s="202">
        <f>VLOOKUP(E157,Steuerung!$A$17:$B$500,2,FALSE)</f>
        <v>0</v>
      </c>
      <c r="R157" s="202">
        <f>VLOOKUP(F157,Steuerung!$A$17:$B$500,2,FALSE)</f>
        <v>0</v>
      </c>
      <c r="S157" s="164">
        <f t="shared" si="31"/>
        <v>0</v>
      </c>
      <c r="T157" s="164">
        <f t="shared" si="32"/>
        <v>0</v>
      </c>
      <c r="U157" s="203" t="e">
        <f t="shared" si="28"/>
        <v>#DIV/0!</v>
      </c>
      <c r="V157" s="203" t="e">
        <f t="shared" si="29"/>
        <v>#DIV/0!</v>
      </c>
      <c r="W157" s="203" t="e">
        <f t="shared" si="30"/>
        <v>#DIV/0!</v>
      </c>
    </row>
    <row r="158" spans="1:23" ht="12.75" customHeight="1" x14ac:dyDescent="0.2">
      <c r="A158" s="217" t="s">
        <v>3083</v>
      </c>
      <c r="B158" s="218" t="s">
        <v>864</v>
      </c>
      <c r="C158" s="218"/>
      <c r="D158" s="219" t="s">
        <v>766</v>
      </c>
      <c r="E158" s="219" t="s">
        <v>210</v>
      </c>
      <c r="F158" s="219" t="s">
        <v>210</v>
      </c>
      <c r="G158" s="219" t="s">
        <v>872</v>
      </c>
      <c r="H158" s="220">
        <v>24.3</v>
      </c>
      <c r="I158" s="23">
        <f>VLOOKUP(E158,Steuerung!$A$17:$E$500,5,FALSE)</f>
        <v>1</v>
      </c>
      <c r="J158" s="498">
        <f>VLOOKUP(E158,Steuerung!$A$17:$F$500,6,FALSE)</f>
        <v>29.166666666666657</v>
      </c>
      <c r="K158" s="23">
        <f>VLOOKUP(F158,Steuerung!$A$17:$G$500,7,FALSE)</f>
        <v>1</v>
      </c>
      <c r="L158" s="23">
        <f>VLOOKUP(F158,Steuerung!$A$17:$H$500,8,FALSE)</f>
        <v>23</v>
      </c>
      <c r="M158" s="498">
        <f t="shared" si="33"/>
        <v>52.166666666666657</v>
      </c>
      <c r="N158" s="201">
        <f t="shared" si="34"/>
        <v>1267.6499999999999</v>
      </c>
      <c r="O158" s="201">
        <f t="shared" si="35"/>
        <v>708.74999999999977</v>
      </c>
      <c r="P158" s="201">
        <f t="shared" si="36"/>
        <v>558.9</v>
      </c>
      <c r="Q158" s="202">
        <f>VLOOKUP(E158,Steuerung!$A$17:$B$500,2,FALSE)</f>
        <v>0</v>
      </c>
      <c r="R158" s="202">
        <f>VLOOKUP(F158,Steuerung!$A$17:$B$500,2,FALSE)</f>
        <v>0</v>
      </c>
      <c r="S158" s="164">
        <f t="shared" si="31"/>
        <v>0</v>
      </c>
      <c r="T158" s="164">
        <f t="shared" si="32"/>
        <v>0</v>
      </c>
      <c r="U158" s="203" t="e">
        <f t="shared" si="28"/>
        <v>#DIV/0!</v>
      </c>
      <c r="V158" s="203" t="e">
        <f t="shared" si="29"/>
        <v>#DIV/0!</v>
      </c>
      <c r="W158" s="203" t="e">
        <f t="shared" si="30"/>
        <v>#DIV/0!</v>
      </c>
    </row>
    <row r="159" spans="1:23" ht="12.75" customHeight="1" x14ac:dyDescent="0.2">
      <c r="A159" s="217" t="s">
        <v>3084</v>
      </c>
      <c r="B159" s="218" t="s">
        <v>864</v>
      </c>
      <c r="C159" s="218"/>
      <c r="D159" s="219" t="s">
        <v>766</v>
      </c>
      <c r="E159" s="219" t="s">
        <v>210</v>
      </c>
      <c r="F159" s="219" t="s">
        <v>210</v>
      </c>
      <c r="G159" s="219" t="s">
        <v>872</v>
      </c>
      <c r="H159" s="220">
        <v>11.89</v>
      </c>
      <c r="I159" s="23">
        <f>VLOOKUP(E159,Steuerung!$A$17:$E$500,5,FALSE)</f>
        <v>1</v>
      </c>
      <c r="J159" s="498">
        <f>VLOOKUP(E159,Steuerung!$A$17:$F$500,6,FALSE)</f>
        <v>29.166666666666657</v>
      </c>
      <c r="K159" s="23">
        <f>VLOOKUP(F159,Steuerung!$A$17:$G$500,7,FALSE)</f>
        <v>1</v>
      </c>
      <c r="L159" s="23">
        <f>VLOOKUP(F159,Steuerung!$A$17:$H$500,8,FALSE)</f>
        <v>23</v>
      </c>
      <c r="M159" s="498">
        <f t="shared" si="33"/>
        <v>52.166666666666657</v>
      </c>
      <c r="N159" s="201">
        <f t="shared" si="34"/>
        <v>620.26166666666654</v>
      </c>
      <c r="O159" s="201">
        <f t="shared" si="35"/>
        <v>346.79166666666657</v>
      </c>
      <c r="P159" s="201">
        <f t="shared" si="36"/>
        <v>273.47000000000003</v>
      </c>
      <c r="Q159" s="202">
        <f>VLOOKUP(E159,Steuerung!$A$17:$B$500,2,FALSE)</f>
        <v>0</v>
      </c>
      <c r="R159" s="202">
        <f>VLOOKUP(F159,Steuerung!$A$17:$B$500,2,FALSE)</f>
        <v>0</v>
      </c>
      <c r="S159" s="164">
        <f t="shared" si="31"/>
        <v>0</v>
      </c>
      <c r="T159" s="164">
        <f t="shared" si="32"/>
        <v>0</v>
      </c>
      <c r="U159" s="203" t="e">
        <f t="shared" si="28"/>
        <v>#DIV/0!</v>
      </c>
      <c r="V159" s="203" t="e">
        <f t="shared" si="29"/>
        <v>#DIV/0!</v>
      </c>
      <c r="W159" s="203" t="e">
        <f t="shared" si="30"/>
        <v>#DIV/0!</v>
      </c>
    </row>
    <row r="160" spans="1:23" ht="12.75" customHeight="1" x14ac:dyDescent="0.2">
      <c r="A160" s="217" t="s">
        <v>3085</v>
      </c>
      <c r="B160" s="218" t="s">
        <v>864</v>
      </c>
      <c r="C160" s="218"/>
      <c r="D160" s="219" t="s">
        <v>766</v>
      </c>
      <c r="E160" s="219" t="s">
        <v>210</v>
      </c>
      <c r="F160" s="219" t="s">
        <v>210</v>
      </c>
      <c r="G160" s="219" t="s">
        <v>872</v>
      </c>
      <c r="H160" s="220">
        <v>23.52</v>
      </c>
      <c r="I160" s="23">
        <f>VLOOKUP(E160,Steuerung!$A$17:$E$500,5,FALSE)</f>
        <v>1</v>
      </c>
      <c r="J160" s="498">
        <f>VLOOKUP(E160,Steuerung!$A$17:$F$500,6,FALSE)</f>
        <v>29.166666666666657</v>
      </c>
      <c r="K160" s="23">
        <f>VLOOKUP(F160,Steuerung!$A$17:$G$500,7,FALSE)</f>
        <v>1</v>
      </c>
      <c r="L160" s="23">
        <f>VLOOKUP(F160,Steuerung!$A$17:$H$500,8,FALSE)</f>
        <v>23</v>
      </c>
      <c r="M160" s="498">
        <f t="shared" si="33"/>
        <v>52.166666666666657</v>
      </c>
      <c r="N160" s="201">
        <f t="shared" si="34"/>
        <v>1226.9599999999998</v>
      </c>
      <c r="O160" s="201">
        <f t="shared" si="35"/>
        <v>685.99999999999977</v>
      </c>
      <c r="P160" s="201">
        <f t="shared" si="36"/>
        <v>540.96</v>
      </c>
      <c r="Q160" s="202">
        <f>VLOOKUP(E160,Steuerung!$A$17:$B$500,2,FALSE)</f>
        <v>0</v>
      </c>
      <c r="R160" s="202">
        <f>VLOOKUP(F160,Steuerung!$A$17:$B$500,2,FALSE)</f>
        <v>0</v>
      </c>
      <c r="S160" s="164">
        <f t="shared" si="31"/>
        <v>0</v>
      </c>
      <c r="T160" s="164">
        <f t="shared" si="32"/>
        <v>0</v>
      </c>
      <c r="U160" s="203" t="e">
        <f t="shared" si="28"/>
        <v>#DIV/0!</v>
      </c>
      <c r="V160" s="203" t="e">
        <f t="shared" si="29"/>
        <v>#DIV/0!</v>
      </c>
      <c r="W160" s="203" t="e">
        <f t="shared" si="30"/>
        <v>#DIV/0!</v>
      </c>
    </row>
    <row r="161" spans="1:23" ht="12.75" customHeight="1" x14ac:dyDescent="0.2">
      <c r="A161" s="217" t="s">
        <v>3086</v>
      </c>
      <c r="B161" s="218" t="s">
        <v>864</v>
      </c>
      <c r="C161" s="218"/>
      <c r="D161" s="219" t="s">
        <v>766</v>
      </c>
      <c r="E161" s="219" t="s">
        <v>89</v>
      </c>
      <c r="F161" s="219" t="s">
        <v>89</v>
      </c>
      <c r="G161" s="219" t="s">
        <v>872</v>
      </c>
      <c r="H161" s="220">
        <v>17.510000000000002</v>
      </c>
      <c r="I161" s="23">
        <f>VLOOKUP(E161,Steuerung!$A$17:$E$500,5,FALSE)</f>
        <v>0</v>
      </c>
      <c r="J161" s="498">
        <f>VLOOKUP(E161,Steuerung!$A$17:$F$500,6,FALSE)</f>
        <v>0</v>
      </c>
      <c r="K161" s="23">
        <f>VLOOKUP(F161,Steuerung!$A$17:$G$500,7,FALSE)</f>
        <v>0</v>
      </c>
      <c r="L161" s="23">
        <f>VLOOKUP(F161,Steuerung!$A$17:$H$500,8,FALSE)</f>
        <v>0</v>
      </c>
      <c r="M161" s="498">
        <f t="shared" ref="M161:M214" si="37">J161+L161</f>
        <v>0</v>
      </c>
      <c r="N161" s="201">
        <f t="shared" ref="N161:N214" si="38">H161*M161</f>
        <v>0</v>
      </c>
      <c r="O161" s="201">
        <f t="shared" ref="O161:O214" si="39">H161*J161</f>
        <v>0</v>
      </c>
      <c r="P161" s="201">
        <f t="shared" ref="P161:P214" si="40">H161*L161</f>
        <v>0</v>
      </c>
      <c r="Q161" s="202">
        <f>VLOOKUP(E161,Steuerung!$A$17:$B$500,2,FALSE)</f>
        <v>0</v>
      </c>
      <c r="R161" s="202">
        <f>VLOOKUP(F161,Steuerung!$A$17:$B$500,2,FALSE)</f>
        <v>0</v>
      </c>
      <c r="S161" s="164">
        <f t="shared" si="31"/>
        <v>0</v>
      </c>
      <c r="T161" s="164">
        <f t="shared" si="32"/>
        <v>0</v>
      </c>
      <c r="U161" s="203">
        <f t="shared" si="28"/>
        <v>0</v>
      </c>
      <c r="V161" s="203">
        <f t="shared" si="29"/>
        <v>0</v>
      </c>
      <c r="W161" s="203">
        <f t="shared" ref="W161:W224" si="41">U161+V161</f>
        <v>0</v>
      </c>
    </row>
    <row r="162" spans="1:23" ht="12.75" customHeight="1" x14ac:dyDescent="0.2">
      <c r="A162" s="217" t="s">
        <v>3087</v>
      </c>
      <c r="B162" s="218" t="s">
        <v>864</v>
      </c>
      <c r="C162" s="218"/>
      <c r="D162" s="219" t="s">
        <v>766</v>
      </c>
      <c r="E162" s="219" t="s">
        <v>89</v>
      </c>
      <c r="F162" s="219" t="s">
        <v>89</v>
      </c>
      <c r="G162" s="219" t="s">
        <v>872</v>
      </c>
      <c r="H162" s="220">
        <v>17.25</v>
      </c>
      <c r="I162" s="23">
        <f>VLOOKUP(E162,Steuerung!$A$17:$E$500,5,FALSE)</f>
        <v>0</v>
      </c>
      <c r="J162" s="498">
        <f>VLOOKUP(E162,Steuerung!$A$17:$F$500,6,FALSE)</f>
        <v>0</v>
      </c>
      <c r="K162" s="23">
        <f>VLOOKUP(F162,Steuerung!$A$17:$G$500,7,FALSE)</f>
        <v>0</v>
      </c>
      <c r="L162" s="23">
        <f>VLOOKUP(F162,Steuerung!$A$17:$H$500,8,FALSE)</f>
        <v>0</v>
      </c>
      <c r="M162" s="498">
        <f t="shared" si="37"/>
        <v>0</v>
      </c>
      <c r="N162" s="201">
        <f t="shared" si="38"/>
        <v>0</v>
      </c>
      <c r="O162" s="201">
        <f t="shared" si="39"/>
        <v>0</v>
      </c>
      <c r="P162" s="201">
        <f t="shared" si="40"/>
        <v>0</v>
      </c>
      <c r="Q162" s="202">
        <f>VLOOKUP(E162,Steuerung!$A$17:$B$500,2,FALSE)</f>
        <v>0</v>
      </c>
      <c r="R162" s="202">
        <f>VLOOKUP(F162,Steuerung!$A$17:$B$500,2,FALSE)</f>
        <v>0</v>
      </c>
      <c r="S162" s="164">
        <f t="shared" si="31"/>
        <v>0</v>
      </c>
      <c r="T162" s="164">
        <f t="shared" si="32"/>
        <v>0</v>
      </c>
      <c r="U162" s="203">
        <f t="shared" si="28"/>
        <v>0</v>
      </c>
      <c r="V162" s="203">
        <f t="shared" si="29"/>
        <v>0</v>
      </c>
      <c r="W162" s="203">
        <f t="shared" si="41"/>
        <v>0</v>
      </c>
    </row>
    <row r="163" spans="1:23" ht="12.75" customHeight="1" x14ac:dyDescent="0.2">
      <c r="A163" s="217" t="s">
        <v>3088</v>
      </c>
      <c r="B163" s="218" t="s">
        <v>2956</v>
      </c>
      <c r="C163" s="218"/>
      <c r="D163" s="219" t="s">
        <v>749</v>
      </c>
      <c r="E163" s="219" t="s">
        <v>139</v>
      </c>
      <c r="F163" s="219" t="s">
        <v>139</v>
      </c>
      <c r="G163" s="219" t="s">
        <v>756</v>
      </c>
      <c r="H163" s="220">
        <v>60.46</v>
      </c>
      <c r="I163" s="23">
        <f>VLOOKUP(E163,Steuerung!$A$17:$E$500,5,FALSE)</f>
        <v>2</v>
      </c>
      <c r="J163" s="498">
        <f>VLOOKUP(E163,Steuerung!$A$17:$F$500,6,FALSE)</f>
        <v>58.333333333333329</v>
      </c>
      <c r="K163" s="23">
        <f>VLOOKUP(F163,Steuerung!$A$17:$G$500,7,FALSE)</f>
        <v>2</v>
      </c>
      <c r="L163" s="23">
        <f>VLOOKUP(F163,Steuerung!$A$17:$H$500,8,FALSE)</f>
        <v>46</v>
      </c>
      <c r="M163" s="498">
        <f t="shared" si="37"/>
        <v>104.33333333333333</v>
      </c>
      <c r="N163" s="201">
        <f t="shared" si="38"/>
        <v>6307.9933333333329</v>
      </c>
      <c r="O163" s="201">
        <f t="shared" si="39"/>
        <v>3526.833333333333</v>
      </c>
      <c r="P163" s="201">
        <f t="shared" si="40"/>
        <v>2781.16</v>
      </c>
      <c r="Q163" s="202">
        <f>VLOOKUP(E163,Steuerung!$A$17:$B$500,2,FALSE)</f>
        <v>0</v>
      </c>
      <c r="R163" s="202">
        <f>VLOOKUP(F163,Steuerung!$A$17:$B$500,2,FALSE)</f>
        <v>0</v>
      </c>
      <c r="S163" s="164">
        <f t="shared" si="31"/>
        <v>0</v>
      </c>
      <c r="T163" s="164">
        <f t="shared" si="32"/>
        <v>0</v>
      </c>
      <c r="U163" s="203" t="e">
        <f t="shared" si="28"/>
        <v>#DIV/0!</v>
      </c>
      <c r="V163" s="203" t="e">
        <f t="shared" si="29"/>
        <v>#DIV/0!</v>
      </c>
      <c r="W163" s="203" t="e">
        <f t="shared" si="41"/>
        <v>#DIV/0!</v>
      </c>
    </row>
    <row r="164" spans="1:23" ht="12.75" customHeight="1" x14ac:dyDescent="0.2">
      <c r="A164" s="217" t="s">
        <v>3088</v>
      </c>
      <c r="B164" s="218" t="s">
        <v>2956</v>
      </c>
      <c r="C164" s="218"/>
      <c r="D164" s="219" t="s">
        <v>749</v>
      </c>
      <c r="E164" s="219" t="s">
        <v>139</v>
      </c>
      <c r="F164" s="219" t="s">
        <v>139</v>
      </c>
      <c r="G164" s="219" t="s">
        <v>756</v>
      </c>
      <c r="H164" s="220">
        <v>36.270000000000003</v>
      </c>
      <c r="I164" s="23">
        <f>VLOOKUP(E164,Steuerung!$A$17:$E$500,5,FALSE)</f>
        <v>2</v>
      </c>
      <c r="J164" s="498">
        <f>VLOOKUP(E164,Steuerung!$A$17:$F$500,6,FALSE)</f>
        <v>58.333333333333329</v>
      </c>
      <c r="K164" s="23">
        <f>VLOOKUP(F164,Steuerung!$A$17:$G$500,7,FALSE)</f>
        <v>2</v>
      </c>
      <c r="L164" s="23">
        <f>VLOOKUP(F164,Steuerung!$A$17:$H$500,8,FALSE)</f>
        <v>46</v>
      </c>
      <c r="M164" s="498">
        <f t="shared" si="37"/>
        <v>104.33333333333333</v>
      </c>
      <c r="N164" s="201">
        <f t="shared" si="38"/>
        <v>3784.17</v>
      </c>
      <c r="O164" s="201">
        <f t="shared" si="39"/>
        <v>2115.75</v>
      </c>
      <c r="P164" s="201">
        <f t="shared" si="40"/>
        <v>1668.42</v>
      </c>
      <c r="Q164" s="202">
        <f>VLOOKUP(E164,Steuerung!$A$17:$B$500,2,FALSE)</f>
        <v>0</v>
      </c>
      <c r="R164" s="202">
        <f>VLOOKUP(F164,Steuerung!$A$17:$B$500,2,FALSE)</f>
        <v>0</v>
      </c>
      <c r="S164" s="164">
        <f t="shared" si="31"/>
        <v>0</v>
      </c>
      <c r="T164" s="164">
        <f t="shared" si="32"/>
        <v>0</v>
      </c>
      <c r="U164" s="203" t="e">
        <f t="shared" si="28"/>
        <v>#DIV/0!</v>
      </c>
      <c r="V164" s="203" t="e">
        <f t="shared" si="29"/>
        <v>#DIV/0!</v>
      </c>
      <c r="W164" s="203" t="e">
        <f t="shared" si="41"/>
        <v>#DIV/0!</v>
      </c>
    </row>
    <row r="165" spans="1:23" ht="12.75" customHeight="1" x14ac:dyDescent="0.2">
      <c r="A165" s="217" t="s">
        <v>3088</v>
      </c>
      <c r="B165" s="218" t="s">
        <v>2956</v>
      </c>
      <c r="C165" s="218"/>
      <c r="D165" s="219" t="s">
        <v>749</v>
      </c>
      <c r="E165" s="219" t="s">
        <v>139</v>
      </c>
      <c r="F165" s="219" t="s">
        <v>139</v>
      </c>
      <c r="G165" s="219" t="s">
        <v>756</v>
      </c>
      <c r="H165" s="220">
        <v>11.8</v>
      </c>
      <c r="I165" s="23">
        <f>VLOOKUP(E165,Steuerung!$A$17:$E$500,5,FALSE)</f>
        <v>2</v>
      </c>
      <c r="J165" s="498">
        <f>VLOOKUP(E165,Steuerung!$A$17:$F$500,6,FALSE)</f>
        <v>58.333333333333329</v>
      </c>
      <c r="K165" s="23">
        <f>VLOOKUP(F165,Steuerung!$A$17:$G$500,7,FALSE)</f>
        <v>2</v>
      </c>
      <c r="L165" s="23">
        <f>VLOOKUP(F165,Steuerung!$A$17:$H$500,8,FALSE)</f>
        <v>46</v>
      </c>
      <c r="M165" s="498">
        <f t="shared" si="37"/>
        <v>104.33333333333333</v>
      </c>
      <c r="N165" s="201">
        <f t="shared" si="38"/>
        <v>1231.1333333333334</v>
      </c>
      <c r="O165" s="201">
        <f t="shared" si="39"/>
        <v>688.33333333333337</v>
      </c>
      <c r="P165" s="201">
        <f t="shared" si="40"/>
        <v>542.80000000000007</v>
      </c>
      <c r="Q165" s="202">
        <f>VLOOKUP(E165,Steuerung!$A$17:$B$500,2,FALSE)</f>
        <v>0</v>
      </c>
      <c r="R165" s="202">
        <f>VLOOKUP(F165,Steuerung!$A$17:$B$500,2,FALSE)</f>
        <v>0</v>
      </c>
      <c r="S165" s="164">
        <f t="shared" si="31"/>
        <v>0</v>
      </c>
      <c r="T165" s="164">
        <f t="shared" si="32"/>
        <v>0</v>
      </c>
      <c r="U165" s="203" t="e">
        <f t="shared" si="28"/>
        <v>#DIV/0!</v>
      </c>
      <c r="V165" s="203" t="e">
        <f t="shared" si="29"/>
        <v>#DIV/0!</v>
      </c>
      <c r="W165" s="203" t="e">
        <f t="shared" si="41"/>
        <v>#DIV/0!</v>
      </c>
    </row>
    <row r="166" spans="1:23" ht="12.75" customHeight="1" x14ac:dyDescent="0.2">
      <c r="A166" s="217" t="s">
        <v>3088</v>
      </c>
      <c r="B166" s="218" t="s">
        <v>834</v>
      </c>
      <c r="C166" s="218"/>
      <c r="D166" s="219" t="s">
        <v>783</v>
      </c>
      <c r="E166" s="219" t="s">
        <v>233</v>
      </c>
      <c r="F166" s="219" t="s">
        <v>233</v>
      </c>
      <c r="G166" s="219" t="s">
        <v>756</v>
      </c>
      <c r="H166" s="220">
        <v>12.66</v>
      </c>
      <c r="I166" s="23">
        <f>VLOOKUP(E166,Steuerung!$A$17:$E$500,5,FALSE)</f>
        <v>3</v>
      </c>
      <c r="J166" s="498">
        <f>VLOOKUP(E166,Steuerung!$A$17:$F$500,6,FALSE)</f>
        <v>82.4</v>
      </c>
      <c r="K166" s="23">
        <f>VLOOKUP(F166,Steuerung!$A$17:$G$500,7,FALSE)</f>
        <v>3</v>
      </c>
      <c r="L166" s="23">
        <f>VLOOKUP(F166,Steuerung!$A$17:$H$500,8,FALSE)</f>
        <v>67.800000000000011</v>
      </c>
      <c r="M166" s="498">
        <f t="shared" si="37"/>
        <v>150.20000000000002</v>
      </c>
      <c r="N166" s="201">
        <f t="shared" si="38"/>
        <v>1901.5320000000002</v>
      </c>
      <c r="O166" s="201">
        <f t="shared" si="39"/>
        <v>1043.1840000000002</v>
      </c>
      <c r="P166" s="201">
        <f t="shared" si="40"/>
        <v>858.34800000000018</v>
      </c>
      <c r="Q166" s="202">
        <f>VLOOKUP(E166,Steuerung!$A$17:$B$500,2,FALSE)</f>
        <v>0</v>
      </c>
      <c r="R166" s="202">
        <f>VLOOKUP(F166,Steuerung!$A$17:$B$500,2,FALSE)</f>
        <v>0</v>
      </c>
      <c r="S166" s="164">
        <f t="shared" si="31"/>
        <v>0</v>
      </c>
      <c r="T166" s="164">
        <f t="shared" si="32"/>
        <v>0</v>
      </c>
      <c r="U166" s="203" t="e">
        <f t="shared" si="28"/>
        <v>#DIV/0!</v>
      </c>
      <c r="V166" s="203" t="e">
        <f t="shared" si="29"/>
        <v>#DIV/0!</v>
      </c>
      <c r="W166" s="203" t="e">
        <f t="shared" si="41"/>
        <v>#DIV/0!</v>
      </c>
    </row>
    <row r="167" spans="1:23" ht="12.75" customHeight="1" x14ac:dyDescent="0.2">
      <c r="A167" s="217" t="s">
        <v>3089</v>
      </c>
      <c r="B167" s="218" t="s">
        <v>864</v>
      </c>
      <c r="C167" s="218"/>
      <c r="D167" s="219" t="s">
        <v>766</v>
      </c>
      <c r="E167" s="219" t="s">
        <v>89</v>
      </c>
      <c r="F167" s="219" t="s">
        <v>89</v>
      </c>
      <c r="G167" s="219" t="s">
        <v>872</v>
      </c>
      <c r="H167" s="220">
        <v>23.63</v>
      </c>
      <c r="I167" s="23">
        <f>VLOOKUP(E167,Steuerung!$A$17:$E$500,5,FALSE)</f>
        <v>0</v>
      </c>
      <c r="J167" s="498">
        <f>VLOOKUP(E167,Steuerung!$A$17:$F$500,6,FALSE)</f>
        <v>0</v>
      </c>
      <c r="K167" s="23">
        <f>VLOOKUP(F167,Steuerung!$A$17:$G$500,7,FALSE)</f>
        <v>0</v>
      </c>
      <c r="L167" s="23">
        <f>VLOOKUP(F167,Steuerung!$A$17:$H$500,8,FALSE)</f>
        <v>0</v>
      </c>
      <c r="M167" s="498">
        <f t="shared" si="37"/>
        <v>0</v>
      </c>
      <c r="N167" s="201">
        <f t="shared" si="38"/>
        <v>0</v>
      </c>
      <c r="O167" s="201">
        <f t="shared" si="39"/>
        <v>0</v>
      </c>
      <c r="P167" s="201">
        <f t="shared" si="40"/>
        <v>0</v>
      </c>
      <c r="Q167" s="202">
        <f>VLOOKUP(E167,Steuerung!$A$17:$B$500,2,FALSE)</f>
        <v>0</v>
      </c>
      <c r="R167" s="202">
        <f>VLOOKUP(F167,Steuerung!$A$17:$B$500,2,FALSE)</f>
        <v>0</v>
      </c>
      <c r="S167" s="164">
        <f t="shared" si="31"/>
        <v>0</v>
      </c>
      <c r="T167" s="164">
        <f t="shared" si="32"/>
        <v>0</v>
      </c>
      <c r="U167" s="203">
        <f t="shared" si="28"/>
        <v>0</v>
      </c>
      <c r="V167" s="203">
        <f t="shared" si="29"/>
        <v>0</v>
      </c>
      <c r="W167" s="203">
        <f t="shared" si="41"/>
        <v>0</v>
      </c>
    </row>
    <row r="168" spans="1:23" ht="12.75" customHeight="1" x14ac:dyDescent="0.2">
      <c r="A168" s="217" t="s">
        <v>3090</v>
      </c>
      <c r="B168" s="218" t="s">
        <v>864</v>
      </c>
      <c r="C168" s="218"/>
      <c r="D168" s="219" t="s">
        <v>766</v>
      </c>
      <c r="E168" s="219" t="s">
        <v>210</v>
      </c>
      <c r="F168" s="219" t="s">
        <v>210</v>
      </c>
      <c r="G168" s="219" t="s">
        <v>872</v>
      </c>
      <c r="H168" s="220">
        <v>32.950000000000003</v>
      </c>
      <c r="I168" s="23">
        <f>VLOOKUP(E168,Steuerung!$A$17:$E$500,5,FALSE)</f>
        <v>1</v>
      </c>
      <c r="J168" s="498">
        <f>VLOOKUP(E168,Steuerung!$A$17:$F$500,6,FALSE)</f>
        <v>29.166666666666657</v>
      </c>
      <c r="K168" s="23">
        <f>VLOOKUP(F168,Steuerung!$A$17:$G$500,7,FALSE)</f>
        <v>1</v>
      </c>
      <c r="L168" s="23">
        <f>VLOOKUP(F168,Steuerung!$A$17:$H$500,8,FALSE)</f>
        <v>23</v>
      </c>
      <c r="M168" s="498">
        <f t="shared" si="37"/>
        <v>52.166666666666657</v>
      </c>
      <c r="N168" s="201">
        <f t="shared" si="38"/>
        <v>1718.8916666666664</v>
      </c>
      <c r="O168" s="201">
        <f t="shared" si="39"/>
        <v>961.0416666666664</v>
      </c>
      <c r="P168" s="201">
        <f t="shared" si="40"/>
        <v>757.85</v>
      </c>
      <c r="Q168" s="202">
        <f>VLOOKUP(E168,Steuerung!$A$17:$B$500,2,FALSE)</f>
        <v>0</v>
      </c>
      <c r="R168" s="202">
        <f>VLOOKUP(F168,Steuerung!$A$17:$B$500,2,FALSE)</f>
        <v>0</v>
      </c>
      <c r="S168" s="164">
        <f t="shared" si="31"/>
        <v>0</v>
      </c>
      <c r="T168" s="164">
        <f t="shared" si="32"/>
        <v>0</v>
      </c>
      <c r="U168" s="203" t="e">
        <f t="shared" si="28"/>
        <v>#DIV/0!</v>
      </c>
      <c r="V168" s="203" t="e">
        <f t="shared" si="29"/>
        <v>#DIV/0!</v>
      </c>
      <c r="W168" s="203" t="e">
        <f t="shared" si="41"/>
        <v>#DIV/0!</v>
      </c>
    </row>
    <row r="169" spans="1:23" ht="12.75" customHeight="1" x14ac:dyDescent="0.2">
      <c r="A169" s="217" t="s">
        <v>3091</v>
      </c>
      <c r="B169" s="218" t="s">
        <v>1189</v>
      </c>
      <c r="C169" s="218"/>
      <c r="D169" s="219" t="s">
        <v>782</v>
      </c>
      <c r="E169" s="219" t="s">
        <v>174</v>
      </c>
      <c r="F169" s="219" t="s">
        <v>174</v>
      </c>
      <c r="G169" s="219" t="s">
        <v>783</v>
      </c>
      <c r="H169" s="220">
        <v>7.29</v>
      </c>
      <c r="I169" s="23">
        <f>VLOOKUP(E169,Steuerung!$A$17:$E$500,5,FALSE)</f>
        <v>5</v>
      </c>
      <c r="J169" s="498">
        <f>VLOOKUP(E169,Steuerung!$A$17:$F$500,6,FALSE)</f>
        <v>137.33333333333334</v>
      </c>
      <c r="K169" s="23">
        <f>VLOOKUP(F169,Steuerung!$A$17:$G$500,7,FALSE)</f>
        <v>5</v>
      </c>
      <c r="L169" s="23">
        <f>VLOOKUP(F169,Steuerung!$A$17:$H$500,8,FALSE)</f>
        <v>113</v>
      </c>
      <c r="M169" s="498">
        <f t="shared" si="37"/>
        <v>250.33333333333334</v>
      </c>
      <c r="N169" s="201">
        <f t="shared" si="38"/>
        <v>1824.93</v>
      </c>
      <c r="O169" s="201">
        <f t="shared" si="39"/>
        <v>1001.1600000000001</v>
      </c>
      <c r="P169" s="201">
        <f t="shared" si="40"/>
        <v>823.77</v>
      </c>
      <c r="Q169" s="202">
        <f>VLOOKUP(E169,Steuerung!$A$17:$B$500,2,FALSE)</f>
        <v>0</v>
      </c>
      <c r="R169" s="202">
        <f>VLOOKUP(F169,Steuerung!$A$17:$B$500,2,FALSE)</f>
        <v>0</v>
      </c>
      <c r="S169" s="164">
        <f t="shared" si="31"/>
        <v>0</v>
      </c>
      <c r="T169" s="164">
        <f t="shared" si="32"/>
        <v>0</v>
      </c>
      <c r="U169" s="203" t="e">
        <f t="shared" si="28"/>
        <v>#DIV/0!</v>
      </c>
      <c r="V169" s="203" t="e">
        <f t="shared" si="29"/>
        <v>#DIV/0!</v>
      </c>
      <c r="W169" s="203" t="e">
        <f t="shared" si="41"/>
        <v>#DIV/0!</v>
      </c>
    </row>
    <row r="170" spans="1:23" ht="12.75" customHeight="1" x14ac:dyDescent="0.2">
      <c r="A170" s="217" t="s">
        <v>3092</v>
      </c>
      <c r="B170" s="218" t="s">
        <v>774</v>
      </c>
      <c r="C170" s="218"/>
      <c r="D170" s="219" t="s">
        <v>755</v>
      </c>
      <c r="E170" s="219" t="s">
        <v>268</v>
      </c>
      <c r="F170" s="219" t="s">
        <v>268</v>
      </c>
      <c r="G170" s="219" t="s">
        <v>756</v>
      </c>
      <c r="H170" s="220">
        <v>10.039999999999999</v>
      </c>
      <c r="I170" s="23" t="str">
        <f>VLOOKUP(E170,Steuerung!$A$17:$E$500,5,FALSE)</f>
        <v>m</v>
      </c>
      <c r="J170" s="498">
        <f>VLOOKUP(E170,Steuerung!$A$17:$F$500,6,FALSE)</f>
        <v>6.7</v>
      </c>
      <c r="K170" s="23" t="str">
        <f>VLOOKUP(F170,Steuerung!$A$17:$G$500,7,FALSE)</f>
        <v>m</v>
      </c>
      <c r="L170" s="23">
        <f>VLOOKUP(F170,Steuerung!$A$17:$H$500,8,FALSE)</f>
        <v>5.3</v>
      </c>
      <c r="M170" s="498">
        <f t="shared" si="37"/>
        <v>12</v>
      </c>
      <c r="N170" s="201">
        <f t="shared" si="38"/>
        <v>120.47999999999999</v>
      </c>
      <c r="O170" s="201">
        <f t="shared" si="39"/>
        <v>67.268000000000001</v>
      </c>
      <c r="P170" s="201">
        <f t="shared" si="40"/>
        <v>53.211999999999996</v>
      </c>
      <c r="Q170" s="202">
        <f>VLOOKUP(E170,Steuerung!$A$17:$B$500,2,FALSE)</f>
        <v>0</v>
      </c>
      <c r="R170" s="202">
        <f>VLOOKUP(F170,Steuerung!$A$17:$B$500,2,FALSE)</f>
        <v>0</v>
      </c>
      <c r="S170" s="164">
        <f t="shared" si="31"/>
        <v>0</v>
      </c>
      <c r="T170" s="164">
        <f t="shared" si="32"/>
        <v>0</v>
      </c>
      <c r="U170" s="203" t="e">
        <f t="shared" si="28"/>
        <v>#DIV/0!</v>
      </c>
      <c r="V170" s="203" t="e">
        <f t="shared" si="29"/>
        <v>#DIV/0!</v>
      </c>
      <c r="W170" s="203" t="e">
        <f t="shared" si="41"/>
        <v>#DIV/0!</v>
      </c>
    </row>
    <row r="171" spans="1:23" ht="12.75" customHeight="1" x14ac:dyDescent="0.2">
      <c r="A171" s="217" t="s">
        <v>3093</v>
      </c>
      <c r="B171" s="218" t="s">
        <v>1189</v>
      </c>
      <c r="C171" s="218"/>
      <c r="D171" s="219" t="s">
        <v>782</v>
      </c>
      <c r="E171" s="219" t="s">
        <v>174</v>
      </c>
      <c r="F171" s="219" t="s">
        <v>174</v>
      </c>
      <c r="G171" s="219" t="s">
        <v>756</v>
      </c>
      <c r="H171" s="220">
        <v>4.5</v>
      </c>
      <c r="I171" s="23">
        <f>VLOOKUP(E171,Steuerung!$A$17:$E$500,5,FALSE)</f>
        <v>5</v>
      </c>
      <c r="J171" s="498">
        <f>VLOOKUP(E171,Steuerung!$A$17:$F$500,6,FALSE)</f>
        <v>137.33333333333334</v>
      </c>
      <c r="K171" s="23">
        <f>VLOOKUP(F171,Steuerung!$A$17:$G$500,7,FALSE)</f>
        <v>5</v>
      </c>
      <c r="L171" s="23">
        <f>VLOOKUP(F171,Steuerung!$A$17:$H$500,8,FALSE)</f>
        <v>113</v>
      </c>
      <c r="M171" s="498">
        <f t="shared" si="37"/>
        <v>250.33333333333334</v>
      </c>
      <c r="N171" s="201">
        <f t="shared" si="38"/>
        <v>1126.5</v>
      </c>
      <c r="O171" s="201">
        <f t="shared" si="39"/>
        <v>618</v>
      </c>
      <c r="P171" s="201">
        <f t="shared" si="40"/>
        <v>508.5</v>
      </c>
      <c r="Q171" s="202">
        <f>VLOOKUP(E171,Steuerung!$A$17:$B$500,2,FALSE)</f>
        <v>0</v>
      </c>
      <c r="R171" s="202">
        <f>VLOOKUP(F171,Steuerung!$A$17:$B$500,2,FALSE)</f>
        <v>0</v>
      </c>
      <c r="S171" s="164">
        <f t="shared" si="31"/>
        <v>0</v>
      </c>
      <c r="T171" s="164">
        <f t="shared" si="32"/>
        <v>0</v>
      </c>
      <c r="U171" s="203" t="e">
        <f t="shared" si="28"/>
        <v>#DIV/0!</v>
      </c>
      <c r="V171" s="203" t="e">
        <f t="shared" si="29"/>
        <v>#DIV/0!</v>
      </c>
      <c r="W171" s="203" t="e">
        <f t="shared" si="41"/>
        <v>#DIV/0!</v>
      </c>
    </row>
    <row r="172" spans="1:23" ht="12.75" customHeight="1" x14ac:dyDescent="0.2">
      <c r="A172" s="217" t="s">
        <v>3094</v>
      </c>
      <c r="B172" s="218" t="s">
        <v>864</v>
      </c>
      <c r="C172" s="218"/>
      <c r="D172" s="219" t="s">
        <v>766</v>
      </c>
      <c r="E172" s="219" t="s">
        <v>89</v>
      </c>
      <c r="F172" s="219" t="s">
        <v>89</v>
      </c>
      <c r="G172" s="219" t="s">
        <v>872</v>
      </c>
      <c r="H172" s="220">
        <v>30.38</v>
      </c>
      <c r="I172" s="23">
        <f>VLOOKUP(E172,Steuerung!$A$17:$E$500,5,FALSE)</f>
        <v>0</v>
      </c>
      <c r="J172" s="498">
        <f>VLOOKUP(E172,Steuerung!$A$17:$F$500,6,FALSE)</f>
        <v>0</v>
      </c>
      <c r="K172" s="23">
        <f>VLOOKUP(F172,Steuerung!$A$17:$G$500,7,FALSE)</f>
        <v>0</v>
      </c>
      <c r="L172" s="23">
        <f>VLOOKUP(F172,Steuerung!$A$17:$H$500,8,FALSE)</f>
        <v>0</v>
      </c>
      <c r="M172" s="498">
        <f t="shared" si="37"/>
        <v>0</v>
      </c>
      <c r="N172" s="201">
        <f t="shared" si="38"/>
        <v>0</v>
      </c>
      <c r="O172" s="201">
        <f t="shared" si="39"/>
        <v>0</v>
      </c>
      <c r="P172" s="201">
        <f t="shared" si="40"/>
        <v>0</v>
      </c>
      <c r="Q172" s="202">
        <f>VLOOKUP(E172,Steuerung!$A$17:$B$500,2,FALSE)</f>
        <v>0</v>
      </c>
      <c r="R172" s="202">
        <f>VLOOKUP(F172,Steuerung!$A$17:$B$500,2,FALSE)</f>
        <v>0</v>
      </c>
      <c r="S172" s="164">
        <f t="shared" si="31"/>
        <v>0</v>
      </c>
      <c r="T172" s="164">
        <f t="shared" si="32"/>
        <v>0</v>
      </c>
      <c r="U172" s="203">
        <f t="shared" si="28"/>
        <v>0</v>
      </c>
      <c r="V172" s="203">
        <f t="shared" si="29"/>
        <v>0</v>
      </c>
      <c r="W172" s="203">
        <f t="shared" si="41"/>
        <v>0</v>
      </c>
    </row>
    <row r="173" spans="1:23" ht="12.75" customHeight="1" x14ac:dyDescent="0.2">
      <c r="A173" s="217" t="s">
        <v>3095</v>
      </c>
      <c r="B173" s="218" t="s">
        <v>778</v>
      </c>
      <c r="C173" s="218"/>
      <c r="D173" s="219" t="s">
        <v>755</v>
      </c>
      <c r="E173" s="219" t="s">
        <v>268</v>
      </c>
      <c r="F173" s="219" t="s">
        <v>268</v>
      </c>
      <c r="G173" s="219" t="s">
        <v>756</v>
      </c>
      <c r="H173" s="220">
        <v>6.33</v>
      </c>
      <c r="I173" s="23" t="str">
        <f>VLOOKUP(E173,Steuerung!$A$17:$E$500,5,FALSE)</f>
        <v>m</v>
      </c>
      <c r="J173" s="498">
        <f>VLOOKUP(E173,Steuerung!$A$17:$F$500,6,FALSE)</f>
        <v>6.7</v>
      </c>
      <c r="K173" s="23" t="str">
        <f>VLOOKUP(F173,Steuerung!$A$17:$G$500,7,FALSE)</f>
        <v>m</v>
      </c>
      <c r="L173" s="23">
        <f>VLOOKUP(F173,Steuerung!$A$17:$H$500,8,FALSE)</f>
        <v>5.3</v>
      </c>
      <c r="M173" s="498">
        <f t="shared" si="37"/>
        <v>12</v>
      </c>
      <c r="N173" s="201">
        <f t="shared" si="38"/>
        <v>75.960000000000008</v>
      </c>
      <c r="O173" s="201">
        <f t="shared" si="39"/>
        <v>42.411000000000001</v>
      </c>
      <c r="P173" s="201">
        <f t="shared" si="40"/>
        <v>33.548999999999999</v>
      </c>
      <c r="Q173" s="202">
        <f>VLOOKUP(E173,Steuerung!$A$17:$B$500,2,FALSE)</f>
        <v>0</v>
      </c>
      <c r="R173" s="202">
        <f>VLOOKUP(F173,Steuerung!$A$17:$B$500,2,FALSE)</f>
        <v>0</v>
      </c>
      <c r="S173" s="164">
        <f t="shared" si="31"/>
        <v>0</v>
      </c>
      <c r="T173" s="164">
        <f t="shared" si="32"/>
        <v>0</v>
      </c>
      <c r="U173" s="203" t="e">
        <f t="shared" si="28"/>
        <v>#DIV/0!</v>
      </c>
      <c r="V173" s="203" t="e">
        <f t="shared" si="29"/>
        <v>#DIV/0!</v>
      </c>
      <c r="W173" s="203" t="e">
        <f t="shared" si="41"/>
        <v>#DIV/0!</v>
      </c>
    </row>
    <row r="174" spans="1:23" ht="12.75" customHeight="1" x14ac:dyDescent="0.2">
      <c r="A174" s="217" t="s">
        <v>3096</v>
      </c>
      <c r="B174" s="218" t="s">
        <v>864</v>
      </c>
      <c r="C174" s="218"/>
      <c r="D174" s="219" t="s">
        <v>766</v>
      </c>
      <c r="E174" s="219" t="s">
        <v>89</v>
      </c>
      <c r="F174" s="219" t="s">
        <v>89</v>
      </c>
      <c r="G174" s="219" t="s">
        <v>872</v>
      </c>
      <c r="H174" s="220">
        <v>21.52</v>
      </c>
      <c r="I174" s="23">
        <f>VLOOKUP(E174,Steuerung!$A$17:$E$500,5,FALSE)</f>
        <v>0</v>
      </c>
      <c r="J174" s="498">
        <f>VLOOKUP(E174,Steuerung!$A$17:$F$500,6,FALSE)</f>
        <v>0</v>
      </c>
      <c r="K174" s="23">
        <f>VLOOKUP(F174,Steuerung!$A$17:$G$500,7,FALSE)</f>
        <v>0</v>
      </c>
      <c r="L174" s="23">
        <f>VLOOKUP(F174,Steuerung!$A$17:$H$500,8,FALSE)</f>
        <v>0</v>
      </c>
      <c r="M174" s="498">
        <f t="shared" si="37"/>
        <v>0</v>
      </c>
      <c r="N174" s="201">
        <f t="shared" si="38"/>
        <v>0</v>
      </c>
      <c r="O174" s="201">
        <f t="shared" si="39"/>
        <v>0</v>
      </c>
      <c r="P174" s="201">
        <f t="shared" si="40"/>
        <v>0</v>
      </c>
      <c r="Q174" s="202">
        <f>VLOOKUP(E174,Steuerung!$A$17:$B$500,2,FALSE)</f>
        <v>0</v>
      </c>
      <c r="R174" s="202">
        <f>VLOOKUP(F174,Steuerung!$A$17:$B$500,2,FALSE)</f>
        <v>0</v>
      </c>
      <c r="S174" s="164">
        <f t="shared" si="31"/>
        <v>0</v>
      </c>
      <c r="T174" s="164">
        <f t="shared" si="32"/>
        <v>0</v>
      </c>
      <c r="U174" s="203">
        <f t="shared" si="28"/>
        <v>0</v>
      </c>
      <c r="V174" s="203">
        <f t="shared" si="29"/>
        <v>0</v>
      </c>
      <c r="W174" s="203">
        <f t="shared" si="41"/>
        <v>0</v>
      </c>
    </row>
    <row r="175" spans="1:23" ht="24.75" customHeight="1" x14ac:dyDescent="0.2">
      <c r="A175" s="217" t="s">
        <v>3097</v>
      </c>
      <c r="B175" s="218" t="s">
        <v>2961</v>
      </c>
      <c r="C175" s="218"/>
      <c r="D175" s="219" t="s">
        <v>770</v>
      </c>
      <c r="E175" s="219" t="s">
        <v>84</v>
      </c>
      <c r="F175" s="219" t="s">
        <v>84</v>
      </c>
      <c r="G175" s="219" t="s">
        <v>756</v>
      </c>
      <c r="H175" s="220">
        <v>4.8600000000000003</v>
      </c>
      <c r="I175" s="23">
        <f>VLOOKUP(E175,Steuerung!$A$17:$E$500,5,FALSE)</f>
        <v>0</v>
      </c>
      <c r="J175" s="498">
        <f>VLOOKUP(E175,Steuerung!$A$17:$F$500,6,FALSE)</f>
        <v>0</v>
      </c>
      <c r="K175" s="23">
        <f>VLOOKUP(F175,Steuerung!$A$17:$G$500,7,FALSE)</f>
        <v>0</v>
      </c>
      <c r="L175" s="23">
        <f>VLOOKUP(F175,Steuerung!$A$17:$H$500,8,FALSE)</f>
        <v>0</v>
      </c>
      <c r="M175" s="498">
        <f t="shared" si="37"/>
        <v>0</v>
      </c>
      <c r="N175" s="201">
        <f t="shared" si="38"/>
        <v>0</v>
      </c>
      <c r="O175" s="201">
        <f t="shared" si="39"/>
        <v>0</v>
      </c>
      <c r="P175" s="201">
        <f t="shared" si="40"/>
        <v>0</v>
      </c>
      <c r="Q175" s="202">
        <f>VLOOKUP(E175,Steuerung!$A$17:$B$500,2,FALSE)</f>
        <v>0</v>
      </c>
      <c r="R175" s="202">
        <f>VLOOKUP(F175,Steuerung!$A$17:$B$500,2,FALSE)</f>
        <v>0</v>
      </c>
      <c r="S175" s="164">
        <f t="shared" si="31"/>
        <v>0</v>
      </c>
      <c r="T175" s="164">
        <f t="shared" si="32"/>
        <v>0</v>
      </c>
      <c r="U175" s="203">
        <f t="shared" si="28"/>
        <v>0</v>
      </c>
      <c r="V175" s="203">
        <f t="shared" si="29"/>
        <v>0</v>
      </c>
      <c r="W175" s="203">
        <f t="shared" si="41"/>
        <v>0</v>
      </c>
    </row>
    <row r="176" spans="1:23" ht="12.75" customHeight="1" x14ac:dyDescent="0.2">
      <c r="A176" s="217" t="s">
        <v>3098</v>
      </c>
      <c r="B176" s="218" t="s">
        <v>864</v>
      </c>
      <c r="C176" s="218"/>
      <c r="D176" s="219" t="s">
        <v>766</v>
      </c>
      <c r="E176" s="219" t="s">
        <v>89</v>
      </c>
      <c r="F176" s="219" t="s">
        <v>89</v>
      </c>
      <c r="G176" s="219" t="s">
        <v>872</v>
      </c>
      <c r="H176" s="220">
        <v>33.909999999999997</v>
      </c>
      <c r="I176" s="23">
        <f>VLOOKUP(E176,Steuerung!$A$17:$E$500,5,FALSE)</f>
        <v>0</v>
      </c>
      <c r="J176" s="498">
        <f>VLOOKUP(E176,Steuerung!$A$17:$F$500,6,FALSE)</f>
        <v>0</v>
      </c>
      <c r="K176" s="23">
        <f>VLOOKUP(F176,Steuerung!$A$17:$G$500,7,FALSE)</f>
        <v>0</v>
      </c>
      <c r="L176" s="23">
        <f>VLOOKUP(F176,Steuerung!$A$17:$H$500,8,FALSE)</f>
        <v>0</v>
      </c>
      <c r="M176" s="498">
        <f t="shared" si="37"/>
        <v>0</v>
      </c>
      <c r="N176" s="201">
        <f t="shared" si="38"/>
        <v>0</v>
      </c>
      <c r="O176" s="201">
        <f t="shared" si="39"/>
        <v>0</v>
      </c>
      <c r="P176" s="201">
        <f t="shared" si="40"/>
        <v>0</v>
      </c>
      <c r="Q176" s="202">
        <f>VLOOKUP(E176,Steuerung!$A$17:$B$500,2,FALSE)</f>
        <v>0</v>
      </c>
      <c r="R176" s="202">
        <f>VLOOKUP(F176,Steuerung!$A$17:$B$500,2,FALSE)</f>
        <v>0</v>
      </c>
      <c r="S176" s="164">
        <f t="shared" si="31"/>
        <v>0</v>
      </c>
      <c r="T176" s="164">
        <f t="shared" si="32"/>
        <v>0</v>
      </c>
      <c r="U176" s="203">
        <f t="shared" si="28"/>
        <v>0</v>
      </c>
      <c r="V176" s="203">
        <f t="shared" si="29"/>
        <v>0</v>
      </c>
      <c r="W176" s="203">
        <f t="shared" si="41"/>
        <v>0</v>
      </c>
    </row>
    <row r="177" spans="1:23" ht="12.75" customHeight="1" x14ac:dyDescent="0.2">
      <c r="A177" s="217" t="s">
        <v>3099</v>
      </c>
      <c r="B177" s="218" t="s">
        <v>1032</v>
      </c>
      <c r="C177" s="218"/>
      <c r="D177" s="219" t="s">
        <v>755</v>
      </c>
      <c r="E177" s="219" t="s">
        <v>96</v>
      </c>
      <c r="F177" s="219" t="s">
        <v>96</v>
      </c>
      <c r="G177" s="219" t="s">
        <v>756</v>
      </c>
      <c r="H177" s="220">
        <v>10.76</v>
      </c>
      <c r="I177" s="23">
        <f>VLOOKUP(E177,Steuerung!$A$17:$E$500,5,FALSE)</f>
        <v>0</v>
      </c>
      <c r="J177" s="498">
        <f>VLOOKUP(E177,Steuerung!$A$17:$F$500,6,FALSE)</f>
        <v>0</v>
      </c>
      <c r="K177" s="23">
        <f>VLOOKUP(F177,Steuerung!$A$17:$G$500,7,FALSE)</f>
        <v>0</v>
      </c>
      <c r="L177" s="23">
        <f>VLOOKUP(F177,Steuerung!$A$17:$H$500,8,FALSE)</f>
        <v>0</v>
      </c>
      <c r="M177" s="498">
        <f t="shared" si="37"/>
        <v>0</v>
      </c>
      <c r="N177" s="201">
        <f t="shared" si="38"/>
        <v>0</v>
      </c>
      <c r="O177" s="201">
        <f t="shared" si="39"/>
        <v>0</v>
      </c>
      <c r="P177" s="201">
        <f t="shared" si="40"/>
        <v>0</v>
      </c>
      <c r="Q177" s="202">
        <f>VLOOKUP(E177,Steuerung!$A$17:$B$500,2,FALSE)</f>
        <v>0</v>
      </c>
      <c r="R177" s="202">
        <f>VLOOKUP(F177,Steuerung!$A$17:$B$500,2,FALSE)</f>
        <v>0</v>
      </c>
      <c r="S177" s="164">
        <f t="shared" si="31"/>
        <v>0</v>
      </c>
      <c r="T177" s="164">
        <f t="shared" si="32"/>
        <v>0</v>
      </c>
      <c r="U177" s="203">
        <f t="shared" si="28"/>
        <v>0</v>
      </c>
      <c r="V177" s="203">
        <f t="shared" si="29"/>
        <v>0</v>
      </c>
      <c r="W177" s="203">
        <f t="shared" si="41"/>
        <v>0</v>
      </c>
    </row>
    <row r="178" spans="1:23" ht="12.75" customHeight="1" x14ac:dyDescent="0.2">
      <c r="A178" s="217" t="s">
        <v>3100</v>
      </c>
      <c r="B178" s="218" t="s">
        <v>864</v>
      </c>
      <c r="C178" s="218"/>
      <c r="D178" s="219" t="s">
        <v>766</v>
      </c>
      <c r="E178" s="219" t="s">
        <v>89</v>
      </c>
      <c r="F178" s="219" t="s">
        <v>89</v>
      </c>
      <c r="G178" s="219" t="s">
        <v>872</v>
      </c>
      <c r="H178" s="220">
        <v>24.3</v>
      </c>
      <c r="I178" s="23">
        <f>VLOOKUP(E178,Steuerung!$A$17:$E$500,5,FALSE)</f>
        <v>0</v>
      </c>
      <c r="J178" s="498">
        <f>VLOOKUP(E178,Steuerung!$A$17:$F$500,6,FALSE)</f>
        <v>0</v>
      </c>
      <c r="K178" s="23">
        <f>VLOOKUP(F178,Steuerung!$A$17:$G$500,7,FALSE)</f>
        <v>0</v>
      </c>
      <c r="L178" s="23">
        <f>VLOOKUP(F178,Steuerung!$A$17:$H$500,8,FALSE)</f>
        <v>0</v>
      </c>
      <c r="M178" s="498">
        <f t="shared" si="37"/>
        <v>0</v>
      </c>
      <c r="N178" s="201">
        <f t="shared" si="38"/>
        <v>0</v>
      </c>
      <c r="O178" s="201">
        <f t="shared" si="39"/>
        <v>0</v>
      </c>
      <c r="P178" s="201">
        <f t="shared" si="40"/>
        <v>0</v>
      </c>
      <c r="Q178" s="202">
        <f>VLOOKUP(E178,Steuerung!$A$17:$B$500,2,FALSE)</f>
        <v>0</v>
      </c>
      <c r="R178" s="202">
        <f>VLOOKUP(F178,Steuerung!$A$17:$B$500,2,FALSE)</f>
        <v>0</v>
      </c>
      <c r="S178" s="164">
        <f t="shared" si="31"/>
        <v>0</v>
      </c>
      <c r="T178" s="164">
        <f t="shared" si="32"/>
        <v>0</v>
      </c>
      <c r="U178" s="203">
        <f t="shared" si="28"/>
        <v>0</v>
      </c>
      <c r="V178" s="203">
        <f t="shared" si="29"/>
        <v>0</v>
      </c>
      <c r="W178" s="203">
        <f t="shared" si="41"/>
        <v>0</v>
      </c>
    </row>
    <row r="179" spans="1:23" ht="12.75" customHeight="1" x14ac:dyDescent="0.2">
      <c r="A179" s="217" t="s">
        <v>3101</v>
      </c>
      <c r="B179" s="218" t="s">
        <v>1189</v>
      </c>
      <c r="C179" s="218"/>
      <c r="D179" s="219" t="s">
        <v>782</v>
      </c>
      <c r="E179" s="219" t="s">
        <v>174</v>
      </c>
      <c r="F179" s="219" t="s">
        <v>174</v>
      </c>
      <c r="G179" s="219" t="s">
        <v>783</v>
      </c>
      <c r="H179" s="220">
        <v>6.25</v>
      </c>
      <c r="I179" s="23">
        <f>VLOOKUP(E179,Steuerung!$A$17:$E$500,5,FALSE)</f>
        <v>5</v>
      </c>
      <c r="J179" s="498">
        <f>VLOOKUP(E179,Steuerung!$A$17:$F$500,6,FALSE)</f>
        <v>137.33333333333334</v>
      </c>
      <c r="K179" s="23">
        <f>VLOOKUP(F179,Steuerung!$A$17:$G$500,7,FALSE)</f>
        <v>5</v>
      </c>
      <c r="L179" s="23">
        <f>VLOOKUP(F179,Steuerung!$A$17:$H$500,8,FALSE)</f>
        <v>113</v>
      </c>
      <c r="M179" s="498">
        <f t="shared" si="37"/>
        <v>250.33333333333334</v>
      </c>
      <c r="N179" s="201">
        <f t="shared" si="38"/>
        <v>1564.5833333333335</v>
      </c>
      <c r="O179" s="201">
        <f t="shared" si="39"/>
        <v>858.33333333333337</v>
      </c>
      <c r="P179" s="201">
        <f t="shared" si="40"/>
        <v>706.25</v>
      </c>
      <c r="Q179" s="202">
        <f>VLOOKUP(E179,Steuerung!$A$17:$B$500,2,FALSE)</f>
        <v>0</v>
      </c>
      <c r="R179" s="202">
        <f>VLOOKUP(F179,Steuerung!$A$17:$B$500,2,FALSE)</f>
        <v>0</v>
      </c>
      <c r="S179" s="164">
        <f t="shared" si="31"/>
        <v>0</v>
      </c>
      <c r="T179" s="164">
        <f t="shared" si="32"/>
        <v>0</v>
      </c>
      <c r="U179" s="203" t="e">
        <f t="shared" si="28"/>
        <v>#DIV/0!</v>
      </c>
      <c r="V179" s="203" t="e">
        <f t="shared" si="29"/>
        <v>#DIV/0!</v>
      </c>
      <c r="W179" s="203" t="e">
        <f t="shared" si="41"/>
        <v>#DIV/0!</v>
      </c>
    </row>
    <row r="180" spans="1:23" ht="12.75" customHeight="1" x14ac:dyDescent="0.2">
      <c r="A180" s="217" t="s">
        <v>3102</v>
      </c>
      <c r="B180" s="218" t="s">
        <v>864</v>
      </c>
      <c r="C180" s="218"/>
      <c r="D180" s="219" t="s">
        <v>766</v>
      </c>
      <c r="E180" s="219" t="s">
        <v>89</v>
      </c>
      <c r="F180" s="219" t="s">
        <v>89</v>
      </c>
      <c r="G180" s="219" t="s">
        <v>872</v>
      </c>
      <c r="H180" s="220">
        <v>17.98</v>
      </c>
      <c r="I180" s="23">
        <f>VLOOKUP(E180,Steuerung!$A$17:$E$500,5,FALSE)</f>
        <v>0</v>
      </c>
      <c r="J180" s="498">
        <f>VLOOKUP(E180,Steuerung!$A$17:$F$500,6,FALSE)</f>
        <v>0</v>
      </c>
      <c r="K180" s="23">
        <f>VLOOKUP(F180,Steuerung!$A$17:$G$500,7,FALSE)</f>
        <v>0</v>
      </c>
      <c r="L180" s="23">
        <f>VLOOKUP(F180,Steuerung!$A$17:$H$500,8,FALSE)</f>
        <v>0</v>
      </c>
      <c r="M180" s="498">
        <f t="shared" si="37"/>
        <v>0</v>
      </c>
      <c r="N180" s="201">
        <f t="shared" si="38"/>
        <v>0</v>
      </c>
      <c r="O180" s="201">
        <f t="shared" si="39"/>
        <v>0</v>
      </c>
      <c r="P180" s="201">
        <f t="shared" si="40"/>
        <v>0</v>
      </c>
      <c r="Q180" s="202">
        <f>VLOOKUP(E180,Steuerung!$A$17:$B$500,2,FALSE)</f>
        <v>0</v>
      </c>
      <c r="R180" s="202">
        <f>VLOOKUP(F180,Steuerung!$A$17:$B$500,2,FALSE)</f>
        <v>0</v>
      </c>
      <c r="S180" s="164">
        <f t="shared" si="31"/>
        <v>0</v>
      </c>
      <c r="T180" s="164">
        <f t="shared" si="32"/>
        <v>0</v>
      </c>
      <c r="U180" s="203">
        <f t="shared" si="28"/>
        <v>0</v>
      </c>
      <c r="V180" s="203">
        <f t="shared" si="29"/>
        <v>0</v>
      </c>
      <c r="W180" s="203">
        <f t="shared" si="41"/>
        <v>0</v>
      </c>
    </row>
    <row r="181" spans="1:23" ht="12.75" customHeight="1" x14ac:dyDescent="0.2">
      <c r="A181" s="217" t="s">
        <v>3103</v>
      </c>
      <c r="B181" s="218" t="s">
        <v>2956</v>
      </c>
      <c r="C181" s="218"/>
      <c r="D181" s="219" t="s">
        <v>749</v>
      </c>
      <c r="E181" s="219" t="s">
        <v>139</v>
      </c>
      <c r="F181" s="219" t="s">
        <v>139</v>
      </c>
      <c r="G181" s="219" t="s">
        <v>756</v>
      </c>
      <c r="H181" s="220">
        <v>48.12</v>
      </c>
      <c r="I181" s="23">
        <f>VLOOKUP(E181,Steuerung!$A$17:$E$500,5,FALSE)</f>
        <v>2</v>
      </c>
      <c r="J181" s="498">
        <f>VLOOKUP(E181,Steuerung!$A$17:$F$500,6,FALSE)</f>
        <v>58.333333333333329</v>
      </c>
      <c r="K181" s="23">
        <f>VLOOKUP(F181,Steuerung!$A$17:$G$500,7,FALSE)</f>
        <v>2</v>
      </c>
      <c r="L181" s="23">
        <f>VLOOKUP(F181,Steuerung!$A$17:$H$500,8,FALSE)</f>
        <v>46</v>
      </c>
      <c r="M181" s="498">
        <f t="shared" si="37"/>
        <v>104.33333333333333</v>
      </c>
      <c r="N181" s="201">
        <f t="shared" si="38"/>
        <v>5020.5199999999995</v>
      </c>
      <c r="O181" s="201">
        <f t="shared" si="39"/>
        <v>2806.9999999999995</v>
      </c>
      <c r="P181" s="201">
        <f t="shared" si="40"/>
        <v>2213.52</v>
      </c>
      <c r="Q181" s="202">
        <f>VLOOKUP(E181,Steuerung!$A$17:$B$500,2,FALSE)</f>
        <v>0</v>
      </c>
      <c r="R181" s="202">
        <f>VLOOKUP(F181,Steuerung!$A$17:$B$500,2,FALSE)</f>
        <v>0</v>
      </c>
      <c r="S181" s="164">
        <f t="shared" si="31"/>
        <v>0</v>
      </c>
      <c r="T181" s="164">
        <f t="shared" si="32"/>
        <v>0</v>
      </c>
      <c r="U181" s="203" t="e">
        <f t="shared" si="28"/>
        <v>#DIV/0!</v>
      </c>
      <c r="V181" s="203" t="e">
        <f t="shared" si="29"/>
        <v>#DIV/0!</v>
      </c>
      <c r="W181" s="203" t="e">
        <f t="shared" si="41"/>
        <v>#DIV/0!</v>
      </c>
    </row>
    <row r="182" spans="1:23" ht="12.75" customHeight="1" x14ac:dyDescent="0.2">
      <c r="A182" s="217" t="s">
        <v>3103</v>
      </c>
      <c r="B182" s="218" t="s">
        <v>2956</v>
      </c>
      <c r="C182" s="218"/>
      <c r="D182" s="219" t="s">
        <v>749</v>
      </c>
      <c r="E182" s="219" t="s">
        <v>139</v>
      </c>
      <c r="F182" s="219" t="s">
        <v>139</v>
      </c>
      <c r="G182" s="219" t="s">
        <v>756</v>
      </c>
      <c r="H182" s="220">
        <v>47.86</v>
      </c>
      <c r="I182" s="23">
        <f>VLOOKUP(E182,Steuerung!$A$17:$E$500,5,FALSE)</f>
        <v>2</v>
      </c>
      <c r="J182" s="498">
        <f>VLOOKUP(E182,Steuerung!$A$17:$F$500,6,FALSE)</f>
        <v>58.333333333333329</v>
      </c>
      <c r="K182" s="23">
        <f>VLOOKUP(F182,Steuerung!$A$17:$G$500,7,FALSE)</f>
        <v>2</v>
      </c>
      <c r="L182" s="23">
        <f>VLOOKUP(F182,Steuerung!$A$17:$H$500,8,FALSE)</f>
        <v>46</v>
      </c>
      <c r="M182" s="498">
        <f t="shared" si="37"/>
        <v>104.33333333333333</v>
      </c>
      <c r="N182" s="201">
        <f t="shared" si="38"/>
        <v>4993.3933333333334</v>
      </c>
      <c r="O182" s="201">
        <f t="shared" si="39"/>
        <v>2791.833333333333</v>
      </c>
      <c r="P182" s="201">
        <f t="shared" si="40"/>
        <v>2201.56</v>
      </c>
      <c r="Q182" s="202">
        <f>VLOOKUP(E182,Steuerung!$A$17:$B$500,2,FALSE)</f>
        <v>0</v>
      </c>
      <c r="R182" s="202">
        <f>VLOOKUP(F182,Steuerung!$A$17:$B$500,2,FALSE)</f>
        <v>0</v>
      </c>
      <c r="S182" s="164">
        <f t="shared" si="31"/>
        <v>0</v>
      </c>
      <c r="T182" s="164">
        <f t="shared" si="32"/>
        <v>0</v>
      </c>
      <c r="U182" s="203" t="e">
        <f t="shared" si="28"/>
        <v>#DIV/0!</v>
      </c>
      <c r="V182" s="203" t="e">
        <f t="shared" si="29"/>
        <v>#DIV/0!</v>
      </c>
      <c r="W182" s="203" t="e">
        <f t="shared" si="41"/>
        <v>#DIV/0!</v>
      </c>
    </row>
    <row r="183" spans="1:23" ht="12.75" customHeight="1" x14ac:dyDescent="0.2">
      <c r="A183" s="217" t="s">
        <v>3103</v>
      </c>
      <c r="B183" s="218" t="s">
        <v>2956</v>
      </c>
      <c r="C183" s="218"/>
      <c r="D183" s="219" t="s">
        <v>749</v>
      </c>
      <c r="E183" s="219" t="s">
        <v>139</v>
      </c>
      <c r="F183" s="219" t="s">
        <v>139</v>
      </c>
      <c r="G183" s="219" t="s">
        <v>756</v>
      </c>
      <c r="H183" s="220">
        <v>11.4</v>
      </c>
      <c r="I183" s="23">
        <f>VLOOKUP(E183,Steuerung!$A$17:$E$500,5,FALSE)</f>
        <v>2</v>
      </c>
      <c r="J183" s="498">
        <f>VLOOKUP(E183,Steuerung!$A$17:$F$500,6,FALSE)</f>
        <v>58.333333333333329</v>
      </c>
      <c r="K183" s="23">
        <f>VLOOKUP(F183,Steuerung!$A$17:$G$500,7,FALSE)</f>
        <v>2</v>
      </c>
      <c r="L183" s="23">
        <f>VLOOKUP(F183,Steuerung!$A$17:$H$500,8,FALSE)</f>
        <v>46</v>
      </c>
      <c r="M183" s="498">
        <f t="shared" si="37"/>
        <v>104.33333333333333</v>
      </c>
      <c r="N183" s="201">
        <f t="shared" si="38"/>
        <v>1189.4000000000001</v>
      </c>
      <c r="O183" s="201">
        <f t="shared" si="39"/>
        <v>665</v>
      </c>
      <c r="P183" s="201">
        <f t="shared" si="40"/>
        <v>524.4</v>
      </c>
      <c r="Q183" s="202">
        <f>VLOOKUP(E183,Steuerung!$A$17:$B$500,2,FALSE)</f>
        <v>0</v>
      </c>
      <c r="R183" s="202">
        <f>VLOOKUP(F183,Steuerung!$A$17:$B$500,2,FALSE)</f>
        <v>0</v>
      </c>
      <c r="S183" s="164">
        <f t="shared" si="31"/>
        <v>0</v>
      </c>
      <c r="T183" s="164">
        <f t="shared" si="32"/>
        <v>0</v>
      </c>
      <c r="U183" s="203" t="e">
        <f t="shared" si="28"/>
        <v>#DIV/0!</v>
      </c>
      <c r="V183" s="203" t="e">
        <f t="shared" si="29"/>
        <v>#DIV/0!</v>
      </c>
      <c r="W183" s="203" t="e">
        <f t="shared" si="41"/>
        <v>#DIV/0!</v>
      </c>
    </row>
    <row r="184" spans="1:23" ht="12.75" customHeight="1" x14ac:dyDescent="0.2">
      <c r="A184" s="217" t="s">
        <v>3103</v>
      </c>
      <c r="B184" s="218" t="s">
        <v>834</v>
      </c>
      <c r="C184" s="218"/>
      <c r="D184" s="219" t="s">
        <v>783</v>
      </c>
      <c r="E184" s="219" t="s">
        <v>233</v>
      </c>
      <c r="F184" s="219" t="s">
        <v>233</v>
      </c>
      <c r="G184" s="219" t="s">
        <v>756</v>
      </c>
      <c r="H184" s="220">
        <v>7.51</v>
      </c>
      <c r="I184" s="23">
        <f>VLOOKUP(E184,Steuerung!$A$17:$E$500,5,FALSE)</f>
        <v>3</v>
      </c>
      <c r="J184" s="498">
        <f>VLOOKUP(E184,Steuerung!$A$17:$F$500,6,FALSE)</f>
        <v>82.4</v>
      </c>
      <c r="K184" s="23">
        <f>VLOOKUP(F184,Steuerung!$A$17:$G$500,7,FALSE)</f>
        <v>3</v>
      </c>
      <c r="L184" s="23">
        <f>VLOOKUP(F184,Steuerung!$A$17:$H$500,8,FALSE)</f>
        <v>67.800000000000011</v>
      </c>
      <c r="M184" s="498">
        <f t="shared" si="37"/>
        <v>150.20000000000002</v>
      </c>
      <c r="N184" s="201">
        <f t="shared" si="38"/>
        <v>1128.0020000000002</v>
      </c>
      <c r="O184" s="201">
        <f t="shared" si="39"/>
        <v>618.82400000000007</v>
      </c>
      <c r="P184" s="201">
        <f t="shared" si="40"/>
        <v>509.17800000000005</v>
      </c>
      <c r="Q184" s="202">
        <f>VLOOKUP(E184,Steuerung!$A$17:$B$500,2,FALSE)</f>
        <v>0</v>
      </c>
      <c r="R184" s="202">
        <f>VLOOKUP(F184,Steuerung!$A$17:$B$500,2,FALSE)</f>
        <v>0</v>
      </c>
      <c r="S184" s="164">
        <f t="shared" si="31"/>
        <v>0</v>
      </c>
      <c r="T184" s="164">
        <f t="shared" si="32"/>
        <v>0</v>
      </c>
      <c r="U184" s="203" t="e">
        <f t="shared" si="28"/>
        <v>#DIV/0!</v>
      </c>
      <c r="V184" s="203" t="e">
        <f t="shared" si="29"/>
        <v>#DIV/0!</v>
      </c>
      <c r="W184" s="203" t="e">
        <f t="shared" si="41"/>
        <v>#DIV/0!</v>
      </c>
    </row>
    <row r="185" spans="1:23" ht="12.75" customHeight="1" x14ac:dyDescent="0.2">
      <c r="A185" s="217" t="s">
        <v>3104</v>
      </c>
      <c r="B185" s="218" t="s">
        <v>1189</v>
      </c>
      <c r="C185" s="218"/>
      <c r="D185" s="219" t="s">
        <v>782</v>
      </c>
      <c r="E185" s="219" t="s">
        <v>174</v>
      </c>
      <c r="F185" s="219" t="s">
        <v>174</v>
      </c>
      <c r="G185" s="219" t="s">
        <v>783</v>
      </c>
      <c r="H185" s="220">
        <v>7.29</v>
      </c>
      <c r="I185" s="23">
        <f>VLOOKUP(E185,Steuerung!$A$17:$E$500,5,FALSE)</f>
        <v>5</v>
      </c>
      <c r="J185" s="498">
        <f>VLOOKUP(E185,Steuerung!$A$17:$F$500,6,FALSE)</f>
        <v>137.33333333333334</v>
      </c>
      <c r="K185" s="23">
        <f>VLOOKUP(F185,Steuerung!$A$17:$G$500,7,FALSE)</f>
        <v>5</v>
      </c>
      <c r="L185" s="23">
        <f>VLOOKUP(F185,Steuerung!$A$17:$H$500,8,FALSE)</f>
        <v>113</v>
      </c>
      <c r="M185" s="498">
        <f t="shared" si="37"/>
        <v>250.33333333333334</v>
      </c>
      <c r="N185" s="201">
        <f t="shared" si="38"/>
        <v>1824.93</v>
      </c>
      <c r="O185" s="201">
        <f t="shared" si="39"/>
        <v>1001.1600000000001</v>
      </c>
      <c r="P185" s="201">
        <f t="shared" si="40"/>
        <v>823.77</v>
      </c>
      <c r="Q185" s="202">
        <f>VLOOKUP(E185,Steuerung!$A$17:$B$500,2,FALSE)</f>
        <v>0</v>
      </c>
      <c r="R185" s="202">
        <f>VLOOKUP(F185,Steuerung!$A$17:$B$500,2,FALSE)</f>
        <v>0</v>
      </c>
      <c r="S185" s="164">
        <f t="shared" si="31"/>
        <v>0</v>
      </c>
      <c r="T185" s="164">
        <f t="shared" si="32"/>
        <v>0</v>
      </c>
      <c r="U185" s="203" t="e">
        <f t="shared" si="28"/>
        <v>#DIV/0!</v>
      </c>
      <c r="V185" s="203" t="e">
        <f t="shared" si="29"/>
        <v>#DIV/0!</v>
      </c>
      <c r="W185" s="203" t="e">
        <f t="shared" si="41"/>
        <v>#DIV/0!</v>
      </c>
    </row>
    <row r="186" spans="1:23" ht="12.75" customHeight="1" x14ac:dyDescent="0.2">
      <c r="A186" s="217" t="s">
        <v>3105</v>
      </c>
      <c r="B186" s="218" t="s">
        <v>864</v>
      </c>
      <c r="C186" s="218"/>
      <c r="D186" s="219" t="s">
        <v>766</v>
      </c>
      <c r="E186" s="219" t="s">
        <v>89</v>
      </c>
      <c r="F186" s="219" t="s">
        <v>89</v>
      </c>
      <c r="G186" s="219" t="s">
        <v>872</v>
      </c>
      <c r="H186" s="220">
        <v>18.260000000000002</v>
      </c>
      <c r="I186" s="23">
        <f>VLOOKUP(E186,Steuerung!$A$17:$E$500,5,FALSE)</f>
        <v>0</v>
      </c>
      <c r="J186" s="498">
        <f>VLOOKUP(E186,Steuerung!$A$17:$F$500,6,FALSE)</f>
        <v>0</v>
      </c>
      <c r="K186" s="23">
        <f>VLOOKUP(F186,Steuerung!$A$17:$G$500,7,FALSE)</f>
        <v>0</v>
      </c>
      <c r="L186" s="23">
        <f>VLOOKUP(F186,Steuerung!$A$17:$H$500,8,FALSE)</f>
        <v>0</v>
      </c>
      <c r="M186" s="498">
        <f t="shared" si="37"/>
        <v>0</v>
      </c>
      <c r="N186" s="201">
        <f t="shared" si="38"/>
        <v>0</v>
      </c>
      <c r="O186" s="201">
        <f t="shared" si="39"/>
        <v>0</v>
      </c>
      <c r="P186" s="201">
        <f t="shared" si="40"/>
        <v>0</v>
      </c>
      <c r="Q186" s="202">
        <f>VLOOKUP(E186,Steuerung!$A$17:$B$500,2,FALSE)</f>
        <v>0</v>
      </c>
      <c r="R186" s="202">
        <f>VLOOKUP(F186,Steuerung!$A$17:$B$500,2,FALSE)</f>
        <v>0</v>
      </c>
      <c r="S186" s="164">
        <f t="shared" si="31"/>
        <v>0</v>
      </c>
      <c r="T186" s="164">
        <f t="shared" si="32"/>
        <v>0</v>
      </c>
      <c r="U186" s="203">
        <f t="shared" si="28"/>
        <v>0</v>
      </c>
      <c r="V186" s="203">
        <f t="shared" si="29"/>
        <v>0</v>
      </c>
      <c r="W186" s="203">
        <f t="shared" si="41"/>
        <v>0</v>
      </c>
    </row>
    <row r="187" spans="1:23" ht="12.75" customHeight="1" x14ac:dyDescent="0.2">
      <c r="A187" s="217" t="s">
        <v>3106</v>
      </c>
      <c r="B187" s="218" t="s">
        <v>864</v>
      </c>
      <c r="C187" s="218"/>
      <c r="D187" s="219" t="s">
        <v>766</v>
      </c>
      <c r="E187" s="219" t="s">
        <v>89</v>
      </c>
      <c r="F187" s="219" t="s">
        <v>89</v>
      </c>
      <c r="G187" s="219" t="s">
        <v>872</v>
      </c>
      <c r="H187" s="220">
        <v>17.98</v>
      </c>
      <c r="I187" s="23">
        <f>VLOOKUP(E187,Steuerung!$A$17:$E$500,5,FALSE)</f>
        <v>0</v>
      </c>
      <c r="J187" s="498">
        <f>VLOOKUP(E187,Steuerung!$A$17:$F$500,6,FALSE)</f>
        <v>0</v>
      </c>
      <c r="K187" s="23">
        <f>VLOOKUP(F187,Steuerung!$A$17:$G$500,7,FALSE)</f>
        <v>0</v>
      </c>
      <c r="L187" s="23">
        <f>VLOOKUP(F187,Steuerung!$A$17:$H$500,8,FALSE)</f>
        <v>0</v>
      </c>
      <c r="M187" s="498">
        <f t="shared" si="37"/>
        <v>0</v>
      </c>
      <c r="N187" s="201">
        <f t="shared" si="38"/>
        <v>0</v>
      </c>
      <c r="O187" s="201">
        <f t="shared" si="39"/>
        <v>0</v>
      </c>
      <c r="P187" s="201">
        <f t="shared" si="40"/>
        <v>0</v>
      </c>
      <c r="Q187" s="202">
        <f>VLOOKUP(E187,Steuerung!$A$17:$B$500,2,FALSE)</f>
        <v>0</v>
      </c>
      <c r="R187" s="202">
        <f>VLOOKUP(F187,Steuerung!$A$17:$B$500,2,FALSE)</f>
        <v>0</v>
      </c>
      <c r="S187" s="164">
        <f t="shared" si="31"/>
        <v>0</v>
      </c>
      <c r="T187" s="164">
        <f t="shared" si="32"/>
        <v>0</v>
      </c>
      <c r="U187" s="203">
        <f t="shared" si="28"/>
        <v>0</v>
      </c>
      <c r="V187" s="203">
        <f t="shared" si="29"/>
        <v>0</v>
      </c>
      <c r="W187" s="203">
        <f t="shared" si="41"/>
        <v>0</v>
      </c>
    </row>
    <row r="188" spans="1:23" ht="12.75" customHeight="1" x14ac:dyDescent="0.2">
      <c r="A188" s="217" t="s">
        <v>3107</v>
      </c>
      <c r="B188" s="218" t="s">
        <v>1189</v>
      </c>
      <c r="C188" s="218"/>
      <c r="D188" s="219" t="s">
        <v>782</v>
      </c>
      <c r="E188" s="219" t="s">
        <v>174</v>
      </c>
      <c r="F188" s="219" t="s">
        <v>174</v>
      </c>
      <c r="G188" s="219" t="s">
        <v>783</v>
      </c>
      <c r="H188" s="220">
        <v>4.5</v>
      </c>
      <c r="I188" s="23">
        <f>VLOOKUP(E188,Steuerung!$A$17:$E$500,5,FALSE)</f>
        <v>5</v>
      </c>
      <c r="J188" s="498">
        <f>VLOOKUP(E188,Steuerung!$A$17:$F$500,6,FALSE)</f>
        <v>137.33333333333334</v>
      </c>
      <c r="K188" s="23">
        <f>VLOOKUP(F188,Steuerung!$A$17:$G$500,7,FALSE)</f>
        <v>5</v>
      </c>
      <c r="L188" s="23">
        <f>VLOOKUP(F188,Steuerung!$A$17:$H$500,8,FALSE)</f>
        <v>113</v>
      </c>
      <c r="M188" s="498">
        <f t="shared" si="37"/>
        <v>250.33333333333334</v>
      </c>
      <c r="N188" s="201">
        <f t="shared" si="38"/>
        <v>1126.5</v>
      </c>
      <c r="O188" s="201">
        <f t="shared" si="39"/>
        <v>618</v>
      </c>
      <c r="P188" s="201">
        <f t="shared" si="40"/>
        <v>508.5</v>
      </c>
      <c r="Q188" s="202">
        <f>VLOOKUP(E188,Steuerung!$A$17:$B$500,2,FALSE)</f>
        <v>0</v>
      </c>
      <c r="R188" s="202">
        <f>VLOOKUP(F188,Steuerung!$A$17:$B$500,2,FALSE)</f>
        <v>0</v>
      </c>
      <c r="S188" s="164">
        <f t="shared" si="31"/>
        <v>0</v>
      </c>
      <c r="T188" s="164">
        <f t="shared" si="32"/>
        <v>0</v>
      </c>
      <c r="U188" s="203" t="e">
        <f t="shared" si="28"/>
        <v>#DIV/0!</v>
      </c>
      <c r="V188" s="203" t="e">
        <f t="shared" si="29"/>
        <v>#DIV/0!</v>
      </c>
      <c r="W188" s="203" t="e">
        <f t="shared" si="41"/>
        <v>#DIV/0!</v>
      </c>
    </row>
    <row r="189" spans="1:23" ht="12.75" customHeight="1" x14ac:dyDescent="0.2">
      <c r="A189" s="217" t="s">
        <v>3108</v>
      </c>
      <c r="B189" s="218" t="s">
        <v>864</v>
      </c>
      <c r="C189" s="218"/>
      <c r="D189" s="219" t="s">
        <v>766</v>
      </c>
      <c r="E189" s="219" t="s">
        <v>210</v>
      </c>
      <c r="F189" s="219" t="s">
        <v>210</v>
      </c>
      <c r="G189" s="219" t="s">
        <v>872</v>
      </c>
      <c r="H189" s="220">
        <v>18.2</v>
      </c>
      <c r="I189" s="23">
        <f>VLOOKUP(E189,Steuerung!$A$17:$E$500,5,FALSE)</f>
        <v>1</v>
      </c>
      <c r="J189" s="498">
        <f>VLOOKUP(E189,Steuerung!$A$17:$F$500,6,FALSE)</f>
        <v>29.166666666666657</v>
      </c>
      <c r="K189" s="23">
        <f>VLOOKUP(F189,Steuerung!$A$17:$G$500,7,FALSE)</f>
        <v>1</v>
      </c>
      <c r="L189" s="23">
        <f>VLOOKUP(F189,Steuerung!$A$17:$H$500,8,FALSE)</f>
        <v>23</v>
      </c>
      <c r="M189" s="498">
        <f t="shared" si="37"/>
        <v>52.166666666666657</v>
      </c>
      <c r="N189" s="201">
        <f t="shared" si="38"/>
        <v>949.43333333333317</v>
      </c>
      <c r="O189" s="201">
        <f t="shared" si="39"/>
        <v>530.83333333333314</v>
      </c>
      <c r="P189" s="201">
        <f t="shared" si="40"/>
        <v>418.59999999999997</v>
      </c>
      <c r="Q189" s="202">
        <f>VLOOKUP(E189,Steuerung!$A$17:$B$500,2,FALSE)</f>
        <v>0</v>
      </c>
      <c r="R189" s="202">
        <f>VLOOKUP(F189,Steuerung!$A$17:$B$500,2,FALSE)</f>
        <v>0</v>
      </c>
      <c r="S189" s="164">
        <f t="shared" si="31"/>
        <v>0</v>
      </c>
      <c r="T189" s="164">
        <f t="shared" si="32"/>
        <v>0</v>
      </c>
      <c r="U189" s="203" t="e">
        <f t="shared" si="28"/>
        <v>#DIV/0!</v>
      </c>
      <c r="V189" s="203" t="e">
        <f t="shared" si="29"/>
        <v>#DIV/0!</v>
      </c>
      <c r="W189" s="203" t="e">
        <f t="shared" si="41"/>
        <v>#DIV/0!</v>
      </c>
    </row>
    <row r="190" spans="1:23" ht="12.75" customHeight="1" x14ac:dyDescent="0.2">
      <c r="A190" s="217" t="s">
        <v>3109</v>
      </c>
      <c r="B190" s="218" t="s">
        <v>778</v>
      </c>
      <c r="C190" s="218"/>
      <c r="D190" s="219" t="s">
        <v>755</v>
      </c>
      <c r="E190" s="219" t="s">
        <v>268</v>
      </c>
      <c r="F190" s="219" t="s">
        <v>268</v>
      </c>
      <c r="G190" s="219" t="s">
        <v>756</v>
      </c>
      <c r="H190" s="220">
        <v>12.51</v>
      </c>
      <c r="I190" s="23" t="str">
        <f>VLOOKUP(E190,Steuerung!$A$17:$E$500,5,FALSE)</f>
        <v>m</v>
      </c>
      <c r="J190" s="498">
        <f>VLOOKUP(E190,Steuerung!$A$17:$F$500,6,FALSE)</f>
        <v>6.7</v>
      </c>
      <c r="K190" s="23" t="str">
        <f>VLOOKUP(F190,Steuerung!$A$17:$G$500,7,FALSE)</f>
        <v>m</v>
      </c>
      <c r="L190" s="23">
        <f>VLOOKUP(F190,Steuerung!$A$17:$H$500,8,FALSE)</f>
        <v>5.3</v>
      </c>
      <c r="M190" s="498">
        <f t="shared" si="37"/>
        <v>12</v>
      </c>
      <c r="N190" s="201">
        <f t="shared" si="38"/>
        <v>150.12</v>
      </c>
      <c r="O190" s="201">
        <f t="shared" si="39"/>
        <v>83.817000000000007</v>
      </c>
      <c r="P190" s="201">
        <f t="shared" si="40"/>
        <v>66.302999999999997</v>
      </c>
      <c r="Q190" s="202">
        <f>VLOOKUP(E190,Steuerung!$A$17:$B$500,2,FALSE)</f>
        <v>0</v>
      </c>
      <c r="R190" s="202">
        <f>VLOOKUP(F190,Steuerung!$A$17:$B$500,2,FALSE)</f>
        <v>0</v>
      </c>
      <c r="S190" s="164">
        <f t="shared" si="31"/>
        <v>0</v>
      </c>
      <c r="T190" s="164">
        <f t="shared" si="32"/>
        <v>0</v>
      </c>
      <c r="U190" s="203" t="e">
        <f t="shared" si="28"/>
        <v>#DIV/0!</v>
      </c>
      <c r="V190" s="203" t="e">
        <f t="shared" si="29"/>
        <v>#DIV/0!</v>
      </c>
      <c r="W190" s="203" t="e">
        <f t="shared" si="41"/>
        <v>#DIV/0!</v>
      </c>
    </row>
    <row r="191" spans="1:23" ht="12.75" customHeight="1" x14ac:dyDescent="0.2">
      <c r="A191" s="217" t="s">
        <v>3110</v>
      </c>
      <c r="B191" s="218" t="s">
        <v>864</v>
      </c>
      <c r="C191" s="218"/>
      <c r="D191" s="219" t="s">
        <v>766</v>
      </c>
      <c r="E191" s="219" t="s">
        <v>89</v>
      </c>
      <c r="F191" s="219" t="s">
        <v>89</v>
      </c>
      <c r="G191" s="219" t="s">
        <v>872</v>
      </c>
      <c r="H191" s="220">
        <v>17.98</v>
      </c>
      <c r="I191" s="23">
        <f>VLOOKUP(E191,Steuerung!$A$17:$E$500,5,FALSE)</f>
        <v>0</v>
      </c>
      <c r="J191" s="498">
        <f>VLOOKUP(E191,Steuerung!$A$17:$F$500,6,FALSE)</f>
        <v>0</v>
      </c>
      <c r="K191" s="23">
        <f>VLOOKUP(F191,Steuerung!$A$17:$G$500,7,FALSE)</f>
        <v>0</v>
      </c>
      <c r="L191" s="23">
        <f>VLOOKUP(F191,Steuerung!$A$17:$H$500,8,FALSE)</f>
        <v>0</v>
      </c>
      <c r="M191" s="498">
        <f t="shared" si="37"/>
        <v>0</v>
      </c>
      <c r="N191" s="201">
        <f t="shared" si="38"/>
        <v>0</v>
      </c>
      <c r="O191" s="201">
        <f t="shared" si="39"/>
        <v>0</v>
      </c>
      <c r="P191" s="201">
        <f t="shared" si="40"/>
        <v>0</v>
      </c>
      <c r="Q191" s="202">
        <f>VLOOKUP(E191,Steuerung!$A$17:$B$500,2,FALSE)</f>
        <v>0</v>
      </c>
      <c r="R191" s="202">
        <f>VLOOKUP(F191,Steuerung!$A$17:$B$500,2,FALSE)</f>
        <v>0</v>
      </c>
      <c r="S191" s="164">
        <f t="shared" si="31"/>
        <v>0</v>
      </c>
      <c r="T191" s="164">
        <f t="shared" si="32"/>
        <v>0</v>
      </c>
      <c r="U191" s="203">
        <f t="shared" si="28"/>
        <v>0</v>
      </c>
      <c r="V191" s="203">
        <f t="shared" si="29"/>
        <v>0</v>
      </c>
      <c r="W191" s="203">
        <f t="shared" si="41"/>
        <v>0</v>
      </c>
    </row>
    <row r="192" spans="1:23" ht="12.75" customHeight="1" x14ac:dyDescent="0.2">
      <c r="A192" s="217" t="s">
        <v>3111</v>
      </c>
      <c r="B192" s="218" t="s">
        <v>864</v>
      </c>
      <c r="C192" s="218"/>
      <c r="D192" s="219" t="s">
        <v>766</v>
      </c>
      <c r="E192" s="219" t="s">
        <v>210</v>
      </c>
      <c r="F192" s="219" t="s">
        <v>210</v>
      </c>
      <c r="G192" s="219" t="s">
        <v>872</v>
      </c>
      <c r="H192" s="220">
        <v>18.22</v>
      </c>
      <c r="I192" s="23">
        <f>VLOOKUP(E192,Steuerung!$A$17:$E$500,5,FALSE)</f>
        <v>1</v>
      </c>
      <c r="J192" s="498">
        <f>VLOOKUP(E192,Steuerung!$A$17:$F$500,6,FALSE)</f>
        <v>29.166666666666657</v>
      </c>
      <c r="K192" s="23">
        <f>VLOOKUP(F192,Steuerung!$A$17:$G$500,7,FALSE)</f>
        <v>1</v>
      </c>
      <c r="L192" s="23">
        <f>VLOOKUP(F192,Steuerung!$A$17:$H$500,8,FALSE)</f>
        <v>23</v>
      </c>
      <c r="M192" s="498">
        <f t="shared" si="37"/>
        <v>52.166666666666657</v>
      </c>
      <c r="N192" s="201">
        <f t="shared" si="38"/>
        <v>950.47666666666646</v>
      </c>
      <c r="O192" s="201">
        <f t="shared" si="39"/>
        <v>531.41666666666652</v>
      </c>
      <c r="P192" s="201">
        <f t="shared" si="40"/>
        <v>419.05999999999995</v>
      </c>
      <c r="Q192" s="202">
        <f>VLOOKUP(E192,Steuerung!$A$17:$B$500,2,FALSE)</f>
        <v>0</v>
      </c>
      <c r="R192" s="202">
        <f>VLOOKUP(F192,Steuerung!$A$17:$B$500,2,FALSE)</f>
        <v>0</v>
      </c>
      <c r="S192" s="164">
        <f t="shared" si="31"/>
        <v>0</v>
      </c>
      <c r="T192" s="164">
        <f t="shared" si="32"/>
        <v>0</v>
      </c>
      <c r="U192" s="203" t="e">
        <f t="shared" si="28"/>
        <v>#DIV/0!</v>
      </c>
      <c r="V192" s="203" t="e">
        <f t="shared" si="29"/>
        <v>#DIV/0!</v>
      </c>
      <c r="W192" s="203" t="e">
        <f t="shared" si="41"/>
        <v>#DIV/0!</v>
      </c>
    </row>
    <row r="193" spans="1:23" ht="12.75" customHeight="1" x14ac:dyDescent="0.2">
      <c r="A193" s="217" t="s">
        <v>3112</v>
      </c>
      <c r="B193" s="218" t="s">
        <v>864</v>
      </c>
      <c r="C193" s="218"/>
      <c r="D193" s="219" t="s">
        <v>766</v>
      </c>
      <c r="E193" s="219" t="s">
        <v>210</v>
      </c>
      <c r="F193" s="219" t="s">
        <v>210</v>
      </c>
      <c r="G193" s="219" t="s">
        <v>872</v>
      </c>
      <c r="H193" s="220">
        <v>17.98</v>
      </c>
      <c r="I193" s="23">
        <f>VLOOKUP(E193,Steuerung!$A$17:$E$500,5,FALSE)</f>
        <v>1</v>
      </c>
      <c r="J193" s="498">
        <f>VLOOKUP(E193,Steuerung!$A$17:$F$500,6,FALSE)</f>
        <v>29.166666666666657</v>
      </c>
      <c r="K193" s="23">
        <f>VLOOKUP(F193,Steuerung!$A$17:$G$500,7,FALSE)</f>
        <v>1</v>
      </c>
      <c r="L193" s="23">
        <f>VLOOKUP(F193,Steuerung!$A$17:$H$500,8,FALSE)</f>
        <v>23</v>
      </c>
      <c r="M193" s="498">
        <f t="shared" si="37"/>
        <v>52.166666666666657</v>
      </c>
      <c r="N193" s="201">
        <f t="shared" si="38"/>
        <v>937.95666666666648</v>
      </c>
      <c r="O193" s="201">
        <f t="shared" si="39"/>
        <v>524.41666666666652</v>
      </c>
      <c r="P193" s="201">
        <f t="shared" si="40"/>
        <v>413.54</v>
      </c>
      <c r="Q193" s="202">
        <f>VLOOKUP(E193,Steuerung!$A$17:$B$500,2,FALSE)</f>
        <v>0</v>
      </c>
      <c r="R193" s="202">
        <f>VLOOKUP(F193,Steuerung!$A$17:$B$500,2,FALSE)</f>
        <v>0</v>
      </c>
      <c r="S193" s="164">
        <f t="shared" si="31"/>
        <v>0</v>
      </c>
      <c r="T193" s="164">
        <f t="shared" si="32"/>
        <v>0</v>
      </c>
      <c r="U193" s="203" t="e">
        <f t="shared" si="28"/>
        <v>#DIV/0!</v>
      </c>
      <c r="V193" s="203" t="e">
        <f t="shared" si="29"/>
        <v>#DIV/0!</v>
      </c>
      <c r="W193" s="203" t="e">
        <f t="shared" si="41"/>
        <v>#DIV/0!</v>
      </c>
    </row>
    <row r="194" spans="1:23" ht="12.75" customHeight="1" x14ac:dyDescent="0.2">
      <c r="A194" s="217" t="s">
        <v>3113</v>
      </c>
      <c r="B194" s="218" t="s">
        <v>864</v>
      </c>
      <c r="C194" s="218"/>
      <c r="D194" s="219" t="s">
        <v>766</v>
      </c>
      <c r="E194" s="219" t="s">
        <v>210</v>
      </c>
      <c r="F194" s="219" t="s">
        <v>210</v>
      </c>
      <c r="G194" s="219" t="s">
        <v>872</v>
      </c>
      <c r="H194" s="220">
        <v>33.92</v>
      </c>
      <c r="I194" s="23">
        <f>VLOOKUP(E194,Steuerung!$A$17:$E$500,5,FALSE)</f>
        <v>1</v>
      </c>
      <c r="J194" s="498">
        <f>VLOOKUP(E194,Steuerung!$A$17:$F$500,6,FALSE)</f>
        <v>29.166666666666657</v>
      </c>
      <c r="K194" s="23">
        <f>VLOOKUP(F194,Steuerung!$A$17:$G$500,7,FALSE)</f>
        <v>1</v>
      </c>
      <c r="L194" s="23">
        <f>VLOOKUP(F194,Steuerung!$A$17:$H$500,8,FALSE)</f>
        <v>23</v>
      </c>
      <c r="M194" s="498">
        <f t="shared" si="37"/>
        <v>52.166666666666657</v>
      </c>
      <c r="N194" s="201">
        <f t="shared" si="38"/>
        <v>1769.4933333333331</v>
      </c>
      <c r="O194" s="201">
        <f t="shared" si="39"/>
        <v>989.33333333333303</v>
      </c>
      <c r="P194" s="201">
        <f t="shared" si="40"/>
        <v>780.16000000000008</v>
      </c>
      <c r="Q194" s="202">
        <f>VLOOKUP(E194,Steuerung!$A$17:$B$500,2,FALSE)</f>
        <v>0</v>
      </c>
      <c r="R194" s="202">
        <f>VLOOKUP(F194,Steuerung!$A$17:$B$500,2,FALSE)</f>
        <v>0</v>
      </c>
      <c r="S194" s="164">
        <f t="shared" si="31"/>
        <v>0</v>
      </c>
      <c r="T194" s="164">
        <f t="shared" si="32"/>
        <v>0</v>
      </c>
      <c r="U194" s="203" t="e">
        <f t="shared" si="28"/>
        <v>#DIV/0!</v>
      </c>
      <c r="V194" s="203" t="e">
        <f t="shared" si="29"/>
        <v>#DIV/0!</v>
      </c>
      <c r="W194" s="203" t="e">
        <f t="shared" si="41"/>
        <v>#DIV/0!</v>
      </c>
    </row>
    <row r="195" spans="1:23" ht="12.75" customHeight="1" x14ac:dyDescent="0.2">
      <c r="A195" s="217" t="s">
        <v>3114</v>
      </c>
      <c r="B195" s="218" t="s">
        <v>864</v>
      </c>
      <c r="C195" s="218"/>
      <c r="D195" s="219" t="s">
        <v>766</v>
      </c>
      <c r="E195" s="219" t="s">
        <v>210</v>
      </c>
      <c r="F195" s="219" t="s">
        <v>210</v>
      </c>
      <c r="G195" s="219" t="s">
        <v>872</v>
      </c>
      <c r="H195" s="220">
        <v>15.21</v>
      </c>
      <c r="I195" s="23">
        <f>VLOOKUP(E195,Steuerung!$A$17:$E$500,5,FALSE)</f>
        <v>1</v>
      </c>
      <c r="J195" s="498">
        <f>VLOOKUP(E195,Steuerung!$A$17:$F$500,6,FALSE)</f>
        <v>29.166666666666657</v>
      </c>
      <c r="K195" s="23">
        <f>VLOOKUP(F195,Steuerung!$A$17:$G$500,7,FALSE)</f>
        <v>1</v>
      </c>
      <c r="L195" s="23">
        <f>VLOOKUP(F195,Steuerung!$A$17:$H$500,8,FALSE)</f>
        <v>23</v>
      </c>
      <c r="M195" s="498">
        <f t="shared" si="37"/>
        <v>52.166666666666657</v>
      </c>
      <c r="N195" s="201">
        <f t="shared" si="38"/>
        <v>793.45499999999993</v>
      </c>
      <c r="O195" s="201">
        <f t="shared" si="39"/>
        <v>443.62499999999989</v>
      </c>
      <c r="P195" s="201">
        <f t="shared" si="40"/>
        <v>349.83000000000004</v>
      </c>
      <c r="Q195" s="202">
        <f>VLOOKUP(E195,Steuerung!$A$17:$B$500,2,FALSE)</f>
        <v>0</v>
      </c>
      <c r="R195" s="202">
        <f>VLOOKUP(F195,Steuerung!$A$17:$B$500,2,FALSE)</f>
        <v>0</v>
      </c>
      <c r="S195" s="164">
        <f t="shared" si="31"/>
        <v>0</v>
      </c>
      <c r="T195" s="164">
        <f t="shared" si="32"/>
        <v>0</v>
      </c>
      <c r="U195" s="203" t="e">
        <f t="shared" si="28"/>
        <v>#DIV/0!</v>
      </c>
      <c r="V195" s="203" t="e">
        <f t="shared" si="29"/>
        <v>#DIV/0!</v>
      </c>
      <c r="W195" s="203" t="e">
        <f t="shared" si="41"/>
        <v>#DIV/0!</v>
      </c>
    </row>
    <row r="196" spans="1:23" ht="12.75" customHeight="1" x14ac:dyDescent="0.2">
      <c r="A196" s="217" t="s">
        <v>3115</v>
      </c>
      <c r="B196" s="218" t="s">
        <v>864</v>
      </c>
      <c r="C196" s="218"/>
      <c r="D196" s="219" t="s">
        <v>766</v>
      </c>
      <c r="E196" s="219" t="s">
        <v>210</v>
      </c>
      <c r="F196" s="219" t="s">
        <v>210</v>
      </c>
      <c r="G196" s="219" t="s">
        <v>872</v>
      </c>
      <c r="H196" s="220">
        <v>18.2</v>
      </c>
      <c r="I196" s="23">
        <f>VLOOKUP(E196,Steuerung!$A$17:$E$500,5,FALSE)</f>
        <v>1</v>
      </c>
      <c r="J196" s="498">
        <f>VLOOKUP(E196,Steuerung!$A$17:$F$500,6,FALSE)</f>
        <v>29.166666666666657</v>
      </c>
      <c r="K196" s="23">
        <f>VLOOKUP(F196,Steuerung!$A$17:$G$500,7,FALSE)</f>
        <v>1</v>
      </c>
      <c r="L196" s="23">
        <f>VLOOKUP(F196,Steuerung!$A$17:$H$500,8,FALSE)</f>
        <v>23</v>
      </c>
      <c r="M196" s="498">
        <f t="shared" si="37"/>
        <v>52.166666666666657</v>
      </c>
      <c r="N196" s="201">
        <f t="shared" si="38"/>
        <v>949.43333333333317</v>
      </c>
      <c r="O196" s="201">
        <f t="shared" si="39"/>
        <v>530.83333333333314</v>
      </c>
      <c r="P196" s="201">
        <f t="shared" si="40"/>
        <v>418.59999999999997</v>
      </c>
      <c r="Q196" s="202">
        <f>VLOOKUP(E196,Steuerung!$A$17:$B$500,2,FALSE)</f>
        <v>0</v>
      </c>
      <c r="R196" s="202">
        <f>VLOOKUP(F196,Steuerung!$A$17:$B$500,2,FALSE)</f>
        <v>0</v>
      </c>
      <c r="S196" s="164">
        <f t="shared" si="31"/>
        <v>0</v>
      </c>
      <c r="T196" s="164">
        <f t="shared" si="32"/>
        <v>0</v>
      </c>
      <c r="U196" s="203" t="e">
        <f t="shared" si="28"/>
        <v>#DIV/0!</v>
      </c>
      <c r="V196" s="203" t="e">
        <f t="shared" si="29"/>
        <v>#DIV/0!</v>
      </c>
      <c r="W196" s="203" t="e">
        <f t="shared" si="41"/>
        <v>#DIV/0!</v>
      </c>
    </row>
    <row r="197" spans="1:23" ht="12.75" customHeight="1" x14ac:dyDescent="0.2">
      <c r="A197" s="217" t="s">
        <v>3116</v>
      </c>
      <c r="B197" s="218" t="s">
        <v>864</v>
      </c>
      <c r="C197" s="218"/>
      <c r="D197" s="219" t="s">
        <v>766</v>
      </c>
      <c r="E197" s="219" t="s">
        <v>210</v>
      </c>
      <c r="F197" s="219" t="s">
        <v>210</v>
      </c>
      <c r="G197" s="219" t="s">
        <v>872</v>
      </c>
      <c r="H197" s="220">
        <v>17.98</v>
      </c>
      <c r="I197" s="23">
        <f>VLOOKUP(E197,Steuerung!$A$17:$E$500,5,FALSE)</f>
        <v>1</v>
      </c>
      <c r="J197" s="498">
        <f>VLOOKUP(E197,Steuerung!$A$17:$F$500,6,FALSE)</f>
        <v>29.166666666666657</v>
      </c>
      <c r="K197" s="23">
        <f>VLOOKUP(F197,Steuerung!$A$17:$G$500,7,FALSE)</f>
        <v>1</v>
      </c>
      <c r="L197" s="23">
        <f>VLOOKUP(F197,Steuerung!$A$17:$H$500,8,FALSE)</f>
        <v>23</v>
      </c>
      <c r="M197" s="498">
        <f t="shared" si="37"/>
        <v>52.166666666666657</v>
      </c>
      <c r="N197" s="201">
        <f t="shared" si="38"/>
        <v>937.95666666666648</v>
      </c>
      <c r="O197" s="201">
        <f t="shared" si="39"/>
        <v>524.41666666666652</v>
      </c>
      <c r="P197" s="201">
        <f t="shared" si="40"/>
        <v>413.54</v>
      </c>
      <c r="Q197" s="202">
        <f>VLOOKUP(E197,Steuerung!$A$17:$B$500,2,FALSE)</f>
        <v>0</v>
      </c>
      <c r="R197" s="202">
        <f>VLOOKUP(F197,Steuerung!$A$17:$B$500,2,FALSE)</f>
        <v>0</v>
      </c>
      <c r="S197" s="164">
        <f t="shared" si="31"/>
        <v>0</v>
      </c>
      <c r="T197" s="164">
        <f t="shared" si="32"/>
        <v>0</v>
      </c>
      <c r="U197" s="203" t="e">
        <f t="shared" si="28"/>
        <v>#DIV/0!</v>
      </c>
      <c r="V197" s="203" t="e">
        <f t="shared" si="29"/>
        <v>#DIV/0!</v>
      </c>
      <c r="W197" s="203" t="e">
        <f t="shared" si="41"/>
        <v>#DIV/0!</v>
      </c>
    </row>
    <row r="198" spans="1:23" ht="12.75" customHeight="1" x14ac:dyDescent="0.2">
      <c r="A198" s="217" t="s">
        <v>3117</v>
      </c>
      <c r="B198" s="218" t="s">
        <v>864</v>
      </c>
      <c r="C198" s="218"/>
      <c r="D198" s="219" t="s">
        <v>766</v>
      </c>
      <c r="E198" s="219" t="s">
        <v>89</v>
      </c>
      <c r="F198" s="219" t="s">
        <v>89</v>
      </c>
      <c r="G198" s="219" t="s">
        <v>872</v>
      </c>
      <c r="H198" s="220">
        <v>18.22</v>
      </c>
      <c r="I198" s="23">
        <f>VLOOKUP(E198,Steuerung!$A$17:$E$500,5,FALSE)</f>
        <v>0</v>
      </c>
      <c r="J198" s="498">
        <f>VLOOKUP(E198,Steuerung!$A$17:$F$500,6,FALSE)</f>
        <v>0</v>
      </c>
      <c r="K198" s="23">
        <f>VLOOKUP(F198,Steuerung!$A$17:$G$500,7,FALSE)</f>
        <v>0</v>
      </c>
      <c r="L198" s="23">
        <f>VLOOKUP(F198,Steuerung!$A$17:$H$500,8,FALSE)</f>
        <v>0</v>
      </c>
      <c r="M198" s="498">
        <f t="shared" si="37"/>
        <v>0</v>
      </c>
      <c r="N198" s="201">
        <f t="shared" si="38"/>
        <v>0</v>
      </c>
      <c r="O198" s="201">
        <f t="shared" si="39"/>
        <v>0</v>
      </c>
      <c r="P198" s="201">
        <f t="shared" si="40"/>
        <v>0</v>
      </c>
      <c r="Q198" s="202">
        <f>VLOOKUP(E198,Steuerung!$A$17:$B$500,2,FALSE)</f>
        <v>0</v>
      </c>
      <c r="R198" s="202">
        <f>VLOOKUP(F198,Steuerung!$A$17:$B$500,2,FALSE)</f>
        <v>0</v>
      </c>
      <c r="S198" s="164">
        <f t="shared" si="31"/>
        <v>0</v>
      </c>
      <c r="T198" s="164">
        <f t="shared" si="32"/>
        <v>0</v>
      </c>
      <c r="U198" s="203">
        <f t="shared" si="28"/>
        <v>0</v>
      </c>
      <c r="V198" s="203">
        <f t="shared" si="29"/>
        <v>0</v>
      </c>
      <c r="W198" s="203">
        <f t="shared" si="41"/>
        <v>0</v>
      </c>
    </row>
    <row r="199" spans="1:23" ht="12.75" customHeight="1" x14ac:dyDescent="0.2">
      <c r="A199" s="217" t="s">
        <v>3118</v>
      </c>
      <c r="B199" s="218" t="s">
        <v>864</v>
      </c>
      <c r="C199" s="218"/>
      <c r="D199" s="219" t="s">
        <v>766</v>
      </c>
      <c r="E199" s="219" t="s">
        <v>89</v>
      </c>
      <c r="F199" s="219" t="s">
        <v>89</v>
      </c>
      <c r="G199" s="219" t="s">
        <v>872</v>
      </c>
      <c r="H199" s="220">
        <v>17.98</v>
      </c>
      <c r="I199" s="23">
        <f>VLOOKUP(E199,Steuerung!$A$17:$E$500,5,FALSE)</f>
        <v>0</v>
      </c>
      <c r="J199" s="498">
        <f>VLOOKUP(E199,Steuerung!$A$17:$F$500,6,FALSE)</f>
        <v>0</v>
      </c>
      <c r="K199" s="23">
        <f>VLOOKUP(F199,Steuerung!$A$17:$G$500,7,FALSE)</f>
        <v>0</v>
      </c>
      <c r="L199" s="23">
        <f>VLOOKUP(F199,Steuerung!$A$17:$H$500,8,FALSE)</f>
        <v>0</v>
      </c>
      <c r="M199" s="498">
        <f t="shared" si="37"/>
        <v>0</v>
      </c>
      <c r="N199" s="201">
        <f t="shared" si="38"/>
        <v>0</v>
      </c>
      <c r="O199" s="201">
        <f t="shared" si="39"/>
        <v>0</v>
      </c>
      <c r="P199" s="201">
        <f t="shared" si="40"/>
        <v>0</v>
      </c>
      <c r="Q199" s="202">
        <f>VLOOKUP(E199,Steuerung!$A$17:$B$500,2,FALSE)</f>
        <v>0</v>
      </c>
      <c r="R199" s="202">
        <f>VLOOKUP(F199,Steuerung!$A$17:$B$500,2,FALSE)</f>
        <v>0</v>
      </c>
      <c r="S199" s="164">
        <f t="shared" si="31"/>
        <v>0</v>
      </c>
      <c r="T199" s="164">
        <f t="shared" si="32"/>
        <v>0</v>
      </c>
      <c r="U199" s="203">
        <f t="shared" si="28"/>
        <v>0</v>
      </c>
      <c r="V199" s="203">
        <f t="shared" si="29"/>
        <v>0</v>
      </c>
      <c r="W199" s="203">
        <f t="shared" si="41"/>
        <v>0</v>
      </c>
    </row>
    <row r="200" spans="1:23" ht="12.75" customHeight="1" x14ac:dyDescent="0.2">
      <c r="A200" s="217" t="s">
        <v>3119</v>
      </c>
      <c r="B200" s="218" t="s">
        <v>864</v>
      </c>
      <c r="C200" s="218"/>
      <c r="D200" s="219" t="s">
        <v>766</v>
      </c>
      <c r="E200" s="219" t="s">
        <v>89</v>
      </c>
      <c r="F200" s="219" t="s">
        <v>89</v>
      </c>
      <c r="G200" s="219" t="s">
        <v>872</v>
      </c>
      <c r="H200" s="220">
        <v>17.559999999999999</v>
      </c>
      <c r="I200" s="23">
        <f>VLOOKUP(E200,Steuerung!$A$17:$E$500,5,FALSE)</f>
        <v>0</v>
      </c>
      <c r="J200" s="498">
        <f>VLOOKUP(E200,Steuerung!$A$17:$F$500,6,FALSE)</f>
        <v>0</v>
      </c>
      <c r="K200" s="23">
        <f>VLOOKUP(F200,Steuerung!$A$17:$G$500,7,FALSE)</f>
        <v>0</v>
      </c>
      <c r="L200" s="23">
        <f>VLOOKUP(F200,Steuerung!$A$17:$H$500,8,FALSE)</f>
        <v>0</v>
      </c>
      <c r="M200" s="498">
        <f t="shared" si="37"/>
        <v>0</v>
      </c>
      <c r="N200" s="201">
        <f t="shared" si="38"/>
        <v>0</v>
      </c>
      <c r="O200" s="201">
        <f t="shared" si="39"/>
        <v>0</v>
      </c>
      <c r="P200" s="201">
        <f t="shared" si="40"/>
        <v>0</v>
      </c>
      <c r="Q200" s="202">
        <f>VLOOKUP(E200,Steuerung!$A$17:$B$500,2,FALSE)</f>
        <v>0</v>
      </c>
      <c r="R200" s="202">
        <f>VLOOKUP(F200,Steuerung!$A$17:$B$500,2,FALSE)</f>
        <v>0</v>
      </c>
      <c r="S200" s="164">
        <f t="shared" si="31"/>
        <v>0</v>
      </c>
      <c r="T200" s="164">
        <f t="shared" si="32"/>
        <v>0</v>
      </c>
      <c r="U200" s="203">
        <f t="shared" si="28"/>
        <v>0</v>
      </c>
      <c r="V200" s="203">
        <f t="shared" si="29"/>
        <v>0</v>
      </c>
      <c r="W200" s="203">
        <f t="shared" si="41"/>
        <v>0</v>
      </c>
    </row>
    <row r="201" spans="1:23" ht="12.75" customHeight="1" x14ac:dyDescent="0.2">
      <c r="A201" s="217" t="s">
        <v>3120</v>
      </c>
      <c r="B201" s="218" t="s">
        <v>864</v>
      </c>
      <c r="C201" s="218"/>
      <c r="D201" s="219" t="s">
        <v>766</v>
      </c>
      <c r="E201" s="219" t="s">
        <v>210</v>
      </c>
      <c r="F201" s="219" t="s">
        <v>210</v>
      </c>
      <c r="G201" s="219" t="s">
        <v>872</v>
      </c>
      <c r="H201" s="220">
        <v>29.65</v>
      </c>
      <c r="I201" s="23">
        <f>VLOOKUP(E201,Steuerung!$A$17:$E$500,5,FALSE)</f>
        <v>1</v>
      </c>
      <c r="J201" s="498">
        <f>VLOOKUP(E201,Steuerung!$A$17:$F$500,6,FALSE)</f>
        <v>29.166666666666657</v>
      </c>
      <c r="K201" s="23">
        <f>VLOOKUP(F201,Steuerung!$A$17:$G$500,7,FALSE)</f>
        <v>1</v>
      </c>
      <c r="L201" s="23">
        <f>VLOOKUP(F201,Steuerung!$A$17:$H$500,8,FALSE)</f>
        <v>23</v>
      </c>
      <c r="M201" s="498">
        <f t="shared" si="37"/>
        <v>52.166666666666657</v>
      </c>
      <c r="N201" s="201">
        <f t="shared" si="38"/>
        <v>1546.7416666666663</v>
      </c>
      <c r="O201" s="201">
        <f t="shared" si="39"/>
        <v>864.79166666666629</v>
      </c>
      <c r="P201" s="201">
        <f t="shared" si="40"/>
        <v>681.94999999999993</v>
      </c>
      <c r="Q201" s="202">
        <f>VLOOKUP(E201,Steuerung!$A$17:$B$500,2,FALSE)</f>
        <v>0</v>
      </c>
      <c r="R201" s="202">
        <f>VLOOKUP(F201,Steuerung!$A$17:$B$500,2,FALSE)</f>
        <v>0</v>
      </c>
      <c r="S201" s="164">
        <f t="shared" si="31"/>
        <v>0</v>
      </c>
      <c r="T201" s="164">
        <f t="shared" si="32"/>
        <v>0</v>
      </c>
      <c r="U201" s="203" t="e">
        <f t="shared" si="28"/>
        <v>#DIV/0!</v>
      </c>
      <c r="V201" s="203" t="e">
        <f t="shared" si="29"/>
        <v>#DIV/0!</v>
      </c>
      <c r="W201" s="203" t="e">
        <f t="shared" si="41"/>
        <v>#DIV/0!</v>
      </c>
    </row>
    <row r="202" spans="1:23" ht="12.75" customHeight="1" x14ac:dyDescent="0.2">
      <c r="A202" s="217" t="s">
        <v>3121</v>
      </c>
      <c r="B202" s="218" t="s">
        <v>812</v>
      </c>
      <c r="C202" s="218"/>
      <c r="D202" s="219" t="s">
        <v>1017</v>
      </c>
      <c r="E202" s="219" t="s">
        <v>119</v>
      </c>
      <c r="F202" s="219" t="s">
        <v>119</v>
      </c>
      <c r="G202" s="219" t="s">
        <v>2647</v>
      </c>
      <c r="H202" s="220">
        <v>28.34</v>
      </c>
      <c r="I202" s="23">
        <f>VLOOKUP(E202,Steuerung!$A$17:$E$500,5,FALSE)</f>
        <v>2</v>
      </c>
      <c r="J202" s="498">
        <f>VLOOKUP(E202,Steuerung!$A$17:$F$500,6,FALSE)</f>
        <v>58.333333333333329</v>
      </c>
      <c r="K202" s="23">
        <f>VLOOKUP(F202,Steuerung!$A$17:$G$500,7,FALSE)</f>
        <v>2</v>
      </c>
      <c r="L202" s="23">
        <f>VLOOKUP(F202,Steuerung!$A$17:$H$500,8,FALSE)</f>
        <v>46</v>
      </c>
      <c r="M202" s="498">
        <f t="shared" si="37"/>
        <v>104.33333333333333</v>
      </c>
      <c r="N202" s="201">
        <f t="shared" si="38"/>
        <v>2956.8066666666664</v>
      </c>
      <c r="O202" s="201">
        <f t="shared" si="39"/>
        <v>1653.1666666666665</v>
      </c>
      <c r="P202" s="201">
        <f t="shared" si="40"/>
        <v>1303.6400000000001</v>
      </c>
      <c r="Q202" s="202">
        <f>VLOOKUP(E202,Steuerung!$A$17:$B$500,2,FALSE)</f>
        <v>0</v>
      </c>
      <c r="R202" s="202">
        <f>VLOOKUP(F202,Steuerung!$A$17:$B$500,2,FALSE)</f>
        <v>0</v>
      </c>
      <c r="S202" s="164">
        <f t="shared" si="31"/>
        <v>0</v>
      </c>
      <c r="T202" s="164">
        <f t="shared" si="32"/>
        <v>0</v>
      </c>
      <c r="U202" s="203" t="e">
        <f t="shared" ref="U202:U230" si="42">IF(J202&gt;0,O202/Q202*SVS_UHR,0)</f>
        <v>#DIV/0!</v>
      </c>
      <c r="V202" s="203" t="e">
        <f t="shared" ref="V202:V230" si="43">IF(L202&gt;0,P202/R202*SVS_UHR,0)</f>
        <v>#DIV/0!</v>
      </c>
      <c r="W202" s="203" t="e">
        <f t="shared" si="41"/>
        <v>#DIV/0!</v>
      </c>
    </row>
    <row r="203" spans="1:23" ht="12.75" customHeight="1" x14ac:dyDescent="0.2">
      <c r="A203" s="217" t="s">
        <v>3122</v>
      </c>
      <c r="B203" s="218" t="s">
        <v>864</v>
      </c>
      <c r="C203" s="218"/>
      <c r="D203" s="219" t="s">
        <v>766</v>
      </c>
      <c r="E203" s="219" t="s">
        <v>89</v>
      </c>
      <c r="F203" s="219" t="s">
        <v>89</v>
      </c>
      <c r="G203" s="219" t="s">
        <v>872</v>
      </c>
      <c r="H203" s="220">
        <v>21.52</v>
      </c>
      <c r="I203" s="23">
        <f>VLOOKUP(E203,Steuerung!$A$17:$E$500,5,FALSE)</f>
        <v>0</v>
      </c>
      <c r="J203" s="498">
        <f>VLOOKUP(E203,Steuerung!$A$17:$F$500,6,FALSE)</f>
        <v>0</v>
      </c>
      <c r="K203" s="23">
        <f>VLOOKUP(F203,Steuerung!$A$17:$G$500,7,FALSE)</f>
        <v>0</v>
      </c>
      <c r="L203" s="23">
        <f>VLOOKUP(F203,Steuerung!$A$17:$H$500,8,FALSE)</f>
        <v>0</v>
      </c>
      <c r="M203" s="498">
        <f t="shared" si="37"/>
        <v>0</v>
      </c>
      <c r="N203" s="201">
        <f t="shared" si="38"/>
        <v>0</v>
      </c>
      <c r="O203" s="201">
        <f t="shared" si="39"/>
        <v>0</v>
      </c>
      <c r="P203" s="201">
        <f t="shared" si="40"/>
        <v>0</v>
      </c>
      <c r="Q203" s="202">
        <f>VLOOKUP(E203,Steuerung!$A$17:$B$500,2,FALSE)</f>
        <v>0</v>
      </c>
      <c r="R203" s="202">
        <f>VLOOKUP(F203,Steuerung!$A$17:$B$500,2,FALSE)</f>
        <v>0</v>
      </c>
      <c r="S203" s="164">
        <f t="shared" si="31"/>
        <v>0</v>
      </c>
      <c r="T203" s="164">
        <f t="shared" si="32"/>
        <v>0</v>
      </c>
      <c r="U203" s="203">
        <f t="shared" si="42"/>
        <v>0</v>
      </c>
      <c r="V203" s="203">
        <f t="shared" si="43"/>
        <v>0</v>
      </c>
      <c r="W203" s="203">
        <f t="shared" si="41"/>
        <v>0</v>
      </c>
    </row>
    <row r="204" spans="1:23" ht="12.75" customHeight="1" x14ac:dyDescent="0.2">
      <c r="A204" s="217" t="s">
        <v>3123</v>
      </c>
      <c r="B204" s="218" t="s">
        <v>864</v>
      </c>
      <c r="C204" s="218"/>
      <c r="D204" s="219" t="s">
        <v>766</v>
      </c>
      <c r="E204" s="219" t="s">
        <v>210</v>
      </c>
      <c r="F204" s="219" t="s">
        <v>210</v>
      </c>
      <c r="G204" s="219" t="s">
        <v>872</v>
      </c>
      <c r="H204" s="220">
        <v>30.39</v>
      </c>
      <c r="I204" s="23">
        <f>VLOOKUP(E204,Steuerung!$A$17:$E$500,5,FALSE)</f>
        <v>1</v>
      </c>
      <c r="J204" s="498">
        <f>VLOOKUP(E204,Steuerung!$A$17:$F$500,6,FALSE)</f>
        <v>29.166666666666657</v>
      </c>
      <c r="K204" s="23">
        <f>VLOOKUP(F204,Steuerung!$A$17:$G$500,7,FALSE)</f>
        <v>1</v>
      </c>
      <c r="L204" s="23">
        <f>VLOOKUP(F204,Steuerung!$A$17:$H$500,8,FALSE)</f>
        <v>23</v>
      </c>
      <c r="M204" s="498">
        <f t="shared" si="37"/>
        <v>52.166666666666657</v>
      </c>
      <c r="N204" s="201">
        <f t="shared" si="38"/>
        <v>1585.3449999999998</v>
      </c>
      <c r="O204" s="201">
        <f t="shared" si="39"/>
        <v>886.37499999999977</v>
      </c>
      <c r="P204" s="201">
        <f t="shared" si="40"/>
        <v>698.97</v>
      </c>
      <c r="Q204" s="202">
        <f>VLOOKUP(E204,Steuerung!$A$17:$B$500,2,FALSE)</f>
        <v>0</v>
      </c>
      <c r="R204" s="202">
        <f>VLOOKUP(F204,Steuerung!$A$17:$B$500,2,FALSE)</f>
        <v>0</v>
      </c>
      <c r="S204" s="164">
        <f t="shared" ref="S204:S230" si="44">IFERROR(O204/Q204,0)</f>
        <v>0</v>
      </c>
      <c r="T204" s="164">
        <f t="shared" ref="T204:T230" si="45">IFERROR(P204/R204,0)</f>
        <v>0</v>
      </c>
      <c r="U204" s="203" t="e">
        <f t="shared" si="42"/>
        <v>#DIV/0!</v>
      </c>
      <c r="V204" s="203" t="e">
        <f t="shared" si="43"/>
        <v>#DIV/0!</v>
      </c>
      <c r="W204" s="203" t="e">
        <f t="shared" si="41"/>
        <v>#DIV/0!</v>
      </c>
    </row>
    <row r="205" spans="1:23" ht="12.75" customHeight="1" x14ac:dyDescent="0.2">
      <c r="A205" s="217" t="s">
        <v>3124</v>
      </c>
      <c r="B205" s="218" t="s">
        <v>1032</v>
      </c>
      <c r="C205" s="218"/>
      <c r="D205" s="219" t="s">
        <v>755</v>
      </c>
      <c r="E205" s="219" t="s">
        <v>96</v>
      </c>
      <c r="F205" s="219" t="s">
        <v>96</v>
      </c>
      <c r="G205" s="219" t="s">
        <v>756</v>
      </c>
      <c r="H205" s="220">
        <v>7.06</v>
      </c>
      <c r="I205" s="23">
        <f>VLOOKUP(E205,Steuerung!$A$17:$E$500,5,FALSE)</f>
        <v>0</v>
      </c>
      <c r="J205" s="498">
        <f>VLOOKUP(E205,Steuerung!$A$17:$F$500,6,FALSE)</f>
        <v>0</v>
      </c>
      <c r="K205" s="23">
        <f>VLOOKUP(F205,Steuerung!$A$17:$G$500,7,FALSE)</f>
        <v>0</v>
      </c>
      <c r="L205" s="23">
        <f>VLOOKUP(F205,Steuerung!$A$17:$H$500,8,FALSE)</f>
        <v>0</v>
      </c>
      <c r="M205" s="498">
        <f t="shared" si="37"/>
        <v>0</v>
      </c>
      <c r="N205" s="201">
        <f t="shared" si="38"/>
        <v>0</v>
      </c>
      <c r="O205" s="201">
        <f t="shared" si="39"/>
        <v>0</v>
      </c>
      <c r="P205" s="201">
        <f t="shared" si="40"/>
        <v>0</v>
      </c>
      <c r="Q205" s="202">
        <f>VLOOKUP(E205,Steuerung!$A$17:$B$500,2,FALSE)</f>
        <v>0</v>
      </c>
      <c r="R205" s="202">
        <f>VLOOKUP(F205,Steuerung!$A$17:$B$500,2,FALSE)</f>
        <v>0</v>
      </c>
      <c r="S205" s="164">
        <f t="shared" si="44"/>
        <v>0</v>
      </c>
      <c r="T205" s="164">
        <f t="shared" si="45"/>
        <v>0</v>
      </c>
      <c r="U205" s="203">
        <f t="shared" si="42"/>
        <v>0</v>
      </c>
      <c r="V205" s="203">
        <f t="shared" si="43"/>
        <v>0</v>
      </c>
      <c r="W205" s="203">
        <f t="shared" si="41"/>
        <v>0</v>
      </c>
    </row>
    <row r="206" spans="1:23" ht="12.75" customHeight="1" x14ac:dyDescent="0.2">
      <c r="A206" s="217" t="s">
        <v>3125</v>
      </c>
      <c r="B206" s="218" t="s">
        <v>864</v>
      </c>
      <c r="C206" s="218"/>
      <c r="D206" s="219" t="s">
        <v>766</v>
      </c>
      <c r="E206" s="219" t="s">
        <v>89</v>
      </c>
      <c r="F206" s="219" t="s">
        <v>89</v>
      </c>
      <c r="G206" s="219" t="s">
        <v>872</v>
      </c>
      <c r="H206" s="220">
        <v>11.91</v>
      </c>
      <c r="I206" s="23">
        <f>VLOOKUP(E206,Steuerung!$A$17:$E$500,5,FALSE)</f>
        <v>0</v>
      </c>
      <c r="J206" s="498">
        <f>VLOOKUP(E206,Steuerung!$A$17:$F$500,6,FALSE)</f>
        <v>0</v>
      </c>
      <c r="K206" s="23">
        <f>VLOOKUP(F206,Steuerung!$A$17:$G$500,7,FALSE)</f>
        <v>0</v>
      </c>
      <c r="L206" s="23">
        <f>VLOOKUP(F206,Steuerung!$A$17:$H$500,8,FALSE)</f>
        <v>0</v>
      </c>
      <c r="M206" s="498">
        <f t="shared" si="37"/>
        <v>0</v>
      </c>
      <c r="N206" s="201">
        <f t="shared" si="38"/>
        <v>0</v>
      </c>
      <c r="O206" s="201">
        <f t="shared" si="39"/>
        <v>0</v>
      </c>
      <c r="P206" s="201">
        <f t="shared" si="40"/>
        <v>0</v>
      </c>
      <c r="Q206" s="202">
        <f>VLOOKUP(E206,Steuerung!$A$17:$B$500,2,FALSE)</f>
        <v>0</v>
      </c>
      <c r="R206" s="202">
        <f>VLOOKUP(F206,Steuerung!$A$17:$B$500,2,FALSE)</f>
        <v>0</v>
      </c>
      <c r="S206" s="164">
        <f t="shared" si="44"/>
        <v>0</v>
      </c>
      <c r="T206" s="164">
        <f t="shared" si="45"/>
        <v>0</v>
      </c>
      <c r="U206" s="203">
        <f t="shared" si="42"/>
        <v>0</v>
      </c>
      <c r="V206" s="203">
        <f t="shared" si="43"/>
        <v>0</v>
      </c>
      <c r="W206" s="203">
        <f t="shared" si="41"/>
        <v>0</v>
      </c>
    </row>
    <row r="207" spans="1:23" ht="12.75" customHeight="1" x14ac:dyDescent="0.2">
      <c r="A207" s="217" t="s">
        <v>3126</v>
      </c>
      <c r="B207" s="218" t="s">
        <v>2956</v>
      </c>
      <c r="C207" s="218"/>
      <c r="D207" s="219" t="s">
        <v>749</v>
      </c>
      <c r="E207" s="219" t="s">
        <v>139</v>
      </c>
      <c r="F207" s="219" t="s">
        <v>139</v>
      </c>
      <c r="G207" s="219" t="s">
        <v>756</v>
      </c>
      <c r="H207" s="220">
        <v>47.9</v>
      </c>
      <c r="I207" s="23">
        <f>VLOOKUP(E207,Steuerung!$A$17:$E$500,5,FALSE)</f>
        <v>2</v>
      </c>
      <c r="J207" s="498">
        <f>VLOOKUP(E207,Steuerung!$A$17:$F$500,6,FALSE)</f>
        <v>58.333333333333329</v>
      </c>
      <c r="K207" s="23">
        <f>VLOOKUP(F207,Steuerung!$A$17:$G$500,7,FALSE)</f>
        <v>2</v>
      </c>
      <c r="L207" s="23">
        <f>VLOOKUP(F207,Steuerung!$A$17:$H$500,8,FALSE)</f>
        <v>46</v>
      </c>
      <c r="M207" s="498">
        <f t="shared" si="37"/>
        <v>104.33333333333333</v>
      </c>
      <c r="N207" s="201">
        <f t="shared" si="38"/>
        <v>4997.5666666666666</v>
      </c>
      <c r="O207" s="201">
        <f t="shared" si="39"/>
        <v>2794.1666666666665</v>
      </c>
      <c r="P207" s="201">
        <f t="shared" si="40"/>
        <v>2203.4</v>
      </c>
      <c r="Q207" s="202">
        <f>VLOOKUP(E207,Steuerung!$A$17:$B$500,2,FALSE)</f>
        <v>0</v>
      </c>
      <c r="R207" s="202">
        <f>VLOOKUP(F207,Steuerung!$A$17:$B$500,2,FALSE)</f>
        <v>0</v>
      </c>
      <c r="S207" s="164">
        <f t="shared" si="44"/>
        <v>0</v>
      </c>
      <c r="T207" s="164">
        <f t="shared" si="45"/>
        <v>0</v>
      </c>
      <c r="U207" s="203" t="e">
        <f t="shared" si="42"/>
        <v>#DIV/0!</v>
      </c>
      <c r="V207" s="203" t="e">
        <f t="shared" si="43"/>
        <v>#DIV/0!</v>
      </c>
      <c r="W207" s="203" t="e">
        <f t="shared" si="41"/>
        <v>#DIV/0!</v>
      </c>
    </row>
    <row r="208" spans="1:23" ht="12.75" customHeight="1" x14ac:dyDescent="0.2">
      <c r="A208" s="217" t="s">
        <v>3126</v>
      </c>
      <c r="B208" s="218" t="s">
        <v>2956</v>
      </c>
      <c r="C208" s="218"/>
      <c r="D208" s="219" t="s">
        <v>749</v>
      </c>
      <c r="E208" s="219" t="s">
        <v>139</v>
      </c>
      <c r="F208" s="219" t="s">
        <v>139</v>
      </c>
      <c r="G208" s="219" t="s">
        <v>756</v>
      </c>
      <c r="H208" s="220">
        <v>47.71</v>
      </c>
      <c r="I208" s="23">
        <f>VLOOKUP(E208,Steuerung!$A$17:$E$500,5,FALSE)</f>
        <v>2</v>
      </c>
      <c r="J208" s="498">
        <f>VLOOKUP(E208,Steuerung!$A$17:$F$500,6,FALSE)</f>
        <v>58.333333333333329</v>
      </c>
      <c r="K208" s="23">
        <f>VLOOKUP(F208,Steuerung!$A$17:$G$500,7,FALSE)</f>
        <v>2</v>
      </c>
      <c r="L208" s="23">
        <f>VLOOKUP(F208,Steuerung!$A$17:$H$500,8,FALSE)</f>
        <v>46</v>
      </c>
      <c r="M208" s="498">
        <f t="shared" si="37"/>
        <v>104.33333333333333</v>
      </c>
      <c r="N208" s="201">
        <f t="shared" si="38"/>
        <v>4977.7433333333329</v>
      </c>
      <c r="O208" s="201">
        <f t="shared" si="39"/>
        <v>2783.083333333333</v>
      </c>
      <c r="P208" s="201">
        <f t="shared" si="40"/>
        <v>2194.66</v>
      </c>
      <c r="Q208" s="202">
        <f>VLOOKUP(E208,Steuerung!$A$17:$B$500,2,FALSE)</f>
        <v>0</v>
      </c>
      <c r="R208" s="202">
        <f>VLOOKUP(F208,Steuerung!$A$17:$B$500,2,FALSE)</f>
        <v>0</v>
      </c>
      <c r="S208" s="164">
        <f t="shared" si="44"/>
        <v>0</v>
      </c>
      <c r="T208" s="164">
        <f t="shared" si="45"/>
        <v>0</v>
      </c>
      <c r="U208" s="203" t="e">
        <f t="shared" si="42"/>
        <v>#DIV/0!</v>
      </c>
      <c r="V208" s="203" t="e">
        <f t="shared" si="43"/>
        <v>#DIV/0!</v>
      </c>
      <c r="W208" s="203" t="e">
        <f t="shared" si="41"/>
        <v>#DIV/0!</v>
      </c>
    </row>
    <row r="209" spans="1:23" ht="12.75" customHeight="1" x14ac:dyDescent="0.2">
      <c r="A209" s="217" t="s">
        <v>3126</v>
      </c>
      <c r="B209" s="218" t="s">
        <v>2956</v>
      </c>
      <c r="C209" s="218"/>
      <c r="D209" s="219" t="s">
        <v>749</v>
      </c>
      <c r="E209" s="219" t="s">
        <v>139</v>
      </c>
      <c r="F209" s="219" t="s">
        <v>139</v>
      </c>
      <c r="G209" s="219" t="s">
        <v>756</v>
      </c>
      <c r="H209" s="220">
        <v>14.31</v>
      </c>
      <c r="I209" s="23">
        <f>VLOOKUP(E209,Steuerung!$A$17:$E$500,5,FALSE)</f>
        <v>2</v>
      </c>
      <c r="J209" s="498">
        <f>VLOOKUP(E209,Steuerung!$A$17:$F$500,6,FALSE)</f>
        <v>58.333333333333329</v>
      </c>
      <c r="K209" s="23">
        <f>VLOOKUP(F209,Steuerung!$A$17:$G$500,7,FALSE)</f>
        <v>2</v>
      </c>
      <c r="L209" s="23">
        <f>VLOOKUP(F209,Steuerung!$A$17:$H$500,8,FALSE)</f>
        <v>46</v>
      </c>
      <c r="M209" s="498">
        <f t="shared" si="37"/>
        <v>104.33333333333333</v>
      </c>
      <c r="N209" s="201">
        <f t="shared" si="38"/>
        <v>1493.01</v>
      </c>
      <c r="O209" s="201">
        <f t="shared" si="39"/>
        <v>834.75</v>
      </c>
      <c r="P209" s="201">
        <f t="shared" si="40"/>
        <v>658.26</v>
      </c>
      <c r="Q209" s="202">
        <f>VLOOKUP(E209,Steuerung!$A$17:$B$500,2,FALSE)</f>
        <v>0</v>
      </c>
      <c r="R209" s="202">
        <f>VLOOKUP(F209,Steuerung!$A$17:$B$500,2,FALSE)</f>
        <v>0</v>
      </c>
      <c r="S209" s="164">
        <f t="shared" si="44"/>
        <v>0</v>
      </c>
      <c r="T209" s="164">
        <f t="shared" si="45"/>
        <v>0</v>
      </c>
      <c r="U209" s="203" t="e">
        <f t="shared" si="42"/>
        <v>#DIV/0!</v>
      </c>
      <c r="V209" s="203" t="e">
        <f t="shared" si="43"/>
        <v>#DIV/0!</v>
      </c>
      <c r="W209" s="203" t="e">
        <f t="shared" si="41"/>
        <v>#DIV/0!</v>
      </c>
    </row>
    <row r="210" spans="1:23" ht="12.75" customHeight="1" x14ac:dyDescent="0.2">
      <c r="A210" s="217" t="s">
        <v>3126</v>
      </c>
      <c r="B210" s="218" t="s">
        <v>834</v>
      </c>
      <c r="C210" s="218"/>
      <c r="D210" s="219" t="s">
        <v>783</v>
      </c>
      <c r="E210" s="219" t="s">
        <v>233</v>
      </c>
      <c r="F210" s="219" t="s">
        <v>233</v>
      </c>
      <c r="G210" s="219" t="s">
        <v>756</v>
      </c>
      <c r="H210" s="220">
        <v>12.02</v>
      </c>
      <c r="I210" s="23">
        <f>VLOOKUP(E210,Steuerung!$A$17:$E$500,5,FALSE)</f>
        <v>3</v>
      </c>
      <c r="J210" s="498">
        <f>VLOOKUP(E210,Steuerung!$A$17:$F$500,6,FALSE)</f>
        <v>82.4</v>
      </c>
      <c r="K210" s="23">
        <f>VLOOKUP(F210,Steuerung!$A$17:$G$500,7,FALSE)</f>
        <v>3</v>
      </c>
      <c r="L210" s="23">
        <f>VLOOKUP(F210,Steuerung!$A$17:$H$500,8,FALSE)</f>
        <v>67.800000000000011</v>
      </c>
      <c r="M210" s="498">
        <f t="shared" si="37"/>
        <v>150.20000000000002</v>
      </c>
      <c r="N210" s="201">
        <f t="shared" si="38"/>
        <v>1805.4040000000002</v>
      </c>
      <c r="O210" s="201">
        <f t="shared" si="39"/>
        <v>990.44799999999998</v>
      </c>
      <c r="P210" s="201">
        <f t="shared" si="40"/>
        <v>814.95600000000013</v>
      </c>
      <c r="Q210" s="202">
        <f>VLOOKUP(E210,Steuerung!$A$17:$B$500,2,FALSE)</f>
        <v>0</v>
      </c>
      <c r="R210" s="202">
        <f>VLOOKUP(F210,Steuerung!$A$17:$B$500,2,FALSE)</f>
        <v>0</v>
      </c>
      <c r="S210" s="164">
        <f t="shared" si="44"/>
        <v>0</v>
      </c>
      <c r="T210" s="164">
        <f t="shared" si="45"/>
        <v>0</v>
      </c>
      <c r="U210" s="203" t="e">
        <f t="shared" si="42"/>
        <v>#DIV/0!</v>
      </c>
      <c r="V210" s="203" t="e">
        <f t="shared" si="43"/>
        <v>#DIV/0!</v>
      </c>
      <c r="W210" s="203" t="e">
        <f t="shared" si="41"/>
        <v>#DIV/0!</v>
      </c>
    </row>
    <row r="211" spans="1:23" ht="12.75" customHeight="1" x14ac:dyDescent="0.2">
      <c r="A211" s="217" t="s">
        <v>3127</v>
      </c>
      <c r="B211" s="218" t="s">
        <v>1189</v>
      </c>
      <c r="C211" s="218"/>
      <c r="D211" s="219" t="s">
        <v>782</v>
      </c>
      <c r="E211" s="219" t="s">
        <v>174</v>
      </c>
      <c r="F211" s="219" t="s">
        <v>174</v>
      </c>
      <c r="G211" s="219" t="s">
        <v>783</v>
      </c>
      <c r="H211" s="220">
        <v>6.25</v>
      </c>
      <c r="I211" s="23">
        <f>VLOOKUP(E211,Steuerung!$A$17:$E$500,5,FALSE)</f>
        <v>5</v>
      </c>
      <c r="J211" s="498">
        <f>VLOOKUP(E211,Steuerung!$A$17:$F$500,6,FALSE)</f>
        <v>137.33333333333334</v>
      </c>
      <c r="K211" s="23">
        <f>VLOOKUP(F211,Steuerung!$A$17:$G$500,7,FALSE)</f>
        <v>5</v>
      </c>
      <c r="L211" s="23">
        <f>VLOOKUP(F211,Steuerung!$A$17:$H$500,8,FALSE)</f>
        <v>113</v>
      </c>
      <c r="M211" s="498">
        <f t="shared" si="37"/>
        <v>250.33333333333334</v>
      </c>
      <c r="N211" s="201">
        <f t="shared" si="38"/>
        <v>1564.5833333333335</v>
      </c>
      <c r="O211" s="201">
        <f t="shared" si="39"/>
        <v>858.33333333333337</v>
      </c>
      <c r="P211" s="201">
        <f t="shared" si="40"/>
        <v>706.25</v>
      </c>
      <c r="Q211" s="202">
        <f>VLOOKUP(E211,Steuerung!$A$17:$B$500,2,FALSE)</f>
        <v>0</v>
      </c>
      <c r="R211" s="202">
        <f>VLOOKUP(F211,Steuerung!$A$17:$B$500,2,FALSE)</f>
        <v>0</v>
      </c>
      <c r="S211" s="164">
        <f t="shared" si="44"/>
        <v>0</v>
      </c>
      <c r="T211" s="164">
        <f t="shared" si="45"/>
        <v>0</v>
      </c>
      <c r="U211" s="203" t="e">
        <f t="shared" si="42"/>
        <v>#DIV/0!</v>
      </c>
      <c r="V211" s="203" t="e">
        <f t="shared" si="43"/>
        <v>#DIV/0!</v>
      </c>
      <c r="W211" s="203" t="e">
        <f t="shared" si="41"/>
        <v>#DIV/0!</v>
      </c>
    </row>
    <row r="212" spans="1:23" ht="12.75" customHeight="1" x14ac:dyDescent="0.2">
      <c r="A212" s="217" t="s">
        <v>3128</v>
      </c>
      <c r="B212" s="218" t="s">
        <v>864</v>
      </c>
      <c r="C212" s="218"/>
      <c r="D212" s="219" t="s">
        <v>766</v>
      </c>
      <c r="E212" s="219" t="s">
        <v>89</v>
      </c>
      <c r="F212" s="219" t="s">
        <v>89</v>
      </c>
      <c r="G212" s="219" t="s">
        <v>872</v>
      </c>
      <c r="H212" s="220">
        <v>30.62</v>
      </c>
      <c r="I212" s="23">
        <f>VLOOKUP(E212,Steuerung!$A$17:$E$500,5,FALSE)</f>
        <v>0</v>
      </c>
      <c r="J212" s="498">
        <f>VLOOKUP(E212,Steuerung!$A$17:$F$500,6,FALSE)</f>
        <v>0</v>
      </c>
      <c r="K212" s="23">
        <f>VLOOKUP(F212,Steuerung!$A$17:$G$500,7,FALSE)</f>
        <v>0</v>
      </c>
      <c r="L212" s="23">
        <f>VLOOKUP(F212,Steuerung!$A$17:$H$500,8,FALSE)</f>
        <v>0</v>
      </c>
      <c r="M212" s="498">
        <f t="shared" si="37"/>
        <v>0</v>
      </c>
      <c r="N212" s="201">
        <f t="shared" si="38"/>
        <v>0</v>
      </c>
      <c r="O212" s="201">
        <f t="shared" si="39"/>
        <v>0</v>
      </c>
      <c r="P212" s="201">
        <f t="shared" si="40"/>
        <v>0</v>
      </c>
      <c r="Q212" s="202">
        <f>VLOOKUP(E212,Steuerung!$A$17:$B$500,2,FALSE)</f>
        <v>0</v>
      </c>
      <c r="R212" s="202">
        <f>VLOOKUP(F212,Steuerung!$A$17:$B$500,2,FALSE)</f>
        <v>0</v>
      </c>
      <c r="S212" s="164">
        <f t="shared" si="44"/>
        <v>0</v>
      </c>
      <c r="T212" s="164">
        <f t="shared" si="45"/>
        <v>0</v>
      </c>
      <c r="U212" s="203">
        <f t="shared" si="42"/>
        <v>0</v>
      </c>
      <c r="V212" s="203">
        <f t="shared" si="43"/>
        <v>0</v>
      </c>
      <c r="W212" s="203">
        <f t="shared" si="41"/>
        <v>0</v>
      </c>
    </row>
    <row r="213" spans="1:23" ht="12.75" customHeight="1" x14ac:dyDescent="0.2">
      <c r="A213" s="217" t="s">
        <v>3129</v>
      </c>
      <c r="B213" s="218" t="s">
        <v>1189</v>
      </c>
      <c r="C213" s="218"/>
      <c r="D213" s="219" t="s">
        <v>782</v>
      </c>
      <c r="E213" s="219" t="s">
        <v>174</v>
      </c>
      <c r="F213" s="219" t="s">
        <v>174</v>
      </c>
      <c r="G213" s="219" t="s">
        <v>783</v>
      </c>
      <c r="H213" s="220">
        <v>2.63</v>
      </c>
      <c r="I213" s="23">
        <f>VLOOKUP(E213,Steuerung!$A$17:$E$500,5,FALSE)</f>
        <v>5</v>
      </c>
      <c r="J213" s="498">
        <f>VLOOKUP(E213,Steuerung!$A$17:$F$500,6,FALSE)</f>
        <v>137.33333333333334</v>
      </c>
      <c r="K213" s="23">
        <f>VLOOKUP(F213,Steuerung!$A$17:$G$500,7,FALSE)</f>
        <v>5</v>
      </c>
      <c r="L213" s="23">
        <f>VLOOKUP(F213,Steuerung!$A$17:$H$500,8,FALSE)</f>
        <v>113</v>
      </c>
      <c r="M213" s="498">
        <f t="shared" si="37"/>
        <v>250.33333333333334</v>
      </c>
      <c r="N213" s="201">
        <f t="shared" si="38"/>
        <v>658.37666666666667</v>
      </c>
      <c r="O213" s="201">
        <f t="shared" si="39"/>
        <v>361.18666666666667</v>
      </c>
      <c r="P213" s="201">
        <f t="shared" si="40"/>
        <v>297.19</v>
      </c>
      <c r="Q213" s="202">
        <f>VLOOKUP(E213,Steuerung!$A$17:$B$500,2,FALSE)</f>
        <v>0</v>
      </c>
      <c r="R213" s="202">
        <f>VLOOKUP(F213,Steuerung!$A$17:$B$500,2,FALSE)</f>
        <v>0</v>
      </c>
      <c r="S213" s="164">
        <f t="shared" si="44"/>
        <v>0</v>
      </c>
      <c r="T213" s="164">
        <f t="shared" si="45"/>
        <v>0</v>
      </c>
      <c r="U213" s="203" t="e">
        <f t="shared" si="42"/>
        <v>#DIV/0!</v>
      </c>
      <c r="V213" s="203" t="e">
        <f t="shared" si="43"/>
        <v>#DIV/0!</v>
      </c>
      <c r="W213" s="203" t="e">
        <f t="shared" si="41"/>
        <v>#DIV/0!</v>
      </c>
    </row>
    <row r="214" spans="1:23" ht="12.75" customHeight="1" x14ac:dyDescent="0.2">
      <c r="A214" s="217" t="s">
        <v>3130</v>
      </c>
      <c r="B214" s="218" t="s">
        <v>1189</v>
      </c>
      <c r="C214" s="218"/>
      <c r="D214" s="219" t="s">
        <v>782</v>
      </c>
      <c r="E214" s="219" t="s">
        <v>174</v>
      </c>
      <c r="F214" s="219" t="s">
        <v>174</v>
      </c>
      <c r="G214" s="219" t="s">
        <v>783</v>
      </c>
      <c r="H214" s="220">
        <v>2.63</v>
      </c>
      <c r="I214" s="23">
        <f>VLOOKUP(E214,Steuerung!$A$17:$E$500,5,FALSE)</f>
        <v>5</v>
      </c>
      <c r="J214" s="498">
        <f>VLOOKUP(E214,Steuerung!$A$17:$F$500,6,FALSE)</f>
        <v>137.33333333333334</v>
      </c>
      <c r="K214" s="23">
        <f>VLOOKUP(F214,Steuerung!$A$17:$G$500,7,FALSE)</f>
        <v>5</v>
      </c>
      <c r="L214" s="23">
        <f>VLOOKUP(F214,Steuerung!$A$17:$H$500,8,FALSE)</f>
        <v>113</v>
      </c>
      <c r="M214" s="498">
        <f t="shared" si="37"/>
        <v>250.33333333333334</v>
      </c>
      <c r="N214" s="201">
        <f t="shared" si="38"/>
        <v>658.37666666666667</v>
      </c>
      <c r="O214" s="201">
        <f t="shared" si="39"/>
        <v>361.18666666666667</v>
      </c>
      <c r="P214" s="201">
        <f t="shared" si="40"/>
        <v>297.19</v>
      </c>
      <c r="Q214" s="202">
        <f>VLOOKUP(E214,Steuerung!$A$17:$B$500,2,FALSE)</f>
        <v>0</v>
      </c>
      <c r="R214" s="202">
        <f>VLOOKUP(F214,Steuerung!$A$17:$B$500,2,FALSE)</f>
        <v>0</v>
      </c>
      <c r="S214" s="164">
        <f t="shared" si="44"/>
        <v>0</v>
      </c>
      <c r="T214" s="164">
        <f t="shared" si="45"/>
        <v>0</v>
      </c>
      <c r="U214" s="203" t="e">
        <f t="shared" si="42"/>
        <v>#DIV/0!</v>
      </c>
      <c r="V214" s="203" t="e">
        <f t="shared" si="43"/>
        <v>#DIV/0!</v>
      </c>
      <c r="W214" s="203" t="e">
        <f t="shared" si="41"/>
        <v>#DIV/0!</v>
      </c>
    </row>
    <row r="215" spans="1:23" ht="12.75" customHeight="1" x14ac:dyDescent="0.2">
      <c r="A215" s="217" t="s">
        <v>3131</v>
      </c>
      <c r="B215" s="218" t="s">
        <v>1189</v>
      </c>
      <c r="C215" s="218"/>
      <c r="D215" s="219" t="s">
        <v>782</v>
      </c>
      <c r="E215" s="219" t="s">
        <v>174</v>
      </c>
      <c r="F215" s="219" t="s">
        <v>174</v>
      </c>
      <c r="G215" s="219" t="s">
        <v>783</v>
      </c>
      <c r="H215" s="220">
        <v>2.63</v>
      </c>
      <c r="I215" s="23">
        <f>VLOOKUP(E215,Steuerung!$A$17:$E$500,5,FALSE)</f>
        <v>5</v>
      </c>
      <c r="J215" s="498">
        <f>VLOOKUP(E215,Steuerung!$A$17:$F$500,6,FALSE)</f>
        <v>137.33333333333334</v>
      </c>
      <c r="K215" s="23">
        <f>VLOOKUP(F215,Steuerung!$A$17:$G$500,7,FALSE)</f>
        <v>5</v>
      </c>
      <c r="L215" s="23">
        <f>VLOOKUP(F215,Steuerung!$A$17:$H$500,8,FALSE)</f>
        <v>113</v>
      </c>
      <c r="M215" s="498">
        <f>J215+L215</f>
        <v>250.33333333333334</v>
      </c>
      <c r="N215" s="201">
        <f>H215*M215</f>
        <v>658.37666666666667</v>
      </c>
      <c r="O215" s="201">
        <f>H215*J215</f>
        <v>361.18666666666667</v>
      </c>
      <c r="P215" s="201">
        <f>H215*L215</f>
        <v>297.19</v>
      </c>
      <c r="Q215" s="202">
        <f>VLOOKUP(E215,Steuerung!$A$17:$B$500,2,FALSE)</f>
        <v>0</v>
      </c>
      <c r="R215" s="202">
        <f>VLOOKUP(F215,Steuerung!$A$17:$B$500,2,FALSE)</f>
        <v>0</v>
      </c>
      <c r="S215" s="164">
        <f t="shared" si="44"/>
        <v>0</v>
      </c>
      <c r="T215" s="164">
        <f t="shared" si="45"/>
        <v>0</v>
      </c>
      <c r="U215" s="203" t="e">
        <f t="shared" si="42"/>
        <v>#DIV/0!</v>
      </c>
      <c r="V215" s="203" t="e">
        <f t="shared" si="43"/>
        <v>#DIV/0!</v>
      </c>
      <c r="W215" s="203" t="e">
        <f t="shared" si="41"/>
        <v>#DIV/0!</v>
      </c>
    </row>
    <row r="216" spans="1:23" ht="12.75" customHeight="1" x14ac:dyDescent="0.2">
      <c r="A216" s="217" t="s">
        <v>3132</v>
      </c>
      <c r="B216" s="218" t="s">
        <v>864</v>
      </c>
      <c r="C216" s="218"/>
      <c r="D216" s="219" t="s">
        <v>766</v>
      </c>
      <c r="E216" s="219" t="s">
        <v>210</v>
      </c>
      <c r="F216" s="219" t="s">
        <v>210</v>
      </c>
      <c r="G216" s="219" t="s">
        <v>872</v>
      </c>
      <c r="H216" s="220">
        <v>17.989999999999998</v>
      </c>
      <c r="I216" s="23">
        <f>VLOOKUP(E216,Steuerung!$A$17:$E$500,5,FALSE)</f>
        <v>1</v>
      </c>
      <c r="J216" s="498">
        <f>VLOOKUP(E216,Steuerung!$A$17:$F$500,6,FALSE)</f>
        <v>29.166666666666657</v>
      </c>
      <c r="K216" s="23">
        <f>VLOOKUP(F216,Steuerung!$A$17:$G$500,7,FALSE)</f>
        <v>1</v>
      </c>
      <c r="L216" s="23">
        <f>VLOOKUP(F216,Steuerung!$A$17:$H$500,8,FALSE)</f>
        <v>23</v>
      </c>
      <c r="M216" s="498">
        <f>J216+L216</f>
        <v>52.166666666666657</v>
      </c>
      <c r="N216" s="201">
        <f>H216*M216</f>
        <v>938.47833333333313</v>
      </c>
      <c r="O216" s="201">
        <f>H216*J216</f>
        <v>524.70833333333314</v>
      </c>
      <c r="P216" s="201">
        <f>H216*L216</f>
        <v>413.77</v>
      </c>
      <c r="Q216" s="202">
        <f>VLOOKUP(E216,Steuerung!$A$17:$B$500,2,FALSE)</f>
        <v>0</v>
      </c>
      <c r="R216" s="202">
        <f>VLOOKUP(F216,Steuerung!$A$17:$B$500,2,FALSE)</f>
        <v>0</v>
      </c>
      <c r="S216" s="164">
        <f t="shared" si="44"/>
        <v>0</v>
      </c>
      <c r="T216" s="164">
        <f t="shared" si="45"/>
        <v>0</v>
      </c>
      <c r="U216" s="203" t="e">
        <f t="shared" si="42"/>
        <v>#DIV/0!</v>
      </c>
      <c r="V216" s="203" t="e">
        <f t="shared" si="43"/>
        <v>#DIV/0!</v>
      </c>
      <c r="W216" s="203" t="e">
        <f t="shared" si="41"/>
        <v>#DIV/0!</v>
      </c>
    </row>
    <row r="217" spans="1:23" ht="12.75" customHeight="1" x14ac:dyDescent="0.2">
      <c r="A217" s="217" t="s">
        <v>3133</v>
      </c>
      <c r="B217" s="218" t="s">
        <v>1189</v>
      </c>
      <c r="C217" s="218"/>
      <c r="D217" s="219" t="s">
        <v>782</v>
      </c>
      <c r="E217" s="219" t="s">
        <v>174</v>
      </c>
      <c r="F217" s="219" t="s">
        <v>174</v>
      </c>
      <c r="G217" s="219" t="s">
        <v>783</v>
      </c>
      <c r="H217" s="220">
        <v>2.63</v>
      </c>
      <c r="I217" s="23">
        <f>VLOOKUP(E217,Steuerung!$A$17:$E$500,5,FALSE)</f>
        <v>5</v>
      </c>
      <c r="J217" s="498">
        <f>VLOOKUP(E217,Steuerung!$A$17:$F$500,6,FALSE)</f>
        <v>137.33333333333334</v>
      </c>
      <c r="K217" s="23">
        <f>VLOOKUP(F217,Steuerung!$A$17:$G$500,7,FALSE)</f>
        <v>5</v>
      </c>
      <c r="L217" s="23">
        <f>VLOOKUP(F217,Steuerung!$A$17:$H$500,8,FALSE)</f>
        <v>113</v>
      </c>
      <c r="M217" s="498">
        <f>J217+L217</f>
        <v>250.33333333333334</v>
      </c>
      <c r="N217" s="201">
        <f>H217*M217</f>
        <v>658.37666666666667</v>
      </c>
      <c r="O217" s="201">
        <f>H217*J217</f>
        <v>361.18666666666667</v>
      </c>
      <c r="P217" s="201">
        <f>H217*L217</f>
        <v>297.19</v>
      </c>
      <c r="Q217" s="202">
        <f>VLOOKUP(E217,Steuerung!$A$17:$B$500,2,FALSE)</f>
        <v>0</v>
      </c>
      <c r="R217" s="202">
        <f>VLOOKUP(F217,Steuerung!$A$17:$B$500,2,FALSE)</f>
        <v>0</v>
      </c>
      <c r="S217" s="164">
        <f t="shared" si="44"/>
        <v>0</v>
      </c>
      <c r="T217" s="164">
        <f t="shared" si="45"/>
        <v>0</v>
      </c>
      <c r="U217" s="203" t="e">
        <f t="shared" si="42"/>
        <v>#DIV/0!</v>
      </c>
      <c r="V217" s="203" t="e">
        <f t="shared" si="43"/>
        <v>#DIV/0!</v>
      </c>
      <c r="W217" s="203" t="e">
        <f t="shared" si="41"/>
        <v>#DIV/0!</v>
      </c>
    </row>
    <row r="218" spans="1:23" ht="12.75" customHeight="1" x14ac:dyDescent="0.2">
      <c r="A218" s="217" t="s">
        <v>3134</v>
      </c>
      <c r="B218" s="218" t="s">
        <v>3135</v>
      </c>
      <c r="C218" s="218"/>
      <c r="D218" s="219" t="s">
        <v>770</v>
      </c>
      <c r="E218" s="219" t="s">
        <v>188</v>
      </c>
      <c r="F218" s="219" t="s">
        <v>188</v>
      </c>
      <c r="G218" s="219" t="s">
        <v>756</v>
      </c>
      <c r="H218" s="220">
        <v>11.38</v>
      </c>
      <c r="I218" s="23">
        <f>VLOOKUP(E218,Steuerung!$A$17:$E$500,5,FALSE)</f>
        <v>1</v>
      </c>
      <c r="J218" s="498">
        <f>VLOOKUP(E218,Steuerung!$A$17:$F$500,6,FALSE)</f>
        <v>29.166666666666657</v>
      </c>
      <c r="K218" s="23">
        <f>VLOOKUP(F218,Steuerung!$A$17:$G$500,7,FALSE)</f>
        <v>1</v>
      </c>
      <c r="L218" s="23">
        <f>VLOOKUP(F218,Steuerung!$A$17:$H$500,8,FALSE)</f>
        <v>23</v>
      </c>
      <c r="M218" s="498">
        <f>J218+L218</f>
        <v>52.166666666666657</v>
      </c>
      <c r="N218" s="201">
        <f>H218*M218</f>
        <v>593.65666666666664</v>
      </c>
      <c r="O218" s="201">
        <f>H218*J218</f>
        <v>331.91666666666657</v>
      </c>
      <c r="P218" s="201">
        <f>H218*L218</f>
        <v>261.74</v>
      </c>
      <c r="Q218" s="202">
        <f>VLOOKUP(E218,Steuerung!$A$17:$B$500,2,FALSE)</f>
        <v>0</v>
      </c>
      <c r="R218" s="202">
        <f>VLOOKUP(F218,Steuerung!$A$17:$B$500,2,FALSE)</f>
        <v>0</v>
      </c>
      <c r="S218" s="164">
        <f t="shared" si="44"/>
        <v>0</v>
      </c>
      <c r="T218" s="164">
        <f t="shared" si="45"/>
        <v>0</v>
      </c>
      <c r="U218" s="203" t="e">
        <f t="shared" si="42"/>
        <v>#DIV/0!</v>
      </c>
      <c r="V218" s="203" t="e">
        <f t="shared" si="43"/>
        <v>#DIV/0!</v>
      </c>
      <c r="W218" s="203" t="e">
        <f t="shared" si="41"/>
        <v>#DIV/0!</v>
      </c>
    </row>
    <row r="219" spans="1:23" ht="12.75" customHeight="1" x14ac:dyDescent="0.2">
      <c r="A219" s="217" t="s">
        <v>3136</v>
      </c>
      <c r="B219" s="218" t="s">
        <v>864</v>
      </c>
      <c r="C219" s="218"/>
      <c r="D219" s="219" t="s">
        <v>766</v>
      </c>
      <c r="E219" s="219" t="s">
        <v>210</v>
      </c>
      <c r="F219" s="219" t="s">
        <v>210</v>
      </c>
      <c r="G219" s="219" t="s">
        <v>872</v>
      </c>
      <c r="H219" s="220">
        <v>18.21</v>
      </c>
      <c r="I219" s="23">
        <f>VLOOKUP(E219,Steuerung!$A$17:$E$500,5,FALSE)</f>
        <v>1</v>
      </c>
      <c r="J219" s="498">
        <f>VLOOKUP(E219,Steuerung!$A$17:$F$500,6,FALSE)</f>
        <v>29.166666666666657</v>
      </c>
      <c r="K219" s="23">
        <f>VLOOKUP(F219,Steuerung!$A$17:$G$500,7,FALSE)</f>
        <v>1</v>
      </c>
      <c r="L219" s="23">
        <f>VLOOKUP(F219,Steuerung!$A$17:$H$500,8,FALSE)</f>
        <v>23</v>
      </c>
      <c r="M219" s="498">
        <f t="shared" ref="M219:M229" si="46">J219+L219</f>
        <v>52.166666666666657</v>
      </c>
      <c r="N219" s="201">
        <f t="shared" ref="N219:N229" si="47">H219*M219</f>
        <v>949.95499999999993</v>
      </c>
      <c r="O219" s="201">
        <f t="shared" ref="O219:O229" si="48">H219*J219</f>
        <v>531.12499999999989</v>
      </c>
      <c r="P219" s="201">
        <f t="shared" ref="P219:P229" si="49">H219*L219</f>
        <v>418.83000000000004</v>
      </c>
      <c r="Q219" s="202">
        <f>VLOOKUP(E219,Steuerung!$A$17:$B$500,2,FALSE)</f>
        <v>0</v>
      </c>
      <c r="R219" s="202">
        <f>VLOOKUP(F219,Steuerung!$A$17:$B$500,2,FALSE)</f>
        <v>0</v>
      </c>
      <c r="S219" s="164">
        <f t="shared" si="44"/>
        <v>0</v>
      </c>
      <c r="T219" s="164">
        <f t="shared" si="45"/>
        <v>0</v>
      </c>
      <c r="U219" s="203" t="e">
        <f t="shared" si="42"/>
        <v>#DIV/0!</v>
      </c>
      <c r="V219" s="203" t="e">
        <f t="shared" si="43"/>
        <v>#DIV/0!</v>
      </c>
      <c r="W219" s="203" t="e">
        <f t="shared" si="41"/>
        <v>#DIV/0!</v>
      </c>
    </row>
    <row r="220" spans="1:23" ht="12.75" customHeight="1" x14ac:dyDescent="0.2">
      <c r="A220" s="217" t="s">
        <v>3137</v>
      </c>
      <c r="B220" s="218" t="s">
        <v>864</v>
      </c>
      <c r="C220" s="218"/>
      <c r="D220" s="219" t="s">
        <v>766</v>
      </c>
      <c r="E220" s="219" t="s">
        <v>210</v>
      </c>
      <c r="F220" s="219" t="s">
        <v>210</v>
      </c>
      <c r="G220" s="219" t="s">
        <v>872</v>
      </c>
      <c r="H220" s="220">
        <v>17.989999999999998</v>
      </c>
      <c r="I220" s="23">
        <f>VLOOKUP(E220,Steuerung!$A$17:$E$500,5,FALSE)</f>
        <v>1</v>
      </c>
      <c r="J220" s="498">
        <f>VLOOKUP(E220,Steuerung!$A$17:$F$500,6,FALSE)</f>
        <v>29.166666666666657</v>
      </c>
      <c r="K220" s="23">
        <f>VLOOKUP(F220,Steuerung!$A$17:$G$500,7,FALSE)</f>
        <v>1</v>
      </c>
      <c r="L220" s="23">
        <f>VLOOKUP(F220,Steuerung!$A$17:$H$500,8,FALSE)</f>
        <v>23</v>
      </c>
      <c r="M220" s="498">
        <f t="shared" si="46"/>
        <v>52.166666666666657</v>
      </c>
      <c r="N220" s="201">
        <f t="shared" si="47"/>
        <v>938.47833333333313</v>
      </c>
      <c r="O220" s="201">
        <f t="shared" si="48"/>
        <v>524.70833333333314</v>
      </c>
      <c r="P220" s="201">
        <f t="shared" si="49"/>
        <v>413.77</v>
      </c>
      <c r="Q220" s="202">
        <f>VLOOKUP(E220,Steuerung!$A$17:$B$500,2,FALSE)</f>
        <v>0</v>
      </c>
      <c r="R220" s="202">
        <f>VLOOKUP(F220,Steuerung!$A$17:$B$500,2,FALSE)</f>
        <v>0</v>
      </c>
      <c r="S220" s="164">
        <f t="shared" si="44"/>
        <v>0</v>
      </c>
      <c r="T220" s="164">
        <f t="shared" si="45"/>
        <v>0</v>
      </c>
      <c r="U220" s="203" t="e">
        <f t="shared" si="42"/>
        <v>#DIV/0!</v>
      </c>
      <c r="V220" s="203" t="e">
        <f t="shared" si="43"/>
        <v>#DIV/0!</v>
      </c>
      <c r="W220" s="203" t="e">
        <f t="shared" si="41"/>
        <v>#DIV/0!</v>
      </c>
    </row>
    <row r="221" spans="1:23" ht="12.75" customHeight="1" x14ac:dyDescent="0.2">
      <c r="A221" s="217" t="s">
        <v>3138</v>
      </c>
      <c r="B221" s="218" t="s">
        <v>864</v>
      </c>
      <c r="C221" s="218"/>
      <c r="D221" s="219" t="s">
        <v>766</v>
      </c>
      <c r="E221" s="219" t="s">
        <v>89</v>
      </c>
      <c r="F221" s="219" t="s">
        <v>89</v>
      </c>
      <c r="G221" s="219" t="s">
        <v>872</v>
      </c>
      <c r="H221" s="220">
        <v>24.31</v>
      </c>
      <c r="I221" s="23">
        <f>VLOOKUP(E221,Steuerung!$A$17:$E$500,5,FALSE)</f>
        <v>0</v>
      </c>
      <c r="J221" s="498">
        <f>VLOOKUP(E221,Steuerung!$A$17:$F$500,6,FALSE)</f>
        <v>0</v>
      </c>
      <c r="K221" s="23">
        <f>VLOOKUP(F221,Steuerung!$A$17:$G$500,7,FALSE)</f>
        <v>0</v>
      </c>
      <c r="L221" s="23">
        <f>VLOOKUP(F221,Steuerung!$A$17:$H$500,8,FALSE)</f>
        <v>0</v>
      </c>
      <c r="M221" s="498">
        <f t="shared" si="46"/>
        <v>0</v>
      </c>
      <c r="N221" s="201">
        <f t="shared" si="47"/>
        <v>0</v>
      </c>
      <c r="O221" s="201">
        <f t="shared" si="48"/>
        <v>0</v>
      </c>
      <c r="P221" s="201">
        <f t="shared" si="49"/>
        <v>0</v>
      </c>
      <c r="Q221" s="202">
        <f>VLOOKUP(E221,Steuerung!$A$17:$B$500,2,FALSE)</f>
        <v>0</v>
      </c>
      <c r="R221" s="202">
        <f>VLOOKUP(F221,Steuerung!$A$17:$B$500,2,FALSE)</f>
        <v>0</v>
      </c>
      <c r="S221" s="164">
        <f t="shared" si="44"/>
        <v>0</v>
      </c>
      <c r="T221" s="164">
        <f t="shared" si="45"/>
        <v>0</v>
      </c>
      <c r="U221" s="203">
        <f t="shared" si="42"/>
        <v>0</v>
      </c>
      <c r="V221" s="203">
        <f t="shared" si="43"/>
        <v>0</v>
      </c>
      <c r="W221" s="203">
        <f t="shared" si="41"/>
        <v>0</v>
      </c>
    </row>
    <row r="222" spans="1:23" ht="12.75" customHeight="1" x14ac:dyDescent="0.2">
      <c r="A222" s="217" t="s">
        <v>3139</v>
      </c>
      <c r="B222" s="218" t="s">
        <v>864</v>
      </c>
      <c r="C222" s="218"/>
      <c r="D222" s="219" t="s">
        <v>766</v>
      </c>
      <c r="E222" s="219" t="s">
        <v>210</v>
      </c>
      <c r="F222" s="219" t="s">
        <v>210</v>
      </c>
      <c r="G222" s="219" t="s">
        <v>872</v>
      </c>
      <c r="H222" s="220">
        <v>24.3</v>
      </c>
      <c r="I222" s="23">
        <f>VLOOKUP(E222,Steuerung!$A$17:$E$500,5,FALSE)</f>
        <v>1</v>
      </c>
      <c r="J222" s="498">
        <f>VLOOKUP(E222,Steuerung!$A$17:$F$500,6,FALSE)</f>
        <v>29.166666666666657</v>
      </c>
      <c r="K222" s="23">
        <f>VLOOKUP(F222,Steuerung!$A$17:$G$500,7,FALSE)</f>
        <v>1</v>
      </c>
      <c r="L222" s="23">
        <f>VLOOKUP(F222,Steuerung!$A$17:$H$500,8,FALSE)</f>
        <v>23</v>
      </c>
      <c r="M222" s="498">
        <f t="shared" si="46"/>
        <v>52.166666666666657</v>
      </c>
      <c r="N222" s="201">
        <f t="shared" si="47"/>
        <v>1267.6499999999999</v>
      </c>
      <c r="O222" s="201">
        <f t="shared" si="48"/>
        <v>708.74999999999977</v>
      </c>
      <c r="P222" s="201">
        <f t="shared" si="49"/>
        <v>558.9</v>
      </c>
      <c r="Q222" s="202">
        <f>VLOOKUP(E222,Steuerung!$A$17:$B$500,2,FALSE)</f>
        <v>0</v>
      </c>
      <c r="R222" s="202">
        <f>VLOOKUP(F222,Steuerung!$A$17:$B$500,2,FALSE)</f>
        <v>0</v>
      </c>
      <c r="S222" s="164">
        <f t="shared" si="44"/>
        <v>0</v>
      </c>
      <c r="T222" s="164">
        <f t="shared" si="45"/>
        <v>0</v>
      </c>
      <c r="U222" s="203" t="e">
        <f t="shared" si="42"/>
        <v>#DIV/0!</v>
      </c>
      <c r="V222" s="203" t="e">
        <f t="shared" si="43"/>
        <v>#DIV/0!</v>
      </c>
      <c r="W222" s="203" t="e">
        <f t="shared" si="41"/>
        <v>#DIV/0!</v>
      </c>
    </row>
    <row r="223" spans="1:23" ht="12.75" customHeight="1" x14ac:dyDescent="0.2">
      <c r="A223" s="217" t="s">
        <v>3140</v>
      </c>
      <c r="B223" s="218" t="s">
        <v>864</v>
      </c>
      <c r="C223" s="218"/>
      <c r="D223" s="219" t="s">
        <v>766</v>
      </c>
      <c r="E223" s="219" t="s">
        <v>210</v>
      </c>
      <c r="F223" s="219" t="s">
        <v>210</v>
      </c>
      <c r="G223" s="219" t="s">
        <v>872</v>
      </c>
      <c r="H223" s="220">
        <v>21.52</v>
      </c>
      <c r="I223" s="23">
        <f>VLOOKUP(E223,Steuerung!$A$17:$E$500,5,FALSE)</f>
        <v>1</v>
      </c>
      <c r="J223" s="498">
        <f>VLOOKUP(E223,Steuerung!$A$17:$F$500,6,FALSE)</f>
        <v>29.166666666666657</v>
      </c>
      <c r="K223" s="23">
        <f>VLOOKUP(F223,Steuerung!$A$17:$G$500,7,FALSE)</f>
        <v>1</v>
      </c>
      <c r="L223" s="23">
        <f>VLOOKUP(F223,Steuerung!$A$17:$H$500,8,FALSE)</f>
        <v>23</v>
      </c>
      <c r="M223" s="498">
        <f t="shared" si="46"/>
        <v>52.166666666666657</v>
      </c>
      <c r="N223" s="201">
        <f t="shared" si="47"/>
        <v>1122.6266666666666</v>
      </c>
      <c r="O223" s="201">
        <f t="shared" si="48"/>
        <v>627.6666666666664</v>
      </c>
      <c r="P223" s="201">
        <f t="shared" si="49"/>
        <v>494.96</v>
      </c>
      <c r="Q223" s="202">
        <f>VLOOKUP(E223,Steuerung!$A$17:$B$500,2,FALSE)</f>
        <v>0</v>
      </c>
      <c r="R223" s="202">
        <f>VLOOKUP(F223,Steuerung!$A$17:$B$500,2,FALSE)</f>
        <v>0</v>
      </c>
      <c r="S223" s="164">
        <f t="shared" si="44"/>
        <v>0</v>
      </c>
      <c r="T223" s="164">
        <f t="shared" si="45"/>
        <v>0</v>
      </c>
      <c r="U223" s="203" t="e">
        <f t="shared" si="42"/>
        <v>#DIV/0!</v>
      </c>
      <c r="V223" s="203" t="e">
        <f t="shared" si="43"/>
        <v>#DIV/0!</v>
      </c>
      <c r="W223" s="203" t="e">
        <f t="shared" si="41"/>
        <v>#DIV/0!</v>
      </c>
    </row>
    <row r="224" spans="1:23" ht="12.75" customHeight="1" x14ac:dyDescent="0.2">
      <c r="A224" s="217" t="s">
        <v>3141</v>
      </c>
      <c r="B224" s="218" t="s">
        <v>864</v>
      </c>
      <c r="C224" s="218"/>
      <c r="D224" s="219" t="s">
        <v>766</v>
      </c>
      <c r="E224" s="219" t="s">
        <v>89</v>
      </c>
      <c r="F224" s="219" t="s">
        <v>89</v>
      </c>
      <c r="G224" s="219" t="s">
        <v>872</v>
      </c>
      <c r="H224" s="220">
        <v>21.52</v>
      </c>
      <c r="I224" s="23">
        <f>VLOOKUP(E224,Steuerung!$A$17:$E$500,5,FALSE)</f>
        <v>0</v>
      </c>
      <c r="J224" s="498">
        <f>VLOOKUP(E224,Steuerung!$A$17:$F$500,6,FALSE)</f>
        <v>0</v>
      </c>
      <c r="K224" s="23">
        <f>VLOOKUP(F224,Steuerung!$A$17:$G$500,7,FALSE)</f>
        <v>0</v>
      </c>
      <c r="L224" s="23">
        <f>VLOOKUP(F224,Steuerung!$A$17:$H$500,8,FALSE)</f>
        <v>0</v>
      </c>
      <c r="M224" s="498">
        <f t="shared" si="46"/>
        <v>0</v>
      </c>
      <c r="N224" s="201">
        <f t="shared" si="47"/>
        <v>0</v>
      </c>
      <c r="O224" s="201">
        <f t="shared" si="48"/>
        <v>0</v>
      </c>
      <c r="P224" s="201">
        <f t="shared" si="49"/>
        <v>0</v>
      </c>
      <c r="Q224" s="202">
        <f>VLOOKUP(E224,Steuerung!$A$17:$B$500,2,FALSE)</f>
        <v>0</v>
      </c>
      <c r="R224" s="202">
        <f>VLOOKUP(F224,Steuerung!$A$17:$B$500,2,FALSE)</f>
        <v>0</v>
      </c>
      <c r="S224" s="164">
        <f t="shared" si="44"/>
        <v>0</v>
      </c>
      <c r="T224" s="164">
        <f t="shared" si="45"/>
        <v>0</v>
      </c>
      <c r="U224" s="203">
        <f t="shared" si="42"/>
        <v>0</v>
      </c>
      <c r="V224" s="203">
        <f t="shared" si="43"/>
        <v>0</v>
      </c>
      <c r="W224" s="203">
        <f t="shared" si="41"/>
        <v>0</v>
      </c>
    </row>
    <row r="225" spans="1:23" ht="12.75" customHeight="1" x14ac:dyDescent="0.2">
      <c r="A225" s="217" t="s">
        <v>3142</v>
      </c>
      <c r="B225" s="218" t="s">
        <v>864</v>
      </c>
      <c r="C225" s="218"/>
      <c r="D225" s="219" t="s">
        <v>766</v>
      </c>
      <c r="E225" s="219" t="s">
        <v>210</v>
      </c>
      <c r="F225" s="219" t="s">
        <v>210</v>
      </c>
      <c r="G225" s="219" t="s">
        <v>872</v>
      </c>
      <c r="H225" s="220">
        <v>24.31</v>
      </c>
      <c r="I225" s="23">
        <f>VLOOKUP(E225,Steuerung!$A$17:$E$500,5,FALSE)</f>
        <v>1</v>
      </c>
      <c r="J225" s="498">
        <f>VLOOKUP(E225,Steuerung!$A$17:$F$500,6,FALSE)</f>
        <v>29.166666666666657</v>
      </c>
      <c r="K225" s="23">
        <f>VLOOKUP(F225,Steuerung!$A$17:$G$500,7,FALSE)</f>
        <v>1</v>
      </c>
      <c r="L225" s="23">
        <f>VLOOKUP(F225,Steuerung!$A$17:$H$500,8,FALSE)</f>
        <v>23</v>
      </c>
      <c r="M225" s="498">
        <f t="shared" si="46"/>
        <v>52.166666666666657</v>
      </c>
      <c r="N225" s="201">
        <f t="shared" si="47"/>
        <v>1268.1716666666664</v>
      </c>
      <c r="O225" s="201">
        <f t="shared" si="48"/>
        <v>709.0416666666664</v>
      </c>
      <c r="P225" s="201">
        <f t="shared" si="49"/>
        <v>559.13</v>
      </c>
      <c r="Q225" s="202">
        <f>VLOOKUP(E225,Steuerung!$A$17:$B$500,2,FALSE)</f>
        <v>0</v>
      </c>
      <c r="R225" s="202">
        <f>VLOOKUP(F225,Steuerung!$A$17:$B$500,2,FALSE)</f>
        <v>0</v>
      </c>
      <c r="S225" s="164">
        <f t="shared" si="44"/>
        <v>0</v>
      </c>
      <c r="T225" s="164">
        <f t="shared" si="45"/>
        <v>0</v>
      </c>
      <c r="U225" s="203" t="e">
        <f t="shared" si="42"/>
        <v>#DIV/0!</v>
      </c>
      <c r="V225" s="203" t="e">
        <f t="shared" si="43"/>
        <v>#DIV/0!</v>
      </c>
      <c r="W225" s="203" t="e">
        <f t="shared" ref="W225:W230" si="50">U225+V225</f>
        <v>#DIV/0!</v>
      </c>
    </row>
    <row r="226" spans="1:23" ht="12.75" customHeight="1" x14ac:dyDescent="0.2">
      <c r="A226" s="217" t="s">
        <v>3143</v>
      </c>
      <c r="B226" s="218" t="s">
        <v>864</v>
      </c>
      <c r="C226" s="218"/>
      <c r="D226" s="219" t="s">
        <v>766</v>
      </c>
      <c r="E226" s="219" t="s">
        <v>210</v>
      </c>
      <c r="F226" s="219" t="s">
        <v>210</v>
      </c>
      <c r="G226" s="219" t="s">
        <v>872</v>
      </c>
      <c r="H226" s="220">
        <v>11.89</v>
      </c>
      <c r="I226" s="23">
        <f>VLOOKUP(E226,Steuerung!$A$17:$E$500,5,FALSE)</f>
        <v>1</v>
      </c>
      <c r="J226" s="498">
        <f>VLOOKUP(E226,Steuerung!$A$17:$F$500,6,FALSE)</f>
        <v>29.166666666666657</v>
      </c>
      <c r="K226" s="23">
        <f>VLOOKUP(F226,Steuerung!$A$17:$G$500,7,FALSE)</f>
        <v>1</v>
      </c>
      <c r="L226" s="23">
        <f>VLOOKUP(F226,Steuerung!$A$17:$H$500,8,FALSE)</f>
        <v>23</v>
      </c>
      <c r="M226" s="498">
        <f t="shared" si="46"/>
        <v>52.166666666666657</v>
      </c>
      <c r="N226" s="201">
        <f t="shared" si="47"/>
        <v>620.26166666666654</v>
      </c>
      <c r="O226" s="201">
        <f t="shared" si="48"/>
        <v>346.79166666666657</v>
      </c>
      <c r="P226" s="201">
        <f t="shared" si="49"/>
        <v>273.47000000000003</v>
      </c>
      <c r="Q226" s="202">
        <f>VLOOKUP(E226,Steuerung!$A$17:$B$500,2,FALSE)</f>
        <v>0</v>
      </c>
      <c r="R226" s="202">
        <f>VLOOKUP(F226,Steuerung!$A$17:$B$500,2,FALSE)</f>
        <v>0</v>
      </c>
      <c r="S226" s="164">
        <f t="shared" si="44"/>
        <v>0</v>
      </c>
      <c r="T226" s="164">
        <f t="shared" si="45"/>
        <v>0</v>
      </c>
      <c r="U226" s="203" t="e">
        <f t="shared" si="42"/>
        <v>#DIV/0!</v>
      </c>
      <c r="V226" s="203" t="e">
        <f t="shared" si="43"/>
        <v>#DIV/0!</v>
      </c>
      <c r="W226" s="203" t="e">
        <f t="shared" si="50"/>
        <v>#DIV/0!</v>
      </c>
    </row>
    <row r="227" spans="1:23" ht="12.75" customHeight="1" x14ac:dyDescent="0.2">
      <c r="A227" s="217" t="s">
        <v>3144</v>
      </c>
      <c r="B227" s="218" t="s">
        <v>864</v>
      </c>
      <c r="C227" s="218"/>
      <c r="D227" s="219" t="s">
        <v>766</v>
      </c>
      <c r="E227" s="219" t="s">
        <v>89</v>
      </c>
      <c r="F227" s="219" t="s">
        <v>89</v>
      </c>
      <c r="G227" s="219" t="s">
        <v>872</v>
      </c>
      <c r="H227" s="220">
        <v>11.91</v>
      </c>
      <c r="I227" s="23">
        <f>VLOOKUP(E227,Steuerung!$A$17:$E$500,5,FALSE)</f>
        <v>0</v>
      </c>
      <c r="J227" s="498">
        <f>VLOOKUP(E227,Steuerung!$A$17:$F$500,6,FALSE)</f>
        <v>0</v>
      </c>
      <c r="K227" s="23">
        <f>VLOOKUP(F227,Steuerung!$A$17:$G$500,7,FALSE)</f>
        <v>0</v>
      </c>
      <c r="L227" s="23">
        <f>VLOOKUP(F227,Steuerung!$A$17:$H$500,8,FALSE)</f>
        <v>0</v>
      </c>
      <c r="M227" s="498">
        <f t="shared" si="46"/>
        <v>0</v>
      </c>
      <c r="N227" s="201">
        <f t="shared" si="47"/>
        <v>0</v>
      </c>
      <c r="O227" s="201">
        <f t="shared" si="48"/>
        <v>0</v>
      </c>
      <c r="P227" s="201">
        <f t="shared" si="49"/>
        <v>0</v>
      </c>
      <c r="Q227" s="202">
        <f>VLOOKUP(E227,Steuerung!$A$17:$B$500,2,FALSE)</f>
        <v>0</v>
      </c>
      <c r="R227" s="202">
        <f>VLOOKUP(F227,Steuerung!$A$17:$B$500,2,FALSE)</f>
        <v>0</v>
      </c>
      <c r="S227" s="164">
        <f t="shared" si="44"/>
        <v>0</v>
      </c>
      <c r="T227" s="164">
        <f t="shared" si="45"/>
        <v>0</v>
      </c>
      <c r="U227" s="203">
        <f t="shared" si="42"/>
        <v>0</v>
      </c>
      <c r="V227" s="203">
        <f t="shared" si="43"/>
        <v>0</v>
      </c>
      <c r="W227" s="203">
        <f t="shared" si="50"/>
        <v>0</v>
      </c>
    </row>
    <row r="228" spans="1:23" ht="12.75" customHeight="1" x14ac:dyDescent="0.2">
      <c r="A228" s="217" t="s">
        <v>3145</v>
      </c>
      <c r="B228" s="218" t="s">
        <v>864</v>
      </c>
      <c r="C228" s="218"/>
      <c r="D228" s="219" t="s">
        <v>766</v>
      </c>
      <c r="E228" s="219" t="s">
        <v>210</v>
      </c>
      <c r="F228" s="219" t="s">
        <v>210</v>
      </c>
      <c r="G228" s="219" t="s">
        <v>872</v>
      </c>
      <c r="H228" s="220">
        <v>17.989999999999998</v>
      </c>
      <c r="I228" s="23">
        <f>VLOOKUP(E228,Steuerung!$A$17:$E$500,5,FALSE)</f>
        <v>1</v>
      </c>
      <c r="J228" s="498">
        <f>VLOOKUP(E228,Steuerung!$A$17:$F$500,6,FALSE)</f>
        <v>29.166666666666657</v>
      </c>
      <c r="K228" s="23">
        <f>VLOOKUP(F228,Steuerung!$A$17:$G$500,7,FALSE)</f>
        <v>1</v>
      </c>
      <c r="L228" s="23">
        <f>VLOOKUP(F228,Steuerung!$A$17:$H$500,8,FALSE)</f>
        <v>23</v>
      </c>
      <c r="M228" s="498">
        <f t="shared" si="46"/>
        <v>52.166666666666657</v>
      </c>
      <c r="N228" s="201">
        <f t="shared" si="47"/>
        <v>938.47833333333313</v>
      </c>
      <c r="O228" s="201">
        <f t="shared" si="48"/>
        <v>524.70833333333314</v>
      </c>
      <c r="P228" s="201">
        <f t="shared" si="49"/>
        <v>413.77</v>
      </c>
      <c r="Q228" s="202">
        <f>VLOOKUP(E228,Steuerung!$A$17:$B$500,2,FALSE)</f>
        <v>0</v>
      </c>
      <c r="R228" s="202">
        <f>VLOOKUP(F228,Steuerung!$A$17:$B$500,2,FALSE)</f>
        <v>0</v>
      </c>
      <c r="S228" s="164">
        <f t="shared" si="44"/>
        <v>0</v>
      </c>
      <c r="T228" s="164">
        <f t="shared" si="45"/>
        <v>0</v>
      </c>
      <c r="U228" s="203" t="e">
        <f t="shared" si="42"/>
        <v>#DIV/0!</v>
      </c>
      <c r="V228" s="203" t="e">
        <f t="shared" si="43"/>
        <v>#DIV/0!</v>
      </c>
      <c r="W228" s="203" t="e">
        <f t="shared" si="50"/>
        <v>#DIV/0!</v>
      </c>
    </row>
    <row r="229" spans="1:23" ht="12.75" customHeight="1" x14ac:dyDescent="0.2">
      <c r="A229" s="217" t="s">
        <v>3146</v>
      </c>
      <c r="B229" s="218" t="s">
        <v>864</v>
      </c>
      <c r="C229" s="218"/>
      <c r="D229" s="219" t="s">
        <v>766</v>
      </c>
      <c r="E229" s="219" t="s">
        <v>210</v>
      </c>
      <c r="F229" s="219" t="s">
        <v>210</v>
      </c>
      <c r="G229" s="219" t="s">
        <v>872</v>
      </c>
      <c r="H229" s="220">
        <v>17.43</v>
      </c>
      <c r="I229" s="23">
        <f>VLOOKUP(E229,Steuerung!$A$17:$E$500,5,FALSE)</f>
        <v>1</v>
      </c>
      <c r="J229" s="498">
        <f>VLOOKUP(E229,Steuerung!$A$17:$F$500,6,FALSE)</f>
        <v>29.166666666666657</v>
      </c>
      <c r="K229" s="23">
        <f>VLOOKUP(F229,Steuerung!$A$17:$G$500,7,FALSE)</f>
        <v>1</v>
      </c>
      <c r="L229" s="23">
        <f>VLOOKUP(F229,Steuerung!$A$17:$H$500,8,FALSE)</f>
        <v>23</v>
      </c>
      <c r="M229" s="498">
        <f t="shared" si="46"/>
        <v>52.166666666666657</v>
      </c>
      <c r="N229" s="201">
        <f t="shared" si="47"/>
        <v>909.26499999999987</v>
      </c>
      <c r="O229" s="201">
        <f t="shared" si="48"/>
        <v>508.37499999999983</v>
      </c>
      <c r="P229" s="201">
        <f t="shared" si="49"/>
        <v>400.89</v>
      </c>
      <c r="Q229" s="202">
        <f>VLOOKUP(E229,Steuerung!$A$17:$B$500,2,FALSE)</f>
        <v>0</v>
      </c>
      <c r="R229" s="202">
        <f>VLOOKUP(F229,Steuerung!$A$17:$B$500,2,FALSE)</f>
        <v>0</v>
      </c>
      <c r="S229" s="164">
        <f t="shared" si="44"/>
        <v>0</v>
      </c>
      <c r="T229" s="164">
        <f t="shared" si="45"/>
        <v>0</v>
      </c>
      <c r="U229" s="203" t="e">
        <f t="shared" si="42"/>
        <v>#DIV/0!</v>
      </c>
      <c r="V229" s="203" t="e">
        <f t="shared" si="43"/>
        <v>#DIV/0!</v>
      </c>
      <c r="W229" s="203" t="e">
        <f t="shared" si="50"/>
        <v>#DIV/0!</v>
      </c>
    </row>
    <row r="230" spans="1:23" ht="12.75" customHeight="1" x14ac:dyDescent="0.2">
      <c r="A230" s="221" t="s">
        <v>3147</v>
      </c>
      <c r="B230" s="218" t="s">
        <v>812</v>
      </c>
      <c r="C230" s="218"/>
      <c r="D230" s="219" t="s">
        <v>1017</v>
      </c>
      <c r="E230" s="219" t="s">
        <v>76</v>
      </c>
      <c r="F230" s="219" t="s">
        <v>76</v>
      </c>
      <c r="G230" s="219" t="s">
        <v>2647</v>
      </c>
      <c r="H230" s="220">
        <v>18.96</v>
      </c>
      <c r="I230" s="23">
        <f>VLOOKUP(E230,Steuerung!$A$17:$E$500,5,FALSE)</f>
        <v>0</v>
      </c>
      <c r="J230" s="498">
        <f>VLOOKUP(E230,Steuerung!$A$17:$F$500,6,FALSE)</f>
        <v>0</v>
      </c>
      <c r="K230" s="23">
        <f>VLOOKUP(F230,Steuerung!$A$17:$G$500,7,FALSE)</f>
        <v>0</v>
      </c>
      <c r="L230" s="23">
        <f>VLOOKUP(F230,Steuerung!$A$17:$H$500,8,FALSE)</f>
        <v>0</v>
      </c>
      <c r="M230" s="498">
        <f>J230+L230</f>
        <v>0</v>
      </c>
      <c r="N230" s="201">
        <f>H230*M230</f>
        <v>0</v>
      </c>
      <c r="O230" s="201">
        <f>H230*J230</f>
        <v>0</v>
      </c>
      <c r="P230" s="201">
        <f>H230*L230</f>
        <v>0</v>
      </c>
      <c r="Q230" s="202">
        <f>VLOOKUP(E230,Steuerung!$A$17:$B$500,2,FALSE)</f>
        <v>0</v>
      </c>
      <c r="R230" s="202">
        <f>VLOOKUP(F230,Steuerung!$A$17:$B$500,2,FALSE)</f>
        <v>0</v>
      </c>
      <c r="S230" s="164">
        <f t="shared" si="44"/>
        <v>0</v>
      </c>
      <c r="T230" s="164">
        <f t="shared" si="45"/>
        <v>0</v>
      </c>
      <c r="U230" s="203">
        <f t="shared" si="42"/>
        <v>0</v>
      </c>
      <c r="V230" s="203">
        <f t="shared" si="43"/>
        <v>0</v>
      </c>
      <c r="W230" s="203">
        <f t="shared" si="50"/>
        <v>0</v>
      </c>
    </row>
    <row r="231" spans="1:23" ht="12.75" customHeight="1" x14ac:dyDescent="0.2">
      <c r="A231" s="216"/>
      <c r="B231" s="23"/>
      <c r="C231" s="23"/>
      <c r="D231" s="214"/>
      <c r="E231" s="215"/>
      <c r="F231" s="215"/>
      <c r="G231" s="23"/>
      <c r="H231" s="213"/>
      <c r="I231" s="23"/>
      <c r="J231" s="498"/>
      <c r="K231" s="23"/>
      <c r="L231" s="23"/>
      <c r="M231" s="498"/>
      <c r="N231" s="201"/>
      <c r="O231" s="201"/>
      <c r="P231" s="201"/>
      <c r="Q231" s="202"/>
      <c r="R231" s="202"/>
      <c r="S231" s="202"/>
      <c r="T231" s="202"/>
      <c r="U231" s="203"/>
      <c r="V231" s="203"/>
      <c r="W231" s="203"/>
    </row>
    <row r="232" spans="1:23" ht="12.75" customHeight="1" x14ac:dyDescent="0.2">
      <c r="A232" s="160"/>
      <c r="B232" s="156"/>
      <c r="C232" s="156"/>
      <c r="D232" s="156"/>
      <c r="E232" s="157"/>
      <c r="F232" s="157"/>
      <c r="G232" s="156"/>
      <c r="H232" s="159"/>
      <c r="I232" s="151"/>
      <c r="J232" s="493"/>
      <c r="K232" s="151"/>
      <c r="L232" s="151"/>
      <c r="M232" s="493"/>
      <c r="N232" s="153"/>
      <c r="O232" s="130"/>
      <c r="P232" s="130"/>
      <c r="Q232" s="64"/>
      <c r="R232" s="64"/>
      <c r="S232" s="64"/>
      <c r="T232" s="64"/>
      <c r="U232" s="175"/>
      <c r="V232" s="175"/>
      <c r="W232" s="175"/>
    </row>
    <row r="233" spans="1:23" s="184" customFormat="1" ht="12.75" customHeight="1" x14ac:dyDescent="0.2">
      <c r="A233" s="565"/>
      <c r="B233" s="565" t="s">
        <v>1012</v>
      </c>
      <c r="C233" s="565"/>
      <c r="D233" s="565"/>
      <c r="E233" s="566"/>
      <c r="F233" s="566"/>
      <c r="G233" s="566"/>
      <c r="H233" s="567">
        <f>SUM(H10:H230)</f>
        <v>5364.159999999998</v>
      </c>
      <c r="I233" s="567"/>
      <c r="J233" s="568"/>
      <c r="K233" s="567"/>
      <c r="L233" s="567"/>
      <c r="M233" s="568"/>
      <c r="N233" s="567">
        <f>SUM(N10:N230)</f>
        <v>545709.36566666723</v>
      </c>
      <c r="O233" s="567">
        <f>SUM(O10:O230)</f>
        <v>357962.34366666654</v>
      </c>
      <c r="P233" s="567">
        <f>SUM(P10:P230)</f>
        <v>187747.02199999994</v>
      </c>
      <c r="Q233" s="567"/>
      <c r="R233" s="567"/>
      <c r="S233" s="569">
        <f>SUM(S10:S232)</f>
        <v>0</v>
      </c>
      <c r="T233" s="569">
        <f>SUM(T10:T232)</f>
        <v>0</v>
      </c>
      <c r="U233" s="570" t="e">
        <f>SUM(U10:U230)</f>
        <v>#DIV/0!</v>
      </c>
      <c r="V233" s="570" t="e">
        <f>SUM(V10:V230)</f>
        <v>#DIV/0!</v>
      </c>
      <c r="W233" s="570" t="e">
        <f>SUM(W10:W230)</f>
        <v>#DIV/0!</v>
      </c>
    </row>
    <row r="234" spans="1:23" ht="12.75" customHeight="1" x14ac:dyDescent="0.2">
      <c r="A234" s="156"/>
      <c r="B234" s="156"/>
      <c r="C234" s="156"/>
      <c r="D234" s="156"/>
      <c r="E234" s="157"/>
      <c r="F234" s="157"/>
      <c r="G234" s="156"/>
      <c r="H234" s="159"/>
      <c r="I234" s="151"/>
      <c r="J234" s="493"/>
      <c r="K234" s="151"/>
      <c r="L234" s="151"/>
      <c r="M234" s="493"/>
      <c r="N234" s="153"/>
      <c r="O234" s="130"/>
      <c r="P234" s="130"/>
      <c r="Q234" s="64"/>
      <c r="R234" s="64"/>
      <c r="S234" s="64"/>
      <c r="T234" s="64"/>
      <c r="U234" s="175"/>
      <c r="V234" s="175"/>
      <c r="W234" s="175"/>
    </row>
    <row r="235" spans="1:23" ht="12.75" customHeight="1" x14ac:dyDescent="0.2">
      <c r="A235" s="131"/>
      <c r="B235" s="131"/>
      <c r="C235" s="131"/>
      <c r="D235" s="131"/>
      <c r="E235" s="33"/>
      <c r="F235" s="33"/>
      <c r="G235" s="131"/>
      <c r="H235" s="138"/>
      <c r="I235" s="7"/>
      <c r="J235" s="260"/>
      <c r="K235" s="7"/>
      <c r="L235" s="7"/>
      <c r="M235" s="260"/>
      <c r="N235" s="130"/>
      <c r="O235" s="130"/>
      <c r="P235" s="130"/>
      <c r="Q235" s="64"/>
      <c r="R235" s="64"/>
      <c r="S235" s="64"/>
      <c r="T235" s="64"/>
      <c r="U235" s="175"/>
      <c r="V235" s="175"/>
      <c r="W235" s="175"/>
    </row>
    <row r="236" spans="1:23" ht="12.75" customHeight="1" x14ac:dyDescent="0.2">
      <c r="A236" s="131"/>
      <c r="B236" s="131"/>
      <c r="C236" s="131"/>
      <c r="D236" s="131"/>
      <c r="E236" s="33"/>
      <c r="F236" s="33"/>
      <c r="G236" s="131"/>
      <c r="H236" s="138"/>
      <c r="I236" s="7"/>
      <c r="J236" s="260"/>
      <c r="K236" s="7"/>
      <c r="L236" s="7"/>
      <c r="M236" s="260"/>
      <c r="N236" s="130"/>
      <c r="O236" s="130"/>
      <c r="P236" s="130"/>
      <c r="Q236" s="64"/>
      <c r="R236" s="64"/>
      <c r="S236" s="64"/>
      <c r="T236" s="64"/>
      <c r="U236" s="175"/>
      <c r="V236" s="175"/>
      <c r="W236" s="175"/>
    </row>
    <row r="237" spans="1:23" ht="12.75" customHeight="1" x14ac:dyDescent="0.2">
      <c r="A237" s="131"/>
      <c r="B237" s="49" t="s">
        <v>967</v>
      </c>
      <c r="C237" s="49"/>
      <c r="D237" s="49"/>
      <c r="E237" s="7">
        <f>E239-E238</f>
        <v>185</v>
      </c>
      <c r="F237" s="33"/>
      <c r="G237" s="131"/>
      <c r="H237" s="138"/>
      <c r="I237" s="7"/>
      <c r="J237" s="260"/>
      <c r="K237" s="7"/>
      <c r="L237" s="7"/>
      <c r="M237" s="260"/>
      <c r="N237" s="130"/>
      <c r="O237" s="130"/>
      <c r="P237" s="130"/>
      <c r="Q237" s="64"/>
      <c r="R237" s="64"/>
      <c r="S237" s="64"/>
      <c r="T237" s="64"/>
      <c r="U237" s="175"/>
      <c r="V237" s="175"/>
      <c r="W237" s="175"/>
    </row>
    <row r="238" spans="1:23" ht="12.75" customHeight="1" x14ac:dyDescent="0.2">
      <c r="A238" s="131"/>
      <c r="B238" s="49" t="s">
        <v>1013</v>
      </c>
      <c r="C238" s="49"/>
      <c r="D238" s="49"/>
      <c r="E238" s="7">
        <f>COUNTIFS(M10:M230,0)</f>
        <v>36</v>
      </c>
      <c r="F238" s="33"/>
      <c r="G238" s="131"/>
      <c r="H238" s="138"/>
      <c r="I238" s="7"/>
      <c r="J238" s="260"/>
      <c r="K238" s="7"/>
      <c r="L238" s="7"/>
      <c r="M238" s="260"/>
      <c r="N238" s="130"/>
      <c r="O238" s="130"/>
      <c r="P238" s="130"/>
      <c r="Q238" s="64"/>
      <c r="R238" s="64"/>
      <c r="S238" s="64"/>
      <c r="T238" s="64"/>
      <c r="U238" s="175"/>
      <c r="V238" s="175"/>
      <c r="W238" s="175"/>
    </row>
    <row r="239" spans="1:23" ht="12.75" customHeight="1" x14ac:dyDescent="0.2">
      <c r="A239" s="131"/>
      <c r="B239" s="49" t="s">
        <v>1014</v>
      </c>
      <c r="C239" s="49"/>
      <c r="D239" s="49"/>
      <c r="E239" s="7">
        <f>COUNT(M10:M230)</f>
        <v>221</v>
      </c>
      <c r="F239" s="33"/>
      <c r="G239" s="131"/>
      <c r="H239" s="138"/>
      <c r="I239" s="7"/>
      <c r="J239" s="260"/>
      <c r="K239" s="7"/>
      <c r="L239" s="7"/>
      <c r="M239" s="260"/>
      <c r="N239" s="130"/>
      <c r="O239" s="130"/>
      <c r="P239" s="130"/>
      <c r="Q239" s="64"/>
      <c r="R239" s="64"/>
      <c r="S239" s="64"/>
      <c r="T239" s="64"/>
      <c r="U239" s="175"/>
      <c r="V239" s="175"/>
      <c r="W239" s="175"/>
    </row>
    <row r="240" spans="1:23" ht="12.75" customHeight="1" x14ac:dyDescent="0.2">
      <c r="A240" s="131"/>
      <c r="B240" s="131"/>
      <c r="C240" s="131"/>
      <c r="D240" s="131"/>
      <c r="E240" s="33"/>
      <c r="F240" s="33"/>
      <c r="G240" s="131"/>
      <c r="H240" s="138"/>
      <c r="I240" s="7"/>
      <c r="J240" s="260"/>
      <c r="K240" s="7"/>
      <c r="L240" s="7"/>
      <c r="M240" s="260"/>
      <c r="N240" s="130"/>
      <c r="O240" s="130"/>
      <c r="P240" s="130"/>
      <c r="Q240" s="64"/>
      <c r="R240" s="64"/>
      <c r="S240" s="64"/>
      <c r="T240" s="64"/>
      <c r="U240" s="175"/>
      <c r="V240" s="175"/>
      <c r="W240" s="175"/>
    </row>
    <row r="241" spans="1:23" ht="12.75" customHeight="1" x14ac:dyDescent="0.2">
      <c r="A241" s="131"/>
      <c r="B241" s="131"/>
      <c r="C241" s="131"/>
      <c r="D241" s="131"/>
      <c r="E241" s="33"/>
      <c r="F241" s="33"/>
      <c r="G241" s="131"/>
      <c r="H241" s="138"/>
      <c r="I241" s="7"/>
      <c r="J241" s="260"/>
      <c r="K241" s="7"/>
      <c r="L241" s="7"/>
      <c r="M241" s="260"/>
      <c r="N241" s="130"/>
      <c r="O241" s="130"/>
      <c r="P241" s="130"/>
      <c r="Q241" s="64"/>
      <c r="R241" s="64"/>
      <c r="S241" s="64"/>
      <c r="T241" s="64"/>
      <c r="U241" s="175"/>
      <c r="V241" s="175"/>
      <c r="W241" s="175"/>
    </row>
    <row r="242" spans="1:23" ht="12.75" customHeight="1" x14ac:dyDescent="0.2">
      <c r="A242" s="148"/>
      <c r="B242" s="149"/>
      <c r="C242" s="149"/>
      <c r="D242" s="131"/>
      <c r="E242" s="33"/>
      <c r="F242" s="33"/>
      <c r="G242" s="131"/>
      <c r="H242" s="138"/>
      <c r="I242" s="49"/>
      <c r="J242" s="4"/>
      <c r="K242" s="49"/>
      <c r="L242" s="49"/>
      <c r="M242" s="4"/>
      <c r="N242" s="49"/>
      <c r="O242" s="49"/>
      <c r="P242" s="49"/>
      <c r="Q242" s="49"/>
      <c r="R242" s="49"/>
      <c r="S242" s="49"/>
      <c r="T242" s="49"/>
      <c r="U242" s="175"/>
      <c r="V242" s="175"/>
      <c r="W242" s="175"/>
    </row>
    <row r="243" spans="1:23" ht="12.75" customHeight="1" x14ac:dyDescent="0.2">
      <c r="A243" s="89"/>
      <c r="B243" s="131"/>
      <c r="C243" s="131"/>
      <c r="D243" s="131"/>
      <c r="E243" s="33"/>
      <c r="F243" s="33"/>
      <c r="G243" s="131"/>
      <c r="H243" s="138"/>
      <c r="I243" s="49"/>
      <c r="J243" s="4"/>
      <c r="K243" s="49"/>
      <c r="L243" s="49"/>
      <c r="M243" s="4"/>
      <c r="N243" s="49"/>
      <c r="O243" s="49"/>
      <c r="P243" s="49"/>
      <c r="Q243" s="49"/>
      <c r="R243" s="49"/>
      <c r="S243" s="49"/>
      <c r="T243" s="49"/>
      <c r="U243" s="175"/>
      <c r="V243" s="175"/>
      <c r="W243" s="175"/>
    </row>
    <row r="244" spans="1:23" ht="12.75" customHeight="1" x14ac:dyDescent="0.2">
      <c r="A244" s="131"/>
      <c r="B244" s="131"/>
      <c r="C244" s="131"/>
      <c r="D244" s="131"/>
      <c r="E244" s="33"/>
      <c r="F244" s="33"/>
      <c r="G244" s="131"/>
      <c r="H244" s="138"/>
      <c r="I244" s="7"/>
      <c r="J244" s="260"/>
      <c r="K244" s="7"/>
      <c r="L244" s="7"/>
      <c r="M244" s="260"/>
      <c r="N244" s="130"/>
      <c r="O244" s="130"/>
      <c r="P244" s="130"/>
      <c r="Q244" s="64"/>
      <c r="R244" s="64"/>
      <c r="S244" s="64"/>
      <c r="T244" s="64"/>
      <c r="U244" s="175"/>
      <c r="V244" s="175"/>
      <c r="W244" s="175"/>
    </row>
    <row r="245" spans="1:23" ht="12.75" customHeight="1" x14ac:dyDescent="0.2">
      <c r="A245" s="131"/>
      <c r="B245" s="131"/>
      <c r="C245" s="131"/>
      <c r="D245" s="131"/>
      <c r="E245" s="33"/>
      <c r="F245" s="33"/>
      <c r="G245" s="131"/>
      <c r="H245" s="138"/>
      <c r="I245" s="7"/>
      <c r="J245" s="260"/>
      <c r="K245" s="7"/>
      <c r="L245" s="7"/>
      <c r="M245" s="260"/>
      <c r="N245" s="130"/>
      <c r="O245" s="130"/>
      <c r="P245" s="130"/>
      <c r="Q245" s="64"/>
      <c r="R245" s="64"/>
      <c r="S245" s="64"/>
      <c r="T245" s="64"/>
      <c r="U245" s="175"/>
      <c r="V245" s="175"/>
      <c r="W245" s="175"/>
    </row>
    <row r="246" spans="1:23" ht="12.75" customHeight="1" x14ac:dyDescent="0.2">
      <c r="A246" s="131"/>
      <c r="B246" s="131"/>
      <c r="C246" s="131"/>
      <c r="D246" s="131"/>
      <c r="E246" s="33"/>
      <c r="F246" s="33"/>
      <c r="G246" s="131"/>
      <c r="H246" s="138"/>
      <c r="I246" s="7"/>
      <c r="J246" s="260"/>
      <c r="K246" s="7"/>
      <c r="L246" s="7"/>
      <c r="M246" s="260"/>
      <c r="N246" s="130"/>
      <c r="O246" s="130"/>
      <c r="P246" s="130"/>
      <c r="Q246" s="64"/>
      <c r="R246" s="64"/>
      <c r="S246" s="64"/>
      <c r="T246" s="64"/>
      <c r="U246" s="175"/>
      <c r="V246" s="175"/>
      <c r="W246" s="175"/>
    </row>
    <row r="247" spans="1:23" ht="12.75" customHeight="1" x14ac:dyDescent="0.2">
      <c r="A247" s="131"/>
      <c r="B247" s="131"/>
      <c r="C247" s="131"/>
      <c r="D247" s="131"/>
      <c r="E247" s="33"/>
      <c r="F247" s="33"/>
      <c r="G247" s="131"/>
      <c r="H247" s="138"/>
      <c r="I247" s="7"/>
      <c r="J247" s="260"/>
      <c r="K247" s="7"/>
      <c r="L247" s="7"/>
      <c r="M247" s="260"/>
      <c r="N247" s="130"/>
      <c r="O247" s="130"/>
      <c r="P247" s="130"/>
      <c r="Q247" s="64"/>
      <c r="R247" s="64"/>
      <c r="S247" s="64"/>
      <c r="T247" s="64"/>
      <c r="U247" s="175"/>
      <c r="V247" s="175"/>
      <c r="W247" s="175"/>
    </row>
    <row r="248" spans="1:23" ht="12.75" customHeight="1" x14ac:dyDescent="0.2">
      <c r="A248" s="131"/>
      <c r="B248" s="131"/>
      <c r="C248" s="131"/>
      <c r="D248" s="131"/>
      <c r="E248" s="33"/>
      <c r="F248" s="33"/>
      <c r="G248" s="131"/>
      <c r="H248" s="138"/>
      <c r="I248" s="7"/>
      <c r="J248" s="260"/>
      <c r="K248" s="7"/>
      <c r="L248" s="7"/>
      <c r="M248" s="260"/>
      <c r="N248" s="130"/>
      <c r="O248" s="130"/>
      <c r="P248" s="130"/>
      <c r="Q248" s="64"/>
      <c r="R248" s="64"/>
      <c r="S248" s="64"/>
      <c r="T248" s="64"/>
      <c r="U248" s="175"/>
      <c r="V248" s="175"/>
      <c r="W248" s="175"/>
    </row>
    <row r="249" spans="1:23" ht="12.75" customHeight="1" x14ac:dyDescent="0.2">
      <c r="A249" s="131"/>
      <c r="B249" s="131"/>
      <c r="C249" s="131"/>
      <c r="D249" s="131"/>
      <c r="E249" s="33"/>
      <c r="F249" s="33"/>
      <c r="G249" s="131"/>
      <c r="H249" s="138"/>
      <c r="I249" s="7"/>
      <c r="J249" s="260"/>
      <c r="K249" s="7"/>
      <c r="L249" s="7"/>
      <c r="M249" s="260"/>
      <c r="N249" s="130"/>
      <c r="O249" s="130"/>
      <c r="P249" s="130"/>
      <c r="Q249" s="64"/>
      <c r="R249" s="64"/>
      <c r="S249" s="64"/>
      <c r="T249" s="64"/>
      <c r="U249" s="175"/>
      <c r="V249" s="175"/>
      <c r="W249" s="175"/>
    </row>
    <row r="250" spans="1:23" ht="12.75" customHeight="1" x14ac:dyDescent="0.2">
      <c r="A250" s="131"/>
      <c r="B250" s="131"/>
      <c r="C250" s="131"/>
      <c r="D250" s="131"/>
      <c r="E250" s="33"/>
      <c r="F250" s="33"/>
      <c r="G250" s="131"/>
      <c r="H250" s="138"/>
      <c r="I250" s="7"/>
      <c r="J250" s="260"/>
      <c r="K250" s="7"/>
      <c r="L250" s="7"/>
      <c r="M250" s="260"/>
      <c r="N250" s="130"/>
      <c r="O250" s="130"/>
      <c r="P250" s="130"/>
      <c r="Q250" s="64"/>
      <c r="R250" s="64"/>
      <c r="S250" s="64"/>
      <c r="T250" s="64"/>
      <c r="U250" s="175"/>
      <c r="V250" s="175"/>
      <c r="W250" s="175"/>
    </row>
    <row r="251" spans="1:23" ht="12.75" customHeight="1" x14ac:dyDescent="0.2">
      <c r="A251" s="131"/>
      <c r="B251" s="131"/>
      <c r="C251" s="131"/>
      <c r="D251" s="131"/>
      <c r="E251" s="33"/>
      <c r="F251" s="33"/>
      <c r="G251" s="131"/>
      <c r="H251" s="138"/>
      <c r="I251" s="7"/>
      <c r="J251" s="260"/>
      <c r="K251" s="7"/>
      <c r="L251" s="7"/>
      <c r="M251" s="260"/>
      <c r="N251" s="130"/>
      <c r="O251" s="130"/>
      <c r="P251" s="130"/>
      <c r="Q251" s="64"/>
      <c r="R251" s="64"/>
      <c r="S251" s="64"/>
      <c r="T251" s="64"/>
      <c r="U251" s="175"/>
      <c r="V251" s="175"/>
      <c r="W251" s="175"/>
    </row>
    <row r="252" spans="1:23" ht="12.75" customHeight="1" x14ac:dyDescent="0.2">
      <c r="A252" s="131"/>
      <c r="B252" s="131"/>
      <c r="C252" s="131"/>
      <c r="D252" s="131"/>
      <c r="E252" s="33"/>
      <c r="F252" s="33"/>
      <c r="G252" s="131"/>
      <c r="H252" s="138"/>
      <c r="I252" s="7"/>
      <c r="J252" s="260"/>
      <c r="K252" s="7"/>
      <c r="L252" s="7"/>
      <c r="M252" s="260"/>
      <c r="N252" s="130"/>
      <c r="O252" s="130"/>
      <c r="P252" s="130"/>
      <c r="Q252" s="64"/>
      <c r="R252" s="64"/>
      <c r="S252" s="64"/>
      <c r="T252" s="64"/>
      <c r="U252" s="175"/>
      <c r="V252" s="175"/>
      <c r="W252" s="175"/>
    </row>
    <row r="253" spans="1:23" ht="12.75" customHeight="1" x14ac:dyDescent="0.2">
      <c r="A253" s="131"/>
      <c r="B253" s="131"/>
      <c r="C253" s="131"/>
      <c r="D253" s="7"/>
      <c r="E253" s="7"/>
      <c r="F253" s="7"/>
      <c r="G253" s="7"/>
      <c r="H253" s="138"/>
      <c r="I253" s="7"/>
      <c r="J253" s="260"/>
      <c r="K253" s="7"/>
      <c r="L253" s="7"/>
      <c r="M253" s="260"/>
      <c r="N253" s="130"/>
      <c r="O253" s="130"/>
      <c r="P253" s="130"/>
      <c r="Q253" s="64"/>
      <c r="R253" s="64"/>
      <c r="S253" s="64"/>
      <c r="T253" s="64"/>
      <c r="U253" s="175"/>
      <c r="V253" s="175"/>
      <c r="W253" s="175"/>
    </row>
    <row r="254" spans="1:23" ht="12.75" customHeight="1" x14ac:dyDescent="0.2">
      <c r="A254" s="149"/>
      <c r="B254" s="149"/>
      <c r="C254" s="149"/>
      <c r="D254" s="7"/>
      <c r="E254" s="7"/>
      <c r="F254" s="7"/>
      <c r="G254" s="7"/>
      <c r="H254" s="189"/>
      <c r="I254" s="7"/>
      <c r="J254" s="260"/>
      <c r="K254" s="7"/>
      <c r="L254" s="7"/>
      <c r="M254" s="260"/>
      <c r="N254" s="189"/>
      <c r="O254" s="189"/>
      <c r="P254" s="189"/>
      <c r="Q254" s="146"/>
      <c r="R254" s="146"/>
      <c r="S254" s="146"/>
      <c r="T254" s="146"/>
      <c r="U254" s="563"/>
      <c r="V254" s="563"/>
      <c r="W254" s="563"/>
    </row>
    <row r="255" spans="1:23" ht="12.75" customHeight="1" x14ac:dyDescent="0.2">
      <c r="A255" s="131"/>
      <c r="B255" s="131"/>
      <c r="C255" s="131"/>
      <c r="D255" s="7"/>
      <c r="E255" s="7"/>
      <c r="F255" s="7"/>
      <c r="G255" s="7"/>
      <c r="H255" s="189"/>
      <c r="I255" s="7"/>
      <c r="J255" s="260"/>
      <c r="K255" s="7"/>
      <c r="L255" s="7"/>
      <c r="M255" s="260"/>
      <c r="N255" s="189"/>
      <c r="O255" s="189"/>
      <c r="P255" s="189"/>
      <c r="Q255" s="138"/>
      <c r="R255" s="138"/>
      <c r="S255" s="138"/>
      <c r="T255" s="138"/>
      <c r="U255" s="564"/>
      <c r="V255" s="564"/>
      <c r="W255" s="564"/>
    </row>
    <row r="256" spans="1:23" ht="12.75" customHeight="1" x14ac:dyDescent="0.2">
      <c r="A256" s="148"/>
      <c r="B256" s="149"/>
      <c r="C256" s="149"/>
      <c r="D256" s="7"/>
      <c r="E256" s="7"/>
      <c r="F256" s="7"/>
      <c r="G256" s="7"/>
      <c r="H256" s="112"/>
      <c r="I256" s="7"/>
      <c r="J256" s="260"/>
      <c r="K256" s="7"/>
      <c r="L256" s="7"/>
      <c r="M256" s="260"/>
      <c r="N256" s="112"/>
      <c r="O256" s="112"/>
      <c r="P256" s="112"/>
      <c r="Q256" s="79"/>
      <c r="R256" s="79"/>
      <c r="S256" s="79"/>
      <c r="T256" s="79"/>
      <c r="U256" s="109"/>
      <c r="V256" s="109"/>
      <c r="W256" s="109"/>
    </row>
    <row r="257" spans="1:23" ht="12.75" customHeight="1" x14ac:dyDescent="0.2">
      <c r="A257" s="131"/>
      <c r="B257" s="131"/>
      <c r="C257" s="131"/>
      <c r="D257" s="7"/>
      <c r="E257" s="7"/>
      <c r="F257" s="7"/>
      <c r="G257" s="7"/>
      <c r="H257" s="140"/>
      <c r="I257" s="7"/>
      <c r="J257" s="260"/>
      <c r="K257" s="7"/>
      <c r="L257" s="7"/>
      <c r="M257" s="260"/>
      <c r="N257" s="130"/>
      <c r="O257" s="130"/>
      <c r="P257" s="130"/>
      <c r="Q257" s="64"/>
      <c r="R257" s="64"/>
      <c r="S257" s="64"/>
      <c r="T257" s="64"/>
      <c r="U257" s="175"/>
      <c r="V257" s="175"/>
      <c r="W257" s="175"/>
    </row>
    <row r="258" spans="1:23" ht="12.75" customHeight="1" x14ac:dyDescent="0.2">
      <c r="A258" s="164"/>
      <c r="B258" s="164"/>
      <c r="C258" s="164"/>
      <c r="D258" s="7"/>
      <c r="E258" s="7"/>
      <c r="F258" s="7"/>
      <c r="G258" s="7"/>
      <c r="H258" s="140"/>
      <c r="I258" s="7"/>
      <c r="J258" s="260"/>
      <c r="K258" s="7"/>
      <c r="L258" s="7"/>
      <c r="M258" s="260"/>
      <c r="N258" s="130"/>
      <c r="O258" s="130"/>
      <c r="P258" s="130"/>
      <c r="Q258" s="64"/>
      <c r="R258" s="64"/>
      <c r="S258" s="64"/>
      <c r="T258" s="64"/>
      <c r="U258" s="175"/>
      <c r="V258" s="175"/>
      <c r="W258" s="175"/>
    </row>
    <row r="259" spans="1:23" ht="12.75" customHeight="1" x14ac:dyDescent="0.2">
      <c r="A259" s="164"/>
      <c r="B259" s="164"/>
      <c r="C259" s="164"/>
      <c r="D259" s="7"/>
      <c r="E259" s="7"/>
      <c r="F259" s="7"/>
      <c r="G259" s="7"/>
      <c r="H259" s="140"/>
      <c r="I259" s="7"/>
      <c r="J259" s="260"/>
      <c r="K259" s="7"/>
      <c r="L259" s="7"/>
      <c r="M259" s="260"/>
      <c r="N259" s="130"/>
      <c r="O259" s="130"/>
      <c r="P259" s="130"/>
      <c r="Q259" s="64"/>
      <c r="R259" s="64"/>
      <c r="S259" s="64"/>
      <c r="T259" s="64"/>
      <c r="U259" s="175"/>
      <c r="V259" s="175"/>
      <c r="W259" s="175"/>
    </row>
    <row r="260" spans="1:23" ht="12.75" customHeight="1" x14ac:dyDescent="0.2">
      <c r="A260" s="253"/>
      <c r="B260" s="164"/>
      <c r="C260" s="164"/>
      <c r="D260" s="7"/>
      <c r="E260" s="7"/>
      <c r="F260" s="7"/>
      <c r="G260" s="7"/>
      <c r="H260" s="140"/>
      <c r="I260" s="7"/>
      <c r="J260" s="260"/>
      <c r="K260" s="7"/>
      <c r="L260" s="7"/>
      <c r="M260" s="260"/>
      <c r="N260" s="130"/>
      <c r="O260" s="130"/>
      <c r="P260" s="130"/>
      <c r="Q260" s="64"/>
      <c r="R260" s="64"/>
      <c r="S260" s="64"/>
      <c r="T260" s="64"/>
      <c r="U260" s="175"/>
      <c r="V260" s="175"/>
      <c r="W260" s="175"/>
    </row>
    <row r="261" spans="1:23" ht="12.75" customHeight="1" x14ac:dyDescent="0.2">
      <c r="A261" s="253"/>
      <c r="B261" s="164"/>
      <c r="C261" s="164"/>
      <c r="D261" s="7"/>
      <c r="E261" s="7"/>
      <c r="F261" s="7"/>
      <c r="G261" s="7"/>
      <c r="H261" s="140"/>
      <c r="I261" s="7"/>
      <c r="J261" s="260"/>
      <c r="K261" s="7"/>
      <c r="L261" s="7"/>
      <c r="M261" s="260"/>
      <c r="N261" s="130"/>
      <c r="O261" s="130"/>
      <c r="P261" s="130"/>
      <c r="Q261" s="64"/>
      <c r="R261" s="64"/>
      <c r="S261" s="64"/>
      <c r="T261" s="64"/>
      <c r="U261" s="175"/>
      <c r="V261" s="175"/>
      <c r="W261" s="175"/>
    </row>
    <row r="262" spans="1:23" ht="12.75" customHeight="1" x14ac:dyDescent="0.2">
      <c r="A262" s="164"/>
      <c r="B262" s="164"/>
      <c r="C262" s="164"/>
      <c r="D262" s="7"/>
      <c r="E262" s="7"/>
      <c r="F262" s="7"/>
      <c r="G262" s="7"/>
      <c r="H262" s="140"/>
      <c r="I262" s="7"/>
      <c r="J262" s="260"/>
      <c r="K262" s="7"/>
      <c r="L262" s="7"/>
      <c r="M262" s="260"/>
      <c r="N262" s="130"/>
      <c r="O262" s="130"/>
      <c r="P262" s="130"/>
      <c r="Q262" s="64"/>
      <c r="R262" s="64"/>
      <c r="S262" s="64"/>
      <c r="T262" s="64"/>
      <c r="U262" s="175"/>
      <c r="V262" s="175"/>
      <c r="W262" s="175"/>
    </row>
    <row r="263" spans="1:23" ht="12.75" customHeight="1" x14ac:dyDescent="0.2">
      <c r="A263" s="253"/>
      <c r="B263" s="164"/>
      <c r="C263" s="164"/>
      <c r="D263" s="7"/>
      <c r="E263" s="7"/>
      <c r="F263" s="7"/>
      <c r="G263" s="7"/>
      <c r="H263" s="140"/>
      <c r="I263" s="7"/>
      <c r="J263" s="260"/>
      <c r="K263" s="7"/>
      <c r="L263" s="7"/>
      <c r="M263" s="260"/>
      <c r="N263" s="130"/>
      <c r="O263" s="130"/>
      <c r="P263" s="130"/>
      <c r="Q263" s="64"/>
      <c r="R263" s="64"/>
      <c r="S263" s="64"/>
      <c r="T263" s="64"/>
      <c r="U263" s="175"/>
      <c r="V263" s="175"/>
      <c r="W263" s="175"/>
    </row>
    <row r="264" spans="1:23" ht="12.75" customHeight="1" x14ac:dyDescent="0.2">
      <c r="A264" s="164"/>
      <c r="B264" s="164"/>
      <c r="C264" s="164"/>
      <c r="D264" s="7"/>
      <c r="E264" s="7"/>
      <c r="F264" s="7"/>
      <c r="G264" s="7"/>
      <c r="H264" s="140"/>
      <c r="I264" s="7"/>
      <c r="J264" s="260"/>
      <c r="K264" s="7"/>
      <c r="L264" s="7"/>
      <c r="M264" s="260"/>
      <c r="N264" s="130"/>
      <c r="O264" s="130"/>
      <c r="P264" s="130"/>
      <c r="Q264" s="64"/>
      <c r="R264" s="64"/>
      <c r="S264" s="64"/>
      <c r="T264" s="64"/>
      <c r="U264" s="175"/>
      <c r="V264" s="175"/>
      <c r="W264" s="175"/>
    </row>
    <row r="265" spans="1:23" ht="12.75" customHeight="1" x14ac:dyDescent="0.2">
      <c r="A265" s="164"/>
      <c r="B265" s="164"/>
      <c r="C265" s="164"/>
      <c r="D265" s="7"/>
      <c r="E265" s="7"/>
      <c r="F265" s="7"/>
      <c r="G265" s="7"/>
      <c r="H265" s="140"/>
      <c r="I265" s="7"/>
      <c r="J265" s="260"/>
      <c r="K265" s="7"/>
      <c r="L265" s="7"/>
      <c r="M265" s="260"/>
      <c r="N265" s="130"/>
      <c r="O265" s="130"/>
      <c r="P265" s="130"/>
      <c r="Q265" s="64"/>
      <c r="R265" s="64"/>
      <c r="S265" s="64"/>
      <c r="T265" s="64"/>
      <c r="U265" s="175"/>
      <c r="V265" s="175"/>
      <c r="W265" s="175"/>
    </row>
    <row r="266" spans="1:23" ht="12.75" customHeight="1" x14ac:dyDescent="0.2">
      <c r="A266" s="168"/>
      <c r="B266" s="7"/>
      <c r="C266" s="7"/>
      <c r="D266" s="7"/>
      <c r="E266" s="7"/>
      <c r="F266" s="7"/>
      <c r="G266" s="7"/>
      <c r="H266" s="140"/>
      <c r="I266" s="7"/>
      <c r="J266" s="260"/>
      <c r="K266" s="7"/>
      <c r="L266" s="7"/>
      <c r="M266" s="260"/>
      <c r="N266" s="130"/>
      <c r="O266" s="130"/>
      <c r="P266" s="130"/>
      <c r="Q266" s="64"/>
      <c r="R266" s="64"/>
      <c r="S266" s="64"/>
      <c r="T266" s="64"/>
      <c r="U266" s="175"/>
      <c r="V266" s="175"/>
      <c r="W266" s="175"/>
    </row>
    <row r="267" spans="1:23" ht="12.75" customHeight="1" x14ac:dyDescent="0.2">
      <c r="A267" s="145"/>
      <c r="B267" s="7"/>
      <c r="C267" s="7"/>
      <c r="D267" s="7"/>
      <c r="E267" s="7"/>
      <c r="F267" s="7"/>
      <c r="G267" s="7"/>
      <c r="H267" s="144"/>
      <c r="I267" s="7"/>
      <c r="J267" s="260"/>
      <c r="K267" s="7"/>
      <c r="L267" s="7"/>
      <c r="M267" s="260"/>
      <c r="N267" s="130"/>
      <c r="O267" s="130"/>
      <c r="P267" s="130"/>
      <c r="Q267" s="64"/>
      <c r="R267" s="64"/>
      <c r="S267" s="64"/>
      <c r="T267" s="64"/>
      <c r="U267" s="175"/>
      <c r="V267" s="175"/>
      <c r="W267" s="175"/>
    </row>
    <row r="268" spans="1:23" ht="12.75" customHeight="1" x14ac:dyDescent="0.2">
      <c r="A268" s="168"/>
      <c r="B268" s="7"/>
      <c r="C268" s="7"/>
      <c r="D268" s="7"/>
      <c r="E268" s="7"/>
      <c r="F268" s="7"/>
      <c r="G268" s="7"/>
      <c r="H268" s="140"/>
      <c r="I268" s="7"/>
      <c r="J268" s="260"/>
      <c r="K268" s="7"/>
      <c r="L268" s="7"/>
      <c r="M268" s="260"/>
      <c r="N268" s="130"/>
      <c r="O268" s="130"/>
      <c r="P268" s="130"/>
      <c r="Q268" s="64"/>
      <c r="R268" s="64"/>
      <c r="S268" s="64"/>
      <c r="T268" s="64"/>
      <c r="U268" s="175"/>
      <c r="V268" s="175"/>
      <c r="W268" s="175"/>
    </row>
    <row r="269" spans="1:23" x14ac:dyDescent="0.2">
      <c r="A269" s="49"/>
      <c r="B269" s="49"/>
      <c r="C269" s="49"/>
      <c r="D269" s="49"/>
      <c r="E269" s="7"/>
      <c r="F269" s="7"/>
      <c r="G269" s="7"/>
      <c r="H269" s="129"/>
      <c r="I269" s="7"/>
      <c r="J269" s="260"/>
      <c r="K269" s="7"/>
      <c r="L269" s="7"/>
      <c r="M269" s="260"/>
      <c r="N269" s="130"/>
      <c r="O269" s="130"/>
      <c r="P269" s="130"/>
      <c r="Q269" s="64"/>
      <c r="R269" s="64"/>
      <c r="S269" s="64"/>
      <c r="T269" s="64"/>
      <c r="U269" s="175"/>
      <c r="V269" s="175"/>
      <c r="W269" s="175"/>
    </row>
  </sheetData>
  <sheetProtection algorithmName="SHA-512" hashValue="1eRcqAk1x62AMZzx5c2qJCp9NRgdp+/i9lVsY19VJs1rz5T6r0f+ju+lsZqr2RI7PCnXobjdYXVcIYcXQ1qMLw==" saltValue="qSl5YgzPDpc8PZnMZKV33w==" spinCount="100000" sheet="1" objects="1" scenarios="1"/>
  <mergeCells count="6">
    <mergeCell ref="S4:T4"/>
    <mergeCell ref="E2:F2"/>
    <mergeCell ref="E3:F3"/>
    <mergeCell ref="I3:K3"/>
    <mergeCell ref="I4:J4"/>
    <mergeCell ref="K4:L4"/>
  </mergeCells>
  <printOptions horizontalCentered="1" verticalCentered="1" gridLines="1"/>
  <pageMargins left="0.19685039370078741" right="0.19685039370078741" top="0.78740157480314965" bottom="0.78740157480314965" header="0.51181102362204722" footer="0.51181102362204722"/>
  <pageSetup paperSize="9" orientation="landscape" horizontalDpi="300" verticalDpi="360" r:id="rId1"/>
  <headerFooter alignWithMargins="0">
    <oddHeader>&amp;L&amp;F&amp;C&amp;A</oddHeader>
    <oddFooter>&amp;C&amp;8Seite &amp;P von &amp;N Seiten&amp;R&amp;8copyright by robert steinberger 1999</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codeName="Tabelle136">
    <pageSetUpPr fitToPage="1"/>
  </sheetPr>
  <dimension ref="A1:IY110"/>
  <sheetViews>
    <sheetView showGridLines="0" topLeftCell="A64" zoomScaleNormal="100" workbookViewId="0">
      <selection activeCell="B108" sqref="B108:E110"/>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9" width="7" style="68" customWidth="1"/>
    <col min="10" max="10" width="7" style="73" customWidth="1"/>
    <col min="11" max="12" width="7" style="68" customWidth="1"/>
    <col min="13" max="13" width="7" style="73" customWidth="1"/>
    <col min="14" max="14" width="13" style="67" customWidth="1"/>
    <col min="15" max="15" width="12.42578125" style="67" customWidth="1"/>
    <col min="16" max="16" width="11.5703125" style="67" bestFit="1" customWidth="1"/>
    <col min="17" max="18" width="11.5703125" style="69" customWidth="1"/>
    <col min="19" max="20" width="9.42578125" style="69" customWidth="1"/>
    <col min="21" max="23" width="11.42578125" style="70"/>
    <col min="24" max="16384" width="11.42578125" style="48"/>
  </cols>
  <sheetData>
    <row r="1" spans="1:23" ht="12.75" customHeight="1" x14ac:dyDescent="0.2">
      <c r="A1" s="1023"/>
      <c r="B1" s="49"/>
      <c r="C1" s="49"/>
      <c r="D1" s="49"/>
      <c r="E1" s="7"/>
      <c r="F1" s="7"/>
      <c r="G1" s="7"/>
      <c r="H1" s="129"/>
      <c r="I1" s="7"/>
      <c r="J1" s="260"/>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260"/>
      <c r="K6" s="7"/>
      <c r="L6" s="7"/>
      <c r="M6" s="260"/>
      <c r="N6" s="130"/>
      <c r="O6" s="130"/>
      <c r="P6" s="130"/>
      <c r="Q6" s="176"/>
      <c r="R6" s="176"/>
      <c r="S6" s="176"/>
      <c r="T6" s="176"/>
      <c r="U6" s="177"/>
      <c r="V6" s="177"/>
      <c r="W6" s="177"/>
    </row>
    <row r="7" spans="1:23" ht="12.75" customHeight="1" x14ac:dyDescent="0.2">
      <c r="A7" s="168"/>
      <c r="B7" s="7"/>
      <c r="C7" s="7"/>
      <c r="D7" s="7"/>
      <c r="E7" s="7"/>
      <c r="F7" s="7"/>
      <c r="G7" s="7"/>
      <c r="H7" s="140"/>
      <c r="I7" s="7"/>
      <c r="J7" s="260"/>
      <c r="K7" s="7"/>
      <c r="L7" s="7"/>
      <c r="M7" s="260"/>
      <c r="N7" s="130"/>
      <c r="O7" s="130"/>
      <c r="P7" s="130"/>
      <c r="Q7" s="64"/>
      <c r="R7" s="64"/>
      <c r="S7" s="64"/>
      <c r="T7" s="64"/>
      <c r="U7" s="175"/>
      <c r="V7" s="175"/>
      <c r="W7" s="175"/>
    </row>
    <row r="8" spans="1:23" ht="12.75" customHeight="1" x14ac:dyDescent="0.2">
      <c r="A8" s="145"/>
      <c r="B8" s="7"/>
      <c r="C8" s="7"/>
      <c r="D8" s="7"/>
      <c r="E8" s="7"/>
      <c r="F8" s="7"/>
      <c r="G8" s="7"/>
      <c r="H8" s="144"/>
      <c r="I8" s="7"/>
      <c r="J8" s="260"/>
      <c r="K8" s="7"/>
      <c r="L8" s="7"/>
      <c r="M8" s="260"/>
      <c r="N8" s="130"/>
      <c r="O8" s="130"/>
      <c r="P8" s="130"/>
      <c r="Q8" s="64"/>
      <c r="R8" s="64"/>
      <c r="S8" s="64"/>
      <c r="T8" s="64"/>
      <c r="U8" s="175"/>
      <c r="V8" s="175"/>
      <c r="W8" s="175"/>
    </row>
    <row r="9" spans="1:23" ht="12.75" customHeight="1" x14ac:dyDescent="0.2">
      <c r="A9" s="127" t="s">
        <v>3148</v>
      </c>
      <c r="B9" s="7"/>
      <c r="C9" s="7"/>
      <c r="D9" s="7"/>
      <c r="E9" s="7"/>
      <c r="F9" s="7"/>
      <c r="G9" s="7"/>
      <c r="H9" s="140"/>
      <c r="I9" s="7"/>
      <c r="J9" s="260"/>
      <c r="K9" s="7"/>
      <c r="L9" s="7"/>
      <c r="M9" s="260"/>
      <c r="N9" s="130"/>
      <c r="O9" s="130"/>
      <c r="P9" s="130"/>
      <c r="Q9" s="64"/>
      <c r="R9" s="64"/>
      <c r="S9" s="64"/>
      <c r="T9" s="64"/>
      <c r="U9" s="175"/>
      <c r="V9" s="175"/>
      <c r="W9" s="175"/>
    </row>
    <row r="10" spans="1:23" ht="12.75" customHeight="1" x14ac:dyDescent="0.2">
      <c r="A10" s="168"/>
      <c r="B10" s="7"/>
      <c r="C10" s="7"/>
      <c r="D10" s="7"/>
      <c r="E10" s="7"/>
      <c r="F10" s="7"/>
      <c r="G10" s="7"/>
      <c r="H10" s="140"/>
      <c r="I10" s="7"/>
      <c r="J10" s="260"/>
      <c r="K10" s="7"/>
      <c r="L10" s="7"/>
      <c r="M10" s="260"/>
      <c r="N10" s="130"/>
      <c r="O10" s="130"/>
      <c r="P10" s="130"/>
      <c r="Q10" s="64"/>
      <c r="R10" s="64"/>
      <c r="S10" s="64"/>
      <c r="T10" s="64"/>
      <c r="U10" s="175"/>
      <c r="V10" s="175"/>
      <c r="W10" s="175"/>
    </row>
    <row r="11" spans="1:23" ht="12.75" customHeight="1" x14ac:dyDescent="0.2">
      <c r="A11" s="168"/>
      <c r="B11" s="7"/>
      <c r="C11" s="7"/>
      <c r="D11" s="7"/>
      <c r="E11" s="7"/>
      <c r="F11" s="7"/>
      <c r="G11" s="7"/>
      <c r="H11" s="140"/>
      <c r="I11" s="7"/>
      <c r="J11" s="260"/>
      <c r="K11" s="7"/>
      <c r="L11" s="7"/>
      <c r="M11" s="260"/>
      <c r="N11" s="130"/>
      <c r="O11" s="130"/>
      <c r="P11" s="130"/>
      <c r="Q11" s="64"/>
      <c r="R11" s="64"/>
      <c r="S11" s="64"/>
      <c r="T11" s="64"/>
      <c r="U11" s="175"/>
      <c r="V11" s="175"/>
      <c r="W11" s="175"/>
    </row>
    <row r="12" spans="1:23" ht="12.75" customHeight="1" x14ac:dyDescent="0.2">
      <c r="A12" s="127" t="s">
        <v>746</v>
      </c>
      <c r="B12" s="131"/>
      <c r="C12" s="131"/>
      <c r="D12" s="7"/>
      <c r="E12" s="7"/>
      <c r="F12" s="7"/>
      <c r="G12" s="7"/>
      <c r="H12" s="140"/>
      <c r="I12" s="7"/>
      <c r="J12" s="260"/>
      <c r="K12" s="7"/>
      <c r="L12" s="7"/>
      <c r="M12" s="260"/>
      <c r="N12" s="130"/>
      <c r="O12" s="130"/>
      <c r="P12" s="130"/>
      <c r="Q12" s="64"/>
      <c r="R12" s="64"/>
      <c r="S12" s="64"/>
      <c r="T12" s="64"/>
      <c r="U12" s="175"/>
      <c r="V12" s="175"/>
      <c r="W12" s="175"/>
    </row>
    <row r="13" spans="1:23" ht="12.75" customHeight="1" x14ac:dyDescent="0.2">
      <c r="A13" s="139" t="s">
        <v>1096</v>
      </c>
      <c r="B13" s="7" t="s">
        <v>3149</v>
      </c>
      <c r="C13" s="7"/>
      <c r="D13" s="131" t="s">
        <v>1017</v>
      </c>
      <c r="E13" s="33" t="s">
        <v>119</v>
      </c>
      <c r="F13" s="33" t="s">
        <v>119</v>
      </c>
      <c r="G13" s="7" t="s">
        <v>3150</v>
      </c>
      <c r="H13" s="4">
        <v>15.31</v>
      </c>
      <c r="I13" s="7">
        <f>VLOOKUP(E13,Steuerung!$A$17:$E$500,5,FALSE)</f>
        <v>2</v>
      </c>
      <c r="J13" s="260">
        <f>VLOOKUP(E13,Steuerung!$A$17:$F$500,6,FALSE)</f>
        <v>58.333333333333329</v>
      </c>
      <c r="K13" s="7">
        <f>VLOOKUP(F13,Steuerung!$A$17:$G$500,7,FALSE)</f>
        <v>2</v>
      </c>
      <c r="L13" s="7">
        <f>VLOOKUP(F13,Steuerung!$A$17:$H$500,8,FALSE)</f>
        <v>46</v>
      </c>
      <c r="M13" s="260">
        <f>J13+L13</f>
        <v>104.33333333333333</v>
      </c>
      <c r="N13" s="130">
        <f>H13*M13</f>
        <v>1597.3433333333332</v>
      </c>
      <c r="O13" s="130">
        <f>H13*J13</f>
        <v>893.08333333333326</v>
      </c>
      <c r="P13" s="130">
        <f>H13*L13</f>
        <v>704.26</v>
      </c>
      <c r="Q13" s="64">
        <f>VLOOKUP(E13,Steuerung!$A$17:$B$500,2,FALSE)</f>
        <v>0</v>
      </c>
      <c r="R13" s="64">
        <f>VLOOKUP(F13,Steuerung!$A$17:$B$500,2,FALSE)</f>
        <v>0</v>
      </c>
      <c r="S13" s="164">
        <f>IFERROR(O13/Q13,0)</f>
        <v>0</v>
      </c>
      <c r="T13" s="164">
        <f>IFERROR(P13/R13,0)</f>
        <v>0</v>
      </c>
      <c r="U13" s="203" t="e">
        <f>IF(J13&gt;0,O13/Q13*SVS_UHR,0)</f>
        <v>#DIV/0!</v>
      </c>
      <c r="V13" s="203" t="e">
        <f>IF(L13&gt;0,P13/R13*SVS_UHR,0)</f>
        <v>#DIV/0!</v>
      </c>
      <c r="W13" s="175" t="e">
        <f>U13+V13</f>
        <v>#DIV/0!</v>
      </c>
    </row>
    <row r="14" spans="1:23" ht="12.75" customHeight="1" x14ac:dyDescent="0.2">
      <c r="A14" s="145"/>
      <c r="B14" s="131" t="s">
        <v>788</v>
      </c>
      <c r="C14" s="131"/>
      <c r="D14" s="131" t="s">
        <v>782</v>
      </c>
      <c r="E14" s="33" t="s">
        <v>174</v>
      </c>
      <c r="F14" s="33" t="s">
        <v>174</v>
      </c>
      <c r="G14" s="131" t="s">
        <v>783</v>
      </c>
      <c r="H14" s="4">
        <v>22.82</v>
      </c>
      <c r="I14" s="7">
        <f>VLOOKUP(E14,Steuerung!$A$17:$E$500,5,FALSE)</f>
        <v>5</v>
      </c>
      <c r="J14" s="260">
        <f>VLOOKUP(E14,Steuerung!$A$17:$F$500,6,FALSE)</f>
        <v>137.33333333333334</v>
      </c>
      <c r="K14" s="7">
        <f>VLOOKUP(F14,Steuerung!$A$17:$G$500,7,FALSE)</f>
        <v>5</v>
      </c>
      <c r="L14" s="7">
        <f>VLOOKUP(F14,Steuerung!$A$17:$H$500,8,FALSE)</f>
        <v>113</v>
      </c>
      <c r="M14" s="260">
        <f>J14+L14</f>
        <v>250.33333333333334</v>
      </c>
      <c r="N14" s="130">
        <f>H14*M14</f>
        <v>5712.6066666666666</v>
      </c>
      <c r="O14" s="130">
        <f>H14*J14</f>
        <v>3133.9466666666667</v>
      </c>
      <c r="P14" s="130">
        <f>H14*L14</f>
        <v>2578.66</v>
      </c>
      <c r="Q14" s="64">
        <f>VLOOKUP(E14,Steuerung!$A$17:$B$500,2,FALSE)</f>
        <v>0</v>
      </c>
      <c r="R14" s="64">
        <f>VLOOKUP(F14,Steuerung!$A$17:$B$500,2,FALSE)</f>
        <v>0</v>
      </c>
      <c r="S14" s="164">
        <f t="shared" ref="S14:S76" si="0">IFERROR(O14/Q14,0)</f>
        <v>0</v>
      </c>
      <c r="T14" s="164">
        <f t="shared" ref="T14:T76" si="1">IFERROR(P14/R14,0)</f>
        <v>0</v>
      </c>
      <c r="U14" s="203" t="e">
        <f>IF(J14&gt;0,O14/Q14*SVS_UHR,0)</f>
        <v>#DIV/0!</v>
      </c>
      <c r="V14" s="203" t="e">
        <f>IF(L14&gt;0,P14/R14*SVS_UHR,0)</f>
        <v>#DIV/0!</v>
      </c>
      <c r="W14" s="175" t="e">
        <f>U14+V14</f>
        <v>#DIV/0!</v>
      </c>
    </row>
    <row r="15" spans="1:23" ht="12.75" customHeight="1" x14ac:dyDescent="0.2">
      <c r="A15" s="145"/>
      <c r="B15" s="131" t="s">
        <v>3151</v>
      </c>
      <c r="C15" s="131"/>
      <c r="D15" s="131" t="s">
        <v>782</v>
      </c>
      <c r="E15" s="33" t="s">
        <v>174</v>
      </c>
      <c r="F15" s="33" t="s">
        <v>174</v>
      </c>
      <c r="G15" s="131" t="s">
        <v>783</v>
      </c>
      <c r="H15" s="4">
        <v>17.09</v>
      </c>
      <c r="I15" s="7">
        <f>VLOOKUP(E15,Steuerung!$A$17:$E$500,5,FALSE)</f>
        <v>5</v>
      </c>
      <c r="J15" s="260">
        <f>VLOOKUP(E15,Steuerung!$A$17:$F$500,6,FALSE)</f>
        <v>137.33333333333334</v>
      </c>
      <c r="K15" s="7">
        <f>VLOOKUP(F15,Steuerung!$A$17:$G$500,7,FALSE)</f>
        <v>5</v>
      </c>
      <c r="L15" s="7">
        <f>VLOOKUP(F15,Steuerung!$A$17:$H$500,8,FALSE)</f>
        <v>113</v>
      </c>
      <c r="M15" s="260">
        <f>J15+L15</f>
        <v>250.33333333333334</v>
      </c>
      <c r="N15" s="130">
        <f>H15*M15</f>
        <v>4278.1966666666667</v>
      </c>
      <c r="O15" s="130">
        <f>H15*J15</f>
        <v>2347.0266666666666</v>
      </c>
      <c r="P15" s="130">
        <f>H15*L15</f>
        <v>1931.17</v>
      </c>
      <c r="Q15" s="64">
        <f>VLOOKUP(E15,Steuerung!$A$17:$B$500,2,FALSE)</f>
        <v>0</v>
      </c>
      <c r="R15" s="64">
        <f>VLOOKUP(F15,Steuerung!$A$17:$B$500,2,FALSE)</f>
        <v>0</v>
      </c>
      <c r="S15" s="164">
        <f t="shared" si="0"/>
        <v>0</v>
      </c>
      <c r="T15" s="164">
        <f t="shared" si="1"/>
        <v>0</v>
      </c>
      <c r="U15" s="203" t="e">
        <f>IF(J15&gt;0,O15/Q15*SVS_UHR,0)</f>
        <v>#DIV/0!</v>
      </c>
      <c r="V15" s="203" t="e">
        <f>IF(L15&gt;0,P15/R15*SVS_UHR,0)</f>
        <v>#DIV/0!</v>
      </c>
      <c r="W15" s="175" t="e">
        <f>U15+V15</f>
        <v>#DIV/0!</v>
      </c>
    </row>
    <row r="16" spans="1:23" ht="12.75" customHeight="1" x14ac:dyDescent="0.2">
      <c r="A16" s="145"/>
      <c r="B16" s="131" t="s">
        <v>787</v>
      </c>
      <c r="C16" s="131"/>
      <c r="D16" s="131" t="s">
        <v>782</v>
      </c>
      <c r="E16" s="33" t="s">
        <v>174</v>
      </c>
      <c r="F16" s="33" t="s">
        <v>174</v>
      </c>
      <c r="G16" s="131" t="s">
        <v>783</v>
      </c>
      <c r="H16" s="4">
        <v>2.71</v>
      </c>
      <c r="I16" s="7">
        <f>VLOOKUP(E16,Steuerung!$A$17:$E$500,5,FALSE)</f>
        <v>5</v>
      </c>
      <c r="J16" s="260">
        <f>VLOOKUP(E16,Steuerung!$A$17:$F$500,6,FALSE)</f>
        <v>137.33333333333334</v>
      </c>
      <c r="K16" s="7">
        <f>VLOOKUP(F16,Steuerung!$A$17:$G$500,7,FALSE)</f>
        <v>5</v>
      </c>
      <c r="L16" s="7">
        <f>VLOOKUP(F16,Steuerung!$A$17:$H$500,8,FALSE)</f>
        <v>113</v>
      </c>
      <c r="M16" s="260">
        <f>J16+L16</f>
        <v>250.33333333333334</v>
      </c>
      <c r="N16" s="130">
        <f>H16*M16</f>
        <v>678.40333333333331</v>
      </c>
      <c r="O16" s="130">
        <f>H16*J16</f>
        <v>372.17333333333335</v>
      </c>
      <c r="P16" s="130">
        <f>H16*L16</f>
        <v>306.23</v>
      </c>
      <c r="Q16" s="64">
        <f>VLOOKUP(E16,Steuerung!$A$17:$B$500,2,FALSE)</f>
        <v>0</v>
      </c>
      <c r="R16" s="64">
        <f>VLOOKUP(F16,Steuerung!$A$17:$B$500,2,FALSE)</f>
        <v>0</v>
      </c>
      <c r="S16" s="164">
        <f t="shared" si="0"/>
        <v>0</v>
      </c>
      <c r="T16" s="164">
        <f t="shared" si="1"/>
        <v>0</v>
      </c>
      <c r="U16" s="203" t="e">
        <f>IF(J16&gt;0,O16/Q16*SVS_UHR,0)</f>
        <v>#DIV/0!</v>
      </c>
      <c r="V16" s="203" t="e">
        <f>IF(L16&gt;0,P16/R16*SVS_UHR,0)</f>
        <v>#DIV/0!</v>
      </c>
      <c r="W16" s="175" t="e">
        <f>U16+V16</f>
        <v>#DIV/0!</v>
      </c>
    </row>
    <row r="17" spans="1:23" ht="12.75" customHeight="1" x14ac:dyDescent="0.2">
      <c r="A17" s="145"/>
      <c r="B17" s="131"/>
      <c r="C17" s="131"/>
      <c r="D17" s="131"/>
      <c r="E17" s="7"/>
      <c r="F17" s="7"/>
      <c r="G17" s="131"/>
      <c r="H17" s="4"/>
      <c r="I17" s="7"/>
      <c r="J17" s="260"/>
      <c r="K17" s="7"/>
      <c r="L17" s="7"/>
      <c r="M17" s="260"/>
      <c r="N17" s="130"/>
      <c r="O17" s="130"/>
      <c r="P17" s="130"/>
      <c r="Q17" s="64"/>
      <c r="R17" s="64"/>
      <c r="S17" s="164">
        <f t="shared" si="0"/>
        <v>0</v>
      </c>
      <c r="T17" s="164">
        <f t="shared" si="1"/>
        <v>0</v>
      </c>
      <c r="U17" s="175"/>
      <c r="V17" s="175"/>
      <c r="W17" s="175"/>
    </row>
    <row r="18" spans="1:23" ht="12.75" customHeight="1" x14ac:dyDescent="0.2">
      <c r="A18" s="145"/>
      <c r="B18" s="131" t="s">
        <v>784</v>
      </c>
      <c r="C18" s="131" t="s">
        <v>3152</v>
      </c>
      <c r="D18" s="131" t="s">
        <v>782</v>
      </c>
      <c r="E18" s="33" t="s">
        <v>174</v>
      </c>
      <c r="F18" s="33" t="s">
        <v>174</v>
      </c>
      <c r="G18" s="131" t="s">
        <v>783</v>
      </c>
      <c r="H18" s="4">
        <v>30</v>
      </c>
      <c r="I18" s="7">
        <f>VLOOKUP(E18,Steuerung!$A$17:$E$500,5,FALSE)</f>
        <v>5</v>
      </c>
      <c r="J18" s="260">
        <f>VLOOKUP(E18,Steuerung!$A$17:$F$500,6,FALSE)</f>
        <v>137.33333333333334</v>
      </c>
      <c r="K18" s="7">
        <f>VLOOKUP(F18,Steuerung!$A$17:$G$500,7,FALSE)</f>
        <v>5</v>
      </c>
      <c r="L18" s="7">
        <f>VLOOKUP(F18,Steuerung!$A$17:$H$500,8,FALSE)</f>
        <v>113</v>
      </c>
      <c r="M18" s="260">
        <f>J18+L18</f>
        <v>250.33333333333334</v>
      </c>
      <c r="N18" s="130">
        <f>H18*M18</f>
        <v>7510</v>
      </c>
      <c r="O18" s="130">
        <f>H18*J18</f>
        <v>4120</v>
      </c>
      <c r="P18" s="130">
        <f>H18*L18</f>
        <v>3390</v>
      </c>
      <c r="Q18" s="64">
        <f>VLOOKUP(E18,Steuerung!$A$17:$B$500,2,FALSE)</f>
        <v>0</v>
      </c>
      <c r="R18" s="64">
        <f>VLOOKUP(F18,Steuerung!$A$17:$B$500,2,FALSE)</f>
        <v>0</v>
      </c>
      <c r="S18" s="164">
        <f t="shared" si="0"/>
        <v>0</v>
      </c>
      <c r="T18" s="164">
        <f t="shared" si="1"/>
        <v>0</v>
      </c>
      <c r="U18" s="203" t="e">
        <f>IF(J18&gt;0,O18/Q18*SVS_UHR,0)</f>
        <v>#DIV/0!</v>
      </c>
      <c r="V18" s="203" t="e">
        <f>IF(L18&gt;0,P18/R18*SVS_UHR,0)</f>
        <v>#DIV/0!</v>
      </c>
      <c r="W18" s="175" t="e">
        <f>U18+V18</f>
        <v>#DIV/0!</v>
      </c>
    </row>
    <row r="19" spans="1:23" ht="12.75" customHeight="1" x14ac:dyDescent="0.2">
      <c r="A19" s="145"/>
      <c r="B19" s="131"/>
      <c r="C19" s="131"/>
      <c r="D19" s="131"/>
      <c r="E19" s="33"/>
      <c r="F19" s="33"/>
      <c r="G19" s="131"/>
      <c r="H19" s="4"/>
      <c r="I19" s="7"/>
      <c r="J19" s="260"/>
      <c r="K19" s="7"/>
      <c r="L19" s="7"/>
      <c r="M19" s="260"/>
      <c r="N19" s="130"/>
      <c r="O19" s="130"/>
      <c r="P19" s="130"/>
      <c r="Q19" s="64"/>
      <c r="R19" s="64"/>
      <c r="S19" s="164"/>
      <c r="T19" s="164"/>
      <c r="U19" s="175"/>
      <c r="V19" s="175"/>
      <c r="W19" s="175"/>
    </row>
    <row r="20" spans="1:23" ht="12.75" customHeight="1" x14ac:dyDescent="0.2">
      <c r="A20" s="127" t="s">
        <v>746</v>
      </c>
      <c r="B20" s="131"/>
      <c r="C20" s="131"/>
      <c r="D20" s="7"/>
      <c r="E20" s="7"/>
      <c r="F20" s="7"/>
      <c r="G20" s="7"/>
      <c r="H20" s="140"/>
      <c r="I20" s="7"/>
      <c r="J20" s="260"/>
      <c r="K20" s="7"/>
      <c r="L20" s="7"/>
      <c r="M20" s="260"/>
      <c r="N20" s="130"/>
      <c r="O20" s="130"/>
      <c r="P20" s="130"/>
      <c r="Q20" s="64"/>
      <c r="R20" s="64"/>
      <c r="S20" s="164"/>
      <c r="T20" s="164"/>
      <c r="U20" s="175"/>
      <c r="V20" s="175"/>
      <c r="W20" s="175"/>
    </row>
    <row r="21" spans="1:23" ht="12.75" customHeight="1" x14ac:dyDescent="0.2">
      <c r="A21" s="127"/>
      <c r="B21" s="131"/>
      <c r="C21" s="131"/>
      <c r="D21" s="7"/>
      <c r="E21" s="7"/>
      <c r="F21" s="7"/>
      <c r="G21" s="7"/>
      <c r="H21" s="140"/>
      <c r="I21" s="7"/>
      <c r="J21" s="260"/>
      <c r="K21" s="7"/>
      <c r="L21" s="7"/>
      <c r="M21" s="260"/>
      <c r="N21" s="130"/>
      <c r="O21" s="130"/>
      <c r="P21" s="130"/>
      <c r="Q21" s="64"/>
      <c r="R21" s="64"/>
      <c r="S21" s="164"/>
      <c r="T21" s="164"/>
      <c r="U21" s="175"/>
      <c r="V21" s="175"/>
      <c r="W21" s="175"/>
    </row>
    <row r="22" spans="1:23" ht="12.75" customHeight="1" x14ac:dyDescent="0.2">
      <c r="A22" s="139" t="s">
        <v>3153</v>
      </c>
      <c r="B22" s="7" t="s">
        <v>3154</v>
      </c>
      <c r="C22" s="7"/>
      <c r="D22" s="131" t="s">
        <v>766</v>
      </c>
      <c r="E22" s="33" t="s">
        <v>209</v>
      </c>
      <c r="F22" s="33" t="s">
        <v>209</v>
      </c>
      <c r="G22" s="7" t="s">
        <v>872</v>
      </c>
      <c r="H22" s="4">
        <v>29.25</v>
      </c>
      <c r="I22" s="7">
        <f>VLOOKUP(E22,Steuerung!$A$17:$E$500,5,FALSE)</f>
        <v>1</v>
      </c>
      <c r="J22" s="260">
        <f>VLOOKUP(E22,Steuerung!$A$17:$F$500,6,FALSE)</f>
        <v>29.166666666666657</v>
      </c>
      <c r="K22" s="7">
        <f>VLOOKUP(F22,Steuerung!$A$17:$G$500,7,FALSE)</f>
        <v>1</v>
      </c>
      <c r="L22" s="7">
        <f>VLOOKUP(F22,Steuerung!$A$17:$H$500,8,FALSE)</f>
        <v>23</v>
      </c>
      <c r="M22" s="260">
        <f t="shared" ref="M22:M29" si="2">J22+L22</f>
        <v>52.166666666666657</v>
      </c>
      <c r="N22" s="130">
        <f t="shared" ref="N22:N29" si="3">H22*M22</f>
        <v>1525.8749999999998</v>
      </c>
      <c r="O22" s="130">
        <f t="shared" ref="O22:O29" si="4">H22*J22</f>
        <v>853.12499999999977</v>
      </c>
      <c r="P22" s="130">
        <f t="shared" ref="P22:P29" si="5">H22*L22</f>
        <v>672.75</v>
      </c>
      <c r="Q22" s="64">
        <f>VLOOKUP(E22,Steuerung!$A$17:$B$500,2,FALSE)</f>
        <v>0</v>
      </c>
      <c r="R22" s="64">
        <f>VLOOKUP(F22,Steuerung!$A$17:$B$500,2,FALSE)</f>
        <v>0</v>
      </c>
      <c r="S22" s="164">
        <f t="shared" si="0"/>
        <v>0</v>
      </c>
      <c r="T22" s="164">
        <f t="shared" si="1"/>
        <v>0</v>
      </c>
      <c r="U22" s="203" t="e">
        <f t="shared" ref="U22:U32" si="6">IF(J22&gt;0,O22/Q22*SVS_UHR,0)</f>
        <v>#DIV/0!</v>
      </c>
      <c r="V22" s="203" t="e">
        <f t="shared" ref="V22:V32" si="7">IF(L22&gt;0,P22/R22*SVS_UHR,0)</f>
        <v>#DIV/0!</v>
      </c>
      <c r="W22" s="175" t="e">
        <f t="shared" ref="W22:W29" si="8">U22+V22</f>
        <v>#DIV/0!</v>
      </c>
    </row>
    <row r="23" spans="1:23" ht="12.75" customHeight="1" x14ac:dyDescent="0.2">
      <c r="A23" s="139" t="s">
        <v>3155</v>
      </c>
      <c r="B23" s="7" t="s">
        <v>3156</v>
      </c>
      <c r="C23" s="7"/>
      <c r="D23" s="131" t="s">
        <v>766</v>
      </c>
      <c r="E23" s="33" t="s">
        <v>209</v>
      </c>
      <c r="F23" s="33" t="s">
        <v>209</v>
      </c>
      <c r="G23" s="7" t="s">
        <v>872</v>
      </c>
      <c r="H23" s="4">
        <v>29.25</v>
      </c>
      <c r="I23" s="7">
        <f>VLOOKUP(E23,Steuerung!$A$17:$E$500,5,FALSE)</f>
        <v>1</v>
      </c>
      <c r="J23" s="260">
        <f>VLOOKUP(E23,Steuerung!$A$17:$F$500,6,FALSE)</f>
        <v>29.166666666666657</v>
      </c>
      <c r="K23" s="7">
        <f>VLOOKUP(F23,Steuerung!$A$17:$G$500,7,FALSE)</f>
        <v>1</v>
      </c>
      <c r="L23" s="7">
        <f>VLOOKUP(F23,Steuerung!$A$17:$H$500,8,FALSE)</f>
        <v>23</v>
      </c>
      <c r="M23" s="260">
        <f t="shared" si="2"/>
        <v>52.166666666666657</v>
      </c>
      <c r="N23" s="130">
        <f t="shared" si="3"/>
        <v>1525.8749999999998</v>
      </c>
      <c r="O23" s="130">
        <f t="shared" si="4"/>
        <v>853.12499999999977</v>
      </c>
      <c r="P23" s="130">
        <f t="shared" si="5"/>
        <v>672.75</v>
      </c>
      <c r="Q23" s="64">
        <f>VLOOKUP(E23,Steuerung!$A$17:$B$500,2,FALSE)</f>
        <v>0</v>
      </c>
      <c r="R23" s="64">
        <f>VLOOKUP(F23,Steuerung!$A$17:$B$500,2,FALSE)</f>
        <v>0</v>
      </c>
      <c r="S23" s="164">
        <f t="shared" si="0"/>
        <v>0</v>
      </c>
      <c r="T23" s="164">
        <f t="shared" si="1"/>
        <v>0</v>
      </c>
      <c r="U23" s="203" t="e">
        <f t="shared" si="6"/>
        <v>#DIV/0!</v>
      </c>
      <c r="V23" s="203" t="e">
        <f t="shared" si="7"/>
        <v>#DIV/0!</v>
      </c>
      <c r="W23" s="175" t="e">
        <f t="shared" si="8"/>
        <v>#DIV/0!</v>
      </c>
    </row>
    <row r="24" spans="1:23" ht="12.75" customHeight="1" x14ac:dyDescent="0.2">
      <c r="A24" s="139" t="s">
        <v>3157</v>
      </c>
      <c r="B24" s="7" t="s">
        <v>3158</v>
      </c>
      <c r="C24" s="7"/>
      <c r="D24" s="131" t="s">
        <v>766</v>
      </c>
      <c r="E24" s="33" t="s">
        <v>209</v>
      </c>
      <c r="F24" s="33" t="s">
        <v>209</v>
      </c>
      <c r="G24" s="7" t="s">
        <v>872</v>
      </c>
      <c r="H24" s="4">
        <v>29.25</v>
      </c>
      <c r="I24" s="7">
        <f>VLOOKUP(E24,Steuerung!$A$17:$E$500,5,FALSE)</f>
        <v>1</v>
      </c>
      <c r="J24" s="260">
        <f>VLOOKUP(E24,Steuerung!$A$17:$F$500,6,FALSE)</f>
        <v>29.166666666666657</v>
      </c>
      <c r="K24" s="7">
        <f>VLOOKUP(F24,Steuerung!$A$17:$G$500,7,FALSE)</f>
        <v>1</v>
      </c>
      <c r="L24" s="7">
        <f>VLOOKUP(F24,Steuerung!$A$17:$H$500,8,FALSE)</f>
        <v>23</v>
      </c>
      <c r="M24" s="260">
        <f t="shared" si="2"/>
        <v>52.166666666666657</v>
      </c>
      <c r="N24" s="130">
        <f t="shared" si="3"/>
        <v>1525.8749999999998</v>
      </c>
      <c r="O24" s="130">
        <f t="shared" si="4"/>
        <v>853.12499999999977</v>
      </c>
      <c r="P24" s="130">
        <f t="shared" si="5"/>
        <v>672.75</v>
      </c>
      <c r="Q24" s="64">
        <f>VLOOKUP(E24,Steuerung!$A$17:$B$500,2,FALSE)</f>
        <v>0</v>
      </c>
      <c r="R24" s="64">
        <f>VLOOKUP(F24,Steuerung!$A$17:$B$500,2,FALSE)</f>
        <v>0</v>
      </c>
      <c r="S24" s="164">
        <f t="shared" si="0"/>
        <v>0</v>
      </c>
      <c r="T24" s="164">
        <f t="shared" si="1"/>
        <v>0</v>
      </c>
      <c r="U24" s="203" t="e">
        <f t="shared" si="6"/>
        <v>#DIV/0!</v>
      </c>
      <c r="V24" s="203" t="e">
        <f t="shared" si="7"/>
        <v>#DIV/0!</v>
      </c>
      <c r="W24" s="175" t="e">
        <f t="shared" si="8"/>
        <v>#DIV/0!</v>
      </c>
    </row>
    <row r="25" spans="1:23" ht="12.75" customHeight="1" x14ac:dyDescent="0.2">
      <c r="A25" s="139" t="s">
        <v>3159</v>
      </c>
      <c r="B25" s="7" t="s">
        <v>3160</v>
      </c>
      <c r="C25" s="7"/>
      <c r="D25" s="131" t="s">
        <v>766</v>
      </c>
      <c r="E25" s="33" t="s">
        <v>209</v>
      </c>
      <c r="F25" s="33" t="s">
        <v>209</v>
      </c>
      <c r="G25" s="7" t="s">
        <v>872</v>
      </c>
      <c r="H25" s="4">
        <v>29.23</v>
      </c>
      <c r="I25" s="7">
        <f>VLOOKUP(E25,Steuerung!$A$17:$E$500,5,FALSE)</f>
        <v>1</v>
      </c>
      <c r="J25" s="260">
        <f>VLOOKUP(E25,Steuerung!$A$17:$F$500,6,FALSE)</f>
        <v>29.166666666666657</v>
      </c>
      <c r="K25" s="7">
        <f>VLOOKUP(F25,Steuerung!$A$17:$G$500,7,FALSE)</f>
        <v>1</v>
      </c>
      <c r="L25" s="7">
        <f>VLOOKUP(F25,Steuerung!$A$17:$H$500,8,FALSE)</f>
        <v>23</v>
      </c>
      <c r="M25" s="260">
        <f t="shared" si="2"/>
        <v>52.166666666666657</v>
      </c>
      <c r="N25" s="130">
        <f t="shared" si="3"/>
        <v>1524.8316666666665</v>
      </c>
      <c r="O25" s="130">
        <f t="shared" si="4"/>
        <v>852.5416666666664</v>
      </c>
      <c r="P25" s="130">
        <f t="shared" si="5"/>
        <v>672.29</v>
      </c>
      <c r="Q25" s="64">
        <f>VLOOKUP(E25,Steuerung!$A$17:$B$500,2,FALSE)</f>
        <v>0</v>
      </c>
      <c r="R25" s="64">
        <f>VLOOKUP(F25,Steuerung!$A$17:$B$500,2,FALSE)</f>
        <v>0</v>
      </c>
      <c r="S25" s="164">
        <f t="shared" si="0"/>
        <v>0</v>
      </c>
      <c r="T25" s="164">
        <f t="shared" si="1"/>
        <v>0</v>
      </c>
      <c r="U25" s="203" t="e">
        <f t="shared" si="6"/>
        <v>#DIV/0!</v>
      </c>
      <c r="V25" s="203" t="e">
        <f t="shared" si="7"/>
        <v>#DIV/0!</v>
      </c>
      <c r="W25" s="175" t="e">
        <f t="shared" si="8"/>
        <v>#DIV/0!</v>
      </c>
    </row>
    <row r="26" spans="1:23" ht="12.75" customHeight="1" x14ac:dyDescent="0.2">
      <c r="A26" s="139" t="s">
        <v>3161</v>
      </c>
      <c r="B26" s="7" t="s">
        <v>3162</v>
      </c>
      <c r="C26" s="7"/>
      <c r="D26" s="131" t="s">
        <v>3163</v>
      </c>
      <c r="E26" s="33" t="s">
        <v>209</v>
      </c>
      <c r="F26" s="33" t="s">
        <v>209</v>
      </c>
      <c r="G26" s="7" t="s">
        <v>872</v>
      </c>
      <c r="H26" s="4">
        <v>29.23</v>
      </c>
      <c r="I26" s="7">
        <f>VLOOKUP(E26,Steuerung!$A$17:$E$500,5,FALSE)</f>
        <v>1</v>
      </c>
      <c r="J26" s="260">
        <f>VLOOKUP(E26,Steuerung!$A$17:$F$500,6,FALSE)</f>
        <v>29.166666666666657</v>
      </c>
      <c r="K26" s="7">
        <f>VLOOKUP(F26,Steuerung!$A$17:$G$500,7,FALSE)</f>
        <v>1</v>
      </c>
      <c r="L26" s="7">
        <f>VLOOKUP(F26,Steuerung!$A$17:$H$500,8,FALSE)</f>
        <v>23</v>
      </c>
      <c r="M26" s="260">
        <f t="shared" si="2"/>
        <v>52.166666666666657</v>
      </c>
      <c r="N26" s="130">
        <f t="shared" si="3"/>
        <v>1524.8316666666665</v>
      </c>
      <c r="O26" s="130">
        <f t="shared" si="4"/>
        <v>852.5416666666664</v>
      </c>
      <c r="P26" s="130">
        <f t="shared" si="5"/>
        <v>672.29</v>
      </c>
      <c r="Q26" s="64">
        <f>VLOOKUP(E26,Steuerung!$A$17:$B$500,2,FALSE)</f>
        <v>0</v>
      </c>
      <c r="R26" s="64">
        <f>VLOOKUP(F26,Steuerung!$A$17:$B$500,2,FALSE)</f>
        <v>0</v>
      </c>
      <c r="S26" s="164">
        <f t="shared" si="0"/>
        <v>0</v>
      </c>
      <c r="T26" s="164">
        <f t="shared" si="1"/>
        <v>0</v>
      </c>
      <c r="U26" s="203" t="e">
        <f t="shared" si="6"/>
        <v>#DIV/0!</v>
      </c>
      <c r="V26" s="203" t="e">
        <f t="shared" si="7"/>
        <v>#DIV/0!</v>
      </c>
      <c r="W26" s="175" t="e">
        <f t="shared" si="8"/>
        <v>#DIV/0!</v>
      </c>
    </row>
    <row r="27" spans="1:23" ht="12.75" customHeight="1" x14ac:dyDescent="0.2">
      <c r="A27" s="139" t="s">
        <v>3164</v>
      </c>
      <c r="B27" s="7" t="s">
        <v>3165</v>
      </c>
      <c r="C27" s="7"/>
      <c r="D27" s="131" t="s">
        <v>766</v>
      </c>
      <c r="E27" s="33" t="s">
        <v>209</v>
      </c>
      <c r="F27" s="33" t="s">
        <v>209</v>
      </c>
      <c r="G27" s="7" t="s">
        <v>872</v>
      </c>
      <c r="H27" s="4">
        <v>29.23</v>
      </c>
      <c r="I27" s="7">
        <f>VLOOKUP(E27,Steuerung!$A$17:$E$500,5,FALSE)</f>
        <v>1</v>
      </c>
      <c r="J27" s="260">
        <f>VLOOKUP(E27,Steuerung!$A$17:$F$500,6,FALSE)</f>
        <v>29.166666666666657</v>
      </c>
      <c r="K27" s="7">
        <f>VLOOKUP(F27,Steuerung!$A$17:$G$500,7,FALSE)</f>
        <v>1</v>
      </c>
      <c r="L27" s="7">
        <f>VLOOKUP(F27,Steuerung!$A$17:$H$500,8,FALSE)</f>
        <v>23</v>
      </c>
      <c r="M27" s="260">
        <f t="shared" si="2"/>
        <v>52.166666666666657</v>
      </c>
      <c r="N27" s="130">
        <f t="shared" si="3"/>
        <v>1524.8316666666665</v>
      </c>
      <c r="O27" s="130">
        <f t="shared" si="4"/>
        <v>852.5416666666664</v>
      </c>
      <c r="P27" s="130">
        <f t="shared" si="5"/>
        <v>672.29</v>
      </c>
      <c r="Q27" s="64">
        <f>VLOOKUP(E27,Steuerung!$A$17:$B$500,2,FALSE)</f>
        <v>0</v>
      </c>
      <c r="R27" s="64">
        <f>VLOOKUP(F27,Steuerung!$A$17:$B$500,2,FALSE)</f>
        <v>0</v>
      </c>
      <c r="S27" s="164">
        <f t="shared" si="0"/>
        <v>0</v>
      </c>
      <c r="T27" s="164">
        <f t="shared" si="1"/>
        <v>0</v>
      </c>
      <c r="U27" s="203" t="e">
        <f t="shared" si="6"/>
        <v>#DIV/0!</v>
      </c>
      <c r="V27" s="203" t="e">
        <f t="shared" si="7"/>
        <v>#DIV/0!</v>
      </c>
      <c r="W27" s="175" t="e">
        <f t="shared" si="8"/>
        <v>#DIV/0!</v>
      </c>
    </row>
    <row r="28" spans="1:23" ht="12.75" customHeight="1" x14ac:dyDescent="0.2">
      <c r="A28" s="139" t="s">
        <v>3166</v>
      </c>
      <c r="B28" s="7" t="s">
        <v>3167</v>
      </c>
      <c r="C28" s="7"/>
      <c r="D28" s="131" t="s">
        <v>766</v>
      </c>
      <c r="E28" s="33" t="s">
        <v>209</v>
      </c>
      <c r="F28" s="33" t="s">
        <v>209</v>
      </c>
      <c r="G28" s="7" t="s">
        <v>872</v>
      </c>
      <c r="H28" s="4">
        <v>29.23</v>
      </c>
      <c r="I28" s="7">
        <f>VLOOKUP(E28,Steuerung!$A$17:$E$500,5,FALSE)</f>
        <v>1</v>
      </c>
      <c r="J28" s="260">
        <f>VLOOKUP(E28,Steuerung!$A$17:$F$500,6,FALSE)</f>
        <v>29.166666666666657</v>
      </c>
      <c r="K28" s="7">
        <f>VLOOKUP(F28,Steuerung!$A$17:$G$500,7,FALSE)</f>
        <v>1</v>
      </c>
      <c r="L28" s="7">
        <f>VLOOKUP(F28,Steuerung!$A$17:$H$500,8,FALSE)</f>
        <v>23</v>
      </c>
      <c r="M28" s="260">
        <f t="shared" si="2"/>
        <v>52.166666666666657</v>
      </c>
      <c r="N28" s="130">
        <f t="shared" si="3"/>
        <v>1524.8316666666665</v>
      </c>
      <c r="O28" s="130">
        <f t="shared" si="4"/>
        <v>852.5416666666664</v>
      </c>
      <c r="P28" s="130">
        <f t="shared" si="5"/>
        <v>672.29</v>
      </c>
      <c r="Q28" s="64">
        <f>VLOOKUP(E28,Steuerung!$A$17:$B$500,2,FALSE)</f>
        <v>0</v>
      </c>
      <c r="R28" s="64">
        <f>VLOOKUP(F28,Steuerung!$A$17:$B$500,2,FALSE)</f>
        <v>0</v>
      </c>
      <c r="S28" s="164">
        <f t="shared" si="0"/>
        <v>0</v>
      </c>
      <c r="T28" s="164">
        <f t="shared" si="1"/>
        <v>0</v>
      </c>
      <c r="U28" s="203" t="e">
        <f t="shared" si="6"/>
        <v>#DIV/0!</v>
      </c>
      <c r="V28" s="203" t="e">
        <f t="shared" si="7"/>
        <v>#DIV/0!</v>
      </c>
      <c r="W28" s="175" t="e">
        <f t="shared" si="8"/>
        <v>#DIV/0!</v>
      </c>
    </row>
    <row r="29" spans="1:23" ht="12.75" customHeight="1" x14ac:dyDescent="0.2">
      <c r="A29" s="139" t="s">
        <v>3168</v>
      </c>
      <c r="B29" s="7" t="s">
        <v>3169</v>
      </c>
      <c r="C29" s="7"/>
      <c r="D29" s="131" t="s">
        <v>766</v>
      </c>
      <c r="E29" s="33" t="s">
        <v>209</v>
      </c>
      <c r="F29" s="33" t="s">
        <v>209</v>
      </c>
      <c r="G29" s="7" t="s">
        <v>872</v>
      </c>
      <c r="H29" s="4">
        <v>28.89</v>
      </c>
      <c r="I29" s="7">
        <f>VLOOKUP(E29,Steuerung!$A$17:$E$500,5,FALSE)</f>
        <v>1</v>
      </c>
      <c r="J29" s="260">
        <f>VLOOKUP(E29,Steuerung!$A$17:$F$500,6,FALSE)</f>
        <v>29.166666666666657</v>
      </c>
      <c r="K29" s="7">
        <f>VLOOKUP(F29,Steuerung!$A$17:$G$500,7,FALSE)</f>
        <v>1</v>
      </c>
      <c r="L29" s="7">
        <f>VLOOKUP(F29,Steuerung!$A$17:$H$500,8,FALSE)</f>
        <v>23</v>
      </c>
      <c r="M29" s="260">
        <f t="shared" si="2"/>
        <v>52.166666666666657</v>
      </c>
      <c r="N29" s="130">
        <f t="shared" si="3"/>
        <v>1507.0949999999998</v>
      </c>
      <c r="O29" s="130">
        <f t="shared" si="4"/>
        <v>842.62499999999977</v>
      </c>
      <c r="P29" s="130">
        <f t="shared" si="5"/>
        <v>664.47</v>
      </c>
      <c r="Q29" s="64">
        <f>VLOOKUP(E29,Steuerung!$A$17:$B$500,2,FALSE)</f>
        <v>0</v>
      </c>
      <c r="R29" s="64">
        <f>VLOOKUP(F29,Steuerung!$A$17:$B$500,2,FALSE)</f>
        <v>0</v>
      </c>
      <c r="S29" s="164">
        <f t="shared" si="0"/>
        <v>0</v>
      </c>
      <c r="T29" s="164">
        <f t="shared" si="1"/>
        <v>0</v>
      </c>
      <c r="U29" s="203" t="e">
        <f t="shared" si="6"/>
        <v>#DIV/0!</v>
      </c>
      <c r="V29" s="203" t="e">
        <f t="shared" si="7"/>
        <v>#DIV/0!</v>
      </c>
      <c r="W29" s="175" t="e">
        <f t="shared" si="8"/>
        <v>#DIV/0!</v>
      </c>
    </row>
    <row r="30" spans="1:23" ht="12.75" customHeight="1" x14ac:dyDescent="0.2">
      <c r="A30" s="139" t="s">
        <v>3170</v>
      </c>
      <c r="B30" s="7" t="s">
        <v>834</v>
      </c>
      <c r="C30" s="7"/>
      <c r="D30" s="131" t="s">
        <v>783</v>
      </c>
      <c r="E30" s="33" t="s">
        <v>233</v>
      </c>
      <c r="F30" s="33" t="s">
        <v>233</v>
      </c>
      <c r="G30" s="7" t="s">
        <v>762</v>
      </c>
      <c r="H30" s="4">
        <v>64.64</v>
      </c>
      <c r="I30" s="7">
        <f>VLOOKUP(E30,Steuerung!$A$17:$E$500,5,FALSE)</f>
        <v>3</v>
      </c>
      <c r="J30" s="260">
        <f>VLOOKUP(E30,Steuerung!$A$17:$F$500,6,FALSE)</f>
        <v>82.4</v>
      </c>
      <c r="K30" s="7">
        <f>VLOOKUP(F30,Steuerung!$A$17:$G$500,7,FALSE)</f>
        <v>3</v>
      </c>
      <c r="L30" s="7">
        <f>VLOOKUP(F30,Steuerung!$A$17:$H$500,8,FALSE)</f>
        <v>67.800000000000011</v>
      </c>
      <c r="M30" s="260">
        <f>J30+L30</f>
        <v>150.20000000000002</v>
      </c>
      <c r="N30" s="130">
        <f>H30*M30</f>
        <v>9708.9280000000017</v>
      </c>
      <c r="O30" s="130">
        <f>H30*J30</f>
        <v>5326.3360000000002</v>
      </c>
      <c r="P30" s="130">
        <f>H30*L30</f>
        <v>4382.5920000000006</v>
      </c>
      <c r="Q30" s="64">
        <f>VLOOKUP(E30,Steuerung!$A$17:$B$500,2,FALSE)</f>
        <v>0</v>
      </c>
      <c r="R30" s="64">
        <f>VLOOKUP(F30,Steuerung!$A$17:$B$500,2,FALSE)</f>
        <v>0</v>
      </c>
      <c r="S30" s="164">
        <f t="shared" si="0"/>
        <v>0</v>
      </c>
      <c r="T30" s="164">
        <f t="shared" si="1"/>
        <v>0</v>
      </c>
      <c r="U30" s="203" t="e">
        <f t="shared" si="6"/>
        <v>#DIV/0!</v>
      </c>
      <c r="V30" s="203" t="e">
        <f t="shared" si="7"/>
        <v>#DIV/0!</v>
      </c>
      <c r="W30" s="175" t="e">
        <f>U30+V30</f>
        <v>#DIV/0!</v>
      </c>
    </row>
    <row r="31" spans="1:23" ht="12.75" customHeight="1" x14ac:dyDescent="0.2">
      <c r="A31" s="139" t="s">
        <v>3171</v>
      </c>
      <c r="B31" s="7" t="s">
        <v>3172</v>
      </c>
      <c r="C31" s="7"/>
      <c r="D31" s="131" t="s">
        <v>755</v>
      </c>
      <c r="E31" s="33" t="s">
        <v>268</v>
      </c>
      <c r="F31" s="33" t="s">
        <v>268</v>
      </c>
      <c r="G31" s="7" t="s">
        <v>872</v>
      </c>
      <c r="H31" s="4">
        <v>22.93</v>
      </c>
      <c r="I31" s="7" t="str">
        <f>VLOOKUP(E31,Steuerung!$A$17:$E$500,5,FALSE)</f>
        <v>m</v>
      </c>
      <c r="J31" s="260">
        <f>VLOOKUP(E31,Steuerung!$A$17:$F$500,6,FALSE)</f>
        <v>6.7</v>
      </c>
      <c r="K31" s="7" t="str">
        <f>VLOOKUP(F31,Steuerung!$A$17:$G$500,7,FALSE)</f>
        <v>m</v>
      </c>
      <c r="L31" s="7">
        <f>VLOOKUP(F31,Steuerung!$A$17:$H$500,8,FALSE)</f>
        <v>5.3</v>
      </c>
      <c r="M31" s="260">
        <f>J31+L31</f>
        <v>12</v>
      </c>
      <c r="N31" s="130">
        <f>H31*M31</f>
        <v>275.15999999999997</v>
      </c>
      <c r="O31" s="130">
        <f>H31*J31</f>
        <v>153.631</v>
      </c>
      <c r="P31" s="130">
        <f>H31*L31</f>
        <v>121.529</v>
      </c>
      <c r="Q31" s="64">
        <f>VLOOKUP(E31,Steuerung!$A$17:$B$500,2,FALSE)</f>
        <v>0</v>
      </c>
      <c r="R31" s="64">
        <f>VLOOKUP(F31,Steuerung!$A$17:$B$500,2,FALSE)</f>
        <v>0</v>
      </c>
      <c r="S31" s="164">
        <f t="shared" si="0"/>
        <v>0</v>
      </c>
      <c r="T31" s="164">
        <f t="shared" si="1"/>
        <v>0</v>
      </c>
      <c r="U31" s="203" t="e">
        <f t="shared" si="6"/>
        <v>#DIV/0!</v>
      </c>
      <c r="V31" s="203" t="e">
        <f t="shared" si="7"/>
        <v>#DIV/0!</v>
      </c>
      <c r="W31" s="175" t="e">
        <f>U31+V31</f>
        <v>#DIV/0!</v>
      </c>
    </row>
    <row r="32" spans="1:23" ht="12.75" customHeight="1" x14ac:dyDescent="0.2">
      <c r="A32" s="139" t="s">
        <v>3173</v>
      </c>
      <c r="B32" s="7" t="s">
        <v>3174</v>
      </c>
      <c r="C32" s="7"/>
      <c r="D32" s="131" t="s">
        <v>755</v>
      </c>
      <c r="E32" s="33" t="s">
        <v>268</v>
      </c>
      <c r="F32" s="33" t="s">
        <v>268</v>
      </c>
      <c r="G32" s="7" t="s">
        <v>762</v>
      </c>
      <c r="H32" s="4">
        <v>26.13</v>
      </c>
      <c r="I32" s="7" t="str">
        <f>VLOOKUP(E32,Steuerung!$A$17:$E$500,5,FALSE)</f>
        <v>m</v>
      </c>
      <c r="J32" s="260">
        <f>VLOOKUP(E32,Steuerung!$A$17:$F$500,6,FALSE)</f>
        <v>6.7</v>
      </c>
      <c r="K32" s="7" t="str">
        <f>VLOOKUP(F32,Steuerung!$A$17:$G$500,7,FALSE)</f>
        <v>m</v>
      </c>
      <c r="L32" s="7">
        <f>VLOOKUP(F32,Steuerung!$A$17:$H$500,8,FALSE)</f>
        <v>5.3</v>
      </c>
      <c r="M32" s="260">
        <f>J32+L32</f>
        <v>12</v>
      </c>
      <c r="N32" s="130">
        <f>H32*M32</f>
        <v>313.56</v>
      </c>
      <c r="O32" s="130">
        <f>H32*J32</f>
        <v>175.071</v>
      </c>
      <c r="P32" s="130">
        <f>H32*L32</f>
        <v>138.48899999999998</v>
      </c>
      <c r="Q32" s="64">
        <f>VLOOKUP(E32,Steuerung!$A$17:$B$500,2,FALSE)</f>
        <v>0</v>
      </c>
      <c r="R32" s="64">
        <f>VLOOKUP(F32,Steuerung!$A$17:$B$500,2,FALSE)</f>
        <v>0</v>
      </c>
      <c r="S32" s="164">
        <f t="shared" si="0"/>
        <v>0</v>
      </c>
      <c r="T32" s="164">
        <f t="shared" si="1"/>
        <v>0</v>
      </c>
      <c r="U32" s="203" t="e">
        <f t="shared" si="6"/>
        <v>#DIV/0!</v>
      </c>
      <c r="V32" s="203" t="e">
        <f t="shared" si="7"/>
        <v>#DIV/0!</v>
      </c>
      <c r="W32" s="175" t="e">
        <f>U32+V32</f>
        <v>#DIV/0!</v>
      </c>
    </row>
    <row r="33" spans="1:259" ht="12.75" customHeight="1" x14ac:dyDescent="0.2">
      <c r="A33" s="130"/>
      <c r="B33" s="130"/>
      <c r="C33" s="130"/>
      <c r="D33" s="130"/>
      <c r="E33" s="130"/>
      <c r="F33" s="130"/>
      <c r="G33" s="130"/>
      <c r="H33" s="130"/>
      <c r="I33" s="130"/>
      <c r="J33" s="4"/>
      <c r="K33" s="130"/>
      <c r="L33" s="130"/>
      <c r="M33" s="4"/>
      <c r="N33" s="130"/>
      <c r="O33" s="130"/>
      <c r="P33" s="130"/>
      <c r="Q33" s="130"/>
      <c r="R33" s="130"/>
      <c r="S33" s="164"/>
      <c r="T33" s="164"/>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c r="AS33" s="130"/>
      <c r="AT33" s="130"/>
      <c r="AU33" s="130"/>
      <c r="AV33" s="130"/>
      <c r="AW33" s="130"/>
      <c r="AX33" s="130"/>
      <c r="AY33" s="130"/>
      <c r="AZ33" s="130"/>
      <c r="BA33" s="130"/>
      <c r="BB33" s="130"/>
      <c r="BC33" s="130"/>
      <c r="BD33" s="130"/>
      <c r="BE33" s="130"/>
      <c r="BF33" s="130"/>
      <c r="BG33" s="130"/>
      <c r="BH33" s="130"/>
      <c r="BI33" s="130"/>
      <c r="BJ33" s="130"/>
      <c r="BK33" s="130"/>
      <c r="BL33" s="130"/>
      <c r="BM33" s="130"/>
      <c r="BN33" s="130"/>
      <c r="BO33" s="130"/>
      <c r="BP33" s="130"/>
      <c r="BQ33" s="130"/>
      <c r="BR33" s="130"/>
      <c r="BS33" s="130"/>
      <c r="BT33" s="130"/>
      <c r="BU33" s="130"/>
      <c r="BV33" s="130"/>
      <c r="BW33" s="130"/>
      <c r="BX33" s="130"/>
      <c r="BY33" s="130"/>
      <c r="BZ33" s="130"/>
      <c r="CA33" s="130"/>
      <c r="CB33" s="130"/>
      <c r="CC33" s="130"/>
      <c r="CD33" s="130"/>
      <c r="CE33" s="130"/>
      <c r="CF33" s="130"/>
      <c r="CG33" s="130"/>
      <c r="CH33" s="130"/>
      <c r="CI33" s="130"/>
      <c r="CJ33" s="130"/>
      <c r="CK33" s="130"/>
      <c r="CL33" s="130"/>
      <c r="CM33" s="130"/>
      <c r="CN33" s="130"/>
      <c r="CO33" s="130"/>
      <c r="CP33" s="130"/>
      <c r="CQ33" s="130"/>
      <c r="CR33" s="130"/>
      <c r="CS33" s="130"/>
      <c r="CT33" s="130"/>
      <c r="CU33" s="130"/>
      <c r="CV33" s="130"/>
      <c r="CW33" s="130"/>
      <c r="CX33" s="130"/>
      <c r="CY33" s="130"/>
      <c r="CZ33" s="130"/>
      <c r="DA33" s="130"/>
      <c r="DB33" s="130"/>
      <c r="DC33" s="130"/>
      <c r="DD33" s="130"/>
      <c r="DE33" s="130"/>
      <c r="DF33" s="130"/>
      <c r="DG33" s="130"/>
      <c r="DH33" s="130"/>
      <c r="DI33" s="130"/>
      <c r="DJ33" s="130"/>
      <c r="DK33" s="130"/>
      <c r="DL33" s="130"/>
      <c r="DM33" s="130"/>
      <c r="DN33" s="130"/>
      <c r="DO33" s="130"/>
      <c r="DP33" s="130"/>
      <c r="DQ33" s="130"/>
      <c r="DR33" s="130"/>
      <c r="DS33" s="130"/>
      <c r="DT33" s="130"/>
      <c r="DU33" s="130"/>
      <c r="DV33" s="130"/>
      <c r="DW33" s="130"/>
      <c r="DX33" s="130"/>
      <c r="DY33" s="130"/>
      <c r="DZ33" s="130"/>
      <c r="EA33" s="130"/>
      <c r="EB33" s="130"/>
      <c r="EC33" s="130"/>
      <c r="ED33" s="130"/>
      <c r="EE33" s="130"/>
      <c r="EF33" s="130"/>
      <c r="EG33" s="130"/>
      <c r="EH33" s="130"/>
      <c r="EI33" s="130"/>
      <c r="EJ33" s="130"/>
      <c r="EK33" s="130"/>
      <c r="EL33" s="130"/>
      <c r="EM33" s="130"/>
      <c r="EN33" s="130"/>
      <c r="EO33" s="130"/>
      <c r="EP33" s="130"/>
      <c r="EQ33" s="130"/>
      <c r="ER33" s="130"/>
      <c r="ES33" s="130"/>
      <c r="ET33" s="130"/>
      <c r="EU33" s="130"/>
      <c r="EV33" s="130"/>
      <c r="EW33" s="130"/>
      <c r="EX33" s="130"/>
      <c r="EY33" s="130"/>
      <c r="EZ33" s="130"/>
      <c r="FA33" s="130"/>
      <c r="FB33" s="130"/>
      <c r="FC33" s="130"/>
      <c r="FD33" s="130"/>
      <c r="FE33" s="130"/>
      <c r="FF33" s="130"/>
      <c r="FG33" s="130"/>
      <c r="FH33" s="130"/>
      <c r="FI33" s="130"/>
      <c r="FJ33" s="130"/>
      <c r="FK33" s="130"/>
      <c r="FL33" s="130"/>
      <c r="FM33" s="130"/>
      <c r="FN33" s="130"/>
      <c r="FO33" s="130"/>
      <c r="FP33" s="130"/>
      <c r="FQ33" s="130"/>
      <c r="FR33" s="130"/>
      <c r="FS33" s="130"/>
      <c r="FT33" s="130"/>
      <c r="FU33" s="130"/>
      <c r="FV33" s="130"/>
      <c r="FW33" s="130"/>
      <c r="FX33" s="130"/>
      <c r="FY33" s="130"/>
      <c r="FZ33" s="130"/>
      <c r="GA33" s="130"/>
      <c r="GB33" s="130"/>
      <c r="GC33" s="130"/>
      <c r="GD33" s="130"/>
      <c r="GE33" s="130"/>
      <c r="GF33" s="130"/>
      <c r="GG33" s="130"/>
      <c r="GH33" s="130"/>
      <c r="GI33" s="130"/>
      <c r="GJ33" s="130"/>
      <c r="GK33" s="130"/>
      <c r="GL33" s="130"/>
      <c r="GM33" s="130"/>
      <c r="GN33" s="130"/>
      <c r="GO33" s="130"/>
      <c r="GP33" s="130"/>
      <c r="GQ33" s="130"/>
      <c r="GR33" s="130"/>
      <c r="GS33" s="130"/>
      <c r="GT33" s="130"/>
      <c r="GU33" s="130"/>
      <c r="GV33" s="130"/>
      <c r="GW33" s="130"/>
      <c r="GX33" s="130"/>
      <c r="GY33" s="130"/>
      <c r="GZ33" s="130"/>
      <c r="HA33" s="130"/>
      <c r="HB33" s="130"/>
      <c r="HC33" s="130"/>
      <c r="HD33" s="130"/>
      <c r="HE33" s="130"/>
      <c r="HF33" s="130"/>
      <c r="HG33" s="130"/>
      <c r="HH33" s="130"/>
      <c r="HI33" s="130"/>
      <c r="HJ33" s="130"/>
      <c r="HK33" s="130"/>
      <c r="HL33" s="130"/>
      <c r="HM33" s="130"/>
      <c r="HN33" s="130"/>
      <c r="HO33" s="130"/>
      <c r="HP33" s="130"/>
      <c r="HQ33" s="130"/>
      <c r="HR33" s="130"/>
      <c r="HS33" s="130"/>
      <c r="HT33" s="130"/>
      <c r="HU33" s="130"/>
      <c r="HV33" s="130"/>
      <c r="HW33" s="130"/>
      <c r="HX33" s="130"/>
      <c r="HY33" s="130"/>
      <c r="HZ33" s="130"/>
      <c r="IA33" s="130"/>
      <c r="IB33" s="130"/>
      <c r="IC33" s="130"/>
      <c r="ID33" s="130"/>
      <c r="IE33" s="130"/>
      <c r="IF33" s="130"/>
      <c r="IG33" s="130"/>
      <c r="IH33" s="130"/>
      <c r="II33" s="130"/>
      <c r="IJ33" s="130"/>
      <c r="IK33" s="130"/>
      <c r="IL33" s="130"/>
      <c r="IM33" s="130"/>
      <c r="IN33" s="130"/>
      <c r="IO33" s="130"/>
      <c r="IP33" s="130"/>
      <c r="IQ33" s="130"/>
      <c r="IR33" s="130"/>
      <c r="IS33" s="130"/>
      <c r="IT33" s="130"/>
      <c r="IU33" s="130"/>
      <c r="IV33" s="130"/>
      <c r="IW33" s="130"/>
      <c r="IX33" s="130"/>
      <c r="IY33" s="130"/>
    </row>
    <row r="34" spans="1:259" ht="12.75" customHeight="1" x14ac:dyDescent="0.2">
      <c r="A34" s="145" t="s">
        <v>809</v>
      </c>
      <c r="B34" s="7"/>
      <c r="C34" s="7"/>
      <c r="D34" s="131"/>
      <c r="E34" s="33"/>
      <c r="F34" s="33"/>
      <c r="G34" s="7"/>
      <c r="H34" s="4"/>
      <c r="I34" s="7"/>
      <c r="J34" s="260"/>
      <c r="K34" s="7"/>
      <c r="L34" s="7"/>
      <c r="M34" s="260"/>
      <c r="N34" s="130"/>
      <c r="O34" s="130"/>
      <c r="P34" s="130"/>
      <c r="Q34" s="64"/>
      <c r="R34" s="64"/>
      <c r="S34" s="164"/>
      <c r="T34" s="164"/>
      <c r="U34" s="175"/>
      <c r="V34" s="175"/>
      <c r="W34" s="175"/>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9"/>
      <c r="BN34" s="49"/>
      <c r="BO34" s="49"/>
      <c r="BP34" s="49"/>
      <c r="BQ34" s="49"/>
      <c r="BR34" s="49"/>
      <c r="BS34" s="49"/>
      <c r="BT34" s="49"/>
      <c r="BU34" s="49"/>
      <c r="BV34" s="49"/>
      <c r="BW34" s="49"/>
      <c r="BX34" s="49"/>
      <c r="BY34" s="49"/>
      <c r="BZ34" s="49"/>
      <c r="CA34" s="49"/>
      <c r="CB34" s="49"/>
      <c r="CC34" s="49"/>
      <c r="CD34" s="49"/>
      <c r="CE34" s="49"/>
      <c r="CF34" s="49"/>
      <c r="CG34" s="49"/>
      <c r="CH34" s="49"/>
      <c r="CI34" s="49"/>
      <c r="CJ34" s="49"/>
      <c r="CK34" s="49"/>
      <c r="CL34" s="49"/>
      <c r="CM34" s="49"/>
      <c r="CN34" s="49"/>
      <c r="CO34" s="49"/>
      <c r="CP34" s="49"/>
      <c r="CQ34" s="49"/>
      <c r="CR34" s="49"/>
      <c r="CS34" s="49"/>
      <c r="CT34" s="49"/>
      <c r="CU34" s="49"/>
      <c r="CV34" s="49"/>
      <c r="CW34" s="49"/>
      <c r="CX34" s="49"/>
      <c r="CY34" s="49"/>
      <c r="CZ34" s="49"/>
      <c r="DA34" s="49"/>
      <c r="DB34" s="49"/>
      <c r="DC34" s="49"/>
      <c r="DD34" s="49"/>
      <c r="DE34" s="49"/>
      <c r="DF34" s="49"/>
      <c r="DG34" s="49"/>
      <c r="DH34" s="49"/>
      <c r="DI34" s="49"/>
      <c r="DJ34" s="49"/>
      <c r="DK34" s="49"/>
      <c r="DL34" s="49"/>
      <c r="DM34" s="49"/>
      <c r="DN34" s="49"/>
      <c r="DO34" s="49"/>
      <c r="DP34" s="49"/>
      <c r="DQ34" s="49"/>
      <c r="DR34" s="49"/>
      <c r="DS34" s="49"/>
      <c r="DT34" s="49"/>
      <c r="DU34" s="49"/>
      <c r="DV34" s="49"/>
      <c r="DW34" s="49"/>
      <c r="DX34" s="49"/>
      <c r="DY34" s="49"/>
      <c r="DZ34" s="49"/>
      <c r="EA34" s="49"/>
      <c r="EB34" s="49"/>
      <c r="EC34" s="49"/>
      <c r="ED34" s="49"/>
      <c r="EE34" s="49"/>
      <c r="EF34" s="49"/>
      <c r="EG34" s="49"/>
      <c r="EH34" s="49"/>
      <c r="EI34" s="49"/>
      <c r="EJ34" s="49"/>
      <c r="EK34" s="49"/>
      <c r="EL34" s="49"/>
      <c r="EM34" s="49"/>
      <c r="EN34" s="49"/>
      <c r="EO34" s="49"/>
      <c r="EP34" s="49"/>
      <c r="EQ34" s="49"/>
      <c r="ER34" s="49"/>
      <c r="ES34" s="49"/>
      <c r="ET34" s="49"/>
      <c r="EU34" s="49"/>
      <c r="EV34" s="49"/>
      <c r="EW34" s="49"/>
      <c r="EX34" s="49"/>
      <c r="EY34" s="49"/>
      <c r="EZ34" s="49"/>
      <c r="FA34" s="49"/>
      <c r="FB34" s="49"/>
      <c r="FC34" s="49"/>
      <c r="FD34" s="49"/>
      <c r="FE34" s="49"/>
      <c r="FF34" s="49"/>
      <c r="FG34" s="49"/>
      <c r="FH34" s="49"/>
      <c r="FI34" s="49"/>
      <c r="FJ34" s="49"/>
      <c r="FK34" s="49"/>
      <c r="FL34" s="49"/>
      <c r="FM34" s="49"/>
      <c r="FN34" s="49"/>
      <c r="FO34" s="49"/>
      <c r="FP34" s="49"/>
      <c r="FQ34" s="49"/>
      <c r="FR34" s="49"/>
      <c r="FS34" s="49"/>
      <c r="FT34" s="49"/>
      <c r="FU34" s="49"/>
      <c r="FV34" s="49"/>
      <c r="FW34" s="49"/>
      <c r="FX34" s="49"/>
      <c r="FY34" s="49"/>
      <c r="FZ34" s="49"/>
      <c r="GA34" s="49"/>
      <c r="GB34" s="49"/>
      <c r="GC34" s="49"/>
      <c r="GD34" s="49"/>
      <c r="GE34" s="49"/>
      <c r="GF34" s="49"/>
      <c r="GG34" s="49"/>
      <c r="GH34" s="49"/>
      <c r="GI34" s="49"/>
      <c r="GJ34" s="49"/>
      <c r="GK34" s="49"/>
      <c r="GL34" s="49"/>
      <c r="GM34" s="49"/>
      <c r="GN34" s="49"/>
      <c r="GO34" s="49"/>
      <c r="GP34" s="49"/>
      <c r="GQ34" s="49"/>
      <c r="GR34" s="49"/>
      <c r="GS34" s="49"/>
      <c r="GT34" s="49"/>
      <c r="GU34" s="49"/>
      <c r="GV34" s="49"/>
      <c r="GW34" s="49"/>
      <c r="GX34" s="49"/>
      <c r="GY34" s="49"/>
      <c r="GZ34" s="49"/>
      <c r="HA34" s="49"/>
      <c r="HB34" s="49"/>
      <c r="HC34" s="49"/>
      <c r="HD34" s="49"/>
      <c r="HE34" s="49"/>
      <c r="HF34" s="49"/>
      <c r="HG34" s="49"/>
      <c r="HH34" s="49"/>
      <c r="HI34" s="49"/>
      <c r="HJ34" s="49"/>
      <c r="HK34" s="49"/>
      <c r="HL34" s="49"/>
      <c r="HM34" s="49"/>
      <c r="HN34" s="49"/>
      <c r="HO34" s="49"/>
      <c r="HP34" s="49"/>
      <c r="HQ34" s="49"/>
      <c r="HR34" s="49"/>
      <c r="HS34" s="49"/>
      <c r="HT34" s="49"/>
      <c r="HU34" s="49"/>
      <c r="HV34" s="49"/>
      <c r="HW34" s="49"/>
      <c r="HX34" s="49"/>
      <c r="HY34" s="49"/>
      <c r="HZ34" s="49"/>
      <c r="IA34" s="49"/>
      <c r="IB34" s="49"/>
      <c r="IC34" s="49"/>
      <c r="ID34" s="49"/>
      <c r="IE34" s="49"/>
      <c r="IF34" s="49"/>
      <c r="IG34" s="49"/>
      <c r="IH34" s="49"/>
      <c r="II34" s="49"/>
      <c r="IJ34" s="49"/>
      <c r="IK34" s="49"/>
      <c r="IL34" s="49"/>
      <c r="IM34" s="49"/>
      <c r="IN34" s="49"/>
      <c r="IO34" s="49"/>
      <c r="IP34" s="49"/>
      <c r="IQ34" s="49"/>
      <c r="IR34" s="49"/>
      <c r="IS34" s="49"/>
      <c r="IT34" s="49"/>
      <c r="IU34" s="49"/>
      <c r="IV34" s="49"/>
      <c r="IW34" s="49"/>
      <c r="IX34" s="49"/>
      <c r="IY34" s="49"/>
    </row>
    <row r="35" spans="1:259" ht="12.75" customHeight="1" x14ac:dyDescent="0.2">
      <c r="A35" s="139" t="s">
        <v>817</v>
      </c>
      <c r="B35" s="7" t="s">
        <v>1298</v>
      </c>
      <c r="C35" s="7"/>
      <c r="D35" s="131" t="s">
        <v>749</v>
      </c>
      <c r="E35" s="33" t="s">
        <v>139</v>
      </c>
      <c r="F35" s="33" t="s">
        <v>139</v>
      </c>
      <c r="G35" s="7" t="s">
        <v>762</v>
      </c>
      <c r="H35" s="4">
        <v>61.2</v>
      </c>
      <c r="I35" s="7">
        <f>VLOOKUP(E35,Steuerung!$A$17:$E$500,5,FALSE)</f>
        <v>2</v>
      </c>
      <c r="J35" s="260">
        <f>VLOOKUP(E35,Steuerung!$A$17:$F$500,6,FALSE)</f>
        <v>58.333333333333329</v>
      </c>
      <c r="K35" s="7">
        <f>VLOOKUP(F35,Steuerung!$A$17:$G$500,7,FALSE)</f>
        <v>2</v>
      </c>
      <c r="L35" s="7">
        <f>VLOOKUP(F35,Steuerung!$A$17:$H$500,8,FALSE)</f>
        <v>46</v>
      </c>
      <c r="M35" s="260">
        <f>J35+L35</f>
        <v>104.33333333333333</v>
      </c>
      <c r="N35" s="130">
        <f>H35*M35</f>
        <v>6385.2</v>
      </c>
      <c r="O35" s="130">
        <f>H35*J35</f>
        <v>3570</v>
      </c>
      <c r="P35" s="130">
        <f>H35*L35</f>
        <v>2815.2000000000003</v>
      </c>
      <c r="Q35" s="64">
        <f>VLOOKUP(E35,Steuerung!$A$17:$B$500,2,FALSE)</f>
        <v>0</v>
      </c>
      <c r="R35" s="64">
        <f>VLOOKUP(F35,Steuerung!$A$17:$B$500,2,FALSE)</f>
        <v>0</v>
      </c>
      <c r="S35" s="164">
        <f t="shared" si="0"/>
        <v>0</v>
      </c>
      <c r="T35" s="164">
        <f t="shared" si="1"/>
        <v>0</v>
      </c>
      <c r="U35" s="203" t="e">
        <f t="shared" ref="U35:U44" si="9">IF(J35&gt;0,O35/Q35*SVS_UHR,0)</f>
        <v>#DIV/0!</v>
      </c>
      <c r="V35" s="203" t="e">
        <f t="shared" ref="V35:V44" si="10">IF(L35&gt;0,P35/R35*SVS_UHR,0)</f>
        <v>#DIV/0!</v>
      </c>
      <c r="W35" s="175" t="e">
        <f>U35+V35</f>
        <v>#DIV/0!</v>
      </c>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9"/>
      <c r="BN35" s="49"/>
      <c r="BO35" s="49"/>
      <c r="BP35" s="49"/>
      <c r="BQ35" s="49"/>
      <c r="BR35" s="49"/>
      <c r="BS35" s="49"/>
      <c r="BT35" s="49"/>
      <c r="BU35" s="49"/>
      <c r="BV35" s="49"/>
      <c r="BW35" s="49"/>
      <c r="BX35" s="49"/>
      <c r="BY35" s="49"/>
      <c r="BZ35" s="49"/>
      <c r="CA35" s="49"/>
      <c r="CB35" s="49"/>
      <c r="CC35" s="49"/>
      <c r="CD35" s="49"/>
      <c r="CE35" s="49"/>
      <c r="CF35" s="49"/>
      <c r="CG35" s="49"/>
      <c r="CH35" s="49"/>
      <c r="CI35" s="49"/>
      <c r="CJ35" s="49"/>
      <c r="CK35" s="49"/>
      <c r="CL35" s="49"/>
      <c r="CM35" s="49"/>
      <c r="CN35" s="49"/>
      <c r="CO35" s="49"/>
      <c r="CP35" s="49"/>
      <c r="CQ35" s="49"/>
      <c r="CR35" s="49"/>
      <c r="CS35" s="49"/>
      <c r="CT35" s="49"/>
      <c r="CU35" s="49"/>
      <c r="CV35" s="49"/>
      <c r="CW35" s="49"/>
      <c r="CX35" s="49"/>
      <c r="CY35" s="49"/>
      <c r="CZ35" s="49"/>
      <c r="DA35" s="49"/>
      <c r="DB35" s="49"/>
      <c r="DC35" s="49"/>
      <c r="DD35" s="49"/>
      <c r="DE35" s="49"/>
      <c r="DF35" s="49"/>
      <c r="DG35" s="49"/>
      <c r="DH35" s="49"/>
      <c r="DI35" s="49"/>
      <c r="DJ35" s="49"/>
      <c r="DK35" s="49"/>
      <c r="DL35" s="49"/>
      <c r="DM35" s="49"/>
      <c r="DN35" s="49"/>
      <c r="DO35" s="49"/>
      <c r="DP35" s="49"/>
      <c r="DQ35" s="49"/>
      <c r="DR35" s="49"/>
      <c r="DS35" s="49"/>
      <c r="DT35" s="49"/>
      <c r="DU35" s="49"/>
      <c r="DV35" s="49"/>
      <c r="DW35" s="49"/>
      <c r="DX35" s="49"/>
      <c r="DY35" s="49"/>
      <c r="DZ35" s="49"/>
      <c r="EA35" s="49"/>
      <c r="EB35" s="49"/>
      <c r="EC35" s="49"/>
      <c r="ED35" s="49"/>
      <c r="EE35" s="49"/>
      <c r="EF35" s="49"/>
      <c r="EG35" s="49"/>
      <c r="EH35" s="49"/>
      <c r="EI35" s="49"/>
      <c r="EJ35" s="49"/>
      <c r="EK35" s="49"/>
      <c r="EL35" s="49"/>
      <c r="EM35" s="49"/>
      <c r="EN35" s="49"/>
      <c r="EO35" s="49"/>
      <c r="EP35" s="49"/>
      <c r="EQ35" s="49"/>
      <c r="ER35" s="49"/>
      <c r="ES35" s="49"/>
      <c r="ET35" s="49"/>
      <c r="EU35" s="49"/>
      <c r="EV35" s="49"/>
      <c r="EW35" s="49"/>
      <c r="EX35" s="49"/>
      <c r="EY35" s="49"/>
      <c r="EZ35" s="49"/>
      <c r="FA35" s="49"/>
      <c r="FB35" s="49"/>
      <c r="FC35" s="49"/>
      <c r="FD35" s="49"/>
      <c r="FE35" s="49"/>
      <c r="FF35" s="49"/>
      <c r="FG35" s="49"/>
      <c r="FH35" s="49"/>
      <c r="FI35" s="49"/>
      <c r="FJ35" s="49"/>
      <c r="FK35" s="49"/>
      <c r="FL35" s="49"/>
      <c r="FM35" s="49"/>
      <c r="FN35" s="49"/>
      <c r="FO35" s="49"/>
      <c r="FP35" s="49"/>
      <c r="FQ35" s="49"/>
      <c r="FR35" s="49"/>
      <c r="FS35" s="49"/>
      <c r="FT35" s="49"/>
      <c r="FU35" s="49"/>
      <c r="FV35" s="49"/>
      <c r="FW35" s="49"/>
      <c r="FX35" s="49"/>
      <c r="FY35" s="49"/>
      <c r="FZ35" s="49"/>
      <c r="GA35" s="49"/>
      <c r="GB35" s="49"/>
      <c r="GC35" s="49"/>
      <c r="GD35" s="49"/>
      <c r="GE35" s="49"/>
      <c r="GF35" s="49"/>
      <c r="GG35" s="49"/>
      <c r="GH35" s="49"/>
      <c r="GI35" s="49"/>
      <c r="GJ35" s="49"/>
      <c r="GK35" s="49"/>
      <c r="GL35" s="49"/>
      <c r="GM35" s="49"/>
      <c r="GN35" s="49"/>
      <c r="GO35" s="49"/>
      <c r="GP35" s="49"/>
      <c r="GQ35" s="49"/>
      <c r="GR35" s="49"/>
      <c r="GS35" s="49"/>
      <c r="GT35" s="49"/>
      <c r="GU35" s="49"/>
      <c r="GV35" s="49"/>
      <c r="GW35" s="49"/>
      <c r="GX35" s="49"/>
      <c r="GY35" s="49"/>
      <c r="GZ35" s="49"/>
      <c r="HA35" s="49"/>
      <c r="HB35" s="49"/>
      <c r="HC35" s="49"/>
      <c r="HD35" s="49"/>
      <c r="HE35" s="49"/>
      <c r="HF35" s="49"/>
      <c r="HG35" s="49"/>
      <c r="HH35" s="49"/>
      <c r="HI35" s="49"/>
      <c r="HJ35" s="49"/>
      <c r="HK35" s="49"/>
      <c r="HL35" s="49"/>
      <c r="HM35" s="49"/>
      <c r="HN35" s="49"/>
      <c r="HO35" s="49"/>
      <c r="HP35" s="49"/>
      <c r="HQ35" s="49"/>
      <c r="HR35" s="49"/>
      <c r="HS35" s="49"/>
      <c r="HT35" s="49"/>
      <c r="HU35" s="49"/>
      <c r="HV35" s="49"/>
      <c r="HW35" s="49"/>
      <c r="HX35" s="49"/>
      <c r="HY35" s="49"/>
      <c r="HZ35" s="49"/>
      <c r="IA35" s="49"/>
      <c r="IB35" s="49"/>
      <c r="IC35" s="49"/>
      <c r="ID35" s="49"/>
      <c r="IE35" s="49"/>
      <c r="IF35" s="49"/>
      <c r="IG35" s="49"/>
      <c r="IH35" s="49"/>
      <c r="II35" s="49"/>
      <c r="IJ35" s="49"/>
      <c r="IK35" s="49"/>
      <c r="IL35" s="49"/>
      <c r="IM35" s="49"/>
      <c r="IN35" s="49"/>
      <c r="IO35" s="49"/>
      <c r="IP35" s="49"/>
      <c r="IQ35" s="49"/>
      <c r="IR35" s="49"/>
      <c r="IS35" s="49"/>
      <c r="IT35" s="49"/>
      <c r="IU35" s="49"/>
      <c r="IV35" s="49"/>
      <c r="IW35" s="49"/>
      <c r="IX35" s="49"/>
      <c r="IY35" s="49"/>
    </row>
    <row r="36" spans="1:259" ht="12.75" customHeight="1" x14ac:dyDescent="0.2">
      <c r="A36" s="139" t="s">
        <v>1104</v>
      </c>
      <c r="B36" s="7" t="s">
        <v>805</v>
      </c>
      <c r="C36" s="7"/>
      <c r="D36" s="131" t="s">
        <v>806</v>
      </c>
      <c r="E36" s="33" t="s">
        <v>163</v>
      </c>
      <c r="F36" s="33" t="s">
        <v>157</v>
      </c>
      <c r="G36" s="7" t="s">
        <v>762</v>
      </c>
      <c r="H36" s="4">
        <v>56.25</v>
      </c>
      <c r="I36" s="7">
        <f>VLOOKUP(E36,Steuerung!$A$17:$E$500,5,FALSE)</f>
        <v>5</v>
      </c>
      <c r="J36" s="260">
        <f>VLOOKUP(E36,Steuerung!$A$17:$F$500,6,FALSE)</f>
        <v>137.33333333333334</v>
      </c>
      <c r="K36" s="7">
        <f>VLOOKUP(F36,Steuerung!$A$17:$G$500,7,FALSE)</f>
        <v>1</v>
      </c>
      <c r="L36" s="7">
        <f>VLOOKUP(F36,Steuerung!$A$17:$H$500,8,FALSE)</f>
        <v>23</v>
      </c>
      <c r="M36" s="260">
        <f t="shared" ref="M36:M92" si="11">J36+L36</f>
        <v>160.33333333333334</v>
      </c>
      <c r="N36" s="130">
        <f t="shared" ref="N36:N92" si="12">H36*M36</f>
        <v>9018.75</v>
      </c>
      <c r="O36" s="130">
        <f t="shared" ref="O36:O92" si="13">H36*J36</f>
        <v>7725.0000000000009</v>
      </c>
      <c r="P36" s="130">
        <f t="shared" ref="P36:P92" si="14">H36*L36</f>
        <v>1293.75</v>
      </c>
      <c r="Q36" s="64">
        <f>VLOOKUP(E36,Steuerung!$A$17:$B$500,2,FALSE)</f>
        <v>0</v>
      </c>
      <c r="R36" s="64">
        <f>VLOOKUP(F36,Steuerung!$A$17:$B$500,2,FALSE)</f>
        <v>0</v>
      </c>
      <c r="S36" s="164">
        <f t="shared" si="0"/>
        <v>0</v>
      </c>
      <c r="T36" s="164">
        <f t="shared" si="1"/>
        <v>0</v>
      </c>
      <c r="U36" s="203" t="e">
        <f t="shared" si="9"/>
        <v>#DIV/0!</v>
      </c>
      <c r="V36" s="203" t="e">
        <f t="shared" si="10"/>
        <v>#DIV/0!</v>
      </c>
      <c r="W36" s="175" t="e">
        <f t="shared" ref="W36:W92" si="15">U36+V36</f>
        <v>#DIV/0!</v>
      </c>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9"/>
      <c r="BN36" s="49"/>
      <c r="BO36" s="49"/>
      <c r="BP36" s="49"/>
      <c r="BQ36" s="49"/>
      <c r="BR36" s="49"/>
      <c r="BS36" s="49"/>
      <c r="BT36" s="49"/>
      <c r="BU36" s="49"/>
      <c r="BV36" s="49"/>
      <c r="BW36" s="49"/>
      <c r="BX36" s="49"/>
      <c r="BY36" s="49"/>
      <c r="BZ36" s="49"/>
      <c r="CA36" s="49"/>
      <c r="CB36" s="49"/>
      <c r="CC36" s="49"/>
      <c r="CD36" s="49"/>
      <c r="CE36" s="49"/>
      <c r="CF36" s="49"/>
      <c r="CG36" s="49"/>
      <c r="CH36" s="49"/>
      <c r="CI36" s="49"/>
      <c r="CJ36" s="49"/>
      <c r="CK36" s="49"/>
      <c r="CL36" s="49"/>
      <c r="CM36" s="49"/>
      <c r="CN36" s="49"/>
      <c r="CO36" s="49"/>
      <c r="CP36" s="49"/>
      <c r="CQ36" s="49"/>
      <c r="CR36" s="49"/>
      <c r="CS36" s="49"/>
      <c r="CT36" s="49"/>
      <c r="CU36" s="49"/>
      <c r="CV36" s="49"/>
      <c r="CW36" s="49"/>
      <c r="CX36" s="49"/>
      <c r="CY36" s="49"/>
      <c r="CZ36" s="49"/>
      <c r="DA36" s="49"/>
      <c r="DB36" s="49"/>
      <c r="DC36" s="49"/>
      <c r="DD36" s="49"/>
      <c r="DE36" s="49"/>
      <c r="DF36" s="49"/>
      <c r="DG36" s="49"/>
      <c r="DH36" s="49"/>
      <c r="DI36" s="49"/>
      <c r="DJ36" s="49"/>
      <c r="DK36" s="49"/>
      <c r="DL36" s="49"/>
      <c r="DM36" s="49"/>
      <c r="DN36" s="49"/>
      <c r="DO36" s="49"/>
      <c r="DP36" s="49"/>
      <c r="DQ36" s="49"/>
      <c r="DR36" s="49"/>
      <c r="DS36" s="49"/>
      <c r="DT36" s="49"/>
      <c r="DU36" s="49"/>
      <c r="DV36" s="49"/>
      <c r="DW36" s="49"/>
      <c r="DX36" s="49"/>
      <c r="DY36" s="49"/>
      <c r="DZ36" s="49"/>
      <c r="EA36" s="49"/>
      <c r="EB36" s="49"/>
      <c r="EC36" s="49"/>
      <c r="ED36" s="49"/>
      <c r="EE36" s="49"/>
      <c r="EF36" s="49"/>
      <c r="EG36" s="49"/>
      <c r="EH36" s="49"/>
      <c r="EI36" s="49"/>
      <c r="EJ36" s="49"/>
      <c r="EK36" s="49"/>
      <c r="EL36" s="49"/>
      <c r="EM36" s="49"/>
      <c r="EN36" s="49"/>
      <c r="EO36" s="49"/>
      <c r="EP36" s="49"/>
      <c r="EQ36" s="49"/>
      <c r="ER36" s="49"/>
      <c r="ES36" s="49"/>
      <c r="ET36" s="49"/>
      <c r="EU36" s="49"/>
      <c r="EV36" s="49"/>
      <c r="EW36" s="49"/>
      <c r="EX36" s="49"/>
      <c r="EY36" s="49"/>
      <c r="EZ36" s="49"/>
      <c r="FA36" s="49"/>
      <c r="FB36" s="49"/>
      <c r="FC36" s="49"/>
      <c r="FD36" s="49"/>
      <c r="FE36" s="49"/>
      <c r="FF36" s="49"/>
      <c r="FG36" s="49"/>
      <c r="FH36" s="49"/>
      <c r="FI36" s="49"/>
      <c r="FJ36" s="49"/>
      <c r="FK36" s="49"/>
      <c r="FL36" s="49"/>
      <c r="FM36" s="49"/>
      <c r="FN36" s="49"/>
      <c r="FO36" s="49"/>
      <c r="FP36" s="49"/>
      <c r="FQ36" s="49"/>
      <c r="FR36" s="49"/>
      <c r="FS36" s="49"/>
      <c r="FT36" s="49"/>
      <c r="FU36" s="49"/>
      <c r="FV36" s="49"/>
      <c r="FW36" s="49"/>
      <c r="FX36" s="49"/>
      <c r="FY36" s="49"/>
      <c r="FZ36" s="49"/>
      <c r="GA36" s="49"/>
      <c r="GB36" s="49"/>
      <c r="GC36" s="49"/>
      <c r="GD36" s="49"/>
      <c r="GE36" s="49"/>
      <c r="GF36" s="49"/>
      <c r="GG36" s="49"/>
      <c r="GH36" s="49"/>
      <c r="GI36" s="49"/>
      <c r="GJ36" s="49"/>
      <c r="GK36" s="49"/>
      <c r="GL36" s="49"/>
      <c r="GM36" s="49"/>
      <c r="GN36" s="49"/>
      <c r="GO36" s="49"/>
      <c r="GP36" s="49"/>
      <c r="GQ36" s="49"/>
      <c r="GR36" s="49"/>
      <c r="GS36" s="49"/>
      <c r="GT36" s="49"/>
      <c r="GU36" s="49"/>
      <c r="GV36" s="49"/>
      <c r="GW36" s="49"/>
      <c r="GX36" s="49"/>
      <c r="GY36" s="49"/>
      <c r="GZ36" s="49"/>
      <c r="HA36" s="49"/>
      <c r="HB36" s="49"/>
      <c r="HC36" s="49"/>
      <c r="HD36" s="49"/>
      <c r="HE36" s="49"/>
      <c r="HF36" s="49"/>
      <c r="HG36" s="49"/>
      <c r="HH36" s="49"/>
      <c r="HI36" s="49"/>
      <c r="HJ36" s="49"/>
      <c r="HK36" s="49"/>
      <c r="HL36" s="49"/>
      <c r="HM36" s="49"/>
      <c r="HN36" s="49"/>
      <c r="HO36" s="49"/>
      <c r="HP36" s="49"/>
      <c r="HQ36" s="49"/>
      <c r="HR36" s="49"/>
      <c r="HS36" s="49"/>
      <c r="HT36" s="49"/>
      <c r="HU36" s="49"/>
      <c r="HV36" s="49"/>
      <c r="HW36" s="49"/>
      <c r="HX36" s="49"/>
      <c r="HY36" s="49"/>
      <c r="HZ36" s="49"/>
      <c r="IA36" s="49"/>
      <c r="IB36" s="49"/>
      <c r="IC36" s="49"/>
      <c r="ID36" s="49"/>
      <c r="IE36" s="49"/>
      <c r="IF36" s="49"/>
      <c r="IG36" s="49"/>
      <c r="IH36" s="49"/>
      <c r="II36" s="49"/>
      <c r="IJ36" s="49"/>
      <c r="IK36" s="49"/>
      <c r="IL36" s="49"/>
      <c r="IM36" s="49"/>
      <c r="IN36" s="49"/>
      <c r="IO36" s="49"/>
      <c r="IP36" s="49"/>
      <c r="IQ36" s="49"/>
      <c r="IR36" s="49"/>
      <c r="IS36" s="49"/>
      <c r="IT36" s="49"/>
      <c r="IU36" s="49"/>
      <c r="IV36" s="49"/>
      <c r="IW36" s="49"/>
      <c r="IX36" s="49"/>
      <c r="IY36" s="49"/>
    </row>
    <row r="37" spans="1:259" ht="12.75" customHeight="1" x14ac:dyDescent="0.2">
      <c r="A37" s="139" t="s">
        <v>1109</v>
      </c>
      <c r="B37" s="7" t="s">
        <v>805</v>
      </c>
      <c r="C37" s="7"/>
      <c r="D37" s="131" t="s">
        <v>806</v>
      </c>
      <c r="E37" s="33" t="s">
        <v>157</v>
      </c>
      <c r="F37" s="33" t="s">
        <v>157</v>
      </c>
      <c r="G37" s="7" t="s">
        <v>762</v>
      </c>
      <c r="H37" s="4">
        <v>3.79</v>
      </c>
      <c r="I37" s="7">
        <f>VLOOKUP(E37,Steuerung!$A$17:$E$500,5,FALSE)</f>
        <v>1</v>
      </c>
      <c r="J37" s="260">
        <f>VLOOKUP(E37,Steuerung!$A$17:$F$500,6,FALSE)</f>
        <v>29.166666666666657</v>
      </c>
      <c r="K37" s="7">
        <f>VLOOKUP(F37,Steuerung!$A$17:$G$500,7,FALSE)</f>
        <v>1</v>
      </c>
      <c r="L37" s="7">
        <f>VLOOKUP(F37,Steuerung!$A$17:$H$500,8,FALSE)</f>
        <v>23</v>
      </c>
      <c r="M37" s="260">
        <f t="shared" si="11"/>
        <v>52.166666666666657</v>
      </c>
      <c r="N37" s="130">
        <f t="shared" si="12"/>
        <v>197.71166666666664</v>
      </c>
      <c r="O37" s="130">
        <f t="shared" si="13"/>
        <v>110.54166666666663</v>
      </c>
      <c r="P37" s="130">
        <f t="shared" si="14"/>
        <v>87.17</v>
      </c>
      <c r="Q37" s="64">
        <f>VLOOKUP(E37,Steuerung!$A$17:$B$500,2,FALSE)</f>
        <v>0</v>
      </c>
      <c r="R37" s="64">
        <f>VLOOKUP(F37,Steuerung!$A$17:$B$500,2,FALSE)</f>
        <v>0</v>
      </c>
      <c r="S37" s="164">
        <f t="shared" si="0"/>
        <v>0</v>
      </c>
      <c r="T37" s="164">
        <f t="shared" si="1"/>
        <v>0</v>
      </c>
      <c r="U37" s="203" t="e">
        <f t="shared" si="9"/>
        <v>#DIV/0!</v>
      </c>
      <c r="V37" s="203" t="e">
        <f t="shared" si="10"/>
        <v>#DIV/0!</v>
      </c>
      <c r="W37" s="175" t="e">
        <f t="shared" si="15"/>
        <v>#DIV/0!</v>
      </c>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9"/>
      <c r="BN37" s="49"/>
      <c r="BO37" s="49"/>
      <c r="BP37" s="49"/>
      <c r="BQ37" s="49"/>
      <c r="BR37" s="49"/>
      <c r="BS37" s="49"/>
      <c r="BT37" s="49"/>
      <c r="BU37" s="49"/>
      <c r="BV37" s="49"/>
      <c r="BW37" s="49"/>
      <c r="BX37" s="49"/>
      <c r="BY37" s="49"/>
      <c r="BZ37" s="49"/>
      <c r="CA37" s="49"/>
      <c r="CB37" s="49"/>
      <c r="CC37" s="49"/>
      <c r="CD37" s="49"/>
      <c r="CE37" s="49"/>
      <c r="CF37" s="49"/>
      <c r="CG37" s="49"/>
      <c r="CH37" s="49"/>
      <c r="CI37" s="49"/>
      <c r="CJ37" s="49"/>
      <c r="CK37" s="49"/>
      <c r="CL37" s="49"/>
      <c r="CM37" s="49"/>
      <c r="CN37" s="49"/>
      <c r="CO37" s="49"/>
      <c r="CP37" s="49"/>
      <c r="CQ37" s="49"/>
      <c r="CR37" s="49"/>
      <c r="CS37" s="49"/>
      <c r="CT37" s="49"/>
      <c r="CU37" s="49"/>
      <c r="CV37" s="49"/>
      <c r="CW37" s="49"/>
      <c r="CX37" s="49"/>
      <c r="CY37" s="49"/>
      <c r="CZ37" s="49"/>
      <c r="DA37" s="49"/>
      <c r="DB37" s="49"/>
      <c r="DC37" s="49"/>
      <c r="DD37" s="49"/>
      <c r="DE37" s="49"/>
      <c r="DF37" s="49"/>
      <c r="DG37" s="49"/>
      <c r="DH37" s="49"/>
      <c r="DI37" s="49"/>
      <c r="DJ37" s="49"/>
      <c r="DK37" s="49"/>
      <c r="DL37" s="49"/>
      <c r="DM37" s="49"/>
      <c r="DN37" s="49"/>
      <c r="DO37" s="49"/>
      <c r="DP37" s="49"/>
      <c r="DQ37" s="49"/>
      <c r="DR37" s="49"/>
      <c r="DS37" s="49"/>
      <c r="DT37" s="49"/>
      <c r="DU37" s="49"/>
      <c r="DV37" s="49"/>
      <c r="DW37" s="49"/>
      <c r="DX37" s="49"/>
      <c r="DY37" s="49"/>
      <c r="DZ37" s="49"/>
      <c r="EA37" s="49"/>
      <c r="EB37" s="49"/>
      <c r="EC37" s="49"/>
      <c r="ED37" s="49"/>
      <c r="EE37" s="49"/>
      <c r="EF37" s="49"/>
      <c r="EG37" s="49"/>
      <c r="EH37" s="49"/>
      <c r="EI37" s="49"/>
      <c r="EJ37" s="49"/>
      <c r="EK37" s="49"/>
      <c r="EL37" s="49"/>
      <c r="EM37" s="49"/>
      <c r="EN37" s="49"/>
      <c r="EO37" s="49"/>
      <c r="EP37" s="49"/>
      <c r="EQ37" s="49"/>
      <c r="ER37" s="49"/>
      <c r="ES37" s="49"/>
      <c r="ET37" s="49"/>
      <c r="EU37" s="49"/>
      <c r="EV37" s="49"/>
      <c r="EW37" s="49"/>
      <c r="EX37" s="49"/>
      <c r="EY37" s="49"/>
      <c r="EZ37" s="49"/>
      <c r="FA37" s="49"/>
      <c r="FB37" s="49"/>
      <c r="FC37" s="49"/>
      <c r="FD37" s="49"/>
      <c r="FE37" s="49"/>
      <c r="FF37" s="49"/>
      <c r="FG37" s="49"/>
      <c r="FH37" s="49"/>
      <c r="FI37" s="49"/>
      <c r="FJ37" s="49"/>
      <c r="FK37" s="49"/>
      <c r="FL37" s="49"/>
      <c r="FM37" s="49"/>
      <c r="FN37" s="49"/>
      <c r="FO37" s="49"/>
      <c r="FP37" s="49"/>
      <c r="FQ37" s="49"/>
      <c r="FR37" s="49"/>
      <c r="FS37" s="49"/>
      <c r="FT37" s="49"/>
      <c r="FU37" s="49"/>
      <c r="FV37" s="49"/>
      <c r="FW37" s="49"/>
      <c r="FX37" s="49"/>
      <c r="FY37" s="49"/>
      <c r="FZ37" s="49"/>
      <c r="GA37" s="49"/>
      <c r="GB37" s="49"/>
      <c r="GC37" s="49"/>
      <c r="GD37" s="49"/>
      <c r="GE37" s="49"/>
      <c r="GF37" s="49"/>
      <c r="GG37" s="49"/>
      <c r="GH37" s="49"/>
      <c r="GI37" s="49"/>
      <c r="GJ37" s="49"/>
      <c r="GK37" s="49"/>
      <c r="GL37" s="49"/>
      <c r="GM37" s="49"/>
      <c r="GN37" s="49"/>
      <c r="GO37" s="49"/>
      <c r="GP37" s="49"/>
      <c r="GQ37" s="49"/>
      <c r="GR37" s="49"/>
      <c r="GS37" s="49"/>
      <c r="GT37" s="49"/>
      <c r="GU37" s="49"/>
      <c r="GV37" s="49"/>
      <c r="GW37" s="49"/>
      <c r="GX37" s="49"/>
      <c r="GY37" s="49"/>
      <c r="GZ37" s="49"/>
      <c r="HA37" s="49"/>
      <c r="HB37" s="49"/>
      <c r="HC37" s="49"/>
      <c r="HD37" s="49"/>
      <c r="HE37" s="49"/>
      <c r="HF37" s="49"/>
      <c r="HG37" s="49"/>
      <c r="HH37" s="49"/>
      <c r="HI37" s="49"/>
      <c r="HJ37" s="49"/>
      <c r="HK37" s="49"/>
      <c r="HL37" s="49"/>
      <c r="HM37" s="49"/>
      <c r="HN37" s="49"/>
      <c r="HO37" s="49"/>
      <c r="HP37" s="49"/>
      <c r="HQ37" s="49"/>
      <c r="HR37" s="49"/>
      <c r="HS37" s="49"/>
      <c r="HT37" s="49"/>
      <c r="HU37" s="49"/>
      <c r="HV37" s="49"/>
      <c r="HW37" s="49"/>
      <c r="HX37" s="49"/>
      <c r="HY37" s="49"/>
      <c r="HZ37" s="49"/>
      <c r="IA37" s="49"/>
      <c r="IB37" s="49"/>
      <c r="IC37" s="49"/>
      <c r="ID37" s="49"/>
      <c r="IE37" s="49"/>
      <c r="IF37" s="49"/>
      <c r="IG37" s="49"/>
      <c r="IH37" s="49"/>
      <c r="II37" s="49"/>
      <c r="IJ37" s="49"/>
      <c r="IK37" s="49"/>
      <c r="IL37" s="49"/>
      <c r="IM37" s="49"/>
      <c r="IN37" s="49"/>
      <c r="IO37" s="49"/>
      <c r="IP37" s="49"/>
      <c r="IQ37" s="49"/>
      <c r="IR37" s="49"/>
      <c r="IS37" s="49"/>
      <c r="IT37" s="49"/>
      <c r="IU37" s="49"/>
      <c r="IV37" s="49"/>
      <c r="IW37" s="49"/>
      <c r="IX37" s="49"/>
      <c r="IY37" s="49"/>
    </row>
    <row r="38" spans="1:259" ht="12.75" customHeight="1" x14ac:dyDescent="0.2">
      <c r="A38" s="139" t="s">
        <v>824</v>
      </c>
      <c r="B38" s="7" t="s">
        <v>3175</v>
      </c>
      <c r="C38" s="7"/>
      <c r="D38" s="131" t="s">
        <v>806</v>
      </c>
      <c r="E38" s="33" t="s">
        <v>157</v>
      </c>
      <c r="F38" s="33" t="s">
        <v>157</v>
      </c>
      <c r="G38" s="7" t="s">
        <v>762</v>
      </c>
      <c r="H38" s="4">
        <v>17.579999999999998</v>
      </c>
      <c r="I38" s="7">
        <f>VLOOKUP(E38,Steuerung!$A$17:$E$500,5,FALSE)</f>
        <v>1</v>
      </c>
      <c r="J38" s="260">
        <f>VLOOKUP(E38,Steuerung!$A$17:$F$500,6,FALSE)</f>
        <v>29.166666666666657</v>
      </c>
      <c r="K38" s="7">
        <f>VLOOKUP(F38,Steuerung!$A$17:$G$500,7,FALSE)</f>
        <v>1</v>
      </c>
      <c r="L38" s="7">
        <f>VLOOKUP(F38,Steuerung!$A$17:$H$500,8,FALSE)</f>
        <v>23</v>
      </c>
      <c r="M38" s="260">
        <f t="shared" si="11"/>
        <v>52.166666666666657</v>
      </c>
      <c r="N38" s="130">
        <f t="shared" si="12"/>
        <v>917.08999999999969</v>
      </c>
      <c r="O38" s="130">
        <f t="shared" si="13"/>
        <v>512.74999999999977</v>
      </c>
      <c r="P38" s="130">
        <f t="shared" si="14"/>
        <v>404.34</v>
      </c>
      <c r="Q38" s="64">
        <f>VLOOKUP(E38,Steuerung!$A$17:$B$500,2,FALSE)</f>
        <v>0</v>
      </c>
      <c r="R38" s="64">
        <f>VLOOKUP(F38,Steuerung!$A$17:$B$500,2,FALSE)</f>
        <v>0</v>
      </c>
      <c r="S38" s="164">
        <f t="shared" si="0"/>
        <v>0</v>
      </c>
      <c r="T38" s="164">
        <f t="shared" si="1"/>
        <v>0</v>
      </c>
      <c r="U38" s="203" t="e">
        <f t="shared" si="9"/>
        <v>#DIV/0!</v>
      </c>
      <c r="V38" s="203" t="e">
        <f t="shared" si="10"/>
        <v>#DIV/0!</v>
      </c>
      <c r="W38" s="175" t="e">
        <f t="shared" si="15"/>
        <v>#DIV/0!</v>
      </c>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9"/>
      <c r="BN38" s="49"/>
      <c r="BO38" s="49"/>
      <c r="BP38" s="49"/>
      <c r="BQ38" s="49"/>
      <c r="BR38" s="49"/>
      <c r="BS38" s="49"/>
      <c r="BT38" s="49"/>
      <c r="BU38" s="49"/>
      <c r="BV38" s="49"/>
      <c r="BW38" s="49"/>
      <c r="BX38" s="49"/>
      <c r="BY38" s="49"/>
      <c r="BZ38" s="49"/>
      <c r="CA38" s="49"/>
      <c r="CB38" s="49"/>
      <c r="CC38" s="49"/>
      <c r="CD38" s="49"/>
      <c r="CE38" s="49"/>
      <c r="CF38" s="49"/>
      <c r="CG38" s="49"/>
      <c r="CH38" s="49"/>
      <c r="CI38" s="49"/>
      <c r="CJ38" s="49"/>
      <c r="CK38" s="49"/>
      <c r="CL38" s="49"/>
      <c r="CM38" s="49"/>
      <c r="CN38" s="49"/>
      <c r="CO38" s="49"/>
      <c r="CP38" s="49"/>
      <c r="CQ38" s="49"/>
      <c r="CR38" s="49"/>
      <c r="CS38" s="49"/>
      <c r="CT38" s="49"/>
      <c r="CU38" s="49"/>
      <c r="CV38" s="49"/>
      <c r="CW38" s="49"/>
      <c r="CX38" s="49"/>
      <c r="CY38" s="49"/>
      <c r="CZ38" s="49"/>
      <c r="DA38" s="49"/>
      <c r="DB38" s="49"/>
      <c r="DC38" s="49"/>
      <c r="DD38" s="49"/>
      <c r="DE38" s="49"/>
      <c r="DF38" s="49"/>
      <c r="DG38" s="49"/>
      <c r="DH38" s="49"/>
      <c r="DI38" s="49"/>
      <c r="DJ38" s="49"/>
      <c r="DK38" s="49"/>
      <c r="DL38" s="49"/>
      <c r="DM38" s="49"/>
      <c r="DN38" s="49"/>
      <c r="DO38" s="49"/>
      <c r="DP38" s="49"/>
      <c r="DQ38" s="49"/>
      <c r="DR38" s="49"/>
      <c r="DS38" s="49"/>
      <c r="DT38" s="49"/>
      <c r="DU38" s="49"/>
      <c r="DV38" s="49"/>
      <c r="DW38" s="49"/>
      <c r="DX38" s="49"/>
      <c r="DY38" s="49"/>
      <c r="DZ38" s="49"/>
      <c r="EA38" s="49"/>
      <c r="EB38" s="49"/>
      <c r="EC38" s="49"/>
      <c r="ED38" s="49"/>
      <c r="EE38" s="49"/>
      <c r="EF38" s="49"/>
      <c r="EG38" s="49"/>
      <c r="EH38" s="49"/>
      <c r="EI38" s="49"/>
      <c r="EJ38" s="49"/>
      <c r="EK38" s="49"/>
      <c r="EL38" s="49"/>
      <c r="EM38" s="49"/>
      <c r="EN38" s="49"/>
      <c r="EO38" s="49"/>
      <c r="EP38" s="49"/>
      <c r="EQ38" s="49"/>
      <c r="ER38" s="49"/>
      <c r="ES38" s="49"/>
      <c r="ET38" s="49"/>
      <c r="EU38" s="49"/>
      <c r="EV38" s="49"/>
      <c r="EW38" s="49"/>
      <c r="EX38" s="49"/>
      <c r="EY38" s="49"/>
      <c r="EZ38" s="49"/>
      <c r="FA38" s="49"/>
      <c r="FB38" s="49"/>
      <c r="FC38" s="49"/>
      <c r="FD38" s="49"/>
      <c r="FE38" s="49"/>
      <c r="FF38" s="49"/>
      <c r="FG38" s="49"/>
      <c r="FH38" s="49"/>
      <c r="FI38" s="49"/>
      <c r="FJ38" s="49"/>
      <c r="FK38" s="49"/>
      <c r="FL38" s="49"/>
      <c r="FM38" s="49"/>
      <c r="FN38" s="49"/>
      <c r="FO38" s="49"/>
      <c r="FP38" s="49"/>
      <c r="FQ38" s="49"/>
      <c r="FR38" s="49"/>
      <c r="FS38" s="49"/>
      <c r="FT38" s="49"/>
      <c r="FU38" s="49"/>
      <c r="FV38" s="49"/>
      <c r="FW38" s="49"/>
      <c r="FX38" s="49"/>
      <c r="FY38" s="49"/>
      <c r="FZ38" s="49"/>
      <c r="GA38" s="49"/>
      <c r="GB38" s="49"/>
      <c r="GC38" s="49"/>
      <c r="GD38" s="49"/>
      <c r="GE38" s="49"/>
      <c r="GF38" s="49"/>
      <c r="GG38" s="49"/>
      <c r="GH38" s="49"/>
      <c r="GI38" s="49"/>
      <c r="GJ38" s="49"/>
      <c r="GK38" s="49"/>
      <c r="GL38" s="49"/>
      <c r="GM38" s="49"/>
      <c r="GN38" s="49"/>
      <c r="GO38" s="49"/>
      <c r="GP38" s="49"/>
      <c r="GQ38" s="49"/>
      <c r="GR38" s="49"/>
      <c r="GS38" s="49"/>
      <c r="GT38" s="49"/>
      <c r="GU38" s="49"/>
      <c r="GV38" s="49"/>
      <c r="GW38" s="49"/>
      <c r="GX38" s="49"/>
      <c r="GY38" s="49"/>
      <c r="GZ38" s="49"/>
      <c r="HA38" s="49"/>
      <c r="HB38" s="49"/>
      <c r="HC38" s="49"/>
      <c r="HD38" s="49"/>
      <c r="HE38" s="49"/>
      <c r="HF38" s="49"/>
      <c r="HG38" s="49"/>
      <c r="HH38" s="49"/>
      <c r="HI38" s="49"/>
      <c r="HJ38" s="49"/>
      <c r="HK38" s="49"/>
      <c r="HL38" s="49"/>
      <c r="HM38" s="49"/>
      <c r="HN38" s="49"/>
      <c r="HO38" s="49"/>
      <c r="HP38" s="49"/>
      <c r="HQ38" s="49"/>
      <c r="HR38" s="49"/>
      <c r="HS38" s="49"/>
      <c r="HT38" s="49"/>
      <c r="HU38" s="49"/>
      <c r="HV38" s="49"/>
      <c r="HW38" s="49"/>
      <c r="HX38" s="49"/>
      <c r="HY38" s="49"/>
      <c r="HZ38" s="49"/>
      <c r="IA38" s="49"/>
      <c r="IB38" s="49"/>
      <c r="IC38" s="49"/>
      <c r="ID38" s="49"/>
      <c r="IE38" s="49"/>
      <c r="IF38" s="49"/>
      <c r="IG38" s="49"/>
      <c r="IH38" s="49"/>
      <c r="II38" s="49"/>
      <c r="IJ38" s="49"/>
      <c r="IK38" s="49"/>
      <c r="IL38" s="49"/>
      <c r="IM38" s="49"/>
      <c r="IN38" s="49"/>
      <c r="IO38" s="49"/>
      <c r="IP38" s="49"/>
      <c r="IQ38" s="49"/>
      <c r="IR38" s="49"/>
      <c r="IS38" s="49"/>
      <c r="IT38" s="49"/>
      <c r="IU38" s="49"/>
      <c r="IV38" s="49"/>
      <c r="IW38" s="49"/>
      <c r="IX38" s="49"/>
      <c r="IY38" s="49"/>
    </row>
    <row r="39" spans="1:259" ht="12.75" customHeight="1" x14ac:dyDescent="0.2">
      <c r="A39" s="139" t="s">
        <v>847</v>
      </c>
      <c r="B39" s="7" t="s">
        <v>1539</v>
      </c>
      <c r="C39" s="7"/>
      <c r="D39" s="131" t="s">
        <v>806</v>
      </c>
      <c r="E39" s="33" t="s">
        <v>163</v>
      </c>
      <c r="F39" s="33" t="s">
        <v>157</v>
      </c>
      <c r="G39" s="7" t="s">
        <v>762</v>
      </c>
      <c r="H39" s="4">
        <v>149.51</v>
      </c>
      <c r="I39" s="7">
        <f>VLOOKUP(E39,Steuerung!$A$17:$E$500,5,FALSE)</f>
        <v>5</v>
      </c>
      <c r="J39" s="260">
        <f>VLOOKUP(E39,Steuerung!$A$17:$F$500,6,FALSE)</f>
        <v>137.33333333333334</v>
      </c>
      <c r="K39" s="7">
        <f>VLOOKUP(F39,Steuerung!$A$17:$G$500,7,FALSE)</f>
        <v>1</v>
      </c>
      <c r="L39" s="7">
        <f>VLOOKUP(F39,Steuerung!$A$17:$H$500,8,FALSE)</f>
        <v>23</v>
      </c>
      <c r="M39" s="260">
        <f t="shared" si="11"/>
        <v>160.33333333333334</v>
      </c>
      <c r="N39" s="130">
        <f t="shared" si="12"/>
        <v>23971.436666666668</v>
      </c>
      <c r="O39" s="130">
        <f t="shared" si="13"/>
        <v>20532.706666666665</v>
      </c>
      <c r="P39" s="130">
        <f t="shared" si="14"/>
        <v>3438.7299999999996</v>
      </c>
      <c r="Q39" s="64">
        <f>VLOOKUP(E39,Steuerung!$A$17:$B$500,2,FALSE)</f>
        <v>0</v>
      </c>
      <c r="R39" s="64">
        <f>VLOOKUP(F39,Steuerung!$A$17:$B$500,2,FALSE)</f>
        <v>0</v>
      </c>
      <c r="S39" s="164">
        <f t="shared" si="0"/>
        <v>0</v>
      </c>
      <c r="T39" s="164">
        <f t="shared" si="1"/>
        <v>0</v>
      </c>
      <c r="U39" s="203" t="e">
        <f t="shared" si="9"/>
        <v>#DIV/0!</v>
      </c>
      <c r="V39" s="203" t="e">
        <f t="shared" si="10"/>
        <v>#DIV/0!</v>
      </c>
      <c r="W39" s="175" t="e">
        <f t="shared" si="15"/>
        <v>#DIV/0!</v>
      </c>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9"/>
      <c r="BN39" s="49"/>
      <c r="BO39" s="49"/>
      <c r="BP39" s="49"/>
      <c r="BQ39" s="49"/>
      <c r="BR39" s="49"/>
      <c r="BS39" s="49"/>
      <c r="BT39" s="49"/>
      <c r="BU39" s="49"/>
      <c r="BV39" s="49"/>
      <c r="BW39" s="49"/>
      <c r="BX39" s="49"/>
      <c r="BY39" s="49"/>
      <c r="BZ39" s="49"/>
      <c r="CA39" s="49"/>
      <c r="CB39" s="49"/>
      <c r="CC39" s="49"/>
      <c r="CD39" s="49"/>
      <c r="CE39" s="49"/>
      <c r="CF39" s="49"/>
      <c r="CG39" s="49"/>
      <c r="CH39" s="49"/>
      <c r="CI39" s="49"/>
      <c r="CJ39" s="49"/>
      <c r="CK39" s="49"/>
      <c r="CL39" s="49"/>
      <c r="CM39" s="49"/>
      <c r="CN39" s="49"/>
      <c r="CO39" s="49"/>
      <c r="CP39" s="49"/>
      <c r="CQ39" s="49"/>
      <c r="CR39" s="49"/>
      <c r="CS39" s="49"/>
      <c r="CT39" s="49"/>
      <c r="CU39" s="49"/>
      <c r="CV39" s="49"/>
      <c r="CW39" s="49"/>
      <c r="CX39" s="49"/>
      <c r="CY39" s="49"/>
      <c r="CZ39" s="49"/>
      <c r="DA39" s="49"/>
      <c r="DB39" s="49"/>
      <c r="DC39" s="49"/>
      <c r="DD39" s="49"/>
      <c r="DE39" s="49"/>
      <c r="DF39" s="49"/>
      <c r="DG39" s="49"/>
      <c r="DH39" s="49"/>
      <c r="DI39" s="49"/>
      <c r="DJ39" s="49"/>
      <c r="DK39" s="49"/>
      <c r="DL39" s="49"/>
      <c r="DM39" s="49"/>
      <c r="DN39" s="49"/>
      <c r="DO39" s="49"/>
      <c r="DP39" s="49"/>
      <c r="DQ39" s="49"/>
      <c r="DR39" s="49"/>
      <c r="DS39" s="49"/>
      <c r="DT39" s="49"/>
      <c r="DU39" s="49"/>
      <c r="DV39" s="49"/>
      <c r="DW39" s="49"/>
      <c r="DX39" s="49"/>
      <c r="DY39" s="49"/>
      <c r="DZ39" s="49"/>
      <c r="EA39" s="49"/>
      <c r="EB39" s="49"/>
      <c r="EC39" s="49"/>
      <c r="ED39" s="49"/>
      <c r="EE39" s="49"/>
      <c r="EF39" s="49"/>
      <c r="EG39" s="49"/>
      <c r="EH39" s="49"/>
      <c r="EI39" s="49"/>
      <c r="EJ39" s="49"/>
      <c r="EK39" s="49"/>
      <c r="EL39" s="49"/>
      <c r="EM39" s="49"/>
      <c r="EN39" s="49"/>
      <c r="EO39" s="49"/>
      <c r="EP39" s="49"/>
      <c r="EQ39" s="49"/>
      <c r="ER39" s="49"/>
      <c r="ES39" s="49"/>
      <c r="ET39" s="49"/>
      <c r="EU39" s="49"/>
      <c r="EV39" s="49"/>
      <c r="EW39" s="49"/>
      <c r="EX39" s="49"/>
      <c r="EY39" s="49"/>
      <c r="EZ39" s="49"/>
      <c r="FA39" s="49"/>
      <c r="FB39" s="49"/>
      <c r="FC39" s="49"/>
      <c r="FD39" s="49"/>
      <c r="FE39" s="49"/>
      <c r="FF39" s="49"/>
      <c r="FG39" s="49"/>
      <c r="FH39" s="49"/>
      <c r="FI39" s="49"/>
      <c r="FJ39" s="49"/>
      <c r="FK39" s="49"/>
      <c r="FL39" s="49"/>
      <c r="FM39" s="49"/>
      <c r="FN39" s="49"/>
      <c r="FO39" s="49"/>
      <c r="FP39" s="49"/>
      <c r="FQ39" s="49"/>
      <c r="FR39" s="49"/>
      <c r="FS39" s="49"/>
      <c r="FT39" s="49"/>
      <c r="FU39" s="49"/>
      <c r="FV39" s="49"/>
      <c r="FW39" s="49"/>
      <c r="FX39" s="49"/>
      <c r="FY39" s="49"/>
      <c r="FZ39" s="49"/>
      <c r="GA39" s="49"/>
      <c r="GB39" s="49"/>
      <c r="GC39" s="49"/>
      <c r="GD39" s="49"/>
      <c r="GE39" s="49"/>
      <c r="GF39" s="49"/>
      <c r="GG39" s="49"/>
      <c r="GH39" s="49"/>
      <c r="GI39" s="49"/>
      <c r="GJ39" s="49"/>
      <c r="GK39" s="49"/>
      <c r="GL39" s="49"/>
      <c r="GM39" s="49"/>
      <c r="GN39" s="49"/>
      <c r="GO39" s="49"/>
      <c r="GP39" s="49"/>
      <c r="GQ39" s="49"/>
      <c r="GR39" s="49"/>
      <c r="GS39" s="49"/>
      <c r="GT39" s="49"/>
      <c r="GU39" s="49"/>
      <c r="GV39" s="49"/>
      <c r="GW39" s="49"/>
      <c r="GX39" s="49"/>
      <c r="GY39" s="49"/>
      <c r="GZ39" s="49"/>
      <c r="HA39" s="49"/>
      <c r="HB39" s="49"/>
      <c r="HC39" s="49"/>
      <c r="HD39" s="49"/>
      <c r="HE39" s="49"/>
      <c r="HF39" s="49"/>
      <c r="HG39" s="49"/>
      <c r="HH39" s="49"/>
      <c r="HI39" s="49"/>
      <c r="HJ39" s="49"/>
      <c r="HK39" s="49"/>
      <c r="HL39" s="49"/>
      <c r="HM39" s="49"/>
      <c r="HN39" s="49"/>
      <c r="HO39" s="49"/>
      <c r="HP39" s="49"/>
      <c r="HQ39" s="49"/>
      <c r="HR39" s="49"/>
      <c r="HS39" s="49"/>
      <c r="HT39" s="49"/>
      <c r="HU39" s="49"/>
      <c r="HV39" s="49"/>
      <c r="HW39" s="49"/>
      <c r="HX39" s="49"/>
      <c r="HY39" s="49"/>
      <c r="HZ39" s="49"/>
      <c r="IA39" s="49"/>
      <c r="IB39" s="49"/>
      <c r="IC39" s="49"/>
      <c r="ID39" s="49"/>
      <c r="IE39" s="49"/>
      <c r="IF39" s="49"/>
      <c r="IG39" s="49"/>
      <c r="IH39" s="49"/>
      <c r="II39" s="49"/>
      <c r="IJ39" s="49"/>
      <c r="IK39" s="49"/>
      <c r="IL39" s="49"/>
      <c r="IM39" s="49"/>
      <c r="IN39" s="49"/>
      <c r="IO39" s="49"/>
      <c r="IP39" s="49"/>
      <c r="IQ39" s="49"/>
      <c r="IR39" s="49"/>
      <c r="IS39" s="49"/>
      <c r="IT39" s="49"/>
      <c r="IU39" s="49"/>
      <c r="IV39" s="49"/>
      <c r="IW39" s="49"/>
      <c r="IX39" s="49"/>
      <c r="IY39" s="49"/>
    </row>
    <row r="40" spans="1:259" ht="12.75" customHeight="1" x14ac:dyDescent="0.2">
      <c r="A40" s="139" t="s">
        <v>1121</v>
      </c>
      <c r="B40" s="7" t="s">
        <v>3176</v>
      </c>
      <c r="C40" s="7"/>
      <c r="D40" s="131" t="s">
        <v>806</v>
      </c>
      <c r="E40" s="33" t="s">
        <v>159</v>
      </c>
      <c r="F40" s="33" t="s">
        <v>159</v>
      </c>
      <c r="G40" s="7" t="s">
        <v>762</v>
      </c>
      <c r="H40" s="4">
        <v>38.69</v>
      </c>
      <c r="I40" s="7">
        <f>VLOOKUP(E40,Steuerung!$A$17:$E$500,5,FALSE)</f>
        <v>2</v>
      </c>
      <c r="J40" s="260">
        <f>VLOOKUP(E40,Steuerung!$A$17:$F$500,6,FALSE)</f>
        <v>58.333333333333329</v>
      </c>
      <c r="K40" s="7">
        <f>VLOOKUP(F40,Steuerung!$A$17:$G$500,7,FALSE)</f>
        <v>2</v>
      </c>
      <c r="L40" s="7">
        <f>VLOOKUP(F40,Steuerung!$A$17:$H$500,8,FALSE)</f>
        <v>46</v>
      </c>
      <c r="M40" s="260">
        <f t="shared" si="11"/>
        <v>104.33333333333333</v>
      </c>
      <c r="N40" s="130">
        <f t="shared" si="12"/>
        <v>4036.6566666666663</v>
      </c>
      <c r="O40" s="130">
        <f t="shared" si="13"/>
        <v>2256.9166666666665</v>
      </c>
      <c r="P40" s="130">
        <f t="shared" si="14"/>
        <v>1779.7399999999998</v>
      </c>
      <c r="Q40" s="64">
        <f>VLOOKUP(E40,Steuerung!$A$17:$B$500,2,FALSE)</f>
        <v>0</v>
      </c>
      <c r="R40" s="64">
        <f>VLOOKUP(F40,Steuerung!$A$17:$B$500,2,FALSE)</f>
        <v>0</v>
      </c>
      <c r="S40" s="164">
        <f t="shared" si="0"/>
        <v>0</v>
      </c>
      <c r="T40" s="164">
        <f t="shared" si="1"/>
        <v>0</v>
      </c>
      <c r="U40" s="203" t="e">
        <f t="shared" si="9"/>
        <v>#DIV/0!</v>
      </c>
      <c r="V40" s="203" t="e">
        <f t="shared" si="10"/>
        <v>#DIV/0!</v>
      </c>
      <c r="W40" s="175" t="e">
        <f t="shared" si="15"/>
        <v>#DIV/0!</v>
      </c>
      <c r="X40" s="49"/>
      <c r="Y40" s="49"/>
      <c r="Z40" s="49"/>
      <c r="AA40" s="49"/>
      <c r="AB40" s="49"/>
      <c r="AC40" s="49"/>
      <c r="AD40" s="49"/>
      <c r="AE40" s="49"/>
      <c r="AF40" s="49"/>
      <c r="AG40" s="49"/>
      <c r="AH40" s="49"/>
      <c r="AI40" s="49"/>
      <c r="AJ40" s="49"/>
      <c r="AK40" s="49"/>
      <c r="AL40" s="49"/>
      <c r="AM40" s="49"/>
      <c r="AN40" s="49"/>
      <c r="AO40" s="49"/>
      <c r="AP40" s="49"/>
      <c r="AQ40" s="49"/>
      <c r="AR40" s="49"/>
      <c r="AS40" s="49"/>
      <c r="AT40" s="49"/>
      <c r="AU40" s="49"/>
      <c r="AV40" s="49"/>
      <c r="AW40" s="49"/>
      <c r="AX40" s="49"/>
      <c r="AY40" s="49"/>
      <c r="AZ40" s="49"/>
      <c r="BA40" s="49"/>
      <c r="BB40" s="49"/>
      <c r="BC40" s="49"/>
      <c r="BD40" s="49"/>
      <c r="BE40" s="49"/>
      <c r="BF40" s="49"/>
      <c r="BG40" s="49"/>
      <c r="BH40" s="49"/>
      <c r="BI40" s="49"/>
      <c r="BJ40" s="49"/>
      <c r="BK40" s="49"/>
      <c r="BL40" s="49"/>
      <c r="BM40" s="49"/>
      <c r="BN40" s="49"/>
      <c r="BO40" s="49"/>
      <c r="BP40" s="49"/>
      <c r="BQ40" s="49"/>
      <c r="BR40" s="49"/>
      <c r="BS40" s="49"/>
      <c r="BT40" s="49"/>
      <c r="BU40" s="49"/>
      <c r="BV40" s="49"/>
      <c r="BW40" s="49"/>
      <c r="BX40" s="49"/>
      <c r="BY40" s="49"/>
      <c r="BZ40" s="49"/>
      <c r="CA40" s="49"/>
      <c r="CB40" s="49"/>
      <c r="CC40" s="49"/>
      <c r="CD40" s="49"/>
      <c r="CE40" s="49"/>
      <c r="CF40" s="49"/>
      <c r="CG40" s="49"/>
      <c r="CH40" s="49"/>
      <c r="CI40" s="49"/>
      <c r="CJ40" s="49"/>
      <c r="CK40" s="49"/>
      <c r="CL40" s="49"/>
      <c r="CM40" s="49"/>
      <c r="CN40" s="49"/>
      <c r="CO40" s="49"/>
      <c r="CP40" s="49"/>
      <c r="CQ40" s="49"/>
      <c r="CR40" s="49"/>
      <c r="CS40" s="49"/>
      <c r="CT40" s="49"/>
      <c r="CU40" s="49"/>
      <c r="CV40" s="49"/>
      <c r="CW40" s="49"/>
      <c r="CX40" s="49"/>
      <c r="CY40" s="49"/>
      <c r="CZ40" s="49"/>
      <c r="DA40" s="49"/>
      <c r="DB40" s="49"/>
      <c r="DC40" s="49"/>
      <c r="DD40" s="49"/>
      <c r="DE40" s="49"/>
      <c r="DF40" s="49"/>
      <c r="DG40" s="49"/>
      <c r="DH40" s="49"/>
      <c r="DI40" s="49"/>
      <c r="DJ40" s="49"/>
      <c r="DK40" s="49"/>
      <c r="DL40" s="49"/>
      <c r="DM40" s="49"/>
      <c r="DN40" s="49"/>
      <c r="DO40" s="49"/>
      <c r="DP40" s="49"/>
      <c r="DQ40" s="49"/>
      <c r="DR40" s="49"/>
      <c r="DS40" s="49"/>
      <c r="DT40" s="49"/>
      <c r="DU40" s="49"/>
      <c r="DV40" s="49"/>
      <c r="DW40" s="49"/>
      <c r="DX40" s="49"/>
      <c r="DY40" s="49"/>
      <c r="DZ40" s="49"/>
      <c r="EA40" s="49"/>
      <c r="EB40" s="49"/>
      <c r="EC40" s="49"/>
      <c r="ED40" s="49"/>
      <c r="EE40" s="49"/>
      <c r="EF40" s="49"/>
      <c r="EG40" s="49"/>
      <c r="EH40" s="49"/>
      <c r="EI40" s="49"/>
      <c r="EJ40" s="49"/>
      <c r="EK40" s="49"/>
      <c r="EL40" s="49"/>
      <c r="EM40" s="49"/>
      <c r="EN40" s="49"/>
      <c r="EO40" s="49"/>
      <c r="EP40" s="49"/>
      <c r="EQ40" s="49"/>
      <c r="ER40" s="49"/>
      <c r="ES40" s="49"/>
      <c r="ET40" s="49"/>
      <c r="EU40" s="49"/>
      <c r="EV40" s="49"/>
      <c r="EW40" s="49"/>
      <c r="EX40" s="49"/>
      <c r="EY40" s="49"/>
      <c r="EZ40" s="49"/>
      <c r="FA40" s="49"/>
      <c r="FB40" s="49"/>
      <c r="FC40" s="49"/>
      <c r="FD40" s="49"/>
      <c r="FE40" s="49"/>
      <c r="FF40" s="49"/>
      <c r="FG40" s="49"/>
      <c r="FH40" s="49"/>
      <c r="FI40" s="49"/>
      <c r="FJ40" s="49"/>
      <c r="FK40" s="49"/>
      <c r="FL40" s="49"/>
      <c r="FM40" s="49"/>
      <c r="FN40" s="49"/>
      <c r="FO40" s="49"/>
      <c r="FP40" s="49"/>
      <c r="FQ40" s="49"/>
      <c r="FR40" s="49"/>
      <c r="FS40" s="49"/>
      <c r="FT40" s="49"/>
      <c r="FU40" s="49"/>
      <c r="FV40" s="49"/>
      <c r="FW40" s="49"/>
      <c r="FX40" s="49"/>
      <c r="FY40" s="49"/>
      <c r="FZ40" s="49"/>
      <c r="GA40" s="49"/>
      <c r="GB40" s="49"/>
      <c r="GC40" s="49"/>
      <c r="GD40" s="49"/>
      <c r="GE40" s="49"/>
      <c r="GF40" s="49"/>
      <c r="GG40" s="49"/>
      <c r="GH40" s="49"/>
      <c r="GI40" s="49"/>
      <c r="GJ40" s="49"/>
      <c r="GK40" s="49"/>
      <c r="GL40" s="49"/>
      <c r="GM40" s="49"/>
      <c r="GN40" s="49"/>
      <c r="GO40" s="49"/>
      <c r="GP40" s="49"/>
      <c r="GQ40" s="49"/>
      <c r="GR40" s="49"/>
      <c r="GS40" s="49"/>
      <c r="GT40" s="49"/>
      <c r="GU40" s="49"/>
      <c r="GV40" s="49"/>
      <c r="GW40" s="49"/>
      <c r="GX40" s="49"/>
      <c r="GY40" s="49"/>
      <c r="GZ40" s="49"/>
      <c r="HA40" s="49"/>
      <c r="HB40" s="49"/>
      <c r="HC40" s="49"/>
      <c r="HD40" s="49"/>
      <c r="HE40" s="49"/>
      <c r="HF40" s="49"/>
      <c r="HG40" s="49"/>
      <c r="HH40" s="49"/>
      <c r="HI40" s="49"/>
      <c r="HJ40" s="49"/>
      <c r="HK40" s="49"/>
      <c r="HL40" s="49"/>
      <c r="HM40" s="49"/>
      <c r="HN40" s="49"/>
      <c r="HO40" s="49"/>
      <c r="HP40" s="49"/>
      <c r="HQ40" s="49"/>
      <c r="HR40" s="49"/>
      <c r="HS40" s="49"/>
      <c r="HT40" s="49"/>
      <c r="HU40" s="49"/>
      <c r="HV40" s="49"/>
      <c r="HW40" s="49"/>
      <c r="HX40" s="49"/>
      <c r="HY40" s="49"/>
      <c r="HZ40" s="49"/>
      <c r="IA40" s="49"/>
      <c r="IB40" s="49"/>
      <c r="IC40" s="49"/>
      <c r="ID40" s="49"/>
      <c r="IE40" s="49"/>
      <c r="IF40" s="49"/>
      <c r="IG40" s="49"/>
      <c r="IH40" s="49"/>
      <c r="II40" s="49"/>
      <c r="IJ40" s="49"/>
      <c r="IK40" s="49"/>
      <c r="IL40" s="49"/>
      <c r="IM40" s="49"/>
      <c r="IN40" s="49"/>
      <c r="IO40" s="49"/>
      <c r="IP40" s="49"/>
      <c r="IQ40" s="49"/>
      <c r="IR40" s="49"/>
      <c r="IS40" s="49"/>
      <c r="IT40" s="49"/>
      <c r="IU40" s="49"/>
      <c r="IV40" s="49"/>
      <c r="IW40" s="49"/>
      <c r="IX40" s="49"/>
      <c r="IY40" s="49"/>
    </row>
    <row r="41" spans="1:259" ht="12.75" customHeight="1" x14ac:dyDescent="0.2">
      <c r="A41" s="139"/>
      <c r="B41" s="7" t="s">
        <v>3177</v>
      </c>
      <c r="C41" s="7"/>
      <c r="D41" s="131" t="s">
        <v>749</v>
      </c>
      <c r="E41" s="33" t="s">
        <v>139</v>
      </c>
      <c r="F41" s="33" t="s">
        <v>139</v>
      </c>
      <c r="G41" s="7" t="s">
        <v>762</v>
      </c>
      <c r="H41" s="4">
        <v>6.92</v>
      </c>
      <c r="I41" s="7">
        <f>VLOOKUP(E41,Steuerung!$A$17:$E$500,5,FALSE)</f>
        <v>2</v>
      </c>
      <c r="J41" s="260">
        <f>VLOOKUP(E41,Steuerung!$A$17:$F$500,6,FALSE)</f>
        <v>58.333333333333329</v>
      </c>
      <c r="K41" s="7">
        <f>VLOOKUP(F41,Steuerung!$A$17:$G$500,7,FALSE)</f>
        <v>2</v>
      </c>
      <c r="L41" s="7">
        <f>VLOOKUP(F41,Steuerung!$A$17:$H$500,8,FALSE)</f>
        <v>46</v>
      </c>
      <c r="M41" s="260">
        <f t="shared" si="11"/>
        <v>104.33333333333333</v>
      </c>
      <c r="N41" s="130">
        <f t="shared" si="12"/>
        <v>721.98666666666668</v>
      </c>
      <c r="O41" s="130">
        <f t="shared" si="13"/>
        <v>403.66666666666663</v>
      </c>
      <c r="P41" s="130">
        <f t="shared" si="14"/>
        <v>318.32</v>
      </c>
      <c r="Q41" s="64">
        <f>VLOOKUP(E41,Steuerung!$A$17:$B$500,2,FALSE)</f>
        <v>0</v>
      </c>
      <c r="R41" s="64">
        <f>VLOOKUP(F41,Steuerung!$A$17:$B$500,2,FALSE)</f>
        <v>0</v>
      </c>
      <c r="S41" s="164">
        <f t="shared" si="0"/>
        <v>0</v>
      </c>
      <c r="T41" s="164">
        <f t="shared" si="1"/>
        <v>0</v>
      </c>
      <c r="U41" s="203" t="e">
        <f t="shared" si="9"/>
        <v>#DIV/0!</v>
      </c>
      <c r="V41" s="203" t="e">
        <f t="shared" si="10"/>
        <v>#DIV/0!</v>
      </c>
      <c r="W41" s="175" t="e">
        <f t="shared" si="15"/>
        <v>#DIV/0!</v>
      </c>
      <c r="X41" s="49"/>
      <c r="Y41" s="49"/>
      <c r="Z41" s="49"/>
      <c r="AA41" s="49"/>
      <c r="AB41" s="49"/>
      <c r="AC41" s="49"/>
      <c r="AD41" s="49"/>
      <c r="AE41" s="49"/>
      <c r="AF41" s="49"/>
      <c r="AG41" s="49"/>
      <c r="AH41" s="49"/>
      <c r="AI41" s="49"/>
      <c r="AJ41" s="49"/>
      <c r="AK41" s="49"/>
      <c r="AL41" s="49"/>
      <c r="AM41" s="49"/>
      <c r="AN41" s="49"/>
      <c r="AO41" s="49"/>
      <c r="AP41" s="49"/>
      <c r="AQ41" s="49"/>
      <c r="AR41" s="49"/>
      <c r="AS41" s="49"/>
      <c r="AT41" s="49"/>
      <c r="AU41" s="49"/>
      <c r="AV41" s="49"/>
      <c r="AW41" s="49"/>
      <c r="AX41" s="49"/>
      <c r="AY41" s="49"/>
      <c r="AZ41" s="49"/>
      <c r="BA41" s="49"/>
      <c r="BB41" s="49"/>
      <c r="BC41" s="49"/>
      <c r="BD41" s="49"/>
      <c r="BE41" s="49"/>
      <c r="BF41" s="49"/>
      <c r="BG41" s="49"/>
      <c r="BH41" s="49"/>
      <c r="BI41" s="49"/>
      <c r="BJ41" s="49"/>
      <c r="BK41" s="49"/>
      <c r="BL41" s="49"/>
      <c r="BM41" s="49"/>
      <c r="BN41" s="49"/>
      <c r="BO41" s="49"/>
      <c r="BP41" s="49"/>
      <c r="BQ41" s="49"/>
      <c r="BR41" s="49"/>
      <c r="BS41" s="49"/>
      <c r="BT41" s="49"/>
      <c r="BU41" s="49"/>
      <c r="BV41" s="49"/>
      <c r="BW41" s="49"/>
      <c r="BX41" s="49"/>
      <c r="BY41" s="49"/>
      <c r="BZ41" s="49"/>
      <c r="CA41" s="49"/>
      <c r="CB41" s="49"/>
      <c r="CC41" s="49"/>
      <c r="CD41" s="49"/>
      <c r="CE41" s="49"/>
      <c r="CF41" s="49"/>
      <c r="CG41" s="49"/>
      <c r="CH41" s="49"/>
      <c r="CI41" s="49"/>
      <c r="CJ41" s="49"/>
      <c r="CK41" s="49"/>
      <c r="CL41" s="49"/>
      <c r="CM41" s="49"/>
      <c r="CN41" s="49"/>
      <c r="CO41" s="49"/>
      <c r="CP41" s="49"/>
      <c r="CQ41" s="49"/>
      <c r="CR41" s="49"/>
      <c r="CS41" s="49"/>
      <c r="CT41" s="49"/>
      <c r="CU41" s="49"/>
      <c r="CV41" s="49"/>
      <c r="CW41" s="49"/>
      <c r="CX41" s="49"/>
      <c r="CY41" s="49"/>
      <c r="CZ41" s="49"/>
      <c r="DA41" s="49"/>
      <c r="DB41" s="49"/>
      <c r="DC41" s="49"/>
      <c r="DD41" s="49"/>
      <c r="DE41" s="49"/>
      <c r="DF41" s="49"/>
      <c r="DG41" s="49"/>
      <c r="DH41" s="49"/>
      <c r="DI41" s="49"/>
      <c r="DJ41" s="49"/>
      <c r="DK41" s="49"/>
      <c r="DL41" s="49"/>
      <c r="DM41" s="49"/>
      <c r="DN41" s="49"/>
      <c r="DO41" s="49"/>
      <c r="DP41" s="49"/>
      <c r="DQ41" s="49"/>
      <c r="DR41" s="49"/>
      <c r="DS41" s="49"/>
      <c r="DT41" s="49"/>
      <c r="DU41" s="49"/>
      <c r="DV41" s="49"/>
      <c r="DW41" s="49"/>
      <c r="DX41" s="49"/>
      <c r="DY41" s="49"/>
      <c r="DZ41" s="49"/>
      <c r="EA41" s="49"/>
      <c r="EB41" s="49"/>
      <c r="EC41" s="49"/>
      <c r="ED41" s="49"/>
      <c r="EE41" s="49"/>
      <c r="EF41" s="49"/>
      <c r="EG41" s="49"/>
      <c r="EH41" s="49"/>
      <c r="EI41" s="49"/>
      <c r="EJ41" s="49"/>
      <c r="EK41" s="49"/>
      <c r="EL41" s="49"/>
      <c r="EM41" s="49"/>
      <c r="EN41" s="49"/>
      <c r="EO41" s="49"/>
      <c r="EP41" s="49"/>
      <c r="EQ41" s="49"/>
      <c r="ER41" s="49"/>
      <c r="ES41" s="49"/>
      <c r="ET41" s="49"/>
      <c r="EU41" s="49"/>
      <c r="EV41" s="49"/>
      <c r="EW41" s="49"/>
      <c r="EX41" s="49"/>
      <c r="EY41" s="49"/>
      <c r="EZ41" s="49"/>
      <c r="FA41" s="49"/>
      <c r="FB41" s="49"/>
      <c r="FC41" s="49"/>
      <c r="FD41" s="49"/>
      <c r="FE41" s="49"/>
      <c r="FF41" s="49"/>
      <c r="FG41" s="49"/>
      <c r="FH41" s="49"/>
      <c r="FI41" s="49"/>
      <c r="FJ41" s="49"/>
      <c r="FK41" s="49"/>
      <c r="FL41" s="49"/>
      <c r="FM41" s="49"/>
      <c r="FN41" s="49"/>
      <c r="FO41" s="49"/>
      <c r="FP41" s="49"/>
      <c r="FQ41" s="49"/>
      <c r="FR41" s="49"/>
      <c r="FS41" s="49"/>
      <c r="FT41" s="49"/>
      <c r="FU41" s="49"/>
      <c r="FV41" s="49"/>
      <c r="FW41" s="49"/>
      <c r="FX41" s="49"/>
      <c r="FY41" s="49"/>
      <c r="FZ41" s="49"/>
      <c r="GA41" s="49"/>
      <c r="GB41" s="49"/>
      <c r="GC41" s="49"/>
      <c r="GD41" s="49"/>
      <c r="GE41" s="49"/>
      <c r="GF41" s="49"/>
      <c r="GG41" s="49"/>
      <c r="GH41" s="49"/>
      <c r="GI41" s="49"/>
      <c r="GJ41" s="49"/>
      <c r="GK41" s="49"/>
      <c r="GL41" s="49"/>
      <c r="GM41" s="49"/>
      <c r="GN41" s="49"/>
      <c r="GO41" s="49"/>
      <c r="GP41" s="49"/>
      <c r="GQ41" s="49"/>
      <c r="GR41" s="49"/>
      <c r="GS41" s="49"/>
      <c r="GT41" s="49"/>
      <c r="GU41" s="49"/>
      <c r="GV41" s="49"/>
      <c r="GW41" s="49"/>
      <c r="GX41" s="49"/>
      <c r="GY41" s="49"/>
      <c r="GZ41" s="49"/>
      <c r="HA41" s="49"/>
      <c r="HB41" s="49"/>
      <c r="HC41" s="49"/>
      <c r="HD41" s="49"/>
      <c r="HE41" s="49"/>
      <c r="HF41" s="49"/>
      <c r="HG41" s="49"/>
      <c r="HH41" s="49"/>
      <c r="HI41" s="49"/>
      <c r="HJ41" s="49"/>
      <c r="HK41" s="49"/>
      <c r="HL41" s="49"/>
      <c r="HM41" s="49"/>
      <c r="HN41" s="49"/>
      <c r="HO41" s="49"/>
      <c r="HP41" s="49"/>
      <c r="HQ41" s="49"/>
      <c r="HR41" s="49"/>
      <c r="HS41" s="49"/>
      <c r="HT41" s="49"/>
      <c r="HU41" s="49"/>
      <c r="HV41" s="49"/>
      <c r="HW41" s="49"/>
      <c r="HX41" s="49"/>
      <c r="HY41" s="49"/>
      <c r="HZ41" s="49"/>
      <c r="IA41" s="49"/>
      <c r="IB41" s="49"/>
      <c r="IC41" s="49"/>
      <c r="ID41" s="49"/>
      <c r="IE41" s="49"/>
      <c r="IF41" s="49"/>
      <c r="IG41" s="49"/>
      <c r="IH41" s="49"/>
      <c r="II41" s="49"/>
      <c r="IJ41" s="49"/>
      <c r="IK41" s="49"/>
      <c r="IL41" s="49"/>
      <c r="IM41" s="49"/>
      <c r="IN41" s="49"/>
      <c r="IO41" s="49"/>
      <c r="IP41" s="49"/>
      <c r="IQ41" s="49"/>
      <c r="IR41" s="49"/>
      <c r="IS41" s="49"/>
      <c r="IT41" s="49"/>
      <c r="IU41" s="49"/>
      <c r="IV41" s="49"/>
      <c r="IW41" s="49"/>
      <c r="IX41" s="49"/>
      <c r="IY41" s="49"/>
    </row>
    <row r="42" spans="1:259" ht="12.75" customHeight="1" x14ac:dyDescent="0.2">
      <c r="A42" s="139" t="s">
        <v>2347</v>
      </c>
      <c r="B42" s="7" t="s">
        <v>3178</v>
      </c>
      <c r="C42" s="7"/>
      <c r="D42" s="131" t="s">
        <v>806</v>
      </c>
      <c r="E42" s="33" t="s">
        <v>159</v>
      </c>
      <c r="F42" s="33" t="s">
        <v>159</v>
      </c>
      <c r="G42" s="7" t="s">
        <v>762</v>
      </c>
      <c r="H42" s="4">
        <v>24.37</v>
      </c>
      <c r="I42" s="7">
        <f>VLOOKUP(E42,Steuerung!$A$17:$E$500,5,FALSE)</f>
        <v>2</v>
      </c>
      <c r="J42" s="260">
        <f>VLOOKUP(E42,Steuerung!$A$17:$F$500,6,FALSE)</f>
        <v>58.333333333333329</v>
      </c>
      <c r="K42" s="7">
        <f>VLOOKUP(F42,Steuerung!$A$17:$G$500,7,FALSE)</f>
        <v>2</v>
      </c>
      <c r="L42" s="7">
        <f>VLOOKUP(F42,Steuerung!$A$17:$H$500,8,FALSE)</f>
        <v>46</v>
      </c>
      <c r="M42" s="260">
        <f t="shared" si="11"/>
        <v>104.33333333333333</v>
      </c>
      <c r="N42" s="130">
        <f t="shared" si="12"/>
        <v>2542.6033333333335</v>
      </c>
      <c r="O42" s="130">
        <f t="shared" si="13"/>
        <v>1421.5833333333333</v>
      </c>
      <c r="P42" s="130">
        <f t="shared" si="14"/>
        <v>1121.02</v>
      </c>
      <c r="Q42" s="64">
        <f>VLOOKUP(E42,Steuerung!$A$17:$B$500,2,FALSE)</f>
        <v>0</v>
      </c>
      <c r="R42" s="64">
        <f>VLOOKUP(F42,Steuerung!$A$17:$B$500,2,FALSE)</f>
        <v>0</v>
      </c>
      <c r="S42" s="164">
        <f t="shared" si="0"/>
        <v>0</v>
      </c>
      <c r="T42" s="164">
        <f t="shared" si="1"/>
        <v>0</v>
      </c>
      <c r="U42" s="203" t="e">
        <f t="shared" si="9"/>
        <v>#DIV/0!</v>
      </c>
      <c r="V42" s="203" t="e">
        <f t="shared" si="10"/>
        <v>#DIV/0!</v>
      </c>
      <c r="W42" s="175" t="e">
        <f t="shared" si="15"/>
        <v>#DIV/0!</v>
      </c>
      <c r="X42" s="49"/>
      <c r="Y42" s="49"/>
      <c r="Z42" s="49"/>
      <c r="AA42" s="49"/>
      <c r="AB42" s="49"/>
      <c r="AC42" s="49"/>
      <c r="AD42" s="49"/>
      <c r="AE42" s="49"/>
      <c r="AF42" s="49"/>
      <c r="AG42" s="49"/>
      <c r="AH42" s="49"/>
      <c r="AI42" s="49"/>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9"/>
      <c r="BN42" s="49"/>
      <c r="BO42" s="49"/>
      <c r="BP42" s="49"/>
      <c r="BQ42" s="49"/>
      <c r="BR42" s="49"/>
      <c r="BS42" s="49"/>
      <c r="BT42" s="49"/>
      <c r="BU42" s="49"/>
      <c r="BV42" s="49"/>
      <c r="BW42" s="49"/>
      <c r="BX42" s="49"/>
      <c r="BY42" s="49"/>
      <c r="BZ42" s="49"/>
      <c r="CA42" s="49"/>
      <c r="CB42" s="49"/>
      <c r="CC42" s="49"/>
      <c r="CD42" s="49"/>
      <c r="CE42" s="49"/>
      <c r="CF42" s="49"/>
      <c r="CG42" s="49"/>
      <c r="CH42" s="49"/>
      <c r="CI42" s="49"/>
      <c r="CJ42" s="49"/>
      <c r="CK42" s="49"/>
      <c r="CL42" s="49"/>
      <c r="CM42" s="49"/>
      <c r="CN42" s="49"/>
      <c r="CO42" s="49"/>
      <c r="CP42" s="49"/>
      <c r="CQ42" s="49"/>
      <c r="CR42" s="49"/>
      <c r="CS42" s="49"/>
      <c r="CT42" s="49"/>
      <c r="CU42" s="49"/>
      <c r="CV42" s="49"/>
      <c r="CW42" s="49"/>
      <c r="CX42" s="49"/>
      <c r="CY42" s="49"/>
      <c r="CZ42" s="49"/>
      <c r="DA42" s="49"/>
      <c r="DB42" s="49"/>
      <c r="DC42" s="49"/>
      <c r="DD42" s="49"/>
      <c r="DE42" s="49"/>
      <c r="DF42" s="49"/>
      <c r="DG42" s="49"/>
      <c r="DH42" s="49"/>
      <c r="DI42" s="49"/>
      <c r="DJ42" s="49"/>
      <c r="DK42" s="49"/>
      <c r="DL42" s="49"/>
      <c r="DM42" s="49"/>
      <c r="DN42" s="49"/>
      <c r="DO42" s="49"/>
      <c r="DP42" s="49"/>
      <c r="DQ42" s="49"/>
      <c r="DR42" s="49"/>
      <c r="DS42" s="49"/>
      <c r="DT42" s="49"/>
      <c r="DU42" s="49"/>
      <c r="DV42" s="49"/>
      <c r="DW42" s="49"/>
      <c r="DX42" s="49"/>
      <c r="DY42" s="49"/>
      <c r="DZ42" s="49"/>
      <c r="EA42" s="49"/>
      <c r="EB42" s="49"/>
      <c r="EC42" s="49"/>
      <c r="ED42" s="49"/>
      <c r="EE42" s="49"/>
      <c r="EF42" s="49"/>
      <c r="EG42" s="49"/>
      <c r="EH42" s="49"/>
      <c r="EI42" s="49"/>
      <c r="EJ42" s="49"/>
      <c r="EK42" s="49"/>
      <c r="EL42" s="49"/>
      <c r="EM42" s="49"/>
      <c r="EN42" s="49"/>
      <c r="EO42" s="49"/>
      <c r="EP42" s="49"/>
      <c r="EQ42" s="49"/>
      <c r="ER42" s="49"/>
      <c r="ES42" s="49"/>
      <c r="ET42" s="49"/>
      <c r="EU42" s="49"/>
      <c r="EV42" s="49"/>
      <c r="EW42" s="49"/>
      <c r="EX42" s="49"/>
      <c r="EY42" s="49"/>
      <c r="EZ42" s="49"/>
      <c r="FA42" s="49"/>
      <c r="FB42" s="49"/>
      <c r="FC42" s="49"/>
      <c r="FD42" s="49"/>
      <c r="FE42" s="49"/>
      <c r="FF42" s="49"/>
      <c r="FG42" s="49"/>
      <c r="FH42" s="49"/>
      <c r="FI42" s="49"/>
      <c r="FJ42" s="49"/>
      <c r="FK42" s="49"/>
      <c r="FL42" s="49"/>
      <c r="FM42" s="49"/>
      <c r="FN42" s="49"/>
      <c r="FO42" s="49"/>
      <c r="FP42" s="49"/>
      <c r="FQ42" s="49"/>
      <c r="FR42" s="49"/>
      <c r="FS42" s="49"/>
      <c r="FT42" s="49"/>
      <c r="FU42" s="49"/>
      <c r="FV42" s="49"/>
      <c r="FW42" s="49"/>
      <c r="FX42" s="49"/>
      <c r="FY42" s="49"/>
      <c r="FZ42" s="49"/>
      <c r="GA42" s="49"/>
      <c r="GB42" s="49"/>
      <c r="GC42" s="49"/>
      <c r="GD42" s="49"/>
      <c r="GE42" s="49"/>
      <c r="GF42" s="49"/>
      <c r="GG42" s="49"/>
      <c r="GH42" s="49"/>
      <c r="GI42" s="49"/>
      <c r="GJ42" s="49"/>
      <c r="GK42" s="49"/>
      <c r="GL42" s="49"/>
      <c r="GM42" s="49"/>
      <c r="GN42" s="49"/>
      <c r="GO42" s="49"/>
      <c r="GP42" s="49"/>
      <c r="GQ42" s="49"/>
      <c r="GR42" s="49"/>
      <c r="GS42" s="49"/>
      <c r="GT42" s="49"/>
      <c r="GU42" s="49"/>
      <c r="GV42" s="49"/>
      <c r="GW42" s="49"/>
      <c r="GX42" s="49"/>
      <c r="GY42" s="49"/>
      <c r="GZ42" s="49"/>
      <c r="HA42" s="49"/>
      <c r="HB42" s="49"/>
      <c r="HC42" s="49"/>
      <c r="HD42" s="49"/>
      <c r="HE42" s="49"/>
      <c r="HF42" s="49"/>
      <c r="HG42" s="49"/>
      <c r="HH42" s="49"/>
      <c r="HI42" s="49"/>
      <c r="HJ42" s="49"/>
      <c r="HK42" s="49"/>
      <c r="HL42" s="49"/>
      <c r="HM42" s="49"/>
      <c r="HN42" s="49"/>
      <c r="HO42" s="49"/>
      <c r="HP42" s="49"/>
      <c r="HQ42" s="49"/>
      <c r="HR42" s="49"/>
      <c r="HS42" s="49"/>
      <c r="HT42" s="49"/>
      <c r="HU42" s="49"/>
      <c r="HV42" s="49"/>
      <c r="HW42" s="49"/>
      <c r="HX42" s="49"/>
      <c r="HY42" s="49"/>
      <c r="HZ42" s="49"/>
      <c r="IA42" s="49"/>
      <c r="IB42" s="49"/>
      <c r="IC42" s="49"/>
      <c r="ID42" s="49"/>
      <c r="IE42" s="49"/>
      <c r="IF42" s="49"/>
      <c r="IG42" s="49"/>
      <c r="IH42" s="49"/>
      <c r="II42" s="49"/>
      <c r="IJ42" s="49"/>
      <c r="IK42" s="49"/>
      <c r="IL42" s="49"/>
      <c r="IM42" s="49"/>
      <c r="IN42" s="49"/>
      <c r="IO42" s="49"/>
      <c r="IP42" s="49"/>
      <c r="IQ42" s="49"/>
      <c r="IR42" s="49"/>
      <c r="IS42" s="49"/>
      <c r="IT42" s="49"/>
      <c r="IU42" s="49"/>
      <c r="IV42" s="49"/>
      <c r="IW42" s="49"/>
      <c r="IX42" s="49"/>
      <c r="IY42" s="49"/>
    </row>
    <row r="43" spans="1:259" ht="12.75" customHeight="1" x14ac:dyDescent="0.2">
      <c r="A43" s="139" t="s">
        <v>2347</v>
      </c>
      <c r="B43" s="7" t="s">
        <v>3178</v>
      </c>
      <c r="C43" s="7"/>
      <c r="D43" s="131" t="s">
        <v>806</v>
      </c>
      <c r="E43" s="33" t="s">
        <v>159</v>
      </c>
      <c r="F43" s="33" t="s">
        <v>159</v>
      </c>
      <c r="G43" s="7" t="s">
        <v>762</v>
      </c>
      <c r="H43" s="4">
        <v>14.3</v>
      </c>
      <c r="I43" s="7">
        <f>VLOOKUP(E43,Steuerung!$A$17:$E$500,5,FALSE)</f>
        <v>2</v>
      </c>
      <c r="J43" s="260">
        <f>VLOOKUP(E43,Steuerung!$A$17:$F$500,6,FALSE)</f>
        <v>58.333333333333329</v>
      </c>
      <c r="K43" s="7">
        <f>VLOOKUP(F43,Steuerung!$A$17:$G$500,7,FALSE)</f>
        <v>2</v>
      </c>
      <c r="L43" s="7">
        <f>VLOOKUP(F43,Steuerung!$A$17:$H$500,8,FALSE)</f>
        <v>46</v>
      </c>
      <c r="M43" s="260">
        <f t="shared" si="11"/>
        <v>104.33333333333333</v>
      </c>
      <c r="N43" s="130">
        <f t="shared" si="12"/>
        <v>1491.9666666666667</v>
      </c>
      <c r="O43" s="130">
        <f t="shared" si="13"/>
        <v>834.16666666666663</v>
      </c>
      <c r="P43" s="130">
        <f t="shared" si="14"/>
        <v>657.80000000000007</v>
      </c>
      <c r="Q43" s="64">
        <f>VLOOKUP(E43,Steuerung!$A$17:$B$500,2,FALSE)</f>
        <v>0</v>
      </c>
      <c r="R43" s="64">
        <f>VLOOKUP(F43,Steuerung!$A$17:$B$500,2,FALSE)</f>
        <v>0</v>
      </c>
      <c r="S43" s="164">
        <f t="shared" si="0"/>
        <v>0</v>
      </c>
      <c r="T43" s="164">
        <f t="shared" si="1"/>
        <v>0</v>
      </c>
      <c r="U43" s="203" t="e">
        <f t="shared" si="9"/>
        <v>#DIV/0!</v>
      </c>
      <c r="V43" s="203" t="e">
        <f t="shared" si="10"/>
        <v>#DIV/0!</v>
      </c>
      <c r="W43" s="175" t="e">
        <f t="shared" si="15"/>
        <v>#DIV/0!</v>
      </c>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9"/>
      <c r="BN43" s="49"/>
      <c r="BO43" s="49"/>
      <c r="BP43" s="49"/>
      <c r="BQ43" s="49"/>
      <c r="BR43" s="49"/>
      <c r="BS43" s="49"/>
      <c r="BT43" s="49"/>
      <c r="BU43" s="49"/>
      <c r="BV43" s="49"/>
      <c r="BW43" s="49"/>
      <c r="BX43" s="49"/>
      <c r="BY43" s="49"/>
      <c r="BZ43" s="49"/>
      <c r="CA43" s="49"/>
      <c r="CB43" s="49"/>
      <c r="CC43" s="49"/>
      <c r="CD43" s="49"/>
      <c r="CE43" s="49"/>
      <c r="CF43" s="49"/>
      <c r="CG43" s="49"/>
      <c r="CH43" s="49"/>
      <c r="CI43" s="49"/>
      <c r="CJ43" s="49"/>
      <c r="CK43" s="49"/>
      <c r="CL43" s="49"/>
      <c r="CM43" s="49"/>
      <c r="CN43" s="49"/>
      <c r="CO43" s="49"/>
      <c r="CP43" s="49"/>
      <c r="CQ43" s="49"/>
      <c r="CR43" s="49"/>
      <c r="CS43" s="49"/>
      <c r="CT43" s="49"/>
      <c r="CU43" s="49"/>
      <c r="CV43" s="49"/>
      <c r="CW43" s="49"/>
      <c r="CX43" s="49"/>
      <c r="CY43" s="49"/>
      <c r="CZ43" s="49"/>
      <c r="DA43" s="49"/>
      <c r="DB43" s="49"/>
      <c r="DC43" s="49"/>
      <c r="DD43" s="49"/>
      <c r="DE43" s="49"/>
      <c r="DF43" s="49"/>
      <c r="DG43" s="49"/>
      <c r="DH43" s="49"/>
      <c r="DI43" s="49"/>
      <c r="DJ43" s="49"/>
      <c r="DK43" s="49"/>
      <c r="DL43" s="49"/>
      <c r="DM43" s="49"/>
      <c r="DN43" s="49"/>
      <c r="DO43" s="49"/>
      <c r="DP43" s="49"/>
      <c r="DQ43" s="49"/>
      <c r="DR43" s="49"/>
      <c r="DS43" s="49"/>
      <c r="DT43" s="49"/>
      <c r="DU43" s="49"/>
      <c r="DV43" s="49"/>
      <c r="DW43" s="49"/>
      <c r="DX43" s="49"/>
      <c r="DY43" s="49"/>
      <c r="DZ43" s="49"/>
      <c r="EA43" s="49"/>
      <c r="EB43" s="49"/>
      <c r="EC43" s="49"/>
      <c r="ED43" s="49"/>
      <c r="EE43" s="49"/>
      <c r="EF43" s="49"/>
      <c r="EG43" s="49"/>
      <c r="EH43" s="49"/>
      <c r="EI43" s="49"/>
      <c r="EJ43" s="49"/>
      <c r="EK43" s="49"/>
      <c r="EL43" s="49"/>
      <c r="EM43" s="49"/>
      <c r="EN43" s="49"/>
      <c r="EO43" s="49"/>
      <c r="EP43" s="49"/>
      <c r="EQ43" s="49"/>
      <c r="ER43" s="49"/>
      <c r="ES43" s="49"/>
      <c r="ET43" s="49"/>
      <c r="EU43" s="49"/>
      <c r="EV43" s="49"/>
      <c r="EW43" s="49"/>
      <c r="EX43" s="49"/>
      <c r="EY43" s="49"/>
      <c r="EZ43" s="49"/>
      <c r="FA43" s="49"/>
      <c r="FB43" s="49"/>
      <c r="FC43" s="49"/>
      <c r="FD43" s="49"/>
      <c r="FE43" s="49"/>
      <c r="FF43" s="49"/>
      <c r="FG43" s="49"/>
      <c r="FH43" s="49"/>
      <c r="FI43" s="49"/>
      <c r="FJ43" s="49"/>
      <c r="FK43" s="49"/>
      <c r="FL43" s="49"/>
      <c r="FM43" s="49"/>
      <c r="FN43" s="49"/>
      <c r="FO43" s="49"/>
      <c r="FP43" s="49"/>
      <c r="FQ43" s="49"/>
      <c r="FR43" s="49"/>
      <c r="FS43" s="49"/>
      <c r="FT43" s="49"/>
      <c r="FU43" s="49"/>
      <c r="FV43" s="49"/>
      <c r="FW43" s="49"/>
      <c r="FX43" s="49"/>
      <c r="FY43" s="49"/>
      <c r="FZ43" s="49"/>
      <c r="GA43" s="49"/>
      <c r="GB43" s="49"/>
      <c r="GC43" s="49"/>
      <c r="GD43" s="49"/>
      <c r="GE43" s="49"/>
      <c r="GF43" s="49"/>
      <c r="GG43" s="49"/>
      <c r="GH43" s="49"/>
      <c r="GI43" s="49"/>
      <c r="GJ43" s="49"/>
      <c r="GK43" s="49"/>
      <c r="GL43" s="49"/>
      <c r="GM43" s="49"/>
      <c r="GN43" s="49"/>
      <c r="GO43" s="49"/>
      <c r="GP43" s="49"/>
      <c r="GQ43" s="49"/>
      <c r="GR43" s="49"/>
      <c r="GS43" s="49"/>
      <c r="GT43" s="49"/>
      <c r="GU43" s="49"/>
      <c r="GV43" s="49"/>
      <c r="GW43" s="49"/>
      <c r="GX43" s="49"/>
      <c r="GY43" s="49"/>
      <c r="GZ43" s="49"/>
      <c r="HA43" s="49"/>
      <c r="HB43" s="49"/>
      <c r="HC43" s="49"/>
      <c r="HD43" s="49"/>
      <c r="HE43" s="49"/>
      <c r="HF43" s="49"/>
      <c r="HG43" s="49"/>
      <c r="HH43" s="49"/>
      <c r="HI43" s="49"/>
      <c r="HJ43" s="49"/>
      <c r="HK43" s="49"/>
      <c r="HL43" s="49"/>
      <c r="HM43" s="49"/>
      <c r="HN43" s="49"/>
      <c r="HO43" s="49"/>
      <c r="HP43" s="49"/>
      <c r="HQ43" s="49"/>
      <c r="HR43" s="49"/>
      <c r="HS43" s="49"/>
      <c r="HT43" s="49"/>
      <c r="HU43" s="49"/>
      <c r="HV43" s="49"/>
      <c r="HW43" s="49"/>
      <c r="HX43" s="49"/>
      <c r="HY43" s="49"/>
      <c r="HZ43" s="49"/>
      <c r="IA43" s="49"/>
      <c r="IB43" s="49"/>
      <c r="IC43" s="49"/>
      <c r="ID43" s="49"/>
      <c r="IE43" s="49"/>
      <c r="IF43" s="49"/>
      <c r="IG43" s="49"/>
      <c r="IH43" s="49"/>
      <c r="II43" s="49"/>
      <c r="IJ43" s="49"/>
      <c r="IK43" s="49"/>
      <c r="IL43" s="49"/>
      <c r="IM43" s="49"/>
      <c r="IN43" s="49"/>
      <c r="IO43" s="49"/>
      <c r="IP43" s="49"/>
      <c r="IQ43" s="49"/>
      <c r="IR43" s="49"/>
      <c r="IS43" s="49"/>
      <c r="IT43" s="49"/>
      <c r="IU43" s="49"/>
      <c r="IV43" s="49"/>
      <c r="IW43" s="49"/>
      <c r="IX43" s="49"/>
      <c r="IY43" s="49"/>
    </row>
    <row r="44" spans="1:259" ht="12.75" customHeight="1" x14ac:dyDescent="0.2">
      <c r="A44" s="139" t="s">
        <v>3179</v>
      </c>
      <c r="B44" s="7" t="s">
        <v>864</v>
      </c>
      <c r="C44" s="7"/>
      <c r="D44" s="131" t="s">
        <v>766</v>
      </c>
      <c r="E44" s="33" t="s">
        <v>209</v>
      </c>
      <c r="F44" s="33" t="s">
        <v>209</v>
      </c>
      <c r="G44" s="7" t="s">
        <v>762</v>
      </c>
      <c r="H44" s="4">
        <v>21.59</v>
      </c>
      <c r="I44" s="7">
        <f>VLOOKUP(E44,Steuerung!$A$17:$E$500,5,FALSE)</f>
        <v>1</v>
      </c>
      <c r="J44" s="260">
        <f>VLOOKUP(E44,Steuerung!$A$17:$F$500,6,FALSE)</f>
        <v>29.166666666666657</v>
      </c>
      <c r="K44" s="7">
        <f>VLOOKUP(F44,Steuerung!$A$17:$G$500,7,FALSE)</f>
        <v>1</v>
      </c>
      <c r="L44" s="7">
        <f>VLOOKUP(F44,Steuerung!$A$17:$H$500,8,FALSE)</f>
        <v>23</v>
      </c>
      <c r="M44" s="260">
        <f t="shared" si="11"/>
        <v>52.166666666666657</v>
      </c>
      <c r="N44" s="130">
        <f t="shared" si="12"/>
        <v>1126.2783333333332</v>
      </c>
      <c r="O44" s="130">
        <f t="shared" si="13"/>
        <v>629.70833333333314</v>
      </c>
      <c r="P44" s="130">
        <f t="shared" si="14"/>
        <v>496.57</v>
      </c>
      <c r="Q44" s="64">
        <f>VLOOKUP(E44,Steuerung!$A$17:$B$500,2,FALSE)</f>
        <v>0</v>
      </c>
      <c r="R44" s="64">
        <f>VLOOKUP(F44,Steuerung!$A$17:$B$500,2,FALSE)</f>
        <v>0</v>
      </c>
      <c r="S44" s="164">
        <f t="shared" si="0"/>
        <v>0</v>
      </c>
      <c r="T44" s="164">
        <f t="shared" si="1"/>
        <v>0</v>
      </c>
      <c r="U44" s="203" t="e">
        <f t="shared" si="9"/>
        <v>#DIV/0!</v>
      </c>
      <c r="V44" s="203" t="e">
        <f t="shared" si="10"/>
        <v>#DIV/0!</v>
      </c>
      <c r="W44" s="175" t="e">
        <f t="shared" si="15"/>
        <v>#DIV/0!</v>
      </c>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9"/>
      <c r="BN44" s="49"/>
      <c r="BO44" s="49"/>
      <c r="BP44" s="49"/>
      <c r="BQ44" s="49"/>
      <c r="BR44" s="49"/>
      <c r="BS44" s="49"/>
      <c r="BT44" s="49"/>
      <c r="BU44" s="49"/>
      <c r="BV44" s="49"/>
      <c r="BW44" s="49"/>
      <c r="BX44" s="49"/>
      <c r="BY44" s="49"/>
      <c r="BZ44" s="49"/>
      <c r="CA44" s="49"/>
      <c r="CB44" s="49"/>
      <c r="CC44" s="49"/>
      <c r="CD44" s="49"/>
      <c r="CE44" s="49"/>
      <c r="CF44" s="49"/>
      <c r="CG44" s="49"/>
      <c r="CH44" s="49"/>
      <c r="CI44" s="49"/>
      <c r="CJ44" s="49"/>
      <c r="CK44" s="49"/>
      <c r="CL44" s="49"/>
      <c r="CM44" s="49"/>
      <c r="CN44" s="49"/>
      <c r="CO44" s="49"/>
      <c r="CP44" s="49"/>
      <c r="CQ44" s="49"/>
      <c r="CR44" s="49"/>
      <c r="CS44" s="49"/>
      <c r="CT44" s="49"/>
      <c r="CU44" s="49"/>
      <c r="CV44" s="49"/>
      <c r="CW44" s="49"/>
      <c r="CX44" s="49"/>
      <c r="CY44" s="49"/>
      <c r="CZ44" s="49"/>
      <c r="DA44" s="49"/>
      <c r="DB44" s="49"/>
      <c r="DC44" s="49"/>
      <c r="DD44" s="49"/>
      <c r="DE44" s="49"/>
      <c r="DF44" s="49"/>
      <c r="DG44" s="49"/>
      <c r="DH44" s="49"/>
      <c r="DI44" s="49"/>
      <c r="DJ44" s="49"/>
      <c r="DK44" s="49"/>
      <c r="DL44" s="49"/>
      <c r="DM44" s="49"/>
      <c r="DN44" s="49"/>
      <c r="DO44" s="49"/>
      <c r="DP44" s="49"/>
      <c r="DQ44" s="49"/>
      <c r="DR44" s="49"/>
      <c r="DS44" s="49"/>
      <c r="DT44" s="49"/>
      <c r="DU44" s="49"/>
      <c r="DV44" s="49"/>
      <c r="DW44" s="49"/>
      <c r="DX44" s="49"/>
      <c r="DY44" s="49"/>
      <c r="DZ44" s="49"/>
      <c r="EA44" s="49"/>
      <c r="EB44" s="49"/>
      <c r="EC44" s="49"/>
      <c r="ED44" s="49"/>
      <c r="EE44" s="49"/>
      <c r="EF44" s="49"/>
      <c r="EG44" s="49"/>
      <c r="EH44" s="49"/>
      <c r="EI44" s="49"/>
      <c r="EJ44" s="49"/>
      <c r="EK44" s="49"/>
      <c r="EL44" s="49"/>
      <c r="EM44" s="49"/>
      <c r="EN44" s="49"/>
      <c r="EO44" s="49"/>
      <c r="EP44" s="49"/>
      <c r="EQ44" s="49"/>
      <c r="ER44" s="49"/>
      <c r="ES44" s="49"/>
      <c r="ET44" s="49"/>
      <c r="EU44" s="49"/>
      <c r="EV44" s="49"/>
      <c r="EW44" s="49"/>
      <c r="EX44" s="49"/>
      <c r="EY44" s="49"/>
      <c r="EZ44" s="49"/>
      <c r="FA44" s="49"/>
      <c r="FB44" s="49"/>
      <c r="FC44" s="49"/>
      <c r="FD44" s="49"/>
      <c r="FE44" s="49"/>
      <c r="FF44" s="49"/>
      <c r="FG44" s="49"/>
      <c r="FH44" s="49"/>
      <c r="FI44" s="49"/>
      <c r="FJ44" s="49"/>
      <c r="FK44" s="49"/>
      <c r="FL44" s="49"/>
      <c r="FM44" s="49"/>
      <c r="FN44" s="49"/>
      <c r="FO44" s="49"/>
      <c r="FP44" s="49"/>
      <c r="FQ44" s="49"/>
      <c r="FR44" s="49"/>
      <c r="FS44" s="49"/>
      <c r="FT44" s="49"/>
      <c r="FU44" s="49"/>
      <c r="FV44" s="49"/>
      <c r="FW44" s="49"/>
      <c r="FX44" s="49"/>
      <c r="FY44" s="49"/>
      <c r="FZ44" s="49"/>
      <c r="GA44" s="49"/>
      <c r="GB44" s="49"/>
      <c r="GC44" s="49"/>
      <c r="GD44" s="49"/>
      <c r="GE44" s="49"/>
      <c r="GF44" s="49"/>
      <c r="GG44" s="49"/>
      <c r="GH44" s="49"/>
      <c r="GI44" s="49"/>
      <c r="GJ44" s="49"/>
      <c r="GK44" s="49"/>
      <c r="GL44" s="49"/>
      <c r="GM44" s="49"/>
      <c r="GN44" s="49"/>
      <c r="GO44" s="49"/>
      <c r="GP44" s="49"/>
      <c r="GQ44" s="49"/>
      <c r="GR44" s="49"/>
      <c r="GS44" s="49"/>
      <c r="GT44" s="49"/>
      <c r="GU44" s="49"/>
      <c r="GV44" s="49"/>
      <c r="GW44" s="49"/>
      <c r="GX44" s="49"/>
      <c r="GY44" s="49"/>
      <c r="GZ44" s="49"/>
      <c r="HA44" s="49"/>
      <c r="HB44" s="49"/>
      <c r="HC44" s="49"/>
      <c r="HD44" s="49"/>
      <c r="HE44" s="49"/>
      <c r="HF44" s="49"/>
      <c r="HG44" s="49"/>
      <c r="HH44" s="49"/>
      <c r="HI44" s="49"/>
      <c r="HJ44" s="49"/>
      <c r="HK44" s="49"/>
      <c r="HL44" s="49"/>
      <c r="HM44" s="49"/>
      <c r="HN44" s="49"/>
      <c r="HO44" s="49"/>
      <c r="HP44" s="49"/>
      <c r="HQ44" s="49"/>
      <c r="HR44" s="49"/>
      <c r="HS44" s="49"/>
      <c r="HT44" s="49"/>
      <c r="HU44" s="49"/>
      <c r="HV44" s="49"/>
      <c r="HW44" s="49"/>
      <c r="HX44" s="49"/>
      <c r="HY44" s="49"/>
      <c r="HZ44" s="49"/>
      <c r="IA44" s="49"/>
      <c r="IB44" s="49"/>
      <c r="IC44" s="49"/>
      <c r="ID44" s="49"/>
      <c r="IE44" s="49"/>
      <c r="IF44" s="49"/>
      <c r="IG44" s="49"/>
      <c r="IH44" s="49"/>
      <c r="II44" s="49"/>
      <c r="IJ44" s="49"/>
      <c r="IK44" s="49"/>
      <c r="IL44" s="49"/>
      <c r="IM44" s="49"/>
      <c r="IN44" s="49"/>
      <c r="IO44" s="49"/>
      <c r="IP44" s="49"/>
      <c r="IQ44" s="49"/>
      <c r="IR44" s="49"/>
      <c r="IS44" s="49"/>
      <c r="IT44" s="49"/>
      <c r="IU44" s="49"/>
      <c r="IV44" s="49"/>
      <c r="IW44" s="49"/>
      <c r="IX44" s="49"/>
      <c r="IY44" s="49"/>
    </row>
    <row r="45" spans="1:259" ht="12.75" customHeight="1" x14ac:dyDescent="0.2">
      <c r="A45" s="139"/>
      <c r="B45" s="7"/>
      <c r="C45" s="7"/>
      <c r="D45" s="131"/>
      <c r="E45" s="33"/>
      <c r="F45" s="33"/>
      <c r="G45" s="7"/>
      <c r="H45" s="4"/>
      <c r="I45" s="49"/>
      <c r="J45" s="4"/>
      <c r="K45" s="49"/>
      <c r="L45" s="49"/>
      <c r="M45" s="4"/>
      <c r="N45" s="49"/>
      <c r="O45" s="49"/>
      <c r="P45" s="49"/>
      <c r="Q45" s="49"/>
      <c r="R45" s="49"/>
      <c r="S45" s="164"/>
      <c r="T45" s="164"/>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49"/>
      <c r="BQ45" s="49"/>
      <c r="BR45" s="49"/>
      <c r="BS45" s="49"/>
      <c r="BT45" s="49"/>
      <c r="BU45" s="49"/>
      <c r="BV45" s="49"/>
      <c r="BW45" s="49"/>
      <c r="BX45" s="49"/>
      <c r="BY45" s="49"/>
      <c r="BZ45" s="49"/>
      <c r="CA45" s="49"/>
      <c r="CB45" s="49"/>
      <c r="CC45" s="49"/>
      <c r="CD45" s="49"/>
      <c r="CE45" s="49"/>
      <c r="CF45" s="49"/>
      <c r="CG45" s="49"/>
      <c r="CH45" s="49"/>
      <c r="CI45" s="49"/>
      <c r="CJ45" s="49"/>
      <c r="CK45" s="49"/>
      <c r="CL45" s="49"/>
      <c r="CM45" s="49"/>
      <c r="CN45" s="49"/>
      <c r="CO45" s="49"/>
      <c r="CP45" s="49"/>
      <c r="CQ45" s="49"/>
      <c r="CR45" s="49"/>
      <c r="CS45" s="49"/>
      <c r="CT45" s="49"/>
      <c r="CU45" s="49"/>
      <c r="CV45" s="49"/>
      <c r="CW45" s="49"/>
      <c r="CX45" s="49"/>
      <c r="CY45" s="49"/>
      <c r="CZ45" s="49"/>
      <c r="DA45" s="49"/>
      <c r="DB45" s="49"/>
      <c r="DC45" s="49"/>
      <c r="DD45" s="49"/>
      <c r="DE45" s="49"/>
      <c r="DF45" s="49"/>
      <c r="DG45" s="49"/>
      <c r="DH45" s="49"/>
      <c r="DI45" s="49"/>
      <c r="DJ45" s="49"/>
      <c r="DK45" s="49"/>
      <c r="DL45" s="49"/>
      <c r="DM45" s="49"/>
      <c r="DN45" s="49"/>
      <c r="DO45" s="49"/>
      <c r="DP45" s="49"/>
      <c r="DQ45" s="49"/>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49"/>
      <c r="EV45" s="49"/>
      <c r="EW45" s="49"/>
      <c r="EX45" s="49"/>
      <c r="EY45" s="49"/>
      <c r="EZ45" s="49"/>
      <c r="FA45" s="49"/>
      <c r="FB45" s="49"/>
      <c r="FC45" s="49"/>
      <c r="FD45" s="49"/>
      <c r="FE45" s="49"/>
      <c r="FF45" s="49"/>
      <c r="FG45" s="49"/>
      <c r="FH45" s="49"/>
      <c r="FI45" s="49"/>
      <c r="FJ45" s="49"/>
      <c r="FK45" s="49"/>
      <c r="FL45" s="49"/>
      <c r="FM45" s="49"/>
      <c r="FN45" s="49"/>
      <c r="FO45" s="49"/>
      <c r="FP45" s="49"/>
      <c r="FQ45" s="49"/>
      <c r="FR45" s="49"/>
      <c r="FS45" s="49"/>
      <c r="FT45" s="49"/>
      <c r="FU45" s="49"/>
      <c r="FV45" s="49"/>
      <c r="FW45" s="49"/>
      <c r="FX45" s="49"/>
      <c r="FY45" s="49"/>
      <c r="FZ45" s="49"/>
      <c r="GA45" s="49"/>
      <c r="GB45" s="49"/>
      <c r="GC45" s="49"/>
      <c r="GD45" s="49"/>
      <c r="GE45" s="49"/>
      <c r="GF45" s="49"/>
      <c r="GG45" s="49"/>
      <c r="GH45" s="49"/>
      <c r="GI45" s="49"/>
      <c r="GJ45" s="49"/>
      <c r="GK45" s="49"/>
      <c r="GL45" s="49"/>
      <c r="GM45" s="49"/>
      <c r="GN45" s="49"/>
      <c r="GO45" s="49"/>
      <c r="GP45" s="49"/>
      <c r="GQ45" s="49"/>
      <c r="GR45" s="49"/>
      <c r="GS45" s="49"/>
      <c r="GT45" s="49"/>
      <c r="GU45" s="49"/>
      <c r="GV45" s="49"/>
      <c r="GW45" s="49"/>
      <c r="GX45" s="49"/>
      <c r="GY45" s="49"/>
      <c r="GZ45" s="49"/>
      <c r="HA45" s="49"/>
      <c r="HB45" s="49"/>
      <c r="HC45" s="49"/>
      <c r="HD45" s="49"/>
      <c r="HE45" s="49"/>
      <c r="HF45" s="49"/>
      <c r="HG45" s="49"/>
      <c r="HH45" s="49"/>
      <c r="HI45" s="49"/>
      <c r="HJ45" s="49"/>
      <c r="HK45" s="49"/>
      <c r="HL45" s="49"/>
      <c r="HM45" s="49"/>
      <c r="HN45" s="49"/>
      <c r="HO45" s="49"/>
      <c r="HP45" s="49"/>
      <c r="HQ45" s="49"/>
      <c r="HR45" s="49"/>
      <c r="HS45" s="49"/>
      <c r="HT45" s="49"/>
      <c r="HU45" s="49"/>
      <c r="HV45" s="49"/>
      <c r="HW45" s="49"/>
      <c r="HX45" s="49"/>
      <c r="HY45" s="49"/>
      <c r="HZ45" s="49"/>
      <c r="IA45" s="49"/>
      <c r="IB45" s="49"/>
      <c r="IC45" s="49"/>
      <c r="ID45" s="49"/>
      <c r="IE45" s="49"/>
      <c r="IF45" s="49"/>
      <c r="IG45" s="49"/>
      <c r="IH45" s="49"/>
      <c r="II45" s="49"/>
      <c r="IJ45" s="49"/>
      <c r="IK45" s="49"/>
      <c r="IL45" s="49"/>
      <c r="IM45" s="49"/>
      <c r="IN45" s="49"/>
      <c r="IO45" s="49"/>
      <c r="IP45" s="49"/>
      <c r="IQ45" s="49"/>
      <c r="IR45" s="49"/>
      <c r="IS45" s="49"/>
      <c r="IT45" s="49"/>
      <c r="IU45" s="49"/>
      <c r="IV45" s="49"/>
      <c r="IW45" s="49"/>
      <c r="IX45" s="49"/>
      <c r="IY45" s="49"/>
    </row>
    <row r="46" spans="1:259" ht="12.75" customHeight="1" x14ac:dyDescent="0.2">
      <c r="A46" s="139"/>
      <c r="B46" s="7" t="s">
        <v>761</v>
      </c>
      <c r="C46" s="7"/>
      <c r="D46" s="131" t="s">
        <v>749</v>
      </c>
      <c r="E46" s="33" t="s">
        <v>139</v>
      </c>
      <c r="F46" s="33" t="s">
        <v>139</v>
      </c>
      <c r="G46" s="7" t="s">
        <v>762</v>
      </c>
      <c r="H46" s="4">
        <v>47.7</v>
      </c>
      <c r="I46" s="7">
        <f>VLOOKUP(E46,Steuerung!$A$17:$E$500,5,FALSE)</f>
        <v>2</v>
      </c>
      <c r="J46" s="260">
        <f>VLOOKUP(E46,Steuerung!$A$17:$F$500,6,FALSE)</f>
        <v>58.333333333333329</v>
      </c>
      <c r="K46" s="7">
        <f>VLOOKUP(F46,Steuerung!$A$17:$G$500,7,FALSE)</f>
        <v>2</v>
      </c>
      <c r="L46" s="7">
        <f>VLOOKUP(F46,Steuerung!$A$17:$H$500,8,FALSE)</f>
        <v>46</v>
      </c>
      <c r="M46" s="260">
        <f t="shared" si="11"/>
        <v>104.33333333333333</v>
      </c>
      <c r="N46" s="130">
        <f t="shared" si="12"/>
        <v>4976.7</v>
      </c>
      <c r="O46" s="130">
        <f t="shared" si="13"/>
        <v>2782.5</v>
      </c>
      <c r="P46" s="130">
        <f t="shared" si="14"/>
        <v>2194.2000000000003</v>
      </c>
      <c r="Q46" s="64">
        <f>VLOOKUP(E46,Steuerung!$A$17:$B$500,2,FALSE)</f>
        <v>0</v>
      </c>
      <c r="R46" s="64">
        <f>VLOOKUP(F46,Steuerung!$A$17:$B$500,2,FALSE)</f>
        <v>0</v>
      </c>
      <c r="S46" s="164">
        <f t="shared" si="0"/>
        <v>0</v>
      </c>
      <c r="T46" s="164">
        <f t="shared" si="1"/>
        <v>0</v>
      </c>
      <c r="U46" s="203" t="e">
        <f t="shared" ref="U46:U55" si="16">IF(J46&gt;0,O46/Q46*SVS_UHR,0)</f>
        <v>#DIV/0!</v>
      </c>
      <c r="V46" s="203" t="e">
        <f t="shared" ref="V46:V55" si="17">IF(L46&gt;0,P46/R46*SVS_UHR,0)</f>
        <v>#DIV/0!</v>
      </c>
      <c r="W46" s="175" t="e">
        <f t="shared" si="15"/>
        <v>#DIV/0!</v>
      </c>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9"/>
      <c r="BN46" s="49"/>
      <c r="BO46" s="49"/>
      <c r="BP46" s="49"/>
      <c r="BQ46" s="49"/>
      <c r="BR46" s="49"/>
      <c r="BS46" s="49"/>
      <c r="BT46" s="49"/>
      <c r="BU46" s="49"/>
      <c r="BV46" s="49"/>
      <c r="BW46" s="49"/>
      <c r="BX46" s="49"/>
      <c r="BY46" s="49"/>
      <c r="BZ46" s="49"/>
      <c r="CA46" s="49"/>
      <c r="CB46" s="49"/>
      <c r="CC46" s="49"/>
      <c r="CD46" s="49"/>
      <c r="CE46" s="49"/>
      <c r="CF46" s="49"/>
      <c r="CG46" s="49"/>
      <c r="CH46" s="49"/>
      <c r="CI46" s="49"/>
      <c r="CJ46" s="49"/>
      <c r="CK46" s="49"/>
      <c r="CL46" s="49"/>
      <c r="CM46" s="49"/>
      <c r="CN46" s="49"/>
      <c r="CO46" s="49"/>
      <c r="CP46" s="49"/>
      <c r="CQ46" s="49"/>
      <c r="CR46" s="49"/>
      <c r="CS46" s="49"/>
      <c r="CT46" s="49"/>
      <c r="CU46" s="49"/>
      <c r="CV46" s="49"/>
      <c r="CW46" s="49"/>
      <c r="CX46" s="49"/>
      <c r="CY46" s="49"/>
      <c r="CZ46" s="49"/>
      <c r="DA46" s="49"/>
      <c r="DB46" s="49"/>
      <c r="DC46" s="49"/>
      <c r="DD46" s="49"/>
      <c r="DE46" s="49"/>
      <c r="DF46" s="49"/>
      <c r="DG46" s="49"/>
      <c r="DH46" s="49"/>
      <c r="DI46" s="49"/>
      <c r="DJ46" s="49"/>
      <c r="DK46" s="49"/>
      <c r="DL46" s="49"/>
      <c r="DM46" s="49"/>
      <c r="DN46" s="49"/>
      <c r="DO46" s="49"/>
      <c r="DP46" s="49"/>
      <c r="DQ46" s="49"/>
      <c r="DR46" s="49"/>
      <c r="DS46" s="49"/>
      <c r="DT46" s="49"/>
      <c r="DU46" s="49"/>
      <c r="DV46" s="49"/>
      <c r="DW46" s="49"/>
      <c r="DX46" s="49"/>
      <c r="DY46" s="49"/>
      <c r="DZ46" s="49"/>
      <c r="EA46" s="49"/>
      <c r="EB46" s="49"/>
      <c r="EC46" s="49"/>
      <c r="ED46" s="49"/>
      <c r="EE46" s="49"/>
      <c r="EF46" s="49"/>
      <c r="EG46" s="49"/>
      <c r="EH46" s="49"/>
      <c r="EI46" s="49"/>
      <c r="EJ46" s="49"/>
      <c r="EK46" s="49"/>
      <c r="EL46" s="49"/>
      <c r="EM46" s="49"/>
      <c r="EN46" s="49"/>
      <c r="EO46" s="49"/>
      <c r="EP46" s="49"/>
      <c r="EQ46" s="49"/>
      <c r="ER46" s="49"/>
      <c r="ES46" s="49"/>
      <c r="ET46" s="49"/>
      <c r="EU46" s="49"/>
      <c r="EV46" s="49"/>
      <c r="EW46" s="49"/>
      <c r="EX46" s="49"/>
      <c r="EY46" s="49"/>
      <c r="EZ46" s="49"/>
      <c r="FA46" s="49"/>
      <c r="FB46" s="49"/>
      <c r="FC46" s="49"/>
      <c r="FD46" s="49"/>
      <c r="FE46" s="49"/>
      <c r="FF46" s="49"/>
      <c r="FG46" s="49"/>
      <c r="FH46" s="49"/>
      <c r="FI46" s="49"/>
      <c r="FJ46" s="49"/>
      <c r="FK46" s="49"/>
      <c r="FL46" s="49"/>
      <c r="FM46" s="49"/>
      <c r="FN46" s="49"/>
      <c r="FO46" s="49"/>
      <c r="FP46" s="49"/>
      <c r="FQ46" s="49"/>
      <c r="FR46" s="49"/>
      <c r="FS46" s="49"/>
      <c r="FT46" s="49"/>
      <c r="FU46" s="49"/>
      <c r="FV46" s="49"/>
      <c r="FW46" s="49"/>
      <c r="FX46" s="49"/>
      <c r="FY46" s="49"/>
      <c r="FZ46" s="49"/>
      <c r="GA46" s="49"/>
      <c r="GB46" s="49"/>
      <c r="GC46" s="49"/>
      <c r="GD46" s="49"/>
      <c r="GE46" s="49"/>
      <c r="GF46" s="49"/>
      <c r="GG46" s="49"/>
      <c r="GH46" s="49"/>
      <c r="GI46" s="49"/>
      <c r="GJ46" s="49"/>
      <c r="GK46" s="49"/>
      <c r="GL46" s="49"/>
      <c r="GM46" s="49"/>
      <c r="GN46" s="49"/>
      <c r="GO46" s="49"/>
      <c r="GP46" s="49"/>
      <c r="GQ46" s="49"/>
      <c r="GR46" s="49"/>
      <c r="GS46" s="49"/>
      <c r="GT46" s="49"/>
      <c r="GU46" s="49"/>
      <c r="GV46" s="49"/>
      <c r="GW46" s="49"/>
      <c r="GX46" s="49"/>
      <c r="GY46" s="49"/>
      <c r="GZ46" s="49"/>
      <c r="HA46" s="49"/>
      <c r="HB46" s="49"/>
      <c r="HC46" s="49"/>
      <c r="HD46" s="49"/>
      <c r="HE46" s="49"/>
      <c r="HF46" s="49"/>
      <c r="HG46" s="49"/>
      <c r="HH46" s="49"/>
      <c r="HI46" s="49"/>
      <c r="HJ46" s="49"/>
      <c r="HK46" s="49"/>
      <c r="HL46" s="49"/>
      <c r="HM46" s="49"/>
      <c r="HN46" s="49"/>
      <c r="HO46" s="49"/>
      <c r="HP46" s="49"/>
      <c r="HQ46" s="49"/>
      <c r="HR46" s="49"/>
      <c r="HS46" s="49"/>
      <c r="HT46" s="49"/>
      <c r="HU46" s="49"/>
      <c r="HV46" s="49"/>
      <c r="HW46" s="49"/>
      <c r="HX46" s="49"/>
      <c r="HY46" s="49"/>
      <c r="HZ46" s="49"/>
      <c r="IA46" s="49"/>
      <c r="IB46" s="49"/>
      <c r="IC46" s="49"/>
      <c r="ID46" s="49"/>
      <c r="IE46" s="49"/>
      <c r="IF46" s="49"/>
      <c r="IG46" s="49"/>
      <c r="IH46" s="49"/>
      <c r="II46" s="49"/>
      <c r="IJ46" s="49"/>
      <c r="IK46" s="49"/>
      <c r="IL46" s="49"/>
      <c r="IM46" s="49"/>
      <c r="IN46" s="49"/>
      <c r="IO46" s="49"/>
      <c r="IP46" s="49"/>
      <c r="IQ46" s="49"/>
      <c r="IR46" s="49"/>
      <c r="IS46" s="49"/>
      <c r="IT46" s="49"/>
      <c r="IU46" s="49"/>
      <c r="IV46" s="49"/>
      <c r="IW46" s="49"/>
      <c r="IX46" s="49"/>
      <c r="IY46" s="49"/>
    </row>
    <row r="47" spans="1:259" ht="12.75" customHeight="1" x14ac:dyDescent="0.2">
      <c r="A47" s="139" t="s">
        <v>1132</v>
      </c>
      <c r="B47" s="7" t="s">
        <v>3180</v>
      </c>
      <c r="C47" s="7"/>
      <c r="D47" s="131" t="s">
        <v>766</v>
      </c>
      <c r="E47" s="33" t="s">
        <v>211</v>
      </c>
      <c r="F47" s="33" t="s">
        <v>211</v>
      </c>
      <c r="G47" s="7" t="s">
        <v>762</v>
      </c>
      <c r="H47" s="4">
        <v>11.17</v>
      </c>
      <c r="I47" s="7">
        <f>VLOOKUP(E47,Steuerung!$A$17:$E$500,5,FALSE)</f>
        <v>2</v>
      </c>
      <c r="J47" s="260">
        <f>VLOOKUP(E47,Steuerung!$A$17:$F$500,6,FALSE)</f>
        <v>58.333333333333329</v>
      </c>
      <c r="K47" s="7">
        <f>VLOOKUP(F47,Steuerung!$A$17:$G$500,7,FALSE)</f>
        <v>2</v>
      </c>
      <c r="L47" s="7">
        <f>VLOOKUP(F47,Steuerung!$A$17:$H$500,8,FALSE)</f>
        <v>46</v>
      </c>
      <c r="M47" s="260">
        <f t="shared" si="11"/>
        <v>104.33333333333333</v>
      </c>
      <c r="N47" s="130">
        <f t="shared" si="12"/>
        <v>1165.4033333333332</v>
      </c>
      <c r="O47" s="130">
        <f t="shared" si="13"/>
        <v>651.58333333333326</v>
      </c>
      <c r="P47" s="130">
        <f t="shared" si="14"/>
        <v>513.82000000000005</v>
      </c>
      <c r="Q47" s="64">
        <f>VLOOKUP(E47,Steuerung!$A$17:$B$500,2,FALSE)</f>
        <v>0</v>
      </c>
      <c r="R47" s="64">
        <f>VLOOKUP(F47,Steuerung!$A$17:$B$500,2,FALSE)</f>
        <v>0</v>
      </c>
      <c r="S47" s="164">
        <f t="shared" si="0"/>
        <v>0</v>
      </c>
      <c r="T47" s="164">
        <f t="shared" si="1"/>
        <v>0</v>
      </c>
      <c r="U47" s="203" t="e">
        <f t="shared" si="16"/>
        <v>#DIV/0!</v>
      </c>
      <c r="V47" s="203" t="e">
        <f t="shared" si="17"/>
        <v>#DIV/0!</v>
      </c>
      <c r="W47" s="175" t="e">
        <f t="shared" si="15"/>
        <v>#DIV/0!</v>
      </c>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9"/>
      <c r="BN47" s="49"/>
      <c r="BO47" s="49"/>
      <c r="BP47" s="49"/>
      <c r="BQ47" s="49"/>
      <c r="BR47" s="49"/>
      <c r="BS47" s="49"/>
      <c r="BT47" s="49"/>
      <c r="BU47" s="49"/>
      <c r="BV47" s="49"/>
      <c r="BW47" s="49"/>
      <c r="BX47" s="49"/>
      <c r="BY47" s="49"/>
      <c r="BZ47" s="49"/>
      <c r="CA47" s="49"/>
      <c r="CB47" s="49"/>
      <c r="CC47" s="49"/>
      <c r="CD47" s="49"/>
      <c r="CE47" s="49"/>
      <c r="CF47" s="49"/>
      <c r="CG47" s="49"/>
      <c r="CH47" s="49"/>
      <c r="CI47" s="49"/>
      <c r="CJ47" s="49"/>
      <c r="CK47" s="49"/>
      <c r="CL47" s="49"/>
      <c r="CM47" s="49"/>
      <c r="CN47" s="49"/>
      <c r="CO47" s="49"/>
      <c r="CP47" s="49"/>
      <c r="CQ47" s="49"/>
      <c r="CR47" s="49"/>
      <c r="CS47" s="49"/>
      <c r="CT47" s="49"/>
      <c r="CU47" s="49"/>
      <c r="CV47" s="49"/>
      <c r="CW47" s="49"/>
      <c r="CX47" s="49"/>
      <c r="CY47" s="49"/>
      <c r="CZ47" s="49"/>
      <c r="DA47" s="49"/>
      <c r="DB47" s="49"/>
      <c r="DC47" s="49"/>
      <c r="DD47" s="49"/>
      <c r="DE47" s="49"/>
      <c r="DF47" s="49"/>
      <c r="DG47" s="49"/>
      <c r="DH47" s="49"/>
      <c r="DI47" s="49"/>
      <c r="DJ47" s="49"/>
      <c r="DK47" s="49"/>
      <c r="DL47" s="49"/>
      <c r="DM47" s="49"/>
      <c r="DN47" s="49"/>
      <c r="DO47" s="49"/>
      <c r="DP47" s="49"/>
      <c r="DQ47" s="49"/>
      <c r="DR47" s="49"/>
      <c r="DS47" s="49"/>
      <c r="DT47" s="49"/>
      <c r="DU47" s="49"/>
      <c r="DV47" s="49"/>
      <c r="DW47" s="49"/>
      <c r="DX47" s="49"/>
      <c r="DY47" s="49"/>
      <c r="DZ47" s="49"/>
      <c r="EA47" s="49"/>
      <c r="EB47" s="49"/>
      <c r="EC47" s="49"/>
      <c r="ED47" s="49"/>
      <c r="EE47" s="49"/>
      <c r="EF47" s="49"/>
      <c r="EG47" s="49"/>
      <c r="EH47" s="49"/>
      <c r="EI47" s="49"/>
      <c r="EJ47" s="49"/>
      <c r="EK47" s="49"/>
      <c r="EL47" s="49"/>
      <c r="EM47" s="49"/>
      <c r="EN47" s="49"/>
      <c r="EO47" s="49"/>
      <c r="EP47" s="49"/>
      <c r="EQ47" s="49"/>
      <c r="ER47" s="49"/>
      <c r="ES47" s="49"/>
      <c r="ET47" s="49"/>
      <c r="EU47" s="49"/>
      <c r="EV47" s="49"/>
      <c r="EW47" s="49"/>
      <c r="EX47" s="49"/>
      <c r="EY47" s="49"/>
      <c r="EZ47" s="49"/>
      <c r="FA47" s="49"/>
      <c r="FB47" s="49"/>
      <c r="FC47" s="49"/>
      <c r="FD47" s="49"/>
      <c r="FE47" s="49"/>
      <c r="FF47" s="49"/>
      <c r="FG47" s="49"/>
      <c r="FH47" s="49"/>
      <c r="FI47" s="49"/>
      <c r="FJ47" s="49"/>
      <c r="FK47" s="49"/>
      <c r="FL47" s="49"/>
      <c r="FM47" s="49"/>
      <c r="FN47" s="49"/>
      <c r="FO47" s="49"/>
      <c r="FP47" s="49"/>
      <c r="FQ47" s="49"/>
      <c r="FR47" s="49"/>
      <c r="FS47" s="49"/>
      <c r="FT47" s="49"/>
      <c r="FU47" s="49"/>
      <c r="FV47" s="49"/>
      <c r="FW47" s="49"/>
      <c r="FX47" s="49"/>
      <c r="FY47" s="49"/>
      <c r="FZ47" s="49"/>
      <c r="GA47" s="49"/>
      <c r="GB47" s="49"/>
      <c r="GC47" s="49"/>
      <c r="GD47" s="49"/>
      <c r="GE47" s="49"/>
      <c r="GF47" s="49"/>
      <c r="GG47" s="49"/>
      <c r="GH47" s="49"/>
      <c r="GI47" s="49"/>
      <c r="GJ47" s="49"/>
      <c r="GK47" s="49"/>
      <c r="GL47" s="49"/>
      <c r="GM47" s="49"/>
      <c r="GN47" s="49"/>
      <c r="GO47" s="49"/>
      <c r="GP47" s="49"/>
      <c r="GQ47" s="49"/>
      <c r="GR47" s="49"/>
      <c r="GS47" s="49"/>
      <c r="GT47" s="49"/>
      <c r="GU47" s="49"/>
      <c r="GV47" s="49"/>
      <c r="GW47" s="49"/>
      <c r="GX47" s="49"/>
      <c r="GY47" s="49"/>
      <c r="GZ47" s="49"/>
      <c r="HA47" s="49"/>
      <c r="HB47" s="49"/>
      <c r="HC47" s="49"/>
      <c r="HD47" s="49"/>
      <c r="HE47" s="49"/>
      <c r="HF47" s="49"/>
      <c r="HG47" s="49"/>
      <c r="HH47" s="49"/>
      <c r="HI47" s="49"/>
      <c r="HJ47" s="49"/>
      <c r="HK47" s="49"/>
      <c r="HL47" s="49"/>
      <c r="HM47" s="49"/>
      <c r="HN47" s="49"/>
      <c r="HO47" s="49"/>
      <c r="HP47" s="49"/>
      <c r="HQ47" s="49"/>
      <c r="HR47" s="49"/>
      <c r="HS47" s="49"/>
      <c r="HT47" s="49"/>
      <c r="HU47" s="49"/>
      <c r="HV47" s="49"/>
      <c r="HW47" s="49"/>
      <c r="HX47" s="49"/>
      <c r="HY47" s="49"/>
      <c r="HZ47" s="49"/>
      <c r="IA47" s="49"/>
      <c r="IB47" s="49"/>
      <c r="IC47" s="49"/>
      <c r="ID47" s="49"/>
      <c r="IE47" s="49"/>
      <c r="IF47" s="49"/>
      <c r="IG47" s="49"/>
      <c r="IH47" s="49"/>
      <c r="II47" s="49"/>
      <c r="IJ47" s="49"/>
      <c r="IK47" s="49"/>
      <c r="IL47" s="49"/>
      <c r="IM47" s="49"/>
      <c r="IN47" s="49"/>
      <c r="IO47" s="49"/>
      <c r="IP47" s="49"/>
      <c r="IQ47" s="49"/>
      <c r="IR47" s="49"/>
      <c r="IS47" s="49"/>
      <c r="IT47" s="49"/>
      <c r="IU47" s="49"/>
      <c r="IV47" s="49"/>
      <c r="IW47" s="49"/>
      <c r="IX47" s="49"/>
      <c r="IY47" s="49"/>
    </row>
    <row r="48" spans="1:259" ht="12.75" customHeight="1" x14ac:dyDescent="0.2">
      <c r="A48" s="139" t="s">
        <v>3181</v>
      </c>
      <c r="B48" s="7" t="s">
        <v>864</v>
      </c>
      <c r="C48" s="7"/>
      <c r="D48" s="131" t="s">
        <v>766</v>
      </c>
      <c r="E48" s="33" t="s">
        <v>209</v>
      </c>
      <c r="F48" s="33" t="s">
        <v>209</v>
      </c>
      <c r="G48" s="7" t="s">
        <v>762</v>
      </c>
      <c r="H48" s="4">
        <v>21.55</v>
      </c>
      <c r="I48" s="7">
        <f>VLOOKUP(E48,Steuerung!$A$17:$E$500,5,FALSE)</f>
        <v>1</v>
      </c>
      <c r="J48" s="260">
        <f>VLOOKUP(E48,Steuerung!$A$17:$F$500,6,FALSE)</f>
        <v>29.166666666666657</v>
      </c>
      <c r="K48" s="7">
        <f>VLOOKUP(F48,Steuerung!$A$17:$G$500,7,FALSE)</f>
        <v>1</v>
      </c>
      <c r="L48" s="7">
        <f>VLOOKUP(F48,Steuerung!$A$17:$H$500,8,FALSE)</f>
        <v>23</v>
      </c>
      <c r="M48" s="260">
        <f t="shared" si="11"/>
        <v>52.166666666666657</v>
      </c>
      <c r="N48" s="130">
        <f t="shared" si="12"/>
        <v>1124.1916666666666</v>
      </c>
      <c r="O48" s="130">
        <f t="shared" si="13"/>
        <v>628.54166666666652</v>
      </c>
      <c r="P48" s="130">
        <f t="shared" si="14"/>
        <v>495.65000000000003</v>
      </c>
      <c r="Q48" s="64">
        <f>VLOOKUP(E48,Steuerung!$A$17:$B$500,2,FALSE)</f>
        <v>0</v>
      </c>
      <c r="R48" s="64">
        <f>VLOOKUP(F48,Steuerung!$A$17:$B$500,2,FALSE)</f>
        <v>0</v>
      </c>
      <c r="S48" s="164">
        <f t="shared" si="0"/>
        <v>0</v>
      </c>
      <c r="T48" s="164">
        <f t="shared" si="1"/>
        <v>0</v>
      </c>
      <c r="U48" s="203" t="e">
        <f t="shared" si="16"/>
        <v>#DIV/0!</v>
      </c>
      <c r="V48" s="203" t="e">
        <f t="shared" si="17"/>
        <v>#DIV/0!</v>
      </c>
      <c r="W48" s="175" t="e">
        <f t="shared" si="15"/>
        <v>#DIV/0!</v>
      </c>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9"/>
      <c r="BN48" s="49"/>
      <c r="BO48" s="49"/>
      <c r="BP48" s="49"/>
      <c r="BQ48" s="49"/>
      <c r="BR48" s="49"/>
      <c r="BS48" s="49"/>
      <c r="BT48" s="49"/>
      <c r="BU48" s="49"/>
      <c r="BV48" s="49"/>
      <c r="BW48" s="49"/>
      <c r="BX48" s="49"/>
      <c r="BY48" s="49"/>
      <c r="BZ48" s="49"/>
      <c r="CA48" s="49"/>
      <c r="CB48" s="49"/>
      <c r="CC48" s="49"/>
      <c r="CD48" s="49"/>
      <c r="CE48" s="49"/>
      <c r="CF48" s="49"/>
      <c r="CG48" s="49"/>
      <c r="CH48" s="49"/>
      <c r="CI48" s="49"/>
      <c r="CJ48" s="49"/>
      <c r="CK48" s="49"/>
      <c r="CL48" s="49"/>
      <c r="CM48" s="49"/>
      <c r="CN48" s="49"/>
      <c r="CO48" s="49"/>
      <c r="CP48" s="49"/>
      <c r="CQ48" s="49"/>
      <c r="CR48" s="49"/>
      <c r="CS48" s="49"/>
      <c r="CT48" s="49"/>
      <c r="CU48" s="49"/>
      <c r="CV48" s="49"/>
      <c r="CW48" s="49"/>
      <c r="CX48" s="49"/>
      <c r="CY48" s="49"/>
      <c r="CZ48" s="49"/>
      <c r="DA48" s="49"/>
      <c r="DB48" s="49"/>
      <c r="DC48" s="49"/>
      <c r="DD48" s="49"/>
      <c r="DE48" s="49"/>
      <c r="DF48" s="49"/>
      <c r="DG48" s="49"/>
      <c r="DH48" s="49"/>
      <c r="DI48" s="49"/>
      <c r="DJ48" s="49"/>
      <c r="DK48" s="49"/>
      <c r="DL48" s="49"/>
      <c r="DM48" s="49"/>
      <c r="DN48" s="49"/>
      <c r="DO48" s="49"/>
      <c r="DP48" s="49"/>
      <c r="DQ48" s="49"/>
      <c r="DR48" s="49"/>
      <c r="DS48" s="49"/>
      <c r="DT48" s="49"/>
      <c r="DU48" s="49"/>
      <c r="DV48" s="49"/>
      <c r="DW48" s="49"/>
      <c r="DX48" s="49"/>
      <c r="DY48" s="49"/>
      <c r="DZ48" s="49"/>
      <c r="EA48" s="49"/>
      <c r="EB48" s="49"/>
      <c r="EC48" s="49"/>
      <c r="ED48" s="49"/>
      <c r="EE48" s="49"/>
      <c r="EF48" s="49"/>
      <c r="EG48" s="49"/>
      <c r="EH48" s="49"/>
      <c r="EI48" s="49"/>
      <c r="EJ48" s="49"/>
      <c r="EK48" s="49"/>
      <c r="EL48" s="49"/>
      <c r="EM48" s="49"/>
      <c r="EN48" s="49"/>
      <c r="EO48" s="49"/>
      <c r="EP48" s="49"/>
      <c r="EQ48" s="49"/>
      <c r="ER48" s="49"/>
      <c r="ES48" s="49"/>
      <c r="ET48" s="49"/>
      <c r="EU48" s="49"/>
      <c r="EV48" s="49"/>
      <c r="EW48" s="49"/>
      <c r="EX48" s="49"/>
      <c r="EY48" s="49"/>
      <c r="EZ48" s="49"/>
      <c r="FA48" s="49"/>
      <c r="FB48" s="49"/>
      <c r="FC48" s="49"/>
      <c r="FD48" s="49"/>
      <c r="FE48" s="49"/>
      <c r="FF48" s="49"/>
      <c r="FG48" s="49"/>
      <c r="FH48" s="49"/>
      <c r="FI48" s="49"/>
      <c r="FJ48" s="49"/>
      <c r="FK48" s="49"/>
      <c r="FL48" s="49"/>
      <c r="FM48" s="49"/>
      <c r="FN48" s="49"/>
      <c r="FO48" s="49"/>
      <c r="FP48" s="49"/>
      <c r="FQ48" s="49"/>
      <c r="FR48" s="49"/>
      <c r="FS48" s="49"/>
      <c r="FT48" s="49"/>
      <c r="FU48" s="49"/>
      <c r="FV48" s="49"/>
      <c r="FW48" s="49"/>
      <c r="FX48" s="49"/>
      <c r="FY48" s="49"/>
      <c r="FZ48" s="49"/>
      <c r="GA48" s="49"/>
      <c r="GB48" s="49"/>
      <c r="GC48" s="49"/>
      <c r="GD48" s="49"/>
      <c r="GE48" s="49"/>
      <c r="GF48" s="49"/>
      <c r="GG48" s="49"/>
      <c r="GH48" s="49"/>
      <c r="GI48" s="49"/>
      <c r="GJ48" s="49"/>
      <c r="GK48" s="49"/>
      <c r="GL48" s="49"/>
      <c r="GM48" s="49"/>
      <c r="GN48" s="49"/>
      <c r="GO48" s="49"/>
      <c r="GP48" s="49"/>
      <c r="GQ48" s="49"/>
      <c r="GR48" s="49"/>
      <c r="GS48" s="49"/>
      <c r="GT48" s="49"/>
      <c r="GU48" s="49"/>
      <c r="GV48" s="49"/>
      <c r="GW48" s="49"/>
      <c r="GX48" s="49"/>
      <c r="GY48" s="49"/>
      <c r="GZ48" s="49"/>
      <c r="HA48" s="49"/>
      <c r="HB48" s="49"/>
      <c r="HC48" s="49"/>
      <c r="HD48" s="49"/>
      <c r="HE48" s="49"/>
      <c r="HF48" s="49"/>
      <c r="HG48" s="49"/>
      <c r="HH48" s="49"/>
      <c r="HI48" s="49"/>
      <c r="HJ48" s="49"/>
      <c r="HK48" s="49"/>
      <c r="HL48" s="49"/>
      <c r="HM48" s="49"/>
      <c r="HN48" s="49"/>
      <c r="HO48" s="49"/>
      <c r="HP48" s="49"/>
      <c r="HQ48" s="49"/>
      <c r="HR48" s="49"/>
      <c r="HS48" s="49"/>
      <c r="HT48" s="49"/>
      <c r="HU48" s="49"/>
      <c r="HV48" s="49"/>
      <c r="HW48" s="49"/>
      <c r="HX48" s="49"/>
      <c r="HY48" s="49"/>
      <c r="HZ48" s="49"/>
      <c r="IA48" s="49"/>
      <c r="IB48" s="49"/>
      <c r="IC48" s="49"/>
      <c r="ID48" s="49"/>
      <c r="IE48" s="49"/>
      <c r="IF48" s="49"/>
      <c r="IG48" s="49"/>
      <c r="IH48" s="49"/>
      <c r="II48" s="49"/>
      <c r="IJ48" s="49"/>
      <c r="IK48" s="49"/>
      <c r="IL48" s="49"/>
      <c r="IM48" s="49"/>
      <c r="IN48" s="49"/>
      <c r="IO48" s="49"/>
      <c r="IP48" s="49"/>
      <c r="IQ48" s="49"/>
      <c r="IR48" s="49"/>
      <c r="IS48" s="49"/>
      <c r="IT48" s="49"/>
      <c r="IU48" s="49"/>
      <c r="IV48" s="49"/>
      <c r="IW48" s="49"/>
      <c r="IX48" s="49"/>
      <c r="IY48" s="49"/>
    </row>
    <row r="49" spans="1:23" ht="12.75" customHeight="1" x14ac:dyDescent="0.2">
      <c r="A49" s="139" t="s">
        <v>853</v>
      </c>
      <c r="B49" s="7" t="s">
        <v>3180</v>
      </c>
      <c r="C49" s="7"/>
      <c r="D49" s="131" t="s">
        <v>766</v>
      </c>
      <c r="E49" s="33" t="s">
        <v>211</v>
      </c>
      <c r="F49" s="33" t="s">
        <v>211</v>
      </c>
      <c r="G49" s="7" t="s">
        <v>762</v>
      </c>
      <c r="H49" s="4">
        <v>11.18</v>
      </c>
      <c r="I49" s="7">
        <f>VLOOKUP(E49,Steuerung!$A$17:$E$500,5,FALSE)</f>
        <v>2</v>
      </c>
      <c r="J49" s="260">
        <f>VLOOKUP(E49,Steuerung!$A$17:$F$500,6,FALSE)</f>
        <v>58.333333333333329</v>
      </c>
      <c r="K49" s="7">
        <f>VLOOKUP(F49,Steuerung!$A$17:$G$500,7,FALSE)</f>
        <v>2</v>
      </c>
      <c r="L49" s="7">
        <f>VLOOKUP(F49,Steuerung!$A$17:$H$500,8,FALSE)</f>
        <v>46</v>
      </c>
      <c r="M49" s="260">
        <f t="shared" si="11"/>
        <v>104.33333333333333</v>
      </c>
      <c r="N49" s="130">
        <f t="shared" si="12"/>
        <v>1166.4466666666665</v>
      </c>
      <c r="O49" s="130">
        <f t="shared" si="13"/>
        <v>652.16666666666663</v>
      </c>
      <c r="P49" s="130">
        <f t="shared" si="14"/>
        <v>514.28</v>
      </c>
      <c r="Q49" s="64">
        <f>VLOOKUP(E49,Steuerung!$A$17:$B$500,2,FALSE)</f>
        <v>0</v>
      </c>
      <c r="R49" s="64">
        <f>VLOOKUP(F49,Steuerung!$A$17:$B$500,2,FALSE)</f>
        <v>0</v>
      </c>
      <c r="S49" s="164">
        <f t="shared" si="0"/>
        <v>0</v>
      </c>
      <c r="T49" s="164">
        <f t="shared" si="1"/>
        <v>0</v>
      </c>
      <c r="U49" s="203" t="e">
        <f t="shared" si="16"/>
        <v>#DIV/0!</v>
      </c>
      <c r="V49" s="203" t="e">
        <f t="shared" si="17"/>
        <v>#DIV/0!</v>
      </c>
      <c r="W49" s="175" t="e">
        <f t="shared" si="15"/>
        <v>#DIV/0!</v>
      </c>
    </row>
    <row r="50" spans="1:23" ht="12.75" customHeight="1" x14ac:dyDescent="0.2">
      <c r="A50" s="139" t="s">
        <v>3182</v>
      </c>
      <c r="B50" s="7" t="s">
        <v>864</v>
      </c>
      <c r="C50" s="7"/>
      <c r="D50" s="131" t="s">
        <v>766</v>
      </c>
      <c r="E50" s="33" t="s">
        <v>209</v>
      </c>
      <c r="F50" s="33" t="s">
        <v>209</v>
      </c>
      <c r="G50" s="7" t="s">
        <v>762</v>
      </c>
      <c r="H50" s="4">
        <v>21.62</v>
      </c>
      <c r="I50" s="7">
        <f>VLOOKUP(E50,Steuerung!$A$17:$E$500,5,FALSE)</f>
        <v>1</v>
      </c>
      <c r="J50" s="260">
        <f>VLOOKUP(E50,Steuerung!$A$17:$F$500,6,FALSE)</f>
        <v>29.166666666666657</v>
      </c>
      <c r="K50" s="7">
        <f>VLOOKUP(F50,Steuerung!$A$17:$G$500,7,FALSE)</f>
        <v>1</v>
      </c>
      <c r="L50" s="7">
        <f>VLOOKUP(F50,Steuerung!$A$17:$H$500,8,FALSE)</f>
        <v>23</v>
      </c>
      <c r="M50" s="260">
        <f t="shared" si="11"/>
        <v>52.166666666666657</v>
      </c>
      <c r="N50" s="130">
        <f t="shared" si="12"/>
        <v>1127.8433333333332</v>
      </c>
      <c r="O50" s="130">
        <f t="shared" si="13"/>
        <v>630.58333333333314</v>
      </c>
      <c r="P50" s="130">
        <f t="shared" si="14"/>
        <v>497.26000000000005</v>
      </c>
      <c r="Q50" s="64">
        <f>VLOOKUP(E50,Steuerung!$A$17:$B$500,2,FALSE)</f>
        <v>0</v>
      </c>
      <c r="R50" s="64">
        <f>VLOOKUP(F50,Steuerung!$A$17:$B$500,2,FALSE)</f>
        <v>0</v>
      </c>
      <c r="S50" s="164">
        <f t="shared" si="0"/>
        <v>0</v>
      </c>
      <c r="T50" s="164">
        <f t="shared" si="1"/>
        <v>0</v>
      </c>
      <c r="U50" s="203" t="e">
        <f t="shared" si="16"/>
        <v>#DIV/0!</v>
      </c>
      <c r="V50" s="203" t="e">
        <f t="shared" si="17"/>
        <v>#DIV/0!</v>
      </c>
      <c r="W50" s="175" t="e">
        <f t="shared" si="15"/>
        <v>#DIV/0!</v>
      </c>
    </row>
    <row r="51" spans="1:23" ht="12.75" customHeight="1" x14ac:dyDescent="0.2">
      <c r="A51" s="139" t="s">
        <v>1313</v>
      </c>
      <c r="B51" s="7" t="s">
        <v>864</v>
      </c>
      <c r="C51" s="7"/>
      <c r="D51" s="131" t="s">
        <v>766</v>
      </c>
      <c r="E51" s="33" t="s">
        <v>209</v>
      </c>
      <c r="F51" s="33" t="s">
        <v>209</v>
      </c>
      <c r="G51" s="7" t="s">
        <v>762</v>
      </c>
      <c r="H51" s="4">
        <v>21.67</v>
      </c>
      <c r="I51" s="7">
        <f>VLOOKUP(E51,Steuerung!$A$17:$E$500,5,FALSE)</f>
        <v>1</v>
      </c>
      <c r="J51" s="260">
        <f>VLOOKUP(E51,Steuerung!$A$17:$F$500,6,FALSE)</f>
        <v>29.166666666666657</v>
      </c>
      <c r="K51" s="7">
        <f>VLOOKUP(F51,Steuerung!$A$17:$G$500,7,FALSE)</f>
        <v>1</v>
      </c>
      <c r="L51" s="7">
        <f>VLOOKUP(F51,Steuerung!$A$17:$H$500,8,FALSE)</f>
        <v>23</v>
      </c>
      <c r="M51" s="260">
        <f t="shared" si="11"/>
        <v>52.166666666666657</v>
      </c>
      <c r="N51" s="130">
        <f t="shared" si="12"/>
        <v>1130.4516666666666</v>
      </c>
      <c r="O51" s="130">
        <f t="shared" si="13"/>
        <v>632.04166666666652</v>
      </c>
      <c r="P51" s="130">
        <f t="shared" si="14"/>
        <v>498.41</v>
      </c>
      <c r="Q51" s="64">
        <f>VLOOKUP(E51,Steuerung!$A$17:$B$500,2,FALSE)</f>
        <v>0</v>
      </c>
      <c r="R51" s="64">
        <f>VLOOKUP(F51,Steuerung!$A$17:$B$500,2,FALSE)</f>
        <v>0</v>
      </c>
      <c r="S51" s="164">
        <f t="shared" si="0"/>
        <v>0</v>
      </c>
      <c r="T51" s="164">
        <f t="shared" si="1"/>
        <v>0</v>
      </c>
      <c r="U51" s="203" t="e">
        <f t="shared" si="16"/>
        <v>#DIV/0!</v>
      </c>
      <c r="V51" s="203" t="e">
        <f t="shared" si="17"/>
        <v>#DIV/0!</v>
      </c>
      <c r="W51" s="175" t="e">
        <f t="shared" si="15"/>
        <v>#DIV/0!</v>
      </c>
    </row>
    <row r="52" spans="1:23" ht="12.75" customHeight="1" x14ac:dyDescent="0.2">
      <c r="A52" s="139" t="s">
        <v>3183</v>
      </c>
      <c r="B52" s="7" t="s">
        <v>3180</v>
      </c>
      <c r="C52" s="7"/>
      <c r="D52" s="131" t="s">
        <v>766</v>
      </c>
      <c r="E52" s="33" t="s">
        <v>211</v>
      </c>
      <c r="F52" s="33" t="s">
        <v>211</v>
      </c>
      <c r="G52" s="7" t="s">
        <v>762</v>
      </c>
      <c r="H52" s="4">
        <v>11.25</v>
      </c>
      <c r="I52" s="7">
        <f>VLOOKUP(E52,Steuerung!$A$17:$E$500,5,FALSE)</f>
        <v>2</v>
      </c>
      <c r="J52" s="260">
        <f>VLOOKUP(E52,Steuerung!$A$17:$F$500,6,FALSE)</f>
        <v>58.333333333333329</v>
      </c>
      <c r="K52" s="7">
        <f>VLOOKUP(F52,Steuerung!$A$17:$G$500,7,FALSE)</f>
        <v>2</v>
      </c>
      <c r="L52" s="7">
        <f>VLOOKUP(F52,Steuerung!$A$17:$H$500,8,FALSE)</f>
        <v>46</v>
      </c>
      <c r="M52" s="260">
        <f t="shared" si="11"/>
        <v>104.33333333333333</v>
      </c>
      <c r="N52" s="130">
        <f t="shared" si="12"/>
        <v>1173.75</v>
      </c>
      <c r="O52" s="130">
        <f t="shared" si="13"/>
        <v>656.25</v>
      </c>
      <c r="P52" s="130">
        <f t="shared" si="14"/>
        <v>517.5</v>
      </c>
      <c r="Q52" s="64">
        <f>VLOOKUP(E52,Steuerung!$A$17:$B$500,2,FALSE)</f>
        <v>0</v>
      </c>
      <c r="R52" s="64">
        <f>VLOOKUP(F52,Steuerung!$A$17:$B$500,2,FALSE)</f>
        <v>0</v>
      </c>
      <c r="S52" s="164">
        <f t="shared" si="0"/>
        <v>0</v>
      </c>
      <c r="T52" s="164">
        <f t="shared" si="1"/>
        <v>0</v>
      </c>
      <c r="U52" s="203" t="e">
        <f t="shared" si="16"/>
        <v>#DIV/0!</v>
      </c>
      <c r="V52" s="203" t="e">
        <f t="shared" si="17"/>
        <v>#DIV/0!</v>
      </c>
      <c r="W52" s="175" t="e">
        <f t="shared" si="15"/>
        <v>#DIV/0!</v>
      </c>
    </row>
    <row r="53" spans="1:23" ht="12.75" customHeight="1" x14ac:dyDescent="0.2">
      <c r="A53" s="139" t="s">
        <v>3184</v>
      </c>
      <c r="B53" s="7" t="s">
        <v>864</v>
      </c>
      <c r="C53" s="7"/>
      <c r="D53" s="131" t="s">
        <v>766</v>
      </c>
      <c r="E53" s="33" t="s">
        <v>209</v>
      </c>
      <c r="F53" s="33" t="s">
        <v>209</v>
      </c>
      <c r="G53" s="7" t="s">
        <v>762</v>
      </c>
      <c r="H53" s="4">
        <v>21.58</v>
      </c>
      <c r="I53" s="7">
        <f>VLOOKUP(E53,Steuerung!$A$17:$E$500,5,FALSE)</f>
        <v>1</v>
      </c>
      <c r="J53" s="260">
        <f>VLOOKUP(E53,Steuerung!$A$17:$F$500,6,FALSE)</f>
        <v>29.166666666666657</v>
      </c>
      <c r="K53" s="7">
        <f>VLOOKUP(F53,Steuerung!$A$17:$G$500,7,FALSE)</f>
        <v>1</v>
      </c>
      <c r="L53" s="7">
        <f>VLOOKUP(F53,Steuerung!$A$17:$H$500,8,FALSE)</f>
        <v>23</v>
      </c>
      <c r="M53" s="260">
        <f t="shared" si="11"/>
        <v>52.166666666666657</v>
      </c>
      <c r="N53" s="130">
        <f t="shared" si="12"/>
        <v>1125.7566666666664</v>
      </c>
      <c r="O53" s="130">
        <f t="shared" si="13"/>
        <v>629.4166666666664</v>
      </c>
      <c r="P53" s="130">
        <f t="shared" si="14"/>
        <v>496.34</v>
      </c>
      <c r="Q53" s="64">
        <f>VLOOKUP(E53,Steuerung!$A$17:$B$500,2,FALSE)</f>
        <v>0</v>
      </c>
      <c r="R53" s="64">
        <f>VLOOKUP(F53,Steuerung!$A$17:$B$500,2,FALSE)</f>
        <v>0</v>
      </c>
      <c r="S53" s="164">
        <f t="shared" si="0"/>
        <v>0</v>
      </c>
      <c r="T53" s="164">
        <f t="shared" si="1"/>
        <v>0</v>
      </c>
      <c r="U53" s="203" t="e">
        <f t="shared" si="16"/>
        <v>#DIV/0!</v>
      </c>
      <c r="V53" s="203" t="e">
        <f t="shared" si="17"/>
        <v>#DIV/0!</v>
      </c>
      <c r="W53" s="175" t="e">
        <f t="shared" si="15"/>
        <v>#DIV/0!</v>
      </c>
    </row>
    <row r="54" spans="1:23" ht="12.75" customHeight="1" x14ac:dyDescent="0.2">
      <c r="A54" s="139" t="s">
        <v>3185</v>
      </c>
      <c r="B54" s="7" t="s">
        <v>864</v>
      </c>
      <c r="C54" s="7"/>
      <c r="D54" s="131" t="s">
        <v>766</v>
      </c>
      <c r="E54" s="33" t="s">
        <v>209</v>
      </c>
      <c r="F54" s="33" t="s">
        <v>209</v>
      </c>
      <c r="G54" s="7" t="s">
        <v>762</v>
      </c>
      <c r="H54" s="4">
        <v>21.69</v>
      </c>
      <c r="I54" s="7">
        <f>VLOOKUP(E54,Steuerung!$A$17:$E$500,5,FALSE)</f>
        <v>1</v>
      </c>
      <c r="J54" s="260">
        <f>VLOOKUP(E54,Steuerung!$A$17:$F$500,6,FALSE)</f>
        <v>29.166666666666657</v>
      </c>
      <c r="K54" s="7">
        <f>VLOOKUP(F54,Steuerung!$A$17:$G$500,7,FALSE)</f>
        <v>1</v>
      </c>
      <c r="L54" s="7">
        <f>VLOOKUP(F54,Steuerung!$A$17:$H$500,8,FALSE)</f>
        <v>23</v>
      </c>
      <c r="M54" s="260">
        <f t="shared" si="11"/>
        <v>52.166666666666657</v>
      </c>
      <c r="N54" s="130">
        <f t="shared" si="12"/>
        <v>1131.4949999999999</v>
      </c>
      <c r="O54" s="130">
        <f t="shared" si="13"/>
        <v>632.62499999999989</v>
      </c>
      <c r="P54" s="130">
        <f t="shared" si="14"/>
        <v>498.87</v>
      </c>
      <c r="Q54" s="64">
        <f>VLOOKUP(E54,Steuerung!$A$17:$B$500,2,FALSE)</f>
        <v>0</v>
      </c>
      <c r="R54" s="64">
        <f>VLOOKUP(F54,Steuerung!$A$17:$B$500,2,FALSE)</f>
        <v>0</v>
      </c>
      <c r="S54" s="164">
        <f t="shared" si="0"/>
        <v>0</v>
      </c>
      <c r="T54" s="164">
        <f t="shared" si="1"/>
        <v>0</v>
      </c>
      <c r="U54" s="203" t="e">
        <f t="shared" si="16"/>
        <v>#DIV/0!</v>
      </c>
      <c r="V54" s="203" t="e">
        <f t="shared" si="17"/>
        <v>#DIV/0!</v>
      </c>
      <c r="W54" s="175" t="e">
        <f t="shared" si="15"/>
        <v>#DIV/0!</v>
      </c>
    </row>
    <row r="55" spans="1:23" ht="12.75" customHeight="1" x14ac:dyDescent="0.2">
      <c r="A55" s="139" t="s">
        <v>3186</v>
      </c>
      <c r="B55" s="7" t="s">
        <v>3180</v>
      </c>
      <c r="C55" s="7"/>
      <c r="D55" s="131" t="s">
        <v>766</v>
      </c>
      <c r="E55" s="33" t="s">
        <v>211</v>
      </c>
      <c r="F55" s="33" t="s">
        <v>211</v>
      </c>
      <c r="G55" s="7" t="s">
        <v>762</v>
      </c>
      <c r="H55" s="4">
        <v>11.26</v>
      </c>
      <c r="I55" s="7">
        <f>VLOOKUP(E55,Steuerung!$A$17:$E$500,5,FALSE)</f>
        <v>2</v>
      </c>
      <c r="J55" s="260">
        <f>VLOOKUP(E55,Steuerung!$A$17:$F$500,6,FALSE)</f>
        <v>58.333333333333329</v>
      </c>
      <c r="K55" s="7">
        <f>VLOOKUP(F55,Steuerung!$A$17:$G$500,7,FALSE)</f>
        <v>2</v>
      </c>
      <c r="L55" s="7">
        <f>VLOOKUP(F55,Steuerung!$A$17:$H$500,8,FALSE)</f>
        <v>46</v>
      </c>
      <c r="M55" s="260">
        <f t="shared" si="11"/>
        <v>104.33333333333333</v>
      </c>
      <c r="N55" s="130">
        <f t="shared" si="12"/>
        <v>1174.7933333333333</v>
      </c>
      <c r="O55" s="130">
        <f t="shared" si="13"/>
        <v>656.83333333333326</v>
      </c>
      <c r="P55" s="130">
        <f t="shared" si="14"/>
        <v>517.96</v>
      </c>
      <c r="Q55" s="64">
        <f>VLOOKUP(E55,Steuerung!$A$17:$B$500,2,FALSE)</f>
        <v>0</v>
      </c>
      <c r="R55" s="64">
        <f>VLOOKUP(F55,Steuerung!$A$17:$B$500,2,FALSE)</f>
        <v>0</v>
      </c>
      <c r="S55" s="164">
        <f t="shared" si="0"/>
        <v>0</v>
      </c>
      <c r="T55" s="164">
        <f t="shared" si="1"/>
        <v>0</v>
      </c>
      <c r="U55" s="203" t="e">
        <f t="shared" si="16"/>
        <v>#DIV/0!</v>
      </c>
      <c r="V55" s="203" t="e">
        <f t="shared" si="17"/>
        <v>#DIV/0!</v>
      </c>
      <c r="W55" s="175" t="e">
        <f t="shared" si="15"/>
        <v>#DIV/0!</v>
      </c>
    </row>
    <row r="56" spans="1:23" ht="12.75" customHeight="1" x14ac:dyDescent="0.2">
      <c r="A56" s="139"/>
      <c r="B56" s="7"/>
      <c r="C56" s="7"/>
      <c r="D56" s="131"/>
      <c r="E56" s="33"/>
      <c r="F56" s="33"/>
      <c r="G56" s="7"/>
      <c r="H56" s="4"/>
      <c r="I56" s="7"/>
      <c r="J56" s="260"/>
      <c r="K56" s="7"/>
      <c r="L56" s="7"/>
      <c r="M56" s="260"/>
      <c r="N56" s="130"/>
      <c r="O56" s="130"/>
      <c r="P56" s="130"/>
      <c r="Q56" s="64"/>
      <c r="R56" s="64"/>
      <c r="S56" s="164"/>
      <c r="T56" s="164"/>
      <c r="U56" s="175"/>
      <c r="V56" s="175"/>
      <c r="W56" s="175"/>
    </row>
    <row r="57" spans="1:23" ht="12.75" customHeight="1" x14ac:dyDescent="0.2">
      <c r="A57" s="139"/>
      <c r="B57" s="7"/>
      <c r="C57" s="7"/>
      <c r="D57" s="131"/>
      <c r="E57" s="33"/>
      <c r="F57" s="33"/>
      <c r="G57" s="7"/>
      <c r="H57" s="4"/>
      <c r="I57" s="49"/>
      <c r="J57" s="4"/>
      <c r="K57" s="49"/>
      <c r="L57" s="49"/>
      <c r="M57" s="4"/>
      <c r="N57" s="49"/>
      <c r="O57" s="49"/>
      <c r="P57" s="49"/>
      <c r="Q57" s="49"/>
      <c r="R57" s="49"/>
      <c r="S57" s="164"/>
      <c r="T57" s="164"/>
      <c r="U57" s="49"/>
      <c r="V57" s="49"/>
      <c r="W57" s="49"/>
    </row>
    <row r="58" spans="1:23" ht="12.75" customHeight="1" x14ac:dyDescent="0.2">
      <c r="A58" s="139" t="s">
        <v>1301</v>
      </c>
      <c r="B58" s="7" t="s">
        <v>3187</v>
      </c>
      <c r="C58" s="7"/>
      <c r="D58" s="131" t="s">
        <v>749</v>
      </c>
      <c r="E58" s="33" t="s">
        <v>143</v>
      </c>
      <c r="F58" s="33" t="s">
        <v>139</v>
      </c>
      <c r="G58" s="7" t="s">
        <v>762</v>
      </c>
      <c r="H58" s="4">
        <v>7.01</v>
      </c>
      <c r="I58" s="7">
        <f>VLOOKUP(E58,Steuerung!$A$17:$E$500,5,FALSE)</f>
        <v>5</v>
      </c>
      <c r="J58" s="260">
        <f>VLOOKUP(E58,Steuerung!$A$17:$F$500,6,FALSE)</f>
        <v>137.33333333333334</v>
      </c>
      <c r="K58" s="7">
        <f>VLOOKUP(F58,Steuerung!$A$17:$G$500,7,FALSE)</f>
        <v>2</v>
      </c>
      <c r="L58" s="7">
        <f>VLOOKUP(F58,Steuerung!$A$17:$H$500,8,FALSE)</f>
        <v>46</v>
      </c>
      <c r="M58" s="260">
        <f t="shared" si="11"/>
        <v>183.33333333333334</v>
      </c>
      <c r="N58" s="130">
        <f t="shared" si="12"/>
        <v>1285.1666666666667</v>
      </c>
      <c r="O58" s="130">
        <f t="shared" si="13"/>
        <v>962.70666666666671</v>
      </c>
      <c r="P58" s="130">
        <f t="shared" si="14"/>
        <v>322.45999999999998</v>
      </c>
      <c r="Q58" s="64">
        <f>VLOOKUP(E58,Steuerung!$A$17:$B$500,2,FALSE)</f>
        <v>0</v>
      </c>
      <c r="R58" s="64">
        <f>VLOOKUP(F58,Steuerung!$A$17:$B$500,2,FALSE)</f>
        <v>0</v>
      </c>
      <c r="S58" s="164">
        <f t="shared" si="0"/>
        <v>0</v>
      </c>
      <c r="T58" s="164">
        <f t="shared" si="1"/>
        <v>0</v>
      </c>
      <c r="U58" s="203" t="e">
        <f>IF(J58&gt;0,O58/Q58*SVS_UHR,0)</f>
        <v>#DIV/0!</v>
      </c>
      <c r="V58" s="203" t="e">
        <f>IF(L58&gt;0,P58/R58*SVS_UHR,0)</f>
        <v>#DIV/0!</v>
      </c>
      <c r="W58" s="175" t="e">
        <f t="shared" si="15"/>
        <v>#DIV/0!</v>
      </c>
    </row>
    <row r="59" spans="1:23" ht="12.75" customHeight="1" x14ac:dyDescent="0.2">
      <c r="A59" s="139" t="s">
        <v>1301</v>
      </c>
      <c r="B59" s="7" t="s">
        <v>3188</v>
      </c>
      <c r="C59" s="7"/>
      <c r="D59" s="131" t="s">
        <v>749</v>
      </c>
      <c r="E59" s="33" t="s">
        <v>143</v>
      </c>
      <c r="F59" s="33" t="s">
        <v>139</v>
      </c>
      <c r="G59" s="7" t="s">
        <v>3150</v>
      </c>
      <c r="H59" s="4">
        <v>6.18</v>
      </c>
      <c r="I59" s="7">
        <f>VLOOKUP(E59,Steuerung!$A$17:$E$500,5,FALSE)</f>
        <v>5</v>
      </c>
      <c r="J59" s="260">
        <f>VLOOKUP(E59,Steuerung!$A$17:$F$500,6,FALSE)</f>
        <v>137.33333333333334</v>
      </c>
      <c r="K59" s="7">
        <f>VLOOKUP(F59,Steuerung!$A$17:$G$500,7,FALSE)</f>
        <v>2</v>
      </c>
      <c r="L59" s="7">
        <f>VLOOKUP(F59,Steuerung!$A$17:$H$500,8,FALSE)</f>
        <v>46</v>
      </c>
      <c r="M59" s="260">
        <f t="shared" si="11"/>
        <v>183.33333333333334</v>
      </c>
      <c r="N59" s="130">
        <f t="shared" si="12"/>
        <v>1133</v>
      </c>
      <c r="O59" s="130">
        <f t="shared" si="13"/>
        <v>848.72</v>
      </c>
      <c r="P59" s="130">
        <f t="shared" si="14"/>
        <v>284.27999999999997</v>
      </c>
      <c r="Q59" s="64">
        <f>VLOOKUP(E59,Steuerung!$A$17:$B$500,2,FALSE)</f>
        <v>0</v>
      </c>
      <c r="R59" s="64">
        <f>VLOOKUP(F59,Steuerung!$A$17:$B$500,2,FALSE)</f>
        <v>0</v>
      </c>
      <c r="S59" s="164">
        <f t="shared" si="0"/>
        <v>0</v>
      </c>
      <c r="T59" s="164">
        <f t="shared" si="1"/>
        <v>0</v>
      </c>
      <c r="U59" s="203" t="e">
        <f>IF(J59&gt;0,O59/Q59*SVS_UHR,0)</f>
        <v>#DIV/0!</v>
      </c>
      <c r="V59" s="203" t="e">
        <f>IF(L59&gt;0,P59/R59*SVS_UHR,0)</f>
        <v>#DIV/0!</v>
      </c>
      <c r="W59" s="175" t="e">
        <f t="shared" si="15"/>
        <v>#DIV/0!</v>
      </c>
    </row>
    <row r="60" spans="1:23" ht="12.75" customHeight="1" x14ac:dyDescent="0.2">
      <c r="A60" s="139" t="s">
        <v>828</v>
      </c>
      <c r="B60" s="7" t="s">
        <v>3189</v>
      </c>
      <c r="C60" s="7"/>
      <c r="D60" s="131" t="s">
        <v>766</v>
      </c>
      <c r="E60" s="33" t="s">
        <v>209</v>
      </c>
      <c r="F60" s="33" t="s">
        <v>209</v>
      </c>
      <c r="G60" s="7" t="s">
        <v>762</v>
      </c>
      <c r="H60" s="4">
        <v>11.26</v>
      </c>
      <c r="I60" s="7">
        <f>VLOOKUP(E60,Steuerung!$A$17:$E$500,5,FALSE)</f>
        <v>1</v>
      </c>
      <c r="J60" s="260">
        <f>VLOOKUP(E60,Steuerung!$A$17:$F$500,6,FALSE)</f>
        <v>29.166666666666657</v>
      </c>
      <c r="K60" s="7">
        <f>VLOOKUP(F60,Steuerung!$A$17:$G$500,7,FALSE)</f>
        <v>1</v>
      </c>
      <c r="L60" s="7">
        <f>VLOOKUP(F60,Steuerung!$A$17:$H$500,8,FALSE)</f>
        <v>23</v>
      </c>
      <c r="M60" s="260">
        <f t="shared" si="11"/>
        <v>52.166666666666657</v>
      </c>
      <c r="N60" s="130">
        <f t="shared" si="12"/>
        <v>587.39666666666653</v>
      </c>
      <c r="O60" s="130">
        <f t="shared" si="13"/>
        <v>328.41666666666657</v>
      </c>
      <c r="P60" s="130">
        <f t="shared" si="14"/>
        <v>258.98</v>
      </c>
      <c r="Q60" s="64">
        <f>VLOOKUP(E60,Steuerung!$A$17:$B$500,2,FALSE)</f>
        <v>0</v>
      </c>
      <c r="R60" s="64">
        <f>VLOOKUP(F60,Steuerung!$A$17:$B$500,2,FALSE)</f>
        <v>0</v>
      </c>
      <c r="S60" s="164">
        <f t="shared" si="0"/>
        <v>0</v>
      </c>
      <c r="T60" s="164">
        <f t="shared" si="1"/>
        <v>0</v>
      </c>
      <c r="U60" s="203" t="e">
        <f>IF(J60&gt;0,O60/Q60*SVS_UHR,0)</f>
        <v>#DIV/0!</v>
      </c>
      <c r="V60" s="203" t="e">
        <f>IF(L60&gt;0,P60/R60*SVS_UHR,0)</f>
        <v>#DIV/0!</v>
      </c>
      <c r="W60" s="175" t="e">
        <f t="shared" si="15"/>
        <v>#DIV/0!</v>
      </c>
    </row>
    <row r="61" spans="1:23" ht="12.75" customHeight="1" x14ac:dyDescent="0.2">
      <c r="A61" s="139" t="s">
        <v>830</v>
      </c>
      <c r="B61" s="7" t="s">
        <v>3189</v>
      </c>
      <c r="C61" s="7"/>
      <c r="D61" s="131" t="s">
        <v>766</v>
      </c>
      <c r="E61" s="33" t="s">
        <v>209</v>
      </c>
      <c r="F61" s="33" t="s">
        <v>209</v>
      </c>
      <c r="G61" s="7" t="s">
        <v>762</v>
      </c>
      <c r="H61" s="4">
        <v>24.63</v>
      </c>
      <c r="I61" s="7">
        <f>VLOOKUP(E61,Steuerung!$A$17:$E$500,5,FALSE)</f>
        <v>1</v>
      </c>
      <c r="J61" s="260">
        <f>VLOOKUP(E61,Steuerung!$A$17:$F$500,6,FALSE)</f>
        <v>29.166666666666657</v>
      </c>
      <c r="K61" s="7">
        <f>VLOOKUP(F61,Steuerung!$A$17:$G$500,7,FALSE)</f>
        <v>1</v>
      </c>
      <c r="L61" s="7">
        <f>VLOOKUP(F61,Steuerung!$A$17:$H$500,8,FALSE)</f>
        <v>23</v>
      </c>
      <c r="M61" s="260">
        <f t="shared" si="11"/>
        <v>52.166666666666657</v>
      </c>
      <c r="N61" s="130">
        <f t="shared" si="12"/>
        <v>1284.8649999999998</v>
      </c>
      <c r="O61" s="130">
        <f t="shared" si="13"/>
        <v>718.37499999999977</v>
      </c>
      <c r="P61" s="130">
        <f t="shared" si="14"/>
        <v>566.49</v>
      </c>
      <c r="Q61" s="64">
        <f>VLOOKUP(E61,Steuerung!$A$17:$B$500,2,FALSE)</f>
        <v>0</v>
      </c>
      <c r="R61" s="64">
        <f>VLOOKUP(F61,Steuerung!$A$17:$B$500,2,FALSE)</f>
        <v>0</v>
      </c>
      <c r="S61" s="164">
        <f t="shared" si="0"/>
        <v>0</v>
      </c>
      <c r="T61" s="164">
        <f t="shared" si="1"/>
        <v>0</v>
      </c>
      <c r="U61" s="203" t="e">
        <f>IF(J61&gt;0,O61/Q61*SVS_UHR,0)</f>
        <v>#DIV/0!</v>
      </c>
      <c r="V61" s="203" t="e">
        <f>IF(L61&gt;0,P61/R61*SVS_UHR,0)</f>
        <v>#DIV/0!</v>
      </c>
      <c r="W61" s="175" t="e">
        <f t="shared" si="15"/>
        <v>#DIV/0!</v>
      </c>
    </row>
    <row r="62" spans="1:23" ht="12.75" customHeight="1" x14ac:dyDescent="0.2">
      <c r="A62" s="139" t="s">
        <v>1307</v>
      </c>
      <c r="B62" s="7" t="s">
        <v>761</v>
      </c>
      <c r="C62" s="7"/>
      <c r="D62" s="131" t="s">
        <v>749</v>
      </c>
      <c r="E62" s="33" t="s">
        <v>139</v>
      </c>
      <c r="F62" s="33" t="s">
        <v>139</v>
      </c>
      <c r="G62" s="7" t="s">
        <v>762</v>
      </c>
      <c r="H62" s="4">
        <v>36.19</v>
      </c>
      <c r="I62" s="7">
        <f>VLOOKUP(E62,Steuerung!$A$17:$E$500,5,FALSE)</f>
        <v>2</v>
      </c>
      <c r="J62" s="260">
        <f>VLOOKUP(E62,Steuerung!$A$17:$F$500,6,FALSE)</f>
        <v>58.333333333333329</v>
      </c>
      <c r="K62" s="7">
        <f>VLOOKUP(F62,Steuerung!$A$17:$G$500,7,FALSE)</f>
        <v>2</v>
      </c>
      <c r="L62" s="7">
        <f>VLOOKUP(F62,Steuerung!$A$17:$H$500,8,FALSE)</f>
        <v>46</v>
      </c>
      <c r="M62" s="260">
        <f t="shared" si="11"/>
        <v>104.33333333333333</v>
      </c>
      <c r="N62" s="130">
        <f t="shared" si="12"/>
        <v>3775.8233333333328</v>
      </c>
      <c r="O62" s="130">
        <f t="shared" si="13"/>
        <v>2111.083333333333</v>
      </c>
      <c r="P62" s="130">
        <f t="shared" si="14"/>
        <v>1664.7399999999998</v>
      </c>
      <c r="Q62" s="64">
        <f>VLOOKUP(E62,Steuerung!$A$17:$B$500,2,FALSE)</f>
        <v>0</v>
      </c>
      <c r="R62" s="64">
        <f>VLOOKUP(F62,Steuerung!$A$17:$B$500,2,FALSE)</f>
        <v>0</v>
      </c>
      <c r="S62" s="164">
        <f t="shared" si="0"/>
        <v>0</v>
      </c>
      <c r="T62" s="164">
        <f t="shared" si="1"/>
        <v>0</v>
      </c>
      <c r="U62" s="203" t="e">
        <f>IF(J62&gt;0,O62/Q62*SVS_UHR,0)</f>
        <v>#DIV/0!</v>
      </c>
      <c r="V62" s="203" t="e">
        <f>IF(L62&gt;0,P62/R62*SVS_UHR,0)</f>
        <v>#DIV/0!</v>
      </c>
      <c r="W62" s="175" t="e">
        <f t="shared" si="15"/>
        <v>#DIV/0!</v>
      </c>
    </row>
    <row r="63" spans="1:23" ht="12.75" customHeight="1" x14ac:dyDescent="0.2">
      <c r="A63" s="139" t="s">
        <v>389</v>
      </c>
      <c r="B63" s="7"/>
      <c r="C63" s="7"/>
      <c r="D63" s="131"/>
      <c r="E63" s="33"/>
      <c r="F63" s="33"/>
      <c r="G63" s="7"/>
      <c r="H63" s="4"/>
      <c r="I63" s="49"/>
      <c r="J63" s="4"/>
      <c r="K63" s="49"/>
      <c r="L63" s="49"/>
      <c r="M63" s="4"/>
      <c r="N63" s="49"/>
      <c r="O63" s="49"/>
      <c r="P63" s="49"/>
      <c r="Q63" s="49"/>
      <c r="R63" s="49"/>
      <c r="S63" s="164"/>
      <c r="T63" s="164"/>
      <c r="U63" s="49"/>
      <c r="V63" s="49"/>
      <c r="W63" s="49"/>
    </row>
    <row r="64" spans="1:23" ht="12.75" customHeight="1" x14ac:dyDescent="0.2">
      <c r="A64" s="145"/>
      <c r="B64" s="7"/>
      <c r="C64" s="7"/>
      <c r="D64" s="131"/>
      <c r="E64" s="33"/>
      <c r="F64" s="33"/>
      <c r="G64" s="7"/>
      <c r="H64" s="4"/>
      <c r="I64" s="49"/>
      <c r="J64" s="4"/>
      <c r="K64" s="49"/>
      <c r="L64" s="49"/>
      <c r="M64" s="4"/>
      <c r="N64" s="49"/>
      <c r="O64" s="49"/>
      <c r="P64" s="49"/>
      <c r="Q64" s="49"/>
      <c r="R64" s="49"/>
      <c r="S64" s="164"/>
      <c r="T64" s="164"/>
      <c r="U64" s="49"/>
      <c r="V64" s="49"/>
      <c r="W64" s="49"/>
    </row>
    <row r="65" spans="1:23" ht="12.75" customHeight="1" x14ac:dyDescent="0.2">
      <c r="A65" s="139" t="s">
        <v>837</v>
      </c>
      <c r="B65" s="7" t="s">
        <v>3180</v>
      </c>
      <c r="C65" s="7"/>
      <c r="D65" s="131" t="s">
        <v>766</v>
      </c>
      <c r="E65" s="33" t="s">
        <v>211</v>
      </c>
      <c r="F65" s="33" t="s">
        <v>211</v>
      </c>
      <c r="G65" s="7" t="s">
        <v>762</v>
      </c>
      <c r="H65" s="4">
        <v>11.22</v>
      </c>
      <c r="I65" s="7">
        <f>VLOOKUP(E65,Steuerung!$A$17:$E$500,5,FALSE)</f>
        <v>2</v>
      </c>
      <c r="J65" s="260">
        <f>VLOOKUP(E65,Steuerung!$A$17:$F$500,6,FALSE)</f>
        <v>58.333333333333329</v>
      </c>
      <c r="K65" s="7">
        <f>VLOOKUP(F65,Steuerung!$A$17:$G$500,7,FALSE)</f>
        <v>2</v>
      </c>
      <c r="L65" s="7">
        <f>VLOOKUP(F65,Steuerung!$A$17:$H$500,8,FALSE)</f>
        <v>46</v>
      </c>
      <c r="M65" s="260">
        <f t="shared" si="11"/>
        <v>104.33333333333333</v>
      </c>
      <c r="N65" s="130">
        <f t="shared" si="12"/>
        <v>1170.6200000000001</v>
      </c>
      <c r="O65" s="130">
        <f t="shared" si="13"/>
        <v>654.5</v>
      </c>
      <c r="P65" s="130">
        <f t="shared" si="14"/>
        <v>516.12</v>
      </c>
      <c r="Q65" s="64">
        <f>VLOOKUP(E65,Steuerung!$A$17:$B$500,2,FALSE)</f>
        <v>0</v>
      </c>
      <c r="R65" s="64">
        <f>VLOOKUP(F65,Steuerung!$A$17:$B$500,2,FALSE)</f>
        <v>0</v>
      </c>
      <c r="S65" s="164">
        <f t="shared" si="0"/>
        <v>0</v>
      </c>
      <c r="T65" s="164">
        <f t="shared" si="1"/>
        <v>0</v>
      </c>
      <c r="U65" s="203" t="e">
        <f t="shared" ref="U65:U71" si="18">IF(J65&gt;0,O65/Q65*SVS_UHR,0)</f>
        <v>#DIV/0!</v>
      </c>
      <c r="V65" s="203" t="e">
        <f t="shared" ref="V65:V71" si="19">IF(L65&gt;0,P65/R65*SVS_UHR,0)</f>
        <v>#DIV/0!</v>
      </c>
      <c r="W65" s="175" t="e">
        <f t="shared" si="15"/>
        <v>#DIV/0!</v>
      </c>
    </row>
    <row r="66" spans="1:23" ht="12.75" customHeight="1" x14ac:dyDescent="0.2">
      <c r="A66" s="139" t="s">
        <v>1117</v>
      </c>
      <c r="B66" s="7" t="s">
        <v>3190</v>
      </c>
      <c r="C66" s="7"/>
      <c r="D66" s="131" t="s">
        <v>766</v>
      </c>
      <c r="E66" s="33" t="s">
        <v>211</v>
      </c>
      <c r="F66" s="33" t="s">
        <v>211</v>
      </c>
      <c r="G66" s="7" t="s">
        <v>762</v>
      </c>
      <c r="H66" s="4">
        <v>16.04</v>
      </c>
      <c r="I66" s="7">
        <f>VLOOKUP(E66,Steuerung!$A$17:$E$500,5,FALSE)</f>
        <v>2</v>
      </c>
      <c r="J66" s="260">
        <f>VLOOKUP(E66,Steuerung!$A$17:$F$500,6,FALSE)</f>
        <v>58.333333333333329</v>
      </c>
      <c r="K66" s="7">
        <f>VLOOKUP(F66,Steuerung!$A$17:$G$500,7,FALSE)</f>
        <v>2</v>
      </c>
      <c r="L66" s="7">
        <f>VLOOKUP(F66,Steuerung!$A$17:$H$500,8,FALSE)</f>
        <v>46</v>
      </c>
      <c r="M66" s="260">
        <f t="shared" si="11"/>
        <v>104.33333333333333</v>
      </c>
      <c r="N66" s="130">
        <f t="shared" si="12"/>
        <v>1673.5066666666664</v>
      </c>
      <c r="O66" s="130">
        <f t="shared" si="13"/>
        <v>935.66666666666652</v>
      </c>
      <c r="P66" s="130">
        <f t="shared" si="14"/>
        <v>737.83999999999992</v>
      </c>
      <c r="Q66" s="64">
        <f>VLOOKUP(E66,Steuerung!$A$17:$B$500,2,FALSE)</f>
        <v>0</v>
      </c>
      <c r="R66" s="64">
        <f>VLOOKUP(F66,Steuerung!$A$17:$B$500,2,FALSE)</f>
        <v>0</v>
      </c>
      <c r="S66" s="164">
        <f t="shared" si="0"/>
        <v>0</v>
      </c>
      <c r="T66" s="164">
        <f t="shared" si="1"/>
        <v>0</v>
      </c>
      <c r="U66" s="203" t="e">
        <f t="shared" si="18"/>
        <v>#DIV/0!</v>
      </c>
      <c r="V66" s="203" t="e">
        <f t="shared" si="19"/>
        <v>#DIV/0!</v>
      </c>
      <c r="W66" s="175" t="e">
        <f t="shared" si="15"/>
        <v>#DIV/0!</v>
      </c>
    </row>
    <row r="67" spans="1:23" ht="12.75" customHeight="1" x14ac:dyDescent="0.2">
      <c r="A67" s="139" t="s">
        <v>3191</v>
      </c>
      <c r="B67" s="7" t="s">
        <v>3180</v>
      </c>
      <c r="C67" s="7"/>
      <c r="D67" s="131" t="s">
        <v>766</v>
      </c>
      <c r="E67" s="33" t="s">
        <v>211</v>
      </c>
      <c r="F67" s="33" t="s">
        <v>211</v>
      </c>
      <c r="G67" s="7" t="s">
        <v>762</v>
      </c>
      <c r="H67" s="4">
        <v>11.21</v>
      </c>
      <c r="I67" s="7">
        <f>VLOOKUP(E67,Steuerung!$A$17:$E$500,5,FALSE)</f>
        <v>2</v>
      </c>
      <c r="J67" s="260">
        <f>VLOOKUP(E67,Steuerung!$A$17:$F$500,6,FALSE)</f>
        <v>58.333333333333329</v>
      </c>
      <c r="K67" s="7">
        <f>VLOOKUP(F67,Steuerung!$A$17:$G$500,7,FALSE)</f>
        <v>2</v>
      </c>
      <c r="L67" s="7">
        <f>VLOOKUP(F67,Steuerung!$A$17:$H$500,8,FALSE)</f>
        <v>46</v>
      </c>
      <c r="M67" s="260">
        <f t="shared" si="11"/>
        <v>104.33333333333333</v>
      </c>
      <c r="N67" s="130">
        <f t="shared" si="12"/>
        <v>1169.5766666666666</v>
      </c>
      <c r="O67" s="130">
        <f t="shared" si="13"/>
        <v>653.91666666666663</v>
      </c>
      <c r="P67" s="130">
        <f t="shared" si="14"/>
        <v>515.66000000000008</v>
      </c>
      <c r="Q67" s="64">
        <f>VLOOKUP(E67,Steuerung!$A$17:$B$500,2,FALSE)</f>
        <v>0</v>
      </c>
      <c r="R67" s="64">
        <f>VLOOKUP(F67,Steuerung!$A$17:$B$500,2,FALSE)</f>
        <v>0</v>
      </c>
      <c r="S67" s="164">
        <f t="shared" si="0"/>
        <v>0</v>
      </c>
      <c r="T67" s="164">
        <f t="shared" si="1"/>
        <v>0</v>
      </c>
      <c r="U67" s="203" t="e">
        <f t="shared" si="18"/>
        <v>#DIV/0!</v>
      </c>
      <c r="V67" s="203" t="e">
        <f t="shared" si="19"/>
        <v>#DIV/0!</v>
      </c>
      <c r="W67" s="175" t="e">
        <f t="shared" si="15"/>
        <v>#DIV/0!</v>
      </c>
    </row>
    <row r="68" spans="1:23" ht="12.75" customHeight="1" x14ac:dyDescent="0.2">
      <c r="A68" s="139" t="s">
        <v>1307</v>
      </c>
      <c r="B68" s="7" t="s">
        <v>761</v>
      </c>
      <c r="C68" s="7"/>
      <c r="D68" s="131" t="s">
        <v>749</v>
      </c>
      <c r="E68" s="33" t="s">
        <v>139</v>
      </c>
      <c r="F68" s="33" t="s">
        <v>139</v>
      </c>
      <c r="G68" s="7" t="s">
        <v>762</v>
      </c>
      <c r="H68" s="4">
        <v>9.5500000000000007</v>
      </c>
      <c r="I68" s="7">
        <f>VLOOKUP(E68,Steuerung!$A$17:$E$500,5,FALSE)</f>
        <v>2</v>
      </c>
      <c r="J68" s="260">
        <f>VLOOKUP(E68,Steuerung!$A$17:$F$500,6,FALSE)</f>
        <v>58.333333333333329</v>
      </c>
      <c r="K68" s="7">
        <f>VLOOKUP(F68,Steuerung!$A$17:$G$500,7,FALSE)</f>
        <v>2</v>
      </c>
      <c r="L68" s="7">
        <f>VLOOKUP(F68,Steuerung!$A$17:$H$500,8,FALSE)</f>
        <v>46</v>
      </c>
      <c r="M68" s="260">
        <f t="shared" si="11"/>
        <v>104.33333333333333</v>
      </c>
      <c r="N68" s="130">
        <f t="shared" si="12"/>
        <v>996.38333333333333</v>
      </c>
      <c r="O68" s="130">
        <f t="shared" si="13"/>
        <v>557.08333333333337</v>
      </c>
      <c r="P68" s="130">
        <f t="shared" si="14"/>
        <v>439.3</v>
      </c>
      <c r="Q68" s="64">
        <f>VLOOKUP(E68,Steuerung!$A$17:$B$500,2,FALSE)</f>
        <v>0</v>
      </c>
      <c r="R68" s="64">
        <f>VLOOKUP(F68,Steuerung!$A$17:$B$500,2,FALSE)</f>
        <v>0</v>
      </c>
      <c r="S68" s="164">
        <f t="shared" si="0"/>
        <v>0</v>
      </c>
      <c r="T68" s="164">
        <f t="shared" si="1"/>
        <v>0</v>
      </c>
      <c r="U68" s="203" t="e">
        <f t="shared" si="18"/>
        <v>#DIV/0!</v>
      </c>
      <c r="V68" s="203" t="e">
        <f t="shared" si="19"/>
        <v>#DIV/0!</v>
      </c>
      <c r="W68" s="175" t="e">
        <f t="shared" si="15"/>
        <v>#DIV/0!</v>
      </c>
    </row>
    <row r="69" spans="1:23" ht="12.75" customHeight="1" x14ac:dyDescent="0.2">
      <c r="A69" s="139" t="s">
        <v>831</v>
      </c>
      <c r="B69" s="7" t="s">
        <v>3180</v>
      </c>
      <c r="C69" s="7"/>
      <c r="D69" s="131" t="s">
        <v>766</v>
      </c>
      <c r="E69" s="33" t="s">
        <v>211</v>
      </c>
      <c r="F69" s="33" t="s">
        <v>211</v>
      </c>
      <c r="G69" s="7" t="s">
        <v>762</v>
      </c>
      <c r="H69" s="4">
        <v>11.22</v>
      </c>
      <c r="I69" s="7">
        <f>VLOOKUP(E69,Steuerung!$A$17:$E$500,5,FALSE)</f>
        <v>2</v>
      </c>
      <c r="J69" s="260">
        <f>VLOOKUP(E69,Steuerung!$A$17:$F$500,6,FALSE)</f>
        <v>58.333333333333329</v>
      </c>
      <c r="K69" s="7">
        <f>VLOOKUP(F69,Steuerung!$A$17:$G$500,7,FALSE)</f>
        <v>2</v>
      </c>
      <c r="L69" s="7">
        <f>VLOOKUP(F69,Steuerung!$A$17:$H$500,8,FALSE)</f>
        <v>46</v>
      </c>
      <c r="M69" s="260">
        <f t="shared" si="11"/>
        <v>104.33333333333333</v>
      </c>
      <c r="N69" s="130">
        <f t="shared" si="12"/>
        <v>1170.6200000000001</v>
      </c>
      <c r="O69" s="130">
        <f t="shared" si="13"/>
        <v>654.5</v>
      </c>
      <c r="P69" s="130">
        <f t="shared" si="14"/>
        <v>516.12</v>
      </c>
      <c r="Q69" s="64">
        <f>VLOOKUP(E69,Steuerung!$A$17:$B$500,2,FALSE)</f>
        <v>0</v>
      </c>
      <c r="R69" s="64">
        <f>VLOOKUP(F69,Steuerung!$A$17:$B$500,2,FALSE)</f>
        <v>0</v>
      </c>
      <c r="S69" s="164">
        <f t="shared" si="0"/>
        <v>0</v>
      </c>
      <c r="T69" s="164">
        <f t="shared" si="1"/>
        <v>0</v>
      </c>
      <c r="U69" s="203" t="e">
        <f t="shared" si="18"/>
        <v>#DIV/0!</v>
      </c>
      <c r="V69" s="203" t="e">
        <f t="shared" si="19"/>
        <v>#DIV/0!</v>
      </c>
      <c r="W69" s="175" t="e">
        <f t="shared" si="15"/>
        <v>#DIV/0!</v>
      </c>
    </row>
    <row r="70" spans="1:23" ht="12.75" customHeight="1" x14ac:dyDescent="0.2">
      <c r="A70" s="139" t="s">
        <v>3192</v>
      </c>
      <c r="B70" s="7" t="s">
        <v>3180</v>
      </c>
      <c r="C70" s="7"/>
      <c r="D70" s="131" t="s">
        <v>766</v>
      </c>
      <c r="E70" s="33" t="s">
        <v>211</v>
      </c>
      <c r="F70" s="33" t="s">
        <v>211</v>
      </c>
      <c r="G70" s="7" t="s">
        <v>762</v>
      </c>
      <c r="H70" s="4">
        <v>11.15</v>
      </c>
      <c r="I70" s="7">
        <f>VLOOKUP(E70,Steuerung!$A$17:$E$500,5,FALSE)</f>
        <v>2</v>
      </c>
      <c r="J70" s="260">
        <f>VLOOKUP(E70,Steuerung!$A$17:$F$500,6,FALSE)</f>
        <v>58.333333333333329</v>
      </c>
      <c r="K70" s="7">
        <f>VLOOKUP(F70,Steuerung!$A$17:$G$500,7,FALSE)</f>
        <v>2</v>
      </c>
      <c r="L70" s="7">
        <f>VLOOKUP(F70,Steuerung!$A$17:$H$500,8,FALSE)</f>
        <v>46</v>
      </c>
      <c r="M70" s="260">
        <f t="shared" si="11"/>
        <v>104.33333333333333</v>
      </c>
      <c r="N70" s="130">
        <f t="shared" si="12"/>
        <v>1163.3166666666666</v>
      </c>
      <c r="O70" s="130">
        <f t="shared" si="13"/>
        <v>650.41666666666663</v>
      </c>
      <c r="P70" s="130">
        <f t="shared" si="14"/>
        <v>512.9</v>
      </c>
      <c r="Q70" s="64">
        <f>VLOOKUP(E70,Steuerung!$A$17:$B$500,2,FALSE)</f>
        <v>0</v>
      </c>
      <c r="R70" s="64">
        <f>VLOOKUP(F70,Steuerung!$A$17:$B$500,2,FALSE)</f>
        <v>0</v>
      </c>
      <c r="S70" s="164">
        <f t="shared" si="0"/>
        <v>0</v>
      </c>
      <c r="T70" s="164">
        <f t="shared" si="1"/>
        <v>0</v>
      </c>
      <c r="U70" s="203" t="e">
        <f t="shared" si="18"/>
        <v>#DIV/0!</v>
      </c>
      <c r="V70" s="203" t="e">
        <f t="shared" si="19"/>
        <v>#DIV/0!</v>
      </c>
      <c r="W70" s="175" t="e">
        <f t="shared" si="15"/>
        <v>#DIV/0!</v>
      </c>
    </row>
    <row r="71" spans="1:23" ht="12.75" customHeight="1" x14ac:dyDescent="0.2">
      <c r="A71" s="139" t="s">
        <v>3193</v>
      </c>
      <c r="B71" s="7" t="s">
        <v>3194</v>
      </c>
      <c r="C71" s="7"/>
      <c r="D71" s="131" t="s">
        <v>770</v>
      </c>
      <c r="E71" s="33" t="s">
        <v>188</v>
      </c>
      <c r="F71" s="33" t="s">
        <v>188</v>
      </c>
      <c r="G71" s="571" t="s">
        <v>762</v>
      </c>
      <c r="H71" s="4">
        <v>26.62</v>
      </c>
      <c r="I71" s="7">
        <f>VLOOKUP(E71,Steuerung!$A$17:$E$500,5,FALSE)</f>
        <v>1</v>
      </c>
      <c r="J71" s="260">
        <f>VLOOKUP(E71,Steuerung!$A$17:$F$500,6,FALSE)</f>
        <v>29.166666666666657</v>
      </c>
      <c r="K71" s="7">
        <f>VLOOKUP(F71,Steuerung!$A$17:$G$500,7,FALSE)</f>
        <v>1</v>
      </c>
      <c r="L71" s="7">
        <f>VLOOKUP(F71,Steuerung!$A$17:$H$500,8,FALSE)</f>
        <v>23</v>
      </c>
      <c r="M71" s="260">
        <f t="shared" si="11"/>
        <v>52.166666666666657</v>
      </c>
      <c r="N71" s="130">
        <f t="shared" si="12"/>
        <v>1388.6766666666665</v>
      </c>
      <c r="O71" s="130">
        <f t="shared" si="13"/>
        <v>776.4166666666664</v>
      </c>
      <c r="P71" s="130">
        <f t="shared" si="14"/>
        <v>612.26</v>
      </c>
      <c r="Q71" s="64">
        <f>VLOOKUP(E71,Steuerung!$A$17:$B$500,2,FALSE)</f>
        <v>0</v>
      </c>
      <c r="R71" s="64">
        <f>VLOOKUP(F71,Steuerung!$A$17:$B$500,2,FALSE)</f>
        <v>0</v>
      </c>
      <c r="S71" s="164">
        <f t="shared" si="0"/>
        <v>0</v>
      </c>
      <c r="T71" s="164">
        <f t="shared" si="1"/>
        <v>0</v>
      </c>
      <c r="U71" s="203" t="e">
        <f t="shared" si="18"/>
        <v>#DIV/0!</v>
      </c>
      <c r="V71" s="203" t="e">
        <f t="shared" si="19"/>
        <v>#DIV/0!</v>
      </c>
      <c r="W71" s="175" t="e">
        <f t="shared" si="15"/>
        <v>#DIV/0!</v>
      </c>
    </row>
    <row r="72" spans="1:23" ht="12.75" customHeight="1" x14ac:dyDescent="0.2">
      <c r="A72" s="139"/>
      <c r="B72" s="7"/>
      <c r="C72" s="7"/>
      <c r="D72" s="131"/>
      <c r="E72" s="33"/>
      <c r="F72" s="33"/>
      <c r="G72" s="7"/>
      <c r="H72" s="4"/>
      <c r="I72" s="49"/>
      <c r="J72" s="4"/>
      <c r="K72" s="49"/>
      <c r="L72" s="49"/>
      <c r="M72" s="4"/>
      <c r="N72" s="49"/>
      <c r="O72" s="49"/>
      <c r="P72" s="49"/>
      <c r="Q72" s="49"/>
      <c r="R72" s="49"/>
      <c r="S72" s="164"/>
      <c r="T72" s="164"/>
      <c r="U72" s="49"/>
      <c r="V72" s="49"/>
      <c r="W72" s="49"/>
    </row>
    <row r="73" spans="1:23" ht="12.75" customHeight="1" x14ac:dyDescent="0.2">
      <c r="A73" s="139" t="s">
        <v>1115</v>
      </c>
      <c r="B73" s="7" t="s">
        <v>761</v>
      </c>
      <c r="C73" s="7"/>
      <c r="D73" s="131" t="s">
        <v>749</v>
      </c>
      <c r="E73" s="33" t="s">
        <v>139</v>
      </c>
      <c r="F73" s="33" t="s">
        <v>139</v>
      </c>
      <c r="G73" s="7" t="s">
        <v>762</v>
      </c>
      <c r="H73" s="4">
        <v>13.01</v>
      </c>
      <c r="I73" s="7">
        <f>VLOOKUP(E73,Steuerung!$A$17:$E$500,5,FALSE)</f>
        <v>2</v>
      </c>
      <c r="J73" s="260">
        <f>VLOOKUP(E73,Steuerung!$A$17:$F$500,6,FALSE)</f>
        <v>58.333333333333329</v>
      </c>
      <c r="K73" s="7">
        <f>VLOOKUP(F73,Steuerung!$A$17:$G$500,7,FALSE)</f>
        <v>2</v>
      </c>
      <c r="L73" s="7">
        <f>VLOOKUP(F73,Steuerung!$A$17:$H$500,8,FALSE)</f>
        <v>46</v>
      </c>
      <c r="M73" s="260">
        <f t="shared" si="11"/>
        <v>104.33333333333333</v>
      </c>
      <c r="N73" s="130">
        <f t="shared" si="12"/>
        <v>1357.3766666666666</v>
      </c>
      <c r="O73" s="130">
        <f t="shared" si="13"/>
        <v>758.91666666666663</v>
      </c>
      <c r="P73" s="130">
        <f t="shared" si="14"/>
        <v>598.46</v>
      </c>
      <c r="Q73" s="64">
        <f>VLOOKUP(E73,Steuerung!$A$17:$B$500,2,FALSE)</f>
        <v>0</v>
      </c>
      <c r="R73" s="64">
        <f>VLOOKUP(F73,Steuerung!$A$17:$B$500,2,FALSE)</f>
        <v>0</v>
      </c>
      <c r="S73" s="164">
        <f t="shared" si="0"/>
        <v>0</v>
      </c>
      <c r="T73" s="164">
        <f t="shared" si="1"/>
        <v>0</v>
      </c>
      <c r="U73" s="203" t="e">
        <f>IF(J73&gt;0,O73/Q73*SVS_UHR,0)</f>
        <v>#DIV/0!</v>
      </c>
      <c r="V73" s="203" t="e">
        <f>IF(L73&gt;0,P73/R73*SVS_UHR,0)</f>
        <v>#DIV/0!</v>
      </c>
      <c r="W73" s="175" t="e">
        <f t="shared" si="15"/>
        <v>#DIV/0!</v>
      </c>
    </row>
    <row r="74" spans="1:23" ht="12.75" customHeight="1" x14ac:dyDescent="0.2">
      <c r="A74" s="145"/>
      <c r="B74" s="7" t="s">
        <v>1032</v>
      </c>
      <c r="C74" s="7"/>
      <c r="D74" s="131" t="s">
        <v>755</v>
      </c>
      <c r="E74" s="33" t="s">
        <v>96</v>
      </c>
      <c r="F74" s="33" t="s">
        <v>96</v>
      </c>
      <c r="G74" s="7" t="s">
        <v>762</v>
      </c>
      <c r="H74" s="4">
        <v>4.84</v>
      </c>
      <c r="I74" s="7">
        <f>VLOOKUP(E74,Steuerung!$A$17:$E$500,5,FALSE)</f>
        <v>0</v>
      </c>
      <c r="J74" s="260">
        <f>VLOOKUP(E74,Steuerung!$A$17:$F$500,6,FALSE)</f>
        <v>0</v>
      </c>
      <c r="K74" s="7">
        <f>VLOOKUP(F74,Steuerung!$A$17:$G$500,7,FALSE)</f>
        <v>0</v>
      </c>
      <c r="L74" s="7">
        <f>VLOOKUP(F74,Steuerung!$A$17:$H$500,8,FALSE)</f>
        <v>0</v>
      </c>
      <c r="M74" s="260">
        <f t="shared" si="11"/>
        <v>0</v>
      </c>
      <c r="N74" s="130">
        <f t="shared" si="12"/>
        <v>0</v>
      </c>
      <c r="O74" s="130">
        <f t="shared" si="13"/>
        <v>0</v>
      </c>
      <c r="P74" s="130">
        <f t="shared" si="14"/>
        <v>0</v>
      </c>
      <c r="Q74" s="64">
        <f>VLOOKUP(E74,Steuerung!$A$17:$B$500,2,FALSE)</f>
        <v>0</v>
      </c>
      <c r="R74" s="64">
        <f>VLOOKUP(F74,Steuerung!$A$17:$B$500,2,FALSE)</f>
        <v>0</v>
      </c>
      <c r="S74" s="164">
        <f t="shared" si="0"/>
        <v>0</v>
      </c>
      <c r="T74" s="164">
        <f t="shared" si="1"/>
        <v>0</v>
      </c>
      <c r="U74" s="203">
        <f>IF(J74&gt;0,O74/Q74*SVS_UHR,0)</f>
        <v>0</v>
      </c>
      <c r="V74" s="203">
        <f>IF(L74&gt;0,P74/R74*SVS_UHR,0)</f>
        <v>0</v>
      </c>
      <c r="W74" s="175">
        <f t="shared" si="15"/>
        <v>0</v>
      </c>
    </row>
    <row r="75" spans="1:23" ht="12.75" customHeight="1" x14ac:dyDescent="0.2">
      <c r="A75" s="139" t="s">
        <v>3195</v>
      </c>
      <c r="B75" s="7" t="s">
        <v>761</v>
      </c>
      <c r="C75" s="7"/>
      <c r="D75" s="131" t="s">
        <v>749</v>
      </c>
      <c r="E75" s="33" t="s">
        <v>139</v>
      </c>
      <c r="F75" s="33" t="s">
        <v>139</v>
      </c>
      <c r="G75" s="7" t="s">
        <v>762</v>
      </c>
      <c r="H75" s="4">
        <v>14.72</v>
      </c>
      <c r="I75" s="7">
        <f>VLOOKUP(E75,Steuerung!$A$17:$E$500,5,FALSE)</f>
        <v>2</v>
      </c>
      <c r="J75" s="260">
        <f>VLOOKUP(E75,Steuerung!$A$17:$F$500,6,FALSE)</f>
        <v>58.333333333333329</v>
      </c>
      <c r="K75" s="7">
        <f>VLOOKUP(F75,Steuerung!$A$17:$G$500,7,FALSE)</f>
        <v>2</v>
      </c>
      <c r="L75" s="7">
        <f>VLOOKUP(F75,Steuerung!$A$17:$H$500,8,FALSE)</f>
        <v>46</v>
      </c>
      <c r="M75" s="260">
        <f t="shared" si="11"/>
        <v>104.33333333333333</v>
      </c>
      <c r="N75" s="130">
        <f t="shared" si="12"/>
        <v>1535.7866666666666</v>
      </c>
      <c r="O75" s="130">
        <f t="shared" si="13"/>
        <v>858.66666666666663</v>
      </c>
      <c r="P75" s="130">
        <f t="shared" si="14"/>
        <v>677.12</v>
      </c>
      <c r="Q75" s="64">
        <f>VLOOKUP(E75,Steuerung!$A$17:$B$500,2,FALSE)</f>
        <v>0</v>
      </c>
      <c r="R75" s="64">
        <f>VLOOKUP(F75,Steuerung!$A$17:$B$500,2,FALSE)</f>
        <v>0</v>
      </c>
      <c r="S75" s="164">
        <f t="shared" si="0"/>
        <v>0</v>
      </c>
      <c r="T75" s="164">
        <f t="shared" si="1"/>
        <v>0</v>
      </c>
      <c r="U75" s="203" t="e">
        <f>IF(J75&gt;0,O75/Q75*SVS_UHR,0)</f>
        <v>#DIV/0!</v>
      </c>
      <c r="V75" s="203" t="e">
        <f>IF(L75&gt;0,P75/R75*SVS_UHR,0)</f>
        <v>#DIV/0!</v>
      </c>
      <c r="W75" s="175" t="e">
        <f t="shared" si="15"/>
        <v>#DIV/0!</v>
      </c>
    </row>
    <row r="76" spans="1:23" ht="12.75" customHeight="1" x14ac:dyDescent="0.2">
      <c r="A76" s="139" t="s">
        <v>3196</v>
      </c>
      <c r="B76" s="7" t="s">
        <v>864</v>
      </c>
      <c r="C76" s="7"/>
      <c r="D76" s="131" t="s">
        <v>766</v>
      </c>
      <c r="E76" s="33" t="s">
        <v>209</v>
      </c>
      <c r="F76" s="33" t="s">
        <v>209</v>
      </c>
      <c r="G76" s="7" t="s">
        <v>762</v>
      </c>
      <c r="H76" s="4">
        <v>15.62</v>
      </c>
      <c r="I76" s="7">
        <f>VLOOKUP(E76,Steuerung!$A$17:$E$500,5,FALSE)</f>
        <v>1</v>
      </c>
      <c r="J76" s="260">
        <f>VLOOKUP(E76,Steuerung!$A$17:$F$500,6,FALSE)</f>
        <v>29.166666666666657</v>
      </c>
      <c r="K76" s="7">
        <f>VLOOKUP(F76,Steuerung!$A$17:$G$500,7,FALSE)</f>
        <v>1</v>
      </c>
      <c r="L76" s="7">
        <f>VLOOKUP(F76,Steuerung!$A$17:$H$500,8,FALSE)</f>
        <v>23</v>
      </c>
      <c r="M76" s="260">
        <f t="shared" si="11"/>
        <v>52.166666666666657</v>
      </c>
      <c r="N76" s="130">
        <f t="shared" si="12"/>
        <v>814.84333333333313</v>
      </c>
      <c r="O76" s="130">
        <f t="shared" si="13"/>
        <v>455.58333333333314</v>
      </c>
      <c r="P76" s="130">
        <f t="shared" si="14"/>
        <v>359.26</v>
      </c>
      <c r="Q76" s="64">
        <f>VLOOKUP(E76,Steuerung!$A$17:$B$500,2,FALSE)</f>
        <v>0</v>
      </c>
      <c r="R76" s="64">
        <f>VLOOKUP(F76,Steuerung!$A$17:$B$500,2,FALSE)</f>
        <v>0</v>
      </c>
      <c r="S76" s="164">
        <f t="shared" si="0"/>
        <v>0</v>
      </c>
      <c r="T76" s="164">
        <f t="shared" si="1"/>
        <v>0</v>
      </c>
      <c r="U76" s="203" t="e">
        <f>IF(J76&gt;0,O76/Q76*SVS_UHR,0)</f>
        <v>#DIV/0!</v>
      </c>
      <c r="V76" s="203" t="e">
        <f>IF(L76&gt;0,P76/R76*SVS_UHR,0)</f>
        <v>#DIV/0!</v>
      </c>
      <c r="W76" s="175" t="e">
        <f t="shared" si="15"/>
        <v>#DIV/0!</v>
      </c>
    </row>
    <row r="77" spans="1:23" ht="12.75" customHeight="1" x14ac:dyDescent="0.2">
      <c r="A77" s="139"/>
      <c r="B77" s="7"/>
      <c r="C77" s="7"/>
      <c r="D77" s="131"/>
      <c r="E77" s="33"/>
      <c r="F77" s="33"/>
      <c r="G77" s="7"/>
      <c r="H77" s="4"/>
      <c r="I77" s="49"/>
      <c r="J77" s="4"/>
      <c r="K77" s="49"/>
      <c r="L77" s="49"/>
      <c r="M77" s="4"/>
      <c r="N77" s="49"/>
      <c r="O77" s="49"/>
      <c r="P77" s="49"/>
      <c r="Q77" s="49"/>
      <c r="R77" s="49"/>
      <c r="S77" s="164"/>
      <c r="T77" s="164"/>
      <c r="U77" s="49"/>
      <c r="V77" s="49"/>
      <c r="W77" s="49"/>
    </row>
    <row r="78" spans="1:23" ht="12.75" customHeight="1" x14ac:dyDescent="0.2">
      <c r="A78" s="139" t="s">
        <v>3197</v>
      </c>
      <c r="B78" s="7" t="s">
        <v>761</v>
      </c>
      <c r="C78" s="7"/>
      <c r="D78" s="131" t="s">
        <v>749</v>
      </c>
      <c r="E78" s="33" t="s">
        <v>139</v>
      </c>
      <c r="F78" s="33" t="s">
        <v>139</v>
      </c>
      <c r="G78" s="7" t="s">
        <v>762</v>
      </c>
      <c r="H78" s="4">
        <v>28.77</v>
      </c>
      <c r="I78" s="7">
        <f>VLOOKUP(E78,Steuerung!$A$17:$E$500,5,FALSE)</f>
        <v>2</v>
      </c>
      <c r="J78" s="260">
        <f>VLOOKUP(E78,Steuerung!$A$17:$F$500,6,FALSE)</f>
        <v>58.333333333333329</v>
      </c>
      <c r="K78" s="7">
        <f>VLOOKUP(F78,Steuerung!$A$17:$G$500,7,FALSE)</f>
        <v>2</v>
      </c>
      <c r="L78" s="7">
        <f>VLOOKUP(F78,Steuerung!$A$17:$H$500,8,FALSE)</f>
        <v>46</v>
      </c>
      <c r="M78" s="260">
        <f t="shared" si="11"/>
        <v>104.33333333333333</v>
      </c>
      <c r="N78" s="130">
        <f t="shared" si="12"/>
        <v>3001.6699999999996</v>
      </c>
      <c r="O78" s="130">
        <f t="shared" si="13"/>
        <v>1678.2499999999998</v>
      </c>
      <c r="P78" s="130">
        <f t="shared" si="14"/>
        <v>1323.42</v>
      </c>
      <c r="Q78" s="64">
        <f>VLOOKUP(E78,Steuerung!$A$17:$B$500,2,FALSE)</f>
        <v>0</v>
      </c>
      <c r="R78" s="64">
        <f>VLOOKUP(F78,Steuerung!$A$17:$B$500,2,FALSE)</f>
        <v>0</v>
      </c>
      <c r="S78" s="164">
        <f t="shared" ref="S78:S104" si="20">IFERROR(O78/Q78,0)</f>
        <v>0</v>
      </c>
      <c r="T78" s="164">
        <f t="shared" ref="T78:T104" si="21">IFERROR(P78/R78,0)</f>
        <v>0</v>
      </c>
      <c r="U78" s="203" t="e">
        <f t="shared" ref="U78:U89" si="22">IF(J78&gt;0,O78/Q78*SVS_UHR,0)</f>
        <v>#DIV/0!</v>
      </c>
      <c r="V78" s="203" t="e">
        <f t="shared" ref="V78:V89" si="23">IF(L78&gt;0,P78/R78*SVS_UHR,0)</f>
        <v>#DIV/0!</v>
      </c>
      <c r="W78" s="175" t="e">
        <f t="shared" si="15"/>
        <v>#DIV/0!</v>
      </c>
    </row>
    <row r="79" spans="1:23" ht="12.75" customHeight="1" x14ac:dyDescent="0.2">
      <c r="A79" s="139" t="s">
        <v>843</v>
      </c>
      <c r="B79" s="7" t="s">
        <v>3198</v>
      </c>
      <c r="C79" s="7"/>
      <c r="D79" s="131" t="s">
        <v>806</v>
      </c>
      <c r="E79" s="33" t="s">
        <v>159</v>
      </c>
      <c r="F79" s="33" t="s">
        <v>159</v>
      </c>
      <c r="G79" s="7" t="s">
        <v>762</v>
      </c>
      <c r="H79" s="4">
        <v>76.510000000000005</v>
      </c>
      <c r="I79" s="7">
        <f>VLOOKUP(E79,Steuerung!$A$17:$E$500,5,FALSE)</f>
        <v>2</v>
      </c>
      <c r="J79" s="260">
        <f>VLOOKUP(E79,Steuerung!$A$17:$F$500,6,FALSE)</f>
        <v>58.333333333333329</v>
      </c>
      <c r="K79" s="7">
        <f>VLOOKUP(F79,Steuerung!$A$17:$G$500,7,FALSE)</f>
        <v>2</v>
      </c>
      <c r="L79" s="7">
        <f>VLOOKUP(F79,Steuerung!$A$17:$H$500,8,FALSE)</f>
        <v>46</v>
      </c>
      <c r="M79" s="260">
        <f t="shared" si="11"/>
        <v>104.33333333333333</v>
      </c>
      <c r="N79" s="130">
        <f t="shared" si="12"/>
        <v>7982.5433333333331</v>
      </c>
      <c r="O79" s="130">
        <f t="shared" si="13"/>
        <v>4463.083333333333</v>
      </c>
      <c r="P79" s="130">
        <f t="shared" si="14"/>
        <v>3519.46</v>
      </c>
      <c r="Q79" s="64">
        <f>VLOOKUP(E79,Steuerung!$A$17:$B$500,2,FALSE)</f>
        <v>0</v>
      </c>
      <c r="R79" s="64">
        <f>VLOOKUP(F79,Steuerung!$A$17:$B$500,2,FALSE)</f>
        <v>0</v>
      </c>
      <c r="S79" s="164">
        <f t="shared" si="20"/>
        <v>0</v>
      </c>
      <c r="T79" s="164">
        <f t="shared" si="21"/>
        <v>0</v>
      </c>
      <c r="U79" s="203" t="e">
        <f t="shared" si="22"/>
        <v>#DIV/0!</v>
      </c>
      <c r="V79" s="203" t="e">
        <f t="shared" si="23"/>
        <v>#DIV/0!</v>
      </c>
      <c r="W79" s="175" t="e">
        <f t="shared" si="15"/>
        <v>#DIV/0!</v>
      </c>
    </row>
    <row r="80" spans="1:23" ht="12.75" customHeight="1" x14ac:dyDescent="0.2">
      <c r="A80" s="139" t="s">
        <v>3199</v>
      </c>
      <c r="B80" s="7" t="s">
        <v>864</v>
      </c>
      <c r="C80" s="7"/>
      <c r="D80" s="131" t="s">
        <v>766</v>
      </c>
      <c r="E80" s="33" t="s">
        <v>209</v>
      </c>
      <c r="F80" s="33" t="s">
        <v>209</v>
      </c>
      <c r="G80" s="7" t="s">
        <v>762</v>
      </c>
      <c r="H80" s="4">
        <v>15.37</v>
      </c>
      <c r="I80" s="7">
        <f>VLOOKUP(E80,Steuerung!$A$17:$E$500,5,FALSE)</f>
        <v>1</v>
      </c>
      <c r="J80" s="260">
        <f>VLOOKUP(E80,Steuerung!$A$17:$F$500,6,FALSE)</f>
        <v>29.166666666666657</v>
      </c>
      <c r="K80" s="7">
        <f>VLOOKUP(F80,Steuerung!$A$17:$G$500,7,FALSE)</f>
        <v>1</v>
      </c>
      <c r="L80" s="7">
        <f>VLOOKUP(F80,Steuerung!$A$17:$H$500,8,FALSE)</f>
        <v>23</v>
      </c>
      <c r="M80" s="260">
        <f t="shared" si="11"/>
        <v>52.166666666666657</v>
      </c>
      <c r="N80" s="130">
        <f t="shared" si="12"/>
        <v>801.80166666666651</v>
      </c>
      <c r="O80" s="130">
        <f t="shared" si="13"/>
        <v>448.29166666666652</v>
      </c>
      <c r="P80" s="130">
        <f t="shared" si="14"/>
        <v>353.51</v>
      </c>
      <c r="Q80" s="64">
        <f>VLOOKUP(E80,Steuerung!$A$17:$B$500,2,FALSE)</f>
        <v>0</v>
      </c>
      <c r="R80" s="64">
        <f>VLOOKUP(F80,Steuerung!$A$17:$B$500,2,FALSE)</f>
        <v>0</v>
      </c>
      <c r="S80" s="164">
        <f t="shared" si="20"/>
        <v>0</v>
      </c>
      <c r="T80" s="164">
        <f t="shared" si="21"/>
        <v>0</v>
      </c>
      <c r="U80" s="203" t="e">
        <f t="shared" si="22"/>
        <v>#DIV/0!</v>
      </c>
      <c r="V80" s="203" t="e">
        <f t="shared" si="23"/>
        <v>#DIV/0!</v>
      </c>
      <c r="W80" s="175" t="e">
        <f t="shared" si="15"/>
        <v>#DIV/0!</v>
      </c>
    </row>
    <row r="81" spans="1:23" ht="12.75" customHeight="1" x14ac:dyDescent="0.2">
      <c r="A81" s="139" t="s">
        <v>3200</v>
      </c>
      <c r="B81" s="7" t="s">
        <v>864</v>
      </c>
      <c r="C81" s="7"/>
      <c r="D81" s="131" t="s">
        <v>766</v>
      </c>
      <c r="E81" s="33" t="s">
        <v>209</v>
      </c>
      <c r="F81" s="33" t="s">
        <v>209</v>
      </c>
      <c r="G81" s="7" t="s">
        <v>762</v>
      </c>
      <c r="H81" s="4">
        <v>15.59</v>
      </c>
      <c r="I81" s="7">
        <f>VLOOKUP(E81,Steuerung!$A$17:$E$500,5,FALSE)</f>
        <v>1</v>
      </c>
      <c r="J81" s="260">
        <f>VLOOKUP(E81,Steuerung!$A$17:$F$500,6,FALSE)</f>
        <v>29.166666666666657</v>
      </c>
      <c r="K81" s="7">
        <f>VLOOKUP(F81,Steuerung!$A$17:$G$500,7,FALSE)</f>
        <v>1</v>
      </c>
      <c r="L81" s="7">
        <f>VLOOKUP(F81,Steuerung!$A$17:$H$500,8,FALSE)</f>
        <v>23</v>
      </c>
      <c r="M81" s="260">
        <f t="shared" si="11"/>
        <v>52.166666666666657</v>
      </c>
      <c r="N81" s="130">
        <f t="shared" si="12"/>
        <v>813.27833333333319</v>
      </c>
      <c r="O81" s="130">
        <f t="shared" si="13"/>
        <v>454.7083333333332</v>
      </c>
      <c r="P81" s="130">
        <f t="shared" si="14"/>
        <v>358.57</v>
      </c>
      <c r="Q81" s="64">
        <f>VLOOKUP(E81,Steuerung!$A$17:$B$500,2,FALSE)</f>
        <v>0</v>
      </c>
      <c r="R81" s="64">
        <f>VLOOKUP(F81,Steuerung!$A$17:$B$500,2,FALSE)</f>
        <v>0</v>
      </c>
      <c r="S81" s="164">
        <f t="shared" si="20"/>
        <v>0</v>
      </c>
      <c r="T81" s="164">
        <f t="shared" si="21"/>
        <v>0</v>
      </c>
      <c r="U81" s="203" t="e">
        <f t="shared" si="22"/>
        <v>#DIV/0!</v>
      </c>
      <c r="V81" s="203" t="e">
        <f t="shared" si="23"/>
        <v>#DIV/0!</v>
      </c>
      <c r="W81" s="175" t="e">
        <f t="shared" si="15"/>
        <v>#DIV/0!</v>
      </c>
    </row>
    <row r="82" spans="1:23" ht="12.75" customHeight="1" x14ac:dyDescent="0.2">
      <c r="A82" s="139" t="s">
        <v>3201</v>
      </c>
      <c r="B82" s="7" t="s">
        <v>3202</v>
      </c>
      <c r="C82" s="7"/>
      <c r="D82" s="131" t="s">
        <v>1044</v>
      </c>
      <c r="E82" s="33" t="s">
        <v>251</v>
      </c>
      <c r="F82" s="33" t="s">
        <v>251</v>
      </c>
      <c r="G82" s="7" t="s">
        <v>762</v>
      </c>
      <c r="H82" s="4">
        <v>30.89</v>
      </c>
      <c r="I82" s="7">
        <f>VLOOKUP(E82,Steuerung!$A$17:$E$500,5,FALSE)</f>
        <v>2</v>
      </c>
      <c r="J82" s="260">
        <f>VLOOKUP(E82,Steuerung!$A$17:$F$500,6,FALSE)</f>
        <v>58.333333333333329</v>
      </c>
      <c r="K82" s="7">
        <f>VLOOKUP(F82,Steuerung!$A$17:$G$500,7,FALSE)</f>
        <v>2</v>
      </c>
      <c r="L82" s="7">
        <f>VLOOKUP(F82,Steuerung!$A$17:$H$500,8,FALSE)</f>
        <v>46</v>
      </c>
      <c r="M82" s="260">
        <f t="shared" si="11"/>
        <v>104.33333333333333</v>
      </c>
      <c r="N82" s="130">
        <f t="shared" si="12"/>
        <v>3222.8566666666666</v>
      </c>
      <c r="O82" s="130">
        <f t="shared" si="13"/>
        <v>1801.9166666666665</v>
      </c>
      <c r="P82" s="130">
        <f t="shared" si="14"/>
        <v>1420.94</v>
      </c>
      <c r="Q82" s="64">
        <f>VLOOKUP(E82,Steuerung!$A$17:$B$500,2,FALSE)</f>
        <v>0</v>
      </c>
      <c r="R82" s="64">
        <f>VLOOKUP(F82,Steuerung!$A$17:$B$500,2,FALSE)</f>
        <v>0</v>
      </c>
      <c r="S82" s="164">
        <f t="shared" si="20"/>
        <v>0</v>
      </c>
      <c r="T82" s="164">
        <f t="shared" si="21"/>
        <v>0</v>
      </c>
      <c r="U82" s="203" t="e">
        <f t="shared" si="22"/>
        <v>#DIV/0!</v>
      </c>
      <c r="V82" s="203" t="e">
        <f t="shared" si="23"/>
        <v>#DIV/0!</v>
      </c>
      <c r="W82" s="175" t="e">
        <f t="shared" si="15"/>
        <v>#DIV/0!</v>
      </c>
    </row>
    <row r="83" spans="1:23" ht="12.75" customHeight="1" x14ac:dyDescent="0.2">
      <c r="A83" s="139" t="s">
        <v>3203</v>
      </c>
      <c r="B83" s="7" t="s">
        <v>3204</v>
      </c>
      <c r="C83" s="7"/>
      <c r="D83" s="131" t="s">
        <v>806</v>
      </c>
      <c r="E83" s="33" t="s">
        <v>159</v>
      </c>
      <c r="F83" s="33" t="s">
        <v>159</v>
      </c>
      <c r="G83" s="7" t="s">
        <v>762</v>
      </c>
      <c r="H83" s="4">
        <v>20.49</v>
      </c>
      <c r="I83" s="7">
        <f>VLOOKUP(E83,Steuerung!$A$17:$E$500,5,FALSE)</f>
        <v>2</v>
      </c>
      <c r="J83" s="260">
        <f>VLOOKUP(E83,Steuerung!$A$17:$F$500,6,FALSE)</f>
        <v>58.333333333333329</v>
      </c>
      <c r="K83" s="7">
        <f>VLOOKUP(F83,Steuerung!$A$17:$G$500,7,FALSE)</f>
        <v>2</v>
      </c>
      <c r="L83" s="7">
        <f>VLOOKUP(F83,Steuerung!$A$17:$H$500,8,FALSE)</f>
        <v>46</v>
      </c>
      <c r="M83" s="260">
        <f t="shared" si="11"/>
        <v>104.33333333333333</v>
      </c>
      <c r="N83" s="130">
        <f t="shared" si="12"/>
        <v>2137.79</v>
      </c>
      <c r="O83" s="130">
        <f t="shared" si="13"/>
        <v>1195.2499999999998</v>
      </c>
      <c r="P83" s="130">
        <f t="shared" si="14"/>
        <v>942.54</v>
      </c>
      <c r="Q83" s="64">
        <f>VLOOKUP(E83,Steuerung!$A$17:$B$500,2,FALSE)</f>
        <v>0</v>
      </c>
      <c r="R83" s="64">
        <f>VLOOKUP(F83,Steuerung!$A$17:$B$500,2,FALSE)</f>
        <v>0</v>
      </c>
      <c r="S83" s="164">
        <f t="shared" si="20"/>
        <v>0</v>
      </c>
      <c r="T83" s="164">
        <f t="shared" si="21"/>
        <v>0</v>
      </c>
      <c r="U83" s="203" t="e">
        <f t="shared" si="22"/>
        <v>#DIV/0!</v>
      </c>
      <c r="V83" s="203" t="e">
        <f t="shared" si="23"/>
        <v>#DIV/0!</v>
      </c>
      <c r="W83" s="175" t="e">
        <f t="shared" si="15"/>
        <v>#DIV/0!</v>
      </c>
    </row>
    <row r="84" spans="1:23" ht="12.75" customHeight="1" x14ac:dyDescent="0.2">
      <c r="A84" s="139" t="s">
        <v>3205</v>
      </c>
      <c r="B84" s="7" t="s">
        <v>3206</v>
      </c>
      <c r="C84" s="7"/>
      <c r="D84" s="131" t="s">
        <v>806</v>
      </c>
      <c r="E84" s="33" t="s">
        <v>159</v>
      </c>
      <c r="F84" s="33" t="s">
        <v>159</v>
      </c>
      <c r="G84" s="7" t="s">
        <v>762</v>
      </c>
      <c r="H84" s="4">
        <v>15.9</v>
      </c>
      <c r="I84" s="7">
        <f>VLOOKUP(E84,Steuerung!$A$17:$E$500,5,FALSE)</f>
        <v>2</v>
      </c>
      <c r="J84" s="260">
        <f>VLOOKUP(E84,Steuerung!$A$17:$F$500,6,FALSE)</f>
        <v>58.333333333333329</v>
      </c>
      <c r="K84" s="7">
        <f>VLOOKUP(F84,Steuerung!$A$17:$G$500,7,FALSE)</f>
        <v>2</v>
      </c>
      <c r="L84" s="7">
        <f>VLOOKUP(F84,Steuerung!$A$17:$H$500,8,FALSE)</f>
        <v>46</v>
      </c>
      <c r="M84" s="260">
        <f t="shared" si="11"/>
        <v>104.33333333333333</v>
      </c>
      <c r="N84" s="130">
        <f t="shared" si="12"/>
        <v>1658.8999999999999</v>
      </c>
      <c r="O84" s="130">
        <f t="shared" si="13"/>
        <v>927.5</v>
      </c>
      <c r="P84" s="130">
        <f t="shared" si="14"/>
        <v>731.4</v>
      </c>
      <c r="Q84" s="64">
        <f>VLOOKUP(E84,Steuerung!$A$17:$B$500,2,FALSE)</f>
        <v>0</v>
      </c>
      <c r="R84" s="64">
        <f>VLOOKUP(F84,Steuerung!$A$17:$B$500,2,FALSE)</f>
        <v>0</v>
      </c>
      <c r="S84" s="164">
        <f t="shared" si="20"/>
        <v>0</v>
      </c>
      <c r="T84" s="164">
        <f t="shared" si="21"/>
        <v>0</v>
      </c>
      <c r="U84" s="203" t="e">
        <f t="shared" si="22"/>
        <v>#DIV/0!</v>
      </c>
      <c r="V84" s="203" t="e">
        <f t="shared" si="23"/>
        <v>#DIV/0!</v>
      </c>
      <c r="W84" s="175" t="e">
        <f t="shared" si="15"/>
        <v>#DIV/0!</v>
      </c>
    </row>
    <row r="85" spans="1:23" ht="12.75" customHeight="1" x14ac:dyDescent="0.2">
      <c r="A85" s="139" t="s">
        <v>3207</v>
      </c>
      <c r="B85" s="7" t="s">
        <v>3208</v>
      </c>
      <c r="C85" s="7"/>
      <c r="D85" s="131" t="s">
        <v>806</v>
      </c>
      <c r="E85" s="33" t="s">
        <v>159</v>
      </c>
      <c r="F85" s="33" t="s">
        <v>159</v>
      </c>
      <c r="G85" s="7" t="s">
        <v>762</v>
      </c>
      <c r="H85" s="4">
        <v>7.73</v>
      </c>
      <c r="I85" s="7">
        <f>VLOOKUP(E85,Steuerung!$A$17:$E$500,5,FALSE)</f>
        <v>2</v>
      </c>
      <c r="J85" s="260">
        <f>VLOOKUP(E85,Steuerung!$A$17:$F$500,6,FALSE)</f>
        <v>58.333333333333329</v>
      </c>
      <c r="K85" s="7">
        <f>VLOOKUP(F85,Steuerung!$A$17:$G$500,7,FALSE)</f>
        <v>2</v>
      </c>
      <c r="L85" s="7">
        <f>VLOOKUP(F85,Steuerung!$A$17:$H$500,8,FALSE)</f>
        <v>46</v>
      </c>
      <c r="M85" s="260">
        <f t="shared" si="11"/>
        <v>104.33333333333333</v>
      </c>
      <c r="N85" s="130">
        <f t="shared" si="12"/>
        <v>806.49666666666667</v>
      </c>
      <c r="O85" s="130">
        <f t="shared" si="13"/>
        <v>450.91666666666663</v>
      </c>
      <c r="P85" s="130">
        <f t="shared" si="14"/>
        <v>355.58000000000004</v>
      </c>
      <c r="Q85" s="64">
        <f>VLOOKUP(E85,Steuerung!$A$17:$B$500,2,FALSE)</f>
        <v>0</v>
      </c>
      <c r="R85" s="64">
        <f>VLOOKUP(F85,Steuerung!$A$17:$B$500,2,FALSE)</f>
        <v>0</v>
      </c>
      <c r="S85" s="164">
        <f t="shared" si="20"/>
        <v>0</v>
      </c>
      <c r="T85" s="164">
        <f t="shared" si="21"/>
        <v>0</v>
      </c>
      <c r="U85" s="203" t="e">
        <f t="shared" si="22"/>
        <v>#DIV/0!</v>
      </c>
      <c r="V85" s="203" t="e">
        <f t="shared" si="23"/>
        <v>#DIV/0!</v>
      </c>
      <c r="W85" s="175" t="e">
        <f t="shared" si="15"/>
        <v>#DIV/0!</v>
      </c>
    </row>
    <row r="86" spans="1:23" ht="12.75" customHeight="1" x14ac:dyDescent="0.2">
      <c r="A86" s="139" t="s">
        <v>3207</v>
      </c>
      <c r="B86" s="7" t="s">
        <v>3208</v>
      </c>
      <c r="C86" s="7"/>
      <c r="D86" s="131" t="s">
        <v>806</v>
      </c>
      <c r="E86" s="33" t="s">
        <v>159</v>
      </c>
      <c r="F86" s="33" t="s">
        <v>159</v>
      </c>
      <c r="G86" s="7" t="s">
        <v>762</v>
      </c>
      <c r="H86" s="4">
        <v>46.13</v>
      </c>
      <c r="I86" s="7">
        <f>VLOOKUP(E86,Steuerung!$A$17:$E$500,5,FALSE)</f>
        <v>2</v>
      </c>
      <c r="J86" s="260">
        <f>VLOOKUP(E86,Steuerung!$A$17:$F$500,6,FALSE)</f>
        <v>58.333333333333329</v>
      </c>
      <c r="K86" s="7">
        <f>VLOOKUP(F86,Steuerung!$A$17:$G$500,7,FALSE)</f>
        <v>2</v>
      </c>
      <c r="L86" s="7">
        <f>VLOOKUP(F86,Steuerung!$A$17:$H$500,8,FALSE)</f>
        <v>46</v>
      </c>
      <c r="M86" s="260">
        <f t="shared" si="11"/>
        <v>104.33333333333333</v>
      </c>
      <c r="N86" s="130">
        <f t="shared" si="12"/>
        <v>4812.8966666666665</v>
      </c>
      <c r="O86" s="130">
        <f t="shared" si="13"/>
        <v>2690.9166666666665</v>
      </c>
      <c r="P86" s="130">
        <f t="shared" si="14"/>
        <v>2121.98</v>
      </c>
      <c r="Q86" s="64">
        <f>VLOOKUP(E86,Steuerung!$A$17:$B$500,2,FALSE)</f>
        <v>0</v>
      </c>
      <c r="R86" s="64">
        <f>VLOOKUP(F86,Steuerung!$A$17:$B$500,2,FALSE)</f>
        <v>0</v>
      </c>
      <c r="S86" s="164">
        <f t="shared" si="20"/>
        <v>0</v>
      </c>
      <c r="T86" s="164">
        <f t="shared" si="21"/>
        <v>0</v>
      </c>
      <c r="U86" s="203" t="e">
        <f t="shared" si="22"/>
        <v>#DIV/0!</v>
      </c>
      <c r="V86" s="203" t="e">
        <f t="shared" si="23"/>
        <v>#DIV/0!</v>
      </c>
      <c r="W86" s="175" t="e">
        <f t="shared" si="15"/>
        <v>#DIV/0!</v>
      </c>
    </row>
    <row r="87" spans="1:23" ht="12.75" customHeight="1" x14ac:dyDescent="0.2">
      <c r="A87" s="139" t="s">
        <v>3209</v>
      </c>
      <c r="B87" s="7" t="s">
        <v>3210</v>
      </c>
      <c r="C87" s="7"/>
      <c r="D87" s="131" t="s">
        <v>806</v>
      </c>
      <c r="E87" s="33" t="s">
        <v>157</v>
      </c>
      <c r="F87" s="33" t="s">
        <v>157</v>
      </c>
      <c r="G87" s="7" t="s">
        <v>762</v>
      </c>
      <c r="H87" s="4">
        <v>6.28</v>
      </c>
      <c r="I87" s="7">
        <f>VLOOKUP(E87,Steuerung!$A$17:$E$500,5,FALSE)</f>
        <v>1</v>
      </c>
      <c r="J87" s="260">
        <f>VLOOKUP(E87,Steuerung!$A$17:$F$500,6,FALSE)</f>
        <v>29.166666666666657</v>
      </c>
      <c r="K87" s="7">
        <f>VLOOKUP(F87,Steuerung!$A$17:$G$500,7,FALSE)</f>
        <v>1</v>
      </c>
      <c r="L87" s="7">
        <f>VLOOKUP(F87,Steuerung!$A$17:$H$500,8,FALSE)</f>
        <v>23</v>
      </c>
      <c r="M87" s="260">
        <f t="shared" si="11"/>
        <v>52.166666666666657</v>
      </c>
      <c r="N87" s="130">
        <f t="shared" si="12"/>
        <v>327.60666666666663</v>
      </c>
      <c r="O87" s="130">
        <f t="shared" si="13"/>
        <v>183.1666666666666</v>
      </c>
      <c r="P87" s="130">
        <f t="shared" si="14"/>
        <v>144.44</v>
      </c>
      <c r="Q87" s="64">
        <f>VLOOKUP(E87,Steuerung!$A$17:$B$500,2,FALSE)</f>
        <v>0</v>
      </c>
      <c r="R87" s="64">
        <f>VLOOKUP(F87,Steuerung!$A$17:$B$500,2,FALSE)</f>
        <v>0</v>
      </c>
      <c r="S87" s="164">
        <f t="shared" si="20"/>
        <v>0</v>
      </c>
      <c r="T87" s="164">
        <f t="shared" si="21"/>
        <v>0</v>
      </c>
      <c r="U87" s="203" t="e">
        <f t="shared" si="22"/>
        <v>#DIV/0!</v>
      </c>
      <c r="V87" s="203" t="e">
        <f t="shared" si="23"/>
        <v>#DIV/0!</v>
      </c>
      <c r="W87" s="175" t="e">
        <f t="shared" si="15"/>
        <v>#DIV/0!</v>
      </c>
    </row>
    <row r="88" spans="1:23" ht="12.75" customHeight="1" x14ac:dyDescent="0.2">
      <c r="A88" s="139" t="s">
        <v>3211</v>
      </c>
      <c r="B88" s="7" t="s">
        <v>3212</v>
      </c>
      <c r="C88" s="7"/>
      <c r="D88" s="131" t="s">
        <v>806</v>
      </c>
      <c r="E88" s="33" t="s">
        <v>159</v>
      </c>
      <c r="F88" s="33" t="s">
        <v>159</v>
      </c>
      <c r="G88" s="7" t="s">
        <v>762</v>
      </c>
      <c r="H88" s="4">
        <v>14.74</v>
      </c>
      <c r="I88" s="7">
        <f>VLOOKUP(E88,Steuerung!$A$17:$E$500,5,FALSE)</f>
        <v>2</v>
      </c>
      <c r="J88" s="260">
        <f>VLOOKUP(E88,Steuerung!$A$17:$F$500,6,FALSE)</f>
        <v>58.333333333333329</v>
      </c>
      <c r="K88" s="7">
        <f>VLOOKUP(F88,Steuerung!$A$17:$G$500,7,FALSE)</f>
        <v>2</v>
      </c>
      <c r="L88" s="7">
        <f>VLOOKUP(F88,Steuerung!$A$17:$H$500,8,FALSE)</f>
        <v>46</v>
      </c>
      <c r="M88" s="260">
        <f t="shared" si="11"/>
        <v>104.33333333333333</v>
      </c>
      <c r="N88" s="130">
        <f t="shared" si="12"/>
        <v>1537.8733333333332</v>
      </c>
      <c r="O88" s="130">
        <f t="shared" si="13"/>
        <v>859.83333333333326</v>
      </c>
      <c r="P88" s="130">
        <f t="shared" si="14"/>
        <v>678.04</v>
      </c>
      <c r="Q88" s="64">
        <f>VLOOKUP(E88,Steuerung!$A$17:$B$500,2,FALSE)</f>
        <v>0</v>
      </c>
      <c r="R88" s="64">
        <f>VLOOKUP(F88,Steuerung!$A$17:$B$500,2,FALSE)</f>
        <v>0</v>
      </c>
      <c r="S88" s="164">
        <f t="shared" si="20"/>
        <v>0</v>
      </c>
      <c r="T88" s="164">
        <f t="shared" si="21"/>
        <v>0</v>
      </c>
      <c r="U88" s="203" t="e">
        <f t="shared" si="22"/>
        <v>#DIV/0!</v>
      </c>
      <c r="V88" s="203" t="e">
        <f t="shared" si="23"/>
        <v>#DIV/0!</v>
      </c>
      <c r="W88" s="175" t="e">
        <f t="shared" si="15"/>
        <v>#DIV/0!</v>
      </c>
    </row>
    <row r="89" spans="1:23" ht="12.75" customHeight="1" x14ac:dyDescent="0.2">
      <c r="A89" s="139" t="s">
        <v>3213</v>
      </c>
      <c r="B89" s="7" t="s">
        <v>834</v>
      </c>
      <c r="C89" s="7"/>
      <c r="D89" s="131" t="s">
        <v>783</v>
      </c>
      <c r="E89" s="33" t="s">
        <v>235</v>
      </c>
      <c r="F89" s="33" t="s">
        <v>235</v>
      </c>
      <c r="G89" s="7" t="s">
        <v>762</v>
      </c>
      <c r="H89" s="4">
        <v>3.84</v>
      </c>
      <c r="I89" s="7">
        <f>VLOOKUP(E89,Steuerung!$A$17:$E$500,5,FALSE)</f>
        <v>5</v>
      </c>
      <c r="J89" s="260">
        <f>VLOOKUP(E89,Steuerung!$A$17:$F$500,6,FALSE)</f>
        <v>137.33333333333334</v>
      </c>
      <c r="K89" s="7">
        <f>VLOOKUP(F89,Steuerung!$A$17:$G$500,7,FALSE)</f>
        <v>5</v>
      </c>
      <c r="L89" s="7">
        <f>VLOOKUP(F89,Steuerung!$A$17:$H$500,8,FALSE)</f>
        <v>113</v>
      </c>
      <c r="M89" s="260">
        <f t="shared" si="11"/>
        <v>250.33333333333334</v>
      </c>
      <c r="N89" s="130">
        <f t="shared" si="12"/>
        <v>961.28</v>
      </c>
      <c r="O89" s="130">
        <f t="shared" si="13"/>
        <v>527.36</v>
      </c>
      <c r="P89" s="130">
        <f t="shared" si="14"/>
        <v>433.91999999999996</v>
      </c>
      <c r="Q89" s="64">
        <f>VLOOKUP(E89,Steuerung!$A$17:$B$500,2,FALSE)</f>
        <v>0</v>
      </c>
      <c r="R89" s="64">
        <f>VLOOKUP(F89,Steuerung!$A$17:$B$500,2,FALSE)</f>
        <v>0</v>
      </c>
      <c r="S89" s="164">
        <f t="shared" si="20"/>
        <v>0</v>
      </c>
      <c r="T89" s="164">
        <f t="shared" si="21"/>
        <v>0</v>
      </c>
      <c r="U89" s="203" t="e">
        <f t="shared" si="22"/>
        <v>#DIV/0!</v>
      </c>
      <c r="V89" s="203" t="e">
        <f t="shared" si="23"/>
        <v>#DIV/0!</v>
      </c>
      <c r="W89" s="175" t="e">
        <f t="shared" si="15"/>
        <v>#DIV/0!</v>
      </c>
    </row>
    <row r="90" spans="1:23" ht="12.75" customHeight="1" x14ac:dyDescent="0.2">
      <c r="A90" s="127" t="s">
        <v>3214</v>
      </c>
      <c r="B90" s="7"/>
      <c r="C90" s="7"/>
      <c r="D90" s="131"/>
      <c r="E90" s="33"/>
      <c r="F90" s="33"/>
      <c r="G90" s="7"/>
      <c r="H90" s="4"/>
      <c r="I90" s="49"/>
      <c r="J90" s="4"/>
      <c r="K90" s="49"/>
      <c r="L90" s="49"/>
      <c r="M90" s="4"/>
      <c r="N90" s="49"/>
      <c r="O90" s="49"/>
      <c r="P90" s="49"/>
      <c r="Q90" s="49"/>
      <c r="R90" s="49"/>
      <c r="S90" s="164"/>
      <c r="T90" s="164"/>
      <c r="U90" s="49"/>
      <c r="V90" s="49"/>
      <c r="W90" s="49"/>
    </row>
    <row r="91" spans="1:23" ht="12.75" customHeight="1" x14ac:dyDescent="0.2">
      <c r="A91" s="145" t="s">
        <v>3215</v>
      </c>
      <c r="B91" s="7"/>
      <c r="C91" s="7"/>
      <c r="D91" s="131"/>
      <c r="E91" s="33"/>
      <c r="F91" s="33"/>
      <c r="G91" s="7"/>
      <c r="H91" s="4"/>
      <c r="I91" s="49"/>
      <c r="J91" s="4"/>
      <c r="K91" s="49"/>
      <c r="L91" s="49"/>
      <c r="M91" s="4"/>
      <c r="N91" s="49"/>
      <c r="O91" s="49"/>
      <c r="P91" s="49"/>
      <c r="Q91" s="49"/>
      <c r="R91" s="49"/>
      <c r="S91" s="164"/>
      <c r="T91" s="164"/>
      <c r="U91" s="49"/>
      <c r="V91" s="49"/>
      <c r="W91" s="49"/>
    </row>
    <row r="92" spans="1:23" ht="12.75" customHeight="1" x14ac:dyDescent="0.2">
      <c r="A92" s="139" t="s">
        <v>2990</v>
      </c>
      <c r="B92" s="7" t="s">
        <v>1255</v>
      </c>
      <c r="C92" s="7"/>
      <c r="D92" s="131" t="s">
        <v>806</v>
      </c>
      <c r="E92" s="33" t="s">
        <v>157</v>
      </c>
      <c r="F92" s="33" t="s">
        <v>157</v>
      </c>
      <c r="G92" s="7" t="s">
        <v>1175</v>
      </c>
      <c r="H92" s="4">
        <v>80.14</v>
      </c>
      <c r="I92" s="7">
        <f>VLOOKUP(E92,Steuerung!$A$17:$E$500,5,FALSE)</f>
        <v>1</v>
      </c>
      <c r="J92" s="260">
        <f>VLOOKUP(E92,Steuerung!$A$17:$F$500,6,FALSE)</f>
        <v>29.166666666666657</v>
      </c>
      <c r="K92" s="7">
        <f>VLOOKUP(F92,Steuerung!$A$17:$G$500,7,FALSE)</f>
        <v>1</v>
      </c>
      <c r="L92" s="7">
        <f>VLOOKUP(F92,Steuerung!$A$17:$H$500,8,FALSE)</f>
        <v>23</v>
      </c>
      <c r="M92" s="260">
        <f t="shared" si="11"/>
        <v>52.166666666666657</v>
      </c>
      <c r="N92" s="130">
        <f t="shared" si="12"/>
        <v>4180.6366666666663</v>
      </c>
      <c r="O92" s="130">
        <f t="shared" si="13"/>
        <v>2337.4166666666661</v>
      </c>
      <c r="P92" s="130">
        <f t="shared" si="14"/>
        <v>1843.22</v>
      </c>
      <c r="Q92" s="64">
        <f>VLOOKUP(E92,Steuerung!$A$17:$B$500,2,FALSE)</f>
        <v>0</v>
      </c>
      <c r="R92" s="64">
        <f>VLOOKUP(F92,Steuerung!$A$17:$B$500,2,FALSE)</f>
        <v>0</v>
      </c>
      <c r="S92" s="164">
        <f t="shared" si="20"/>
        <v>0</v>
      </c>
      <c r="T92" s="164">
        <f t="shared" si="21"/>
        <v>0</v>
      </c>
      <c r="U92" s="203" t="e">
        <f>IF(J92&gt;0,O92/Q92*SVS_UHR,0)</f>
        <v>#DIV/0!</v>
      </c>
      <c r="V92" s="203" t="e">
        <f>IF(L92&gt;0,P92/R92*SVS_UHR,0)</f>
        <v>#DIV/0!</v>
      </c>
      <c r="W92" s="175" t="e">
        <f t="shared" si="15"/>
        <v>#DIV/0!</v>
      </c>
    </row>
    <row r="93" spans="1:23" ht="12.75" customHeight="1" x14ac:dyDescent="0.2">
      <c r="A93" s="168"/>
      <c r="B93" s="7"/>
      <c r="C93" s="7"/>
      <c r="D93" s="7"/>
      <c r="E93" s="7"/>
      <c r="F93" s="7"/>
      <c r="G93" s="7"/>
      <c r="H93" s="140"/>
      <c r="I93" s="7"/>
      <c r="J93" s="260"/>
      <c r="K93" s="7"/>
      <c r="L93" s="7"/>
      <c r="M93" s="260"/>
      <c r="N93" s="130"/>
      <c r="O93" s="130"/>
      <c r="P93" s="130"/>
      <c r="Q93" s="64"/>
      <c r="R93" s="64"/>
      <c r="S93" s="164"/>
      <c r="T93" s="164"/>
      <c r="U93" s="175"/>
      <c r="V93" s="175"/>
      <c r="W93" s="175"/>
    </row>
    <row r="94" spans="1:23" x14ac:dyDescent="0.2">
      <c r="A94" s="2" t="s">
        <v>1641</v>
      </c>
      <c r="B94" s="49"/>
      <c r="C94" s="49"/>
      <c r="D94" s="49"/>
      <c r="E94" s="7"/>
      <c r="F94" s="7"/>
      <c r="G94" s="7"/>
      <c r="H94" s="129"/>
      <c r="I94" s="7"/>
      <c r="J94" s="260"/>
      <c r="K94" s="7"/>
      <c r="L94" s="7"/>
      <c r="M94" s="260"/>
      <c r="N94" s="130"/>
      <c r="O94" s="130"/>
      <c r="P94" s="130"/>
      <c r="Q94" s="64"/>
      <c r="R94" s="64"/>
      <c r="S94" s="164"/>
      <c r="T94" s="164"/>
      <c r="U94" s="175"/>
      <c r="V94" s="175"/>
      <c r="W94" s="175"/>
    </row>
    <row r="95" spans="1:23" ht="12" x14ac:dyDescent="0.2">
      <c r="A95" s="49" t="s">
        <v>1647</v>
      </c>
      <c r="B95" s="7" t="s">
        <v>761</v>
      </c>
      <c r="C95" s="7"/>
      <c r="D95" s="7" t="s">
        <v>749</v>
      </c>
      <c r="E95" s="7" t="s">
        <v>139</v>
      </c>
      <c r="F95" s="7" t="s">
        <v>139</v>
      </c>
      <c r="G95" s="7" t="s">
        <v>762</v>
      </c>
      <c r="H95" s="129">
        <v>13.47</v>
      </c>
      <c r="I95" s="7">
        <f>VLOOKUP(E95,Steuerung!$A$17:$E$500,5,FALSE)</f>
        <v>2</v>
      </c>
      <c r="J95" s="260">
        <f>VLOOKUP(E95,Steuerung!$A$17:$F$500,6,FALSE)</f>
        <v>58.333333333333329</v>
      </c>
      <c r="K95" s="7">
        <f>VLOOKUP(F95,Steuerung!$A$17:$G$500,7,FALSE)</f>
        <v>2</v>
      </c>
      <c r="L95" s="7">
        <f>VLOOKUP(F95,Steuerung!$A$17:$H$500,8,FALSE)</f>
        <v>46</v>
      </c>
      <c r="M95" s="260">
        <f t="shared" ref="M95:M104" si="24">J95+L95</f>
        <v>104.33333333333333</v>
      </c>
      <c r="N95" s="130">
        <f t="shared" ref="N95:N104" si="25">H95*M95</f>
        <v>1405.37</v>
      </c>
      <c r="O95" s="130">
        <f t="shared" ref="O95:O104" si="26">H95*J95</f>
        <v>785.75</v>
      </c>
      <c r="P95" s="130">
        <f t="shared" ref="P95:P104" si="27">H95*L95</f>
        <v>619.62</v>
      </c>
      <c r="Q95" s="64">
        <f>VLOOKUP(E95,Steuerung!$A$17:$B$500,2,FALSE)</f>
        <v>0</v>
      </c>
      <c r="R95" s="64">
        <f>VLOOKUP(F95,Steuerung!$A$17:$B$500,2,FALSE)</f>
        <v>0</v>
      </c>
      <c r="S95" s="164">
        <f t="shared" si="20"/>
        <v>0</v>
      </c>
      <c r="T95" s="164">
        <f t="shared" si="21"/>
        <v>0</v>
      </c>
      <c r="U95" s="203" t="e">
        <f t="shared" ref="U95:U104" si="28">IF(J95&gt;0,O95/Q95*SVS_UHR,0)</f>
        <v>#DIV/0!</v>
      </c>
      <c r="V95" s="203" t="e">
        <f t="shared" ref="V95:V104" si="29">IF(L95&gt;0,P95/R95*SVS_UHR,0)</f>
        <v>#DIV/0!</v>
      </c>
      <c r="W95" s="175" t="e">
        <f t="shared" ref="W95:W104" si="30">U95+V95</f>
        <v>#DIV/0!</v>
      </c>
    </row>
    <row r="96" spans="1:23" ht="12" x14ac:dyDescent="0.2">
      <c r="A96" s="49" t="s">
        <v>1648</v>
      </c>
      <c r="B96" s="7" t="s">
        <v>864</v>
      </c>
      <c r="C96" s="7"/>
      <c r="D96" s="131" t="s">
        <v>766</v>
      </c>
      <c r="E96" s="33" t="s">
        <v>209</v>
      </c>
      <c r="F96" s="33" t="s">
        <v>209</v>
      </c>
      <c r="G96" s="7" t="s">
        <v>872</v>
      </c>
      <c r="H96" s="129">
        <v>17.73</v>
      </c>
      <c r="I96" s="7">
        <f>VLOOKUP(E96,Steuerung!$A$17:$E$500,5,FALSE)</f>
        <v>1</v>
      </c>
      <c r="J96" s="260">
        <f>VLOOKUP(E96,Steuerung!$A$17:$F$500,6,FALSE)</f>
        <v>29.166666666666657</v>
      </c>
      <c r="K96" s="7">
        <f>VLOOKUP(F96,Steuerung!$A$17:$G$500,7,FALSE)</f>
        <v>1</v>
      </c>
      <c r="L96" s="7">
        <f>VLOOKUP(F96,Steuerung!$A$17:$H$500,8,FALSE)</f>
        <v>23</v>
      </c>
      <c r="M96" s="260">
        <f t="shared" si="24"/>
        <v>52.166666666666657</v>
      </c>
      <c r="N96" s="130">
        <f t="shared" si="25"/>
        <v>924.91499999999985</v>
      </c>
      <c r="O96" s="130">
        <f t="shared" si="26"/>
        <v>517.12499999999989</v>
      </c>
      <c r="P96" s="130">
        <f t="shared" si="27"/>
        <v>407.79</v>
      </c>
      <c r="Q96" s="64">
        <f>VLOOKUP(E96,Steuerung!$A$17:$B$500,2,FALSE)</f>
        <v>0</v>
      </c>
      <c r="R96" s="64">
        <f>VLOOKUP(F96,Steuerung!$A$17:$B$500,2,FALSE)</f>
        <v>0</v>
      </c>
      <c r="S96" s="164">
        <f t="shared" si="20"/>
        <v>0</v>
      </c>
      <c r="T96" s="164">
        <f t="shared" si="21"/>
        <v>0</v>
      </c>
      <c r="U96" s="203" t="e">
        <f t="shared" si="28"/>
        <v>#DIV/0!</v>
      </c>
      <c r="V96" s="203" t="e">
        <f t="shared" si="29"/>
        <v>#DIV/0!</v>
      </c>
      <c r="W96" s="175" t="e">
        <f t="shared" si="30"/>
        <v>#DIV/0!</v>
      </c>
    </row>
    <row r="97" spans="1:23" ht="12" x14ac:dyDescent="0.2">
      <c r="A97" s="49" t="s">
        <v>1650</v>
      </c>
      <c r="B97" s="7" t="s">
        <v>864</v>
      </c>
      <c r="C97" s="7"/>
      <c r="D97" s="131" t="s">
        <v>766</v>
      </c>
      <c r="E97" s="33" t="s">
        <v>209</v>
      </c>
      <c r="F97" s="33" t="s">
        <v>209</v>
      </c>
      <c r="G97" s="7" t="s">
        <v>872</v>
      </c>
      <c r="H97" s="129">
        <v>17.850000000000001</v>
      </c>
      <c r="I97" s="7">
        <f>VLOOKUP(E97,Steuerung!$A$17:$E$500,5,FALSE)</f>
        <v>1</v>
      </c>
      <c r="J97" s="260">
        <f>VLOOKUP(E97,Steuerung!$A$17:$F$500,6,FALSE)</f>
        <v>29.166666666666657</v>
      </c>
      <c r="K97" s="7">
        <f>VLOOKUP(F97,Steuerung!$A$17:$G$500,7,FALSE)</f>
        <v>1</v>
      </c>
      <c r="L97" s="7">
        <f>VLOOKUP(F97,Steuerung!$A$17:$H$500,8,FALSE)</f>
        <v>23</v>
      </c>
      <c r="M97" s="260">
        <f t="shared" si="24"/>
        <v>52.166666666666657</v>
      </c>
      <c r="N97" s="130">
        <f t="shared" si="25"/>
        <v>931.17499999999995</v>
      </c>
      <c r="O97" s="130">
        <f t="shared" si="26"/>
        <v>520.62499999999989</v>
      </c>
      <c r="P97" s="130">
        <f t="shared" si="27"/>
        <v>410.55</v>
      </c>
      <c r="Q97" s="64">
        <f>VLOOKUP(E97,Steuerung!$A$17:$B$500,2,FALSE)</f>
        <v>0</v>
      </c>
      <c r="R97" s="64">
        <f>VLOOKUP(F97,Steuerung!$A$17:$B$500,2,FALSE)</f>
        <v>0</v>
      </c>
      <c r="S97" s="164">
        <f t="shared" si="20"/>
        <v>0</v>
      </c>
      <c r="T97" s="164">
        <f t="shared" si="21"/>
        <v>0</v>
      </c>
      <c r="U97" s="203" t="e">
        <f t="shared" si="28"/>
        <v>#DIV/0!</v>
      </c>
      <c r="V97" s="203" t="e">
        <f t="shared" si="29"/>
        <v>#DIV/0!</v>
      </c>
      <c r="W97" s="175" t="e">
        <f t="shared" si="30"/>
        <v>#DIV/0!</v>
      </c>
    </row>
    <row r="98" spans="1:23" ht="12" x14ac:dyDescent="0.2">
      <c r="A98" s="49" t="s">
        <v>3216</v>
      </c>
      <c r="B98" s="7" t="s">
        <v>864</v>
      </c>
      <c r="C98" s="7"/>
      <c r="D98" s="131" t="s">
        <v>766</v>
      </c>
      <c r="E98" s="33" t="s">
        <v>209</v>
      </c>
      <c r="F98" s="33" t="s">
        <v>209</v>
      </c>
      <c r="G98" s="7" t="s">
        <v>872</v>
      </c>
      <c r="H98" s="129">
        <v>8.8800000000000008</v>
      </c>
      <c r="I98" s="7">
        <f>VLOOKUP(E98,Steuerung!$A$17:$E$500,5,FALSE)</f>
        <v>1</v>
      </c>
      <c r="J98" s="260">
        <f>VLOOKUP(E98,Steuerung!$A$17:$F$500,6,FALSE)</f>
        <v>29.166666666666657</v>
      </c>
      <c r="K98" s="7">
        <f>VLOOKUP(F98,Steuerung!$A$17:$G$500,7,FALSE)</f>
        <v>1</v>
      </c>
      <c r="L98" s="7">
        <f>VLOOKUP(F98,Steuerung!$A$17:$H$500,8,FALSE)</f>
        <v>23</v>
      </c>
      <c r="M98" s="260">
        <f t="shared" si="24"/>
        <v>52.166666666666657</v>
      </c>
      <c r="N98" s="130">
        <f t="shared" si="25"/>
        <v>463.23999999999995</v>
      </c>
      <c r="O98" s="130">
        <f t="shared" si="26"/>
        <v>258.99999999999994</v>
      </c>
      <c r="P98" s="130">
        <f t="shared" si="27"/>
        <v>204.24</v>
      </c>
      <c r="Q98" s="64">
        <f>VLOOKUP(E98,Steuerung!$A$17:$B$500,2,FALSE)</f>
        <v>0</v>
      </c>
      <c r="R98" s="64">
        <f>VLOOKUP(F98,Steuerung!$A$17:$B$500,2,FALSE)</f>
        <v>0</v>
      </c>
      <c r="S98" s="164">
        <f t="shared" si="20"/>
        <v>0</v>
      </c>
      <c r="T98" s="164">
        <f t="shared" si="21"/>
        <v>0</v>
      </c>
      <c r="U98" s="203" t="e">
        <f t="shared" si="28"/>
        <v>#DIV/0!</v>
      </c>
      <c r="V98" s="203" t="e">
        <f t="shared" si="29"/>
        <v>#DIV/0!</v>
      </c>
      <c r="W98" s="175" t="e">
        <f t="shared" si="30"/>
        <v>#DIV/0!</v>
      </c>
    </row>
    <row r="99" spans="1:23" ht="12" x14ac:dyDescent="0.2">
      <c r="A99" s="49" t="s">
        <v>1651</v>
      </c>
      <c r="B99" s="7" t="s">
        <v>778</v>
      </c>
      <c r="C99" s="7"/>
      <c r="D99" s="7" t="s">
        <v>755</v>
      </c>
      <c r="E99" s="7" t="s">
        <v>268</v>
      </c>
      <c r="F99" s="7" t="s">
        <v>268</v>
      </c>
      <c r="G99" s="7" t="s">
        <v>783</v>
      </c>
      <c r="H99" s="129">
        <v>8.6199999999999992</v>
      </c>
      <c r="I99" s="7" t="str">
        <f>VLOOKUP(E99,Steuerung!$A$17:$E$500,5,FALSE)</f>
        <v>m</v>
      </c>
      <c r="J99" s="260">
        <f>VLOOKUP(E99,Steuerung!$A$17:$F$500,6,FALSE)</f>
        <v>6.7</v>
      </c>
      <c r="K99" s="7" t="str">
        <f>VLOOKUP(F99,Steuerung!$A$17:$G$500,7,FALSE)</f>
        <v>m</v>
      </c>
      <c r="L99" s="7">
        <f>VLOOKUP(F99,Steuerung!$A$17:$H$500,8,FALSE)</f>
        <v>5.3</v>
      </c>
      <c r="M99" s="260">
        <f t="shared" si="24"/>
        <v>12</v>
      </c>
      <c r="N99" s="130">
        <f t="shared" si="25"/>
        <v>103.44</v>
      </c>
      <c r="O99" s="130">
        <f t="shared" si="26"/>
        <v>57.753999999999998</v>
      </c>
      <c r="P99" s="130">
        <f t="shared" si="27"/>
        <v>45.685999999999993</v>
      </c>
      <c r="Q99" s="64">
        <f>VLOOKUP(E99,Steuerung!$A$17:$B$500,2,FALSE)</f>
        <v>0</v>
      </c>
      <c r="R99" s="64">
        <f>VLOOKUP(F99,Steuerung!$A$17:$B$500,2,FALSE)</f>
        <v>0</v>
      </c>
      <c r="S99" s="164">
        <f t="shared" si="20"/>
        <v>0</v>
      </c>
      <c r="T99" s="164">
        <f t="shared" si="21"/>
        <v>0</v>
      </c>
      <c r="U99" s="203" t="e">
        <f t="shared" si="28"/>
        <v>#DIV/0!</v>
      </c>
      <c r="V99" s="203" t="e">
        <f t="shared" si="29"/>
        <v>#DIV/0!</v>
      </c>
      <c r="W99" s="175" t="e">
        <f t="shared" si="30"/>
        <v>#DIV/0!</v>
      </c>
    </row>
    <row r="100" spans="1:23" ht="12" x14ac:dyDescent="0.2">
      <c r="A100" s="49" t="s">
        <v>1653</v>
      </c>
      <c r="B100" s="7" t="s">
        <v>864</v>
      </c>
      <c r="C100" s="7"/>
      <c r="D100" s="131" t="s">
        <v>766</v>
      </c>
      <c r="E100" s="33" t="s">
        <v>209</v>
      </c>
      <c r="F100" s="33" t="s">
        <v>209</v>
      </c>
      <c r="G100" s="7" t="s">
        <v>872</v>
      </c>
      <c r="H100" s="129">
        <v>31.4</v>
      </c>
      <c r="I100" s="7">
        <f>VLOOKUP(E100,Steuerung!$A$17:$E$500,5,FALSE)</f>
        <v>1</v>
      </c>
      <c r="J100" s="260">
        <f>VLOOKUP(E100,Steuerung!$A$17:$F$500,6,FALSE)</f>
        <v>29.166666666666657</v>
      </c>
      <c r="K100" s="7">
        <f>VLOOKUP(F100,Steuerung!$A$17:$G$500,7,FALSE)</f>
        <v>1</v>
      </c>
      <c r="L100" s="7">
        <f>VLOOKUP(F100,Steuerung!$A$17:$H$500,8,FALSE)</f>
        <v>23</v>
      </c>
      <c r="M100" s="260">
        <f t="shared" si="24"/>
        <v>52.166666666666657</v>
      </c>
      <c r="N100" s="130">
        <f t="shared" si="25"/>
        <v>1638.0333333333328</v>
      </c>
      <c r="O100" s="130">
        <f t="shared" si="26"/>
        <v>915.83333333333303</v>
      </c>
      <c r="P100" s="130">
        <f t="shared" si="27"/>
        <v>722.19999999999993</v>
      </c>
      <c r="Q100" s="64">
        <f>VLOOKUP(E100,Steuerung!$A$17:$B$500,2,FALSE)</f>
        <v>0</v>
      </c>
      <c r="R100" s="64">
        <f>VLOOKUP(F100,Steuerung!$A$17:$B$500,2,FALSE)</f>
        <v>0</v>
      </c>
      <c r="S100" s="164">
        <f t="shared" si="20"/>
        <v>0</v>
      </c>
      <c r="T100" s="164">
        <f t="shared" si="21"/>
        <v>0</v>
      </c>
      <c r="U100" s="203" t="e">
        <f t="shared" si="28"/>
        <v>#DIV/0!</v>
      </c>
      <c r="V100" s="203" t="e">
        <f t="shared" si="29"/>
        <v>#DIV/0!</v>
      </c>
      <c r="W100" s="175" t="e">
        <f t="shared" si="30"/>
        <v>#DIV/0!</v>
      </c>
    </row>
    <row r="101" spans="1:23" ht="12" x14ac:dyDescent="0.2">
      <c r="A101" s="49" t="s">
        <v>3217</v>
      </c>
      <c r="B101" s="7" t="s">
        <v>864</v>
      </c>
      <c r="C101" s="7"/>
      <c r="D101" s="131" t="s">
        <v>766</v>
      </c>
      <c r="E101" s="33" t="s">
        <v>209</v>
      </c>
      <c r="F101" s="33" t="s">
        <v>209</v>
      </c>
      <c r="G101" s="7" t="s">
        <v>872</v>
      </c>
      <c r="H101" s="129">
        <v>19.55</v>
      </c>
      <c r="I101" s="7">
        <f>VLOOKUP(E101,Steuerung!$A$17:$E$500,5,FALSE)</f>
        <v>1</v>
      </c>
      <c r="J101" s="260">
        <f>VLOOKUP(E101,Steuerung!$A$17:$F$500,6,FALSE)</f>
        <v>29.166666666666657</v>
      </c>
      <c r="K101" s="7">
        <f>VLOOKUP(F101,Steuerung!$A$17:$G$500,7,FALSE)</f>
        <v>1</v>
      </c>
      <c r="L101" s="7">
        <f>VLOOKUP(F101,Steuerung!$A$17:$H$500,8,FALSE)</f>
        <v>23</v>
      </c>
      <c r="M101" s="260">
        <f t="shared" si="24"/>
        <v>52.166666666666657</v>
      </c>
      <c r="N101" s="130">
        <f t="shared" si="25"/>
        <v>1019.8583333333332</v>
      </c>
      <c r="O101" s="130">
        <f t="shared" si="26"/>
        <v>570.20833333333314</v>
      </c>
      <c r="P101" s="130">
        <f t="shared" si="27"/>
        <v>449.65000000000003</v>
      </c>
      <c r="Q101" s="64">
        <f>VLOOKUP(E101,Steuerung!$A$17:$B$500,2,FALSE)</f>
        <v>0</v>
      </c>
      <c r="R101" s="64">
        <f>VLOOKUP(F101,Steuerung!$A$17:$B$500,2,FALSE)</f>
        <v>0</v>
      </c>
      <c r="S101" s="164">
        <f t="shared" si="20"/>
        <v>0</v>
      </c>
      <c r="T101" s="164">
        <f t="shared" si="21"/>
        <v>0</v>
      </c>
      <c r="U101" s="203" t="e">
        <f t="shared" si="28"/>
        <v>#DIV/0!</v>
      </c>
      <c r="V101" s="203" t="e">
        <f t="shared" si="29"/>
        <v>#DIV/0!</v>
      </c>
      <c r="W101" s="175" t="e">
        <f t="shared" si="30"/>
        <v>#DIV/0!</v>
      </c>
    </row>
    <row r="102" spans="1:23" ht="12" x14ac:dyDescent="0.2">
      <c r="A102" s="49" t="s">
        <v>3218</v>
      </c>
      <c r="B102" s="7" t="s">
        <v>864</v>
      </c>
      <c r="C102" s="7"/>
      <c r="D102" s="131" t="s">
        <v>766</v>
      </c>
      <c r="E102" s="33" t="s">
        <v>209</v>
      </c>
      <c r="F102" s="33" t="s">
        <v>209</v>
      </c>
      <c r="G102" s="7" t="s">
        <v>872</v>
      </c>
      <c r="H102" s="129">
        <v>17.5</v>
      </c>
      <c r="I102" s="7">
        <f>VLOOKUP(E102,Steuerung!$A$17:$E$500,5,FALSE)</f>
        <v>1</v>
      </c>
      <c r="J102" s="260">
        <f>VLOOKUP(E102,Steuerung!$A$17:$F$500,6,FALSE)</f>
        <v>29.166666666666657</v>
      </c>
      <c r="K102" s="7">
        <f>VLOOKUP(F102,Steuerung!$A$17:$G$500,7,FALSE)</f>
        <v>1</v>
      </c>
      <c r="L102" s="7">
        <f>VLOOKUP(F102,Steuerung!$A$17:$H$500,8,FALSE)</f>
        <v>23</v>
      </c>
      <c r="M102" s="260">
        <f t="shared" si="24"/>
        <v>52.166666666666657</v>
      </c>
      <c r="N102" s="130">
        <f t="shared" si="25"/>
        <v>912.91666666666652</v>
      </c>
      <c r="O102" s="130">
        <f t="shared" si="26"/>
        <v>510.41666666666652</v>
      </c>
      <c r="P102" s="130">
        <f t="shared" si="27"/>
        <v>402.5</v>
      </c>
      <c r="Q102" s="64">
        <f>VLOOKUP(E102,Steuerung!$A$17:$B$500,2,FALSE)</f>
        <v>0</v>
      </c>
      <c r="R102" s="64">
        <f>VLOOKUP(F102,Steuerung!$A$17:$B$500,2,FALSE)</f>
        <v>0</v>
      </c>
      <c r="S102" s="164">
        <f t="shared" si="20"/>
        <v>0</v>
      </c>
      <c r="T102" s="164">
        <f t="shared" si="21"/>
        <v>0</v>
      </c>
      <c r="U102" s="203" t="e">
        <f t="shared" si="28"/>
        <v>#DIV/0!</v>
      </c>
      <c r="V102" s="203" t="e">
        <f t="shared" si="29"/>
        <v>#DIV/0!</v>
      </c>
      <c r="W102" s="175" t="e">
        <f t="shared" si="30"/>
        <v>#DIV/0!</v>
      </c>
    </row>
    <row r="103" spans="1:23" ht="12" x14ac:dyDescent="0.2">
      <c r="A103" s="49" t="s">
        <v>3219</v>
      </c>
      <c r="B103" s="7" t="s">
        <v>864</v>
      </c>
      <c r="C103" s="7"/>
      <c r="D103" s="131" t="s">
        <v>766</v>
      </c>
      <c r="E103" s="33" t="s">
        <v>209</v>
      </c>
      <c r="F103" s="33" t="s">
        <v>209</v>
      </c>
      <c r="G103" s="7" t="s">
        <v>872</v>
      </c>
      <c r="H103" s="129">
        <v>19.41</v>
      </c>
      <c r="I103" s="7">
        <f>VLOOKUP(E103,Steuerung!$A$17:$E$500,5,FALSE)</f>
        <v>1</v>
      </c>
      <c r="J103" s="260">
        <f>VLOOKUP(E103,Steuerung!$A$17:$F$500,6,FALSE)</f>
        <v>29.166666666666657</v>
      </c>
      <c r="K103" s="7">
        <f>VLOOKUP(F103,Steuerung!$A$17:$G$500,7,FALSE)</f>
        <v>1</v>
      </c>
      <c r="L103" s="7">
        <f>VLOOKUP(F103,Steuerung!$A$17:$H$500,8,FALSE)</f>
        <v>23</v>
      </c>
      <c r="M103" s="260">
        <f t="shared" si="24"/>
        <v>52.166666666666657</v>
      </c>
      <c r="N103" s="130">
        <f t="shared" si="25"/>
        <v>1012.5549999999998</v>
      </c>
      <c r="O103" s="130">
        <f t="shared" si="26"/>
        <v>566.12499999999977</v>
      </c>
      <c r="P103" s="130">
        <f t="shared" si="27"/>
        <v>446.43</v>
      </c>
      <c r="Q103" s="64">
        <f>VLOOKUP(E103,Steuerung!$A$17:$B$500,2,FALSE)</f>
        <v>0</v>
      </c>
      <c r="R103" s="64">
        <f>VLOOKUP(F103,Steuerung!$A$17:$B$500,2,FALSE)</f>
        <v>0</v>
      </c>
      <c r="S103" s="164">
        <f t="shared" si="20"/>
        <v>0</v>
      </c>
      <c r="T103" s="164">
        <f t="shared" si="21"/>
        <v>0</v>
      </c>
      <c r="U103" s="203" t="e">
        <f t="shared" si="28"/>
        <v>#DIV/0!</v>
      </c>
      <c r="V103" s="203" t="e">
        <f t="shared" si="29"/>
        <v>#DIV/0!</v>
      </c>
      <c r="W103" s="175" t="e">
        <f t="shared" si="30"/>
        <v>#DIV/0!</v>
      </c>
    </row>
    <row r="104" spans="1:23" ht="12" x14ac:dyDescent="0.2">
      <c r="A104" s="49" t="s">
        <v>3220</v>
      </c>
      <c r="B104" s="7" t="s">
        <v>1857</v>
      </c>
      <c r="C104" s="7"/>
      <c r="D104" s="7" t="s">
        <v>782</v>
      </c>
      <c r="E104" s="7" t="s">
        <v>174</v>
      </c>
      <c r="F104" s="7" t="s">
        <v>174</v>
      </c>
      <c r="G104" s="7" t="s">
        <v>783</v>
      </c>
      <c r="H104" s="129">
        <v>6.43</v>
      </c>
      <c r="I104" s="7">
        <f>VLOOKUP(E104,Steuerung!$A$17:$E$500,5,FALSE)</f>
        <v>5</v>
      </c>
      <c r="J104" s="260">
        <f>VLOOKUP(E104,Steuerung!$A$17:$F$500,6,FALSE)</f>
        <v>137.33333333333334</v>
      </c>
      <c r="K104" s="7">
        <f>VLOOKUP(F104,Steuerung!$A$17:$G$500,7,FALSE)</f>
        <v>5</v>
      </c>
      <c r="L104" s="7">
        <f>VLOOKUP(F104,Steuerung!$A$17:$H$500,8,FALSE)</f>
        <v>113</v>
      </c>
      <c r="M104" s="260">
        <f t="shared" si="24"/>
        <v>250.33333333333334</v>
      </c>
      <c r="N104" s="130">
        <f t="shared" si="25"/>
        <v>1609.6433333333334</v>
      </c>
      <c r="O104" s="130">
        <f t="shared" si="26"/>
        <v>883.0533333333334</v>
      </c>
      <c r="P104" s="130">
        <f t="shared" si="27"/>
        <v>726.58999999999992</v>
      </c>
      <c r="Q104" s="64">
        <f>VLOOKUP(E104,Steuerung!$A$17:$B$500,2,FALSE)</f>
        <v>0</v>
      </c>
      <c r="R104" s="64">
        <f>VLOOKUP(F104,Steuerung!$A$17:$B$500,2,FALSE)</f>
        <v>0</v>
      </c>
      <c r="S104" s="164">
        <f t="shared" si="20"/>
        <v>0</v>
      </c>
      <c r="T104" s="164">
        <f t="shared" si="21"/>
        <v>0</v>
      </c>
      <c r="U104" s="203" t="e">
        <f t="shared" si="28"/>
        <v>#DIV/0!</v>
      </c>
      <c r="V104" s="203" t="e">
        <f t="shared" si="29"/>
        <v>#DIV/0!</v>
      </c>
      <c r="W104" s="175" t="e">
        <f t="shared" si="30"/>
        <v>#DIV/0!</v>
      </c>
    </row>
    <row r="105" spans="1:23" ht="12.75" customHeight="1" x14ac:dyDescent="0.2">
      <c r="A105" s="168"/>
      <c r="B105" s="7"/>
      <c r="C105" s="7"/>
      <c r="D105" s="7"/>
      <c r="E105" s="7"/>
      <c r="F105" s="7"/>
      <c r="G105" s="7"/>
      <c r="H105" s="140"/>
      <c r="I105" s="7"/>
      <c r="J105" s="260"/>
      <c r="K105" s="7"/>
      <c r="L105" s="7"/>
      <c r="M105" s="260"/>
      <c r="N105" s="130"/>
      <c r="O105" s="130"/>
      <c r="P105" s="130"/>
      <c r="Q105" s="64"/>
      <c r="R105" s="64"/>
      <c r="S105" s="64"/>
      <c r="T105" s="64"/>
      <c r="U105" s="175"/>
      <c r="V105" s="175"/>
      <c r="W105" s="175"/>
    </row>
    <row r="106" spans="1:23" ht="12.75" customHeight="1" x14ac:dyDescent="0.2">
      <c r="A106" s="149"/>
      <c r="B106" s="149" t="s">
        <v>966</v>
      </c>
      <c r="C106" s="149"/>
      <c r="D106" s="149"/>
      <c r="E106" s="149"/>
      <c r="F106" s="163"/>
      <c r="G106" s="7"/>
      <c r="H106" s="189">
        <f>SUM(H13:H104)</f>
        <v>1783.7500000000002</v>
      </c>
      <c r="I106" s="189"/>
      <c r="J106" s="264"/>
      <c r="K106" s="7"/>
      <c r="L106" s="7"/>
      <c r="M106" s="260"/>
      <c r="N106" s="189">
        <f>SUM(N13:N104)</f>
        <v>170738.49133333325</v>
      </c>
      <c r="O106" s="189">
        <f>SUM(O13:O104)</f>
        <v>105412.48533333336</v>
      </c>
      <c r="P106" s="189">
        <f>SUM(P13:P104)</f>
        <v>65326.006000000023</v>
      </c>
      <c r="Q106" s="163"/>
      <c r="R106" s="163"/>
      <c r="S106" s="163">
        <f>SUM(S13:S105)</f>
        <v>0</v>
      </c>
      <c r="T106" s="163">
        <f>SUM(T13:T105)</f>
        <v>0</v>
      </c>
      <c r="U106" s="546" t="e">
        <f>SUM(U13:U104)</f>
        <v>#DIV/0!</v>
      </c>
      <c r="V106" s="546" t="e">
        <f>SUM(V13:V104)</f>
        <v>#DIV/0!</v>
      </c>
      <c r="W106" s="546" t="e">
        <f>SUM(W13:W104)</f>
        <v>#DIV/0!</v>
      </c>
    </row>
    <row r="107" spans="1:23" ht="12.75" customHeight="1" x14ac:dyDescent="0.2">
      <c r="A107" s="168"/>
      <c r="B107" s="7"/>
      <c r="C107" s="7"/>
      <c r="D107" s="7"/>
      <c r="E107" s="7"/>
      <c r="F107" s="7"/>
      <c r="G107" s="7"/>
      <c r="H107" s="140"/>
      <c r="I107" s="7"/>
      <c r="J107" s="260"/>
      <c r="K107" s="7"/>
      <c r="L107" s="7"/>
      <c r="M107" s="260"/>
      <c r="N107" s="130"/>
      <c r="O107" s="130"/>
      <c r="P107" s="130"/>
      <c r="Q107" s="64"/>
      <c r="R107" s="64"/>
      <c r="S107" s="64"/>
      <c r="T107" s="64"/>
      <c r="U107" s="547"/>
      <c r="V107" s="547"/>
      <c r="W107" s="547"/>
    </row>
    <row r="108" spans="1:23" ht="12.75" customHeight="1" x14ac:dyDescent="0.2">
      <c r="A108" s="168"/>
      <c r="B108" s="49" t="s">
        <v>967</v>
      </c>
      <c r="C108" s="49"/>
      <c r="D108" s="49"/>
      <c r="E108" s="7">
        <f>E110-E109</f>
        <v>74</v>
      </c>
      <c r="F108" s="7"/>
      <c r="G108" s="7"/>
      <c r="H108" s="140"/>
      <c r="I108" s="7"/>
      <c r="J108" s="260"/>
      <c r="K108" s="7"/>
      <c r="L108" s="7"/>
      <c r="M108" s="260"/>
      <c r="N108" s="130"/>
      <c r="O108" s="130"/>
      <c r="P108" s="130"/>
      <c r="Q108" s="64"/>
      <c r="R108" s="64"/>
      <c r="S108" s="64"/>
      <c r="T108" s="64"/>
      <c r="U108" s="175"/>
      <c r="V108" s="175"/>
      <c r="W108" s="175"/>
    </row>
    <row r="109" spans="1:23" x14ac:dyDescent="0.2">
      <c r="A109" s="49"/>
      <c r="B109" s="49" t="s">
        <v>1013</v>
      </c>
      <c r="C109" s="49"/>
      <c r="D109" s="49"/>
      <c r="E109" s="7">
        <f>COUNTIFS(M13:M104,0)</f>
        <v>1</v>
      </c>
      <c r="F109" s="7"/>
      <c r="G109" s="7"/>
      <c r="H109" s="129"/>
      <c r="I109" s="7"/>
      <c r="J109" s="260"/>
      <c r="K109" s="7"/>
      <c r="L109" s="7"/>
      <c r="M109" s="260"/>
      <c r="N109" s="130"/>
      <c r="O109" s="130"/>
      <c r="P109" s="130"/>
      <c r="Q109" s="64"/>
      <c r="R109" s="64"/>
      <c r="S109" s="64"/>
      <c r="T109" s="64"/>
      <c r="U109" s="175"/>
      <c r="V109" s="175"/>
      <c r="W109" s="175"/>
    </row>
    <row r="110" spans="1:23" x14ac:dyDescent="0.2">
      <c r="A110" s="49"/>
      <c r="B110" s="49" t="s">
        <v>1014</v>
      </c>
      <c r="C110" s="49"/>
      <c r="D110" s="49"/>
      <c r="E110" s="7">
        <f>COUNT(M13:M104)</f>
        <v>75</v>
      </c>
      <c r="F110" s="7"/>
      <c r="G110" s="7"/>
      <c r="H110" s="129"/>
      <c r="I110" s="7"/>
      <c r="J110" s="260"/>
      <c r="K110" s="7"/>
      <c r="L110" s="7"/>
      <c r="M110" s="260"/>
      <c r="N110" s="130"/>
      <c r="O110" s="130"/>
      <c r="P110" s="130"/>
      <c r="Q110" s="64"/>
      <c r="R110" s="64"/>
      <c r="S110" s="64"/>
      <c r="T110" s="64"/>
      <c r="U110" s="175"/>
      <c r="V110" s="175"/>
      <c r="W110" s="175"/>
    </row>
  </sheetData>
  <sheetProtection algorithmName="SHA-512" hashValue="Gjv7lmFVOzzUnA8x20OulfvdlSr2qr23MyAv5wp5kEl5PYQN39LIogAWSRAoDCV6W+isfw43HuBDlI3pa5bQ6w==" saltValue="zWIVsTIotH/TdaYWMWgqbQ==" spinCount="100000" sheet="1" objects="1" scenarios="1"/>
  <mergeCells count="6">
    <mergeCell ref="S4:T4"/>
    <mergeCell ref="I3:K3"/>
    <mergeCell ref="E3:F3"/>
    <mergeCell ref="E2:F2"/>
    <mergeCell ref="I4:J4"/>
    <mergeCell ref="K4:L4"/>
  </mergeCells>
  <phoneticPr fontId="18" type="noConversion"/>
  <printOptions horizontalCentered="1" verticalCentered="1" gridLines="1"/>
  <pageMargins left="0.19685039370078741" right="0.19685039370078741" top="0.78740157480314965" bottom="0.78740157480314965" header="0.51181102362204722" footer="0.51181102362204722"/>
  <pageSetup paperSize="9" scale="10" orientation="portrait" horizontalDpi="300" verticalDpi="360" r:id="rId1"/>
  <headerFooter alignWithMargins="0">
    <oddHeader>&amp;L&amp;F&amp;C&amp;A</oddHeader>
    <oddFooter>&amp;C&amp;8Seite &amp;P von &amp;N Seiten&amp;R&amp;8copyright by robert steinberger 1999</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codeName="Tabelle137"/>
  <dimension ref="A1:X717"/>
  <sheetViews>
    <sheetView showGridLines="0" topLeftCell="A124" workbookViewId="0">
      <selection activeCell="B166" sqref="B166:E168"/>
    </sheetView>
  </sheetViews>
  <sheetFormatPr baseColWidth="10" defaultColWidth="11.42578125" defaultRowHeight="11.25" x14ac:dyDescent="0.2"/>
  <cols>
    <col min="1" max="1" width="11.42578125" style="48"/>
    <col min="2" max="2" width="30.140625" style="68" customWidth="1"/>
    <col min="3" max="3" width="10.42578125" style="68" bestFit="1" customWidth="1"/>
    <col min="4" max="4" width="5.7109375" style="68" customWidth="1"/>
    <col min="5" max="6" width="7.7109375" style="68" customWidth="1"/>
    <col min="7" max="7" width="6.85546875" style="68" customWidth="1"/>
    <col min="8" max="8" width="11.42578125" style="78"/>
    <col min="9" max="9" width="7" style="68" customWidth="1"/>
    <col min="10" max="10" width="7" style="73" customWidth="1"/>
    <col min="11" max="12" width="7" style="68" customWidth="1"/>
    <col min="13" max="13" width="7" style="73" customWidth="1"/>
    <col min="14" max="14" width="13" style="67" customWidth="1"/>
    <col min="15" max="15" width="12.42578125" style="67" customWidth="1"/>
    <col min="16" max="16" width="11.5703125" style="67" bestFit="1" customWidth="1"/>
    <col min="17" max="18" width="11.5703125" style="69" customWidth="1"/>
    <col min="19" max="20" width="10" style="69" customWidth="1"/>
    <col min="21" max="23" width="11.85546875" style="70" bestFit="1" customWidth="1"/>
    <col min="24" max="24" width="7.7109375" style="48" customWidth="1"/>
    <col min="25" max="16384" width="11.42578125" style="48"/>
  </cols>
  <sheetData>
    <row r="1" spans="1:23" ht="12.75" customHeight="1" x14ac:dyDescent="0.2">
      <c r="A1" s="1023"/>
      <c r="B1" s="7"/>
      <c r="C1" s="7"/>
      <c r="D1" s="7"/>
      <c r="E1" s="7"/>
      <c r="F1" s="7"/>
      <c r="G1" s="7"/>
      <c r="H1" s="129"/>
      <c r="I1" s="7"/>
      <c r="J1" s="260"/>
      <c r="K1" s="7"/>
      <c r="L1" s="7"/>
      <c r="M1" s="260"/>
      <c r="N1" s="130"/>
      <c r="O1" s="130"/>
      <c r="P1" s="130"/>
      <c r="Q1" s="64"/>
      <c r="R1" s="64"/>
      <c r="S1" s="64"/>
      <c r="T1" s="64"/>
      <c r="U1" s="175"/>
      <c r="V1" s="175"/>
      <c r="W1" s="175"/>
    </row>
    <row r="2" spans="1:23" ht="12.75" customHeight="1" x14ac:dyDescent="0.2">
      <c r="A2" s="49"/>
      <c r="B2" s="1091" t="s">
        <v>722</v>
      </c>
      <c r="C2" s="7"/>
      <c r="D2" s="7"/>
      <c r="E2" s="1510" t="s">
        <v>723</v>
      </c>
      <c r="F2" s="1511"/>
      <c r="G2" s="7"/>
      <c r="H2" s="129"/>
      <c r="I2" s="7"/>
      <c r="J2" s="260"/>
      <c r="K2" s="7"/>
      <c r="L2" s="7"/>
      <c r="M2" s="260"/>
      <c r="N2" s="1088" t="s">
        <v>724</v>
      </c>
      <c r="O2" s="1088" t="s">
        <v>724</v>
      </c>
      <c r="P2" s="1088" t="s">
        <v>724</v>
      </c>
      <c r="Q2" s="176"/>
      <c r="R2" s="176"/>
      <c r="S2" s="176"/>
      <c r="T2" s="176"/>
      <c r="U2" s="175"/>
      <c r="V2" s="175"/>
      <c r="W2" s="175"/>
    </row>
    <row r="3" spans="1:23" ht="12.75" customHeight="1" x14ac:dyDescent="0.2">
      <c r="A3" s="49"/>
      <c r="B3" s="7"/>
      <c r="C3" s="7"/>
      <c r="D3" s="7"/>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91"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2" t="s">
        <v>3221</v>
      </c>
      <c r="B5" s="7"/>
      <c r="C5" s="7"/>
      <c r="D5" s="7"/>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t="s">
        <v>3222</v>
      </c>
      <c r="B6" s="7"/>
      <c r="C6" s="7"/>
      <c r="D6" s="7"/>
      <c r="E6" s="7"/>
      <c r="F6" s="7"/>
      <c r="G6" s="7"/>
      <c r="H6" s="129"/>
      <c r="I6" s="7"/>
      <c r="J6" s="260"/>
      <c r="K6" s="7"/>
      <c r="L6" s="7"/>
      <c r="M6" s="260"/>
      <c r="N6" s="130"/>
      <c r="O6" s="130"/>
      <c r="P6" s="130"/>
      <c r="Q6" s="176"/>
      <c r="R6" s="176"/>
      <c r="S6" s="176"/>
      <c r="T6" s="176"/>
      <c r="U6" s="177"/>
      <c r="V6" s="177"/>
      <c r="W6" s="177"/>
    </row>
    <row r="7" spans="1:23" ht="12.75" customHeight="1" x14ac:dyDescent="0.2">
      <c r="A7" s="131"/>
      <c r="B7" s="131"/>
      <c r="C7" s="131"/>
      <c r="D7" s="131"/>
      <c r="E7" s="258"/>
      <c r="F7" s="258"/>
      <c r="G7" s="131"/>
      <c r="H7" s="129"/>
      <c r="I7" s="7"/>
      <c r="J7" s="260"/>
      <c r="K7" s="7"/>
      <c r="L7" s="7"/>
      <c r="M7" s="260"/>
      <c r="N7" s="130"/>
      <c r="O7" s="130"/>
      <c r="P7" s="130"/>
      <c r="Q7" s="64"/>
      <c r="R7" s="64"/>
      <c r="S7" s="64"/>
      <c r="T7" s="64"/>
      <c r="U7" s="175"/>
      <c r="V7" s="175"/>
      <c r="W7" s="175"/>
    </row>
    <row r="8" spans="1:23" ht="12.75" customHeight="1" x14ac:dyDescent="0.2">
      <c r="A8" s="76" t="s">
        <v>3223</v>
      </c>
      <c r="B8" s="7" t="s">
        <v>761</v>
      </c>
      <c r="C8" s="7"/>
      <c r="D8" s="7" t="s">
        <v>749</v>
      </c>
      <c r="E8" s="7" t="s">
        <v>139</v>
      </c>
      <c r="F8" s="7" t="s">
        <v>139</v>
      </c>
      <c r="G8" s="7" t="s">
        <v>762</v>
      </c>
      <c r="H8" s="129">
        <v>73.14</v>
      </c>
      <c r="I8" s="7">
        <f>VLOOKUP(E8,Steuerung!$A$17:$E$500,5,FALSE)</f>
        <v>2</v>
      </c>
      <c r="J8" s="260">
        <f>VLOOKUP(E8,Steuerung!$A$17:$F$500,6,FALSE)</f>
        <v>58.333333333333329</v>
      </c>
      <c r="K8" s="7">
        <f>VLOOKUP(F8,Steuerung!$A$17:$G$500,7,FALSE)</f>
        <v>2</v>
      </c>
      <c r="L8" s="7">
        <f>VLOOKUP(F8,Steuerung!$A$17:$H$500,8,FALSE)</f>
        <v>46</v>
      </c>
      <c r="M8" s="260">
        <f>J8+L8</f>
        <v>104.33333333333333</v>
      </c>
      <c r="N8" s="130">
        <f>H8*M8</f>
        <v>7630.94</v>
      </c>
      <c r="O8" s="130">
        <f>H8*J8</f>
        <v>4266.5</v>
      </c>
      <c r="P8" s="130">
        <f>H8*L8</f>
        <v>3364.44</v>
      </c>
      <c r="Q8" s="64">
        <f>VLOOKUP(E8,Steuerung!$A$17:$B$500,2,FALSE)</f>
        <v>0</v>
      </c>
      <c r="R8" s="64">
        <f>VLOOKUP(F8,Steuerung!$A$17:$B$500,2,FALSE)</f>
        <v>0</v>
      </c>
      <c r="S8" s="164">
        <f t="shared" ref="S8:S10" si="0">IFERROR(O8/Q8,0)</f>
        <v>0</v>
      </c>
      <c r="T8" s="164">
        <f t="shared" ref="T8:T10" si="1">IFERROR(P8/R8,0)</f>
        <v>0</v>
      </c>
      <c r="U8" s="203" t="e">
        <f t="shared" ref="U8:U29" si="2">IF(J8&gt;0,O8/Q8*SVS_UHR,0)</f>
        <v>#DIV/0!</v>
      </c>
      <c r="V8" s="203" t="e">
        <f t="shared" ref="V8:V29" si="3">IF(L8&gt;0,P8/R8*SVS_UHR,0)</f>
        <v>#DIV/0!</v>
      </c>
      <c r="W8" s="175" t="e">
        <f>U8+V8</f>
        <v>#DIV/0!</v>
      </c>
    </row>
    <row r="9" spans="1:23" ht="12.75" customHeight="1" x14ac:dyDescent="0.2">
      <c r="A9" s="76" t="s">
        <v>913</v>
      </c>
      <c r="B9" s="72" t="s">
        <v>778</v>
      </c>
      <c r="C9" s="72"/>
      <c r="D9" s="7" t="s">
        <v>755</v>
      </c>
      <c r="E9" s="7" t="s">
        <v>268</v>
      </c>
      <c r="F9" s="7" t="s">
        <v>268</v>
      </c>
      <c r="G9" s="7" t="s">
        <v>762</v>
      </c>
      <c r="H9" s="129">
        <v>4.62</v>
      </c>
      <c r="I9" s="7" t="str">
        <f>VLOOKUP(E9,Steuerung!$A$17:$E$500,5,FALSE)</f>
        <v>m</v>
      </c>
      <c r="J9" s="260">
        <f>VLOOKUP(E9,Steuerung!$A$17:$F$500,6,FALSE)</f>
        <v>6.7</v>
      </c>
      <c r="K9" s="7" t="str">
        <f>VLOOKUP(F9,Steuerung!$A$17:$G$500,7,FALSE)</f>
        <v>m</v>
      </c>
      <c r="L9" s="7">
        <f>VLOOKUP(F9,Steuerung!$A$17:$H$500,8,FALSE)</f>
        <v>5.3</v>
      </c>
      <c r="M9" s="260">
        <f>J9+L9</f>
        <v>12</v>
      </c>
      <c r="N9" s="130">
        <f>H9*M9</f>
        <v>55.44</v>
      </c>
      <c r="O9" s="130">
        <f>H9*J9</f>
        <v>30.954000000000001</v>
      </c>
      <c r="P9" s="130">
        <f>H9*L9</f>
        <v>24.486000000000001</v>
      </c>
      <c r="Q9" s="64">
        <f>VLOOKUP(E9,Steuerung!$A$17:$B$500,2,FALSE)</f>
        <v>0</v>
      </c>
      <c r="R9" s="64">
        <f>VLOOKUP(F9,Steuerung!$A$17:$B$500,2,FALSE)</f>
        <v>0</v>
      </c>
      <c r="S9" s="164">
        <f t="shared" si="0"/>
        <v>0</v>
      </c>
      <c r="T9" s="164">
        <f t="shared" si="1"/>
        <v>0</v>
      </c>
      <c r="U9" s="203" t="e">
        <f t="shared" si="2"/>
        <v>#DIV/0!</v>
      </c>
      <c r="V9" s="203" t="e">
        <f t="shared" si="3"/>
        <v>#DIV/0!</v>
      </c>
      <c r="W9" s="175" t="e">
        <f>U9+V9</f>
        <v>#DIV/0!</v>
      </c>
    </row>
    <row r="10" spans="1:23" ht="12.75" customHeight="1" x14ac:dyDescent="0.2">
      <c r="A10" s="76" t="s">
        <v>915</v>
      </c>
      <c r="B10" s="72" t="s">
        <v>3224</v>
      </c>
      <c r="C10" s="72"/>
      <c r="D10" s="7" t="s">
        <v>770</v>
      </c>
      <c r="E10" s="7" t="s">
        <v>190</v>
      </c>
      <c r="F10" s="7" t="s">
        <v>190</v>
      </c>
      <c r="G10" s="7" t="s">
        <v>762</v>
      </c>
      <c r="H10" s="129">
        <v>12.55</v>
      </c>
      <c r="I10" s="7">
        <f>VLOOKUP(E10,Steuerung!$A$17:$E$500,5,FALSE)</f>
        <v>2</v>
      </c>
      <c r="J10" s="260">
        <f>VLOOKUP(E10,Steuerung!$A$17:$F$500,6,FALSE)</f>
        <v>58.333333333333329</v>
      </c>
      <c r="K10" s="7">
        <f>VLOOKUP(F10,Steuerung!$A$17:$G$500,7,FALSE)</f>
        <v>2</v>
      </c>
      <c r="L10" s="7">
        <f>VLOOKUP(F10,Steuerung!$A$17:$H$500,8,FALSE)</f>
        <v>46</v>
      </c>
      <c r="M10" s="260">
        <f>J10+L10</f>
        <v>104.33333333333333</v>
      </c>
      <c r="N10" s="130">
        <f>H10*M10</f>
        <v>1309.3833333333334</v>
      </c>
      <c r="O10" s="130">
        <f>H10*J10</f>
        <v>732.08333333333337</v>
      </c>
      <c r="P10" s="130">
        <f>H10*L10</f>
        <v>577.30000000000007</v>
      </c>
      <c r="Q10" s="64">
        <f>VLOOKUP(E10,Steuerung!$A$17:$B$500,2,FALSE)</f>
        <v>0</v>
      </c>
      <c r="R10" s="64">
        <f>VLOOKUP(F10,Steuerung!$A$17:$B$500,2,FALSE)</f>
        <v>0</v>
      </c>
      <c r="S10" s="164">
        <f t="shared" si="0"/>
        <v>0</v>
      </c>
      <c r="T10" s="164">
        <f t="shared" si="1"/>
        <v>0</v>
      </c>
      <c r="U10" s="203" t="e">
        <f t="shared" si="2"/>
        <v>#DIV/0!</v>
      </c>
      <c r="V10" s="203" t="e">
        <f t="shared" si="3"/>
        <v>#DIV/0!</v>
      </c>
      <c r="W10" s="175" t="e">
        <f>U10+V10</f>
        <v>#DIV/0!</v>
      </c>
    </row>
    <row r="11" spans="1:23" ht="12.75" customHeight="1" x14ac:dyDescent="0.2">
      <c r="A11" s="76" t="s">
        <v>916</v>
      </c>
      <c r="B11" s="72" t="s">
        <v>3225</v>
      </c>
      <c r="C11" s="72"/>
      <c r="D11" s="7" t="s">
        <v>770</v>
      </c>
      <c r="E11" s="7" t="s">
        <v>190</v>
      </c>
      <c r="F11" s="7" t="s">
        <v>190</v>
      </c>
      <c r="G11" s="7" t="s">
        <v>762</v>
      </c>
      <c r="H11" s="129">
        <v>24.53</v>
      </c>
      <c r="I11" s="7">
        <f>VLOOKUP(E11,Steuerung!$A$17:$E$500,5,FALSE)</f>
        <v>2</v>
      </c>
      <c r="J11" s="260">
        <f>VLOOKUP(E11,Steuerung!$A$17:$F$500,6,FALSE)</f>
        <v>58.333333333333329</v>
      </c>
      <c r="K11" s="7">
        <f>VLOOKUP(F11,Steuerung!$A$17:$G$500,7,FALSE)</f>
        <v>2</v>
      </c>
      <c r="L11" s="7">
        <f>VLOOKUP(F11,Steuerung!$A$17:$H$500,8,FALSE)</f>
        <v>46</v>
      </c>
      <c r="M11" s="260">
        <f t="shared" ref="M11:M79" si="4">J11+L11</f>
        <v>104.33333333333333</v>
      </c>
      <c r="N11" s="130">
        <f t="shared" ref="N11:N79" si="5">H11*M11</f>
        <v>2559.2966666666666</v>
      </c>
      <c r="O11" s="130">
        <f t="shared" ref="O11:O79" si="6">H11*J11</f>
        <v>1430.9166666666665</v>
      </c>
      <c r="P11" s="130">
        <f t="shared" ref="P11:P79" si="7">H11*L11</f>
        <v>1128.3800000000001</v>
      </c>
      <c r="Q11" s="64">
        <f>VLOOKUP(E11,Steuerung!$A$17:$B$500,2,FALSE)</f>
        <v>0</v>
      </c>
      <c r="R11" s="64">
        <f>VLOOKUP(F11,Steuerung!$A$17:$B$500,2,FALSE)</f>
        <v>0</v>
      </c>
      <c r="S11" s="164">
        <f>IFERROR(O11/Q11,0)</f>
        <v>0</v>
      </c>
      <c r="T11" s="164">
        <f>IFERROR(P11/R11,0)</f>
        <v>0</v>
      </c>
      <c r="U11" s="203" t="e">
        <f t="shared" si="2"/>
        <v>#DIV/0!</v>
      </c>
      <c r="V11" s="203" t="e">
        <f t="shared" si="3"/>
        <v>#DIV/0!</v>
      </c>
      <c r="W11" s="175" t="e">
        <f t="shared" ref="W11:W79" si="8">U11+V11</f>
        <v>#DIV/0!</v>
      </c>
    </row>
    <row r="12" spans="1:23" ht="12.75" customHeight="1" x14ac:dyDescent="0.2">
      <c r="A12" s="76" t="s">
        <v>3226</v>
      </c>
      <c r="B12" s="72" t="s">
        <v>3227</v>
      </c>
      <c r="C12" s="72"/>
      <c r="D12" s="7" t="s">
        <v>770</v>
      </c>
      <c r="E12" s="7" t="s">
        <v>190</v>
      </c>
      <c r="F12" s="7" t="s">
        <v>190</v>
      </c>
      <c r="G12" s="7" t="s">
        <v>762</v>
      </c>
      <c r="H12" s="129">
        <v>33.78</v>
      </c>
      <c r="I12" s="7">
        <f>VLOOKUP(E12,Steuerung!$A$17:$E$500,5,FALSE)</f>
        <v>2</v>
      </c>
      <c r="J12" s="260">
        <f>VLOOKUP(E12,Steuerung!$A$17:$F$500,6,FALSE)</f>
        <v>58.333333333333329</v>
      </c>
      <c r="K12" s="7">
        <f>VLOOKUP(F12,Steuerung!$A$17:$G$500,7,FALSE)</f>
        <v>2</v>
      </c>
      <c r="L12" s="7">
        <f>VLOOKUP(F12,Steuerung!$A$17:$H$500,8,FALSE)</f>
        <v>46</v>
      </c>
      <c r="M12" s="260">
        <f t="shared" si="4"/>
        <v>104.33333333333333</v>
      </c>
      <c r="N12" s="130">
        <f t="shared" si="5"/>
        <v>3524.38</v>
      </c>
      <c r="O12" s="130">
        <f t="shared" si="6"/>
        <v>1970.5</v>
      </c>
      <c r="P12" s="130">
        <f t="shared" si="7"/>
        <v>1553.88</v>
      </c>
      <c r="Q12" s="64">
        <f>VLOOKUP(E12,Steuerung!$A$17:$B$500,2,FALSE)</f>
        <v>0</v>
      </c>
      <c r="R12" s="64">
        <f>VLOOKUP(F12,Steuerung!$A$17:$B$500,2,FALSE)</f>
        <v>0</v>
      </c>
      <c r="S12" s="164">
        <f t="shared" ref="S12:S75" si="9">IFERROR(O12/Q12,0)</f>
        <v>0</v>
      </c>
      <c r="T12" s="164">
        <f t="shared" ref="T12:T75" si="10">IFERROR(P12/R12,0)</f>
        <v>0</v>
      </c>
      <c r="U12" s="203" t="e">
        <f t="shared" si="2"/>
        <v>#DIV/0!</v>
      </c>
      <c r="V12" s="203" t="e">
        <f t="shared" si="3"/>
        <v>#DIV/0!</v>
      </c>
      <c r="W12" s="175" t="e">
        <f t="shared" si="8"/>
        <v>#DIV/0!</v>
      </c>
    </row>
    <row r="13" spans="1:23" ht="12.75" customHeight="1" x14ac:dyDescent="0.2">
      <c r="A13" s="76" t="s">
        <v>3228</v>
      </c>
      <c r="B13" s="72" t="s">
        <v>3227</v>
      </c>
      <c r="C13" s="72"/>
      <c r="D13" s="7" t="s">
        <v>770</v>
      </c>
      <c r="E13" s="7" t="s">
        <v>190</v>
      </c>
      <c r="F13" s="7" t="s">
        <v>190</v>
      </c>
      <c r="G13" s="7" t="s">
        <v>762</v>
      </c>
      <c r="H13" s="129">
        <v>23.31</v>
      </c>
      <c r="I13" s="7">
        <f>VLOOKUP(E13,Steuerung!$A$17:$E$500,5,FALSE)</f>
        <v>2</v>
      </c>
      <c r="J13" s="260">
        <f>VLOOKUP(E13,Steuerung!$A$17:$F$500,6,FALSE)</f>
        <v>58.333333333333329</v>
      </c>
      <c r="K13" s="7">
        <f>VLOOKUP(F13,Steuerung!$A$17:$G$500,7,FALSE)</f>
        <v>2</v>
      </c>
      <c r="L13" s="7">
        <f>VLOOKUP(F13,Steuerung!$A$17:$H$500,8,FALSE)</f>
        <v>46</v>
      </c>
      <c r="M13" s="260">
        <f t="shared" si="4"/>
        <v>104.33333333333333</v>
      </c>
      <c r="N13" s="130">
        <f t="shared" si="5"/>
        <v>2432.0099999999998</v>
      </c>
      <c r="O13" s="130">
        <f t="shared" si="6"/>
        <v>1359.7499999999998</v>
      </c>
      <c r="P13" s="130">
        <f t="shared" si="7"/>
        <v>1072.26</v>
      </c>
      <c r="Q13" s="64">
        <f>VLOOKUP(E13,Steuerung!$A$17:$B$500,2,FALSE)</f>
        <v>0</v>
      </c>
      <c r="R13" s="64">
        <f>VLOOKUP(F13,Steuerung!$A$17:$B$500,2,FALSE)</f>
        <v>0</v>
      </c>
      <c r="S13" s="164">
        <f t="shared" si="9"/>
        <v>0</v>
      </c>
      <c r="T13" s="164">
        <f t="shared" si="10"/>
        <v>0</v>
      </c>
      <c r="U13" s="203" t="e">
        <f t="shared" si="2"/>
        <v>#DIV/0!</v>
      </c>
      <c r="V13" s="203" t="e">
        <f t="shared" si="3"/>
        <v>#DIV/0!</v>
      </c>
      <c r="W13" s="175" t="e">
        <f t="shared" si="8"/>
        <v>#DIV/0!</v>
      </c>
    </row>
    <row r="14" spans="1:23" ht="12.75" customHeight="1" x14ac:dyDescent="0.2">
      <c r="A14" s="76" t="s">
        <v>3229</v>
      </c>
      <c r="B14" s="71" t="s">
        <v>3230</v>
      </c>
      <c r="C14" s="71"/>
      <c r="D14" s="7" t="s">
        <v>770</v>
      </c>
      <c r="E14" s="7" t="s">
        <v>190</v>
      </c>
      <c r="F14" s="7" t="s">
        <v>190</v>
      </c>
      <c r="G14" s="7" t="s">
        <v>762</v>
      </c>
      <c r="H14" s="129">
        <v>33.31</v>
      </c>
      <c r="I14" s="7">
        <f>VLOOKUP(E14,Steuerung!$A$17:$E$500,5,FALSE)</f>
        <v>2</v>
      </c>
      <c r="J14" s="260">
        <f>VLOOKUP(E14,Steuerung!$A$17:$F$500,6,FALSE)</f>
        <v>58.333333333333329</v>
      </c>
      <c r="K14" s="7">
        <f>VLOOKUP(F14,Steuerung!$A$17:$G$500,7,FALSE)</f>
        <v>2</v>
      </c>
      <c r="L14" s="7">
        <f>VLOOKUP(F14,Steuerung!$A$17:$H$500,8,FALSE)</f>
        <v>46</v>
      </c>
      <c r="M14" s="260">
        <f t="shared" si="4"/>
        <v>104.33333333333333</v>
      </c>
      <c r="N14" s="130">
        <f t="shared" si="5"/>
        <v>3475.3433333333332</v>
      </c>
      <c r="O14" s="130">
        <f t="shared" si="6"/>
        <v>1943.0833333333333</v>
      </c>
      <c r="P14" s="130">
        <f t="shared" si="7"/>
        <v>1532.2600000000002</v>
      </c>
      <c r="Q14" s="64">
        <f>VLOOKUP(E14,Steuerung!$A$17:$B$500,2,FALSE)</f>
        <v>0</v>
      </c>
      <c r="R14" s="64">
        <f>VLOOKUP(F14,Steuerung!$A$17:$B$500,2,FALSE)</f>
        <v>0</v>
      </c>
      <c r="S14" s="164">
        <f t="shared" si="9"/>
        <v>0</v>
      </c>
      <c r="T14" s="164">
        <f t="shared" si="10"/>
        <v>0</v>
      </c>
      <c r="U14" s="203" t="e">
        <f t="shared" si="2"/>
        <v>#DIV/0!</v>
      </c>
      <c r="V14" s="203" t="e">
        <f t="shared" si="3"/>
        <v>#DIV/0!</v>
      </c>
      <c r="W14" s="175" t="e">
        <f t="shared" si="8"/>
        <v>#DIV/0!</v>
      </c>
    </row>
    <row r="15" spans="1:23" ht="12.75" customHeight="1" x14ac:dyDescent="0.2">
      <c r="A15" s="76" t="s">
        <v>3231</v>
      </c>
      <c r="B15" s="71" t="s">
        <v>3232</v>
      </c>
      <c r="C15" s="71"/>
      <c r="D15" s="7" t="s">
        <v>770</v>
      </c>
      <c r="E15" s="7" t="s">
        <v>190</v>
      </c>
      <c r="F15" s="7" t="s">
        <v>190</v>
      </c>
      <c r="G15" s="7" t="s">
        <v>762</v>
      </c>
      <c r="H15" s="129">
        <v>24.77</v>
      </c>
      <c r="I15" s="7">
        <f>VLOOKUP(E15,Steuerung!$A$17:$E$500,5,FALSE)</f>
        <v>2</v>
      </c>
      <c r="J15" s="260">
        <f>VLOOKUP(E15,Steuerung!$A$17:$F$500,6,FALSE)</f>
        <v>58.333333333333329</v>
      </c>
      <c r="K15" s="7">
        <f>VLOOKUP(F15,Steuerung!$A$17:$G$500,7,FALSE)</f>
        <v>2</v>
      </c>
      <c r="L15" s="7">
        <f>VLOOKUP(F15,Steuerung!$A$17:$H$500,8,FALSE)</f>
        <v>46</v>
      </c>
      <c r="M15" s="260">
        <f t="shared" si="4"/>
        <v>104.33333333333333</v>
      </c>
      <c r="N15" s="130">
        <f t="shared" si="5"/>
        <v>2584.3366666666666</v>
      </c>
      <c r="O15" s="130">
        <f t="shared" si="6"/>
        <v>1444.9166666666665</v>
      </c>
      <c r="P15" s="130">
        <f t="shared" si="7"/>
        <v>1139.42</v>
      </c>
      <c r="Q15" s="64">
        <f>VLOOKUP(E15,Steuerung!$A$17:$B$500,2,FALSE)</f>
        <v>0</v>
      </c>
      <c r="R15" s="64">
        <f>VLOOKUP(F15,Steuerung!$A$17:$B$500,2,FALSE)</f>
        <v>0</v>
      </c>
      <c r="S15" s="164">
        <f t="shared" si="9"/>
        <v>0</v>
      </c>
      <c r="T15" s="164">
        <f t="shared" si="10"/>
        <v>0</v>
      </c>
      <c r="U15" s="203" t="e">
        <f t="shared" si="2"/>
        <v>#DIV/0!</v>
      </c>
      <c r="V15" s="203" t="e">
        <f t="shared" si="3"/>
        <v>#DIV/0!</v>
      </c>
      <c r="W15" s="175" t="e">
        <f t="shared" si="8"/>
        <v>#DIV/0!</v>
      </c>
    </row>
    <row r="16" spans="1:23" ht="12.75" customHeight="1" x14ac:dyDescent="0.2">
      <c r="A16" s="76" t="s">
        <v>3233</v>
      </c>
      <c r="B16" s="72" t="s">
        <v>3234</v>
      </c>
      <c r="C16" s="72"/>
      <c r="D16" s="7" t="s">
        <v>770</v>
      </c>
      <c r="E16" s="7" t="s">
        <v>190</v>
      </c>
      <c r="F16" s="7" t="s">
        <v>190</v>
      </c>
      <c r="G16" s="7" t="s">
        <v>762</v>
      </c>
      <c r="H16" s="129">
        <v>11.85</v>
      </c>
      <c r="I16" s="7">
        <f>VLOOKUP(E16,Steuerung!$A$17:$E$500,5,FALSE)</f>
        <v>2</v>
      </c>
      <c r="J16" s="260">
        <f>VLOOKUP(E16,Steuerung!$A$17:$F$500,6,FALSE)</f>
        <v>58.333333333333329</v>
      </c>
      <c r="K16" s="7">
        <f>VLOOKUP(F16,Steuerung!$A$17:$G$500,7,FALSE)</f>
        <v>2</v>
      </c>
      <c r="L16" s="7">
        <f>VLOOKUP(F16,Steuerung!$A$17:$H$500,8,FALSE)</f>
        <v>46</v>
      </c>
      <c r="M16" s="260">
        <f t="shared" si="4"/>
        <v>104.33333333333333</v>
      </c>
      <c r="N16" s="130">
        <f t="shared" si="5"/>
        <v>1236.3499999999999</v>
      </c>
      <c r="O16" s="130">
        <f t="shared" si="6"/>
        <v>691.24999999999989</v>
      </c>
      <c r="P16" s="130">
        <f t="shared" si="7"/>
        <v>545.1</v>
      </c>
      <c r="Q16" s="64">
        <f>VLOOKUP(E16,Steuerung!$A$17:$B$500,2,FALSE)</f>
        <v>0</v>
      </c>
      <c r="R16" s="64">
        <f>VLOOKUP(F16,Steuerung!$A$17:$B$500,2,FALSE)</f>
        <v>0</v>
      </c>
      <c r="S16" s="164">
        <f t="shared" si="9"/>
        <v>0</v>
      </c>
      <c r="T16" s="164">
        <f t="shared" si="10"/>
        <v>0</v>
      </c>
      <c r="U16" s="203" t="e">
        <f t="shared" si="2"/>
        <v>#DIV/0!</v>
      </c>
      <c r="V16" s="203" t="e">
        <f t="shared" si="3"/>
        <v>#DIV/0!</v>
      </c>
      <c r="W16" s="175" t="e">
        <f t="shared" si="8"/>
        <v>#DIV/0!</v>
      </c>
    </row>
    <row r="17" spans="1:23" ht="12.75" customHeight="1" x14ac:dyDescent="0.2">
      <c r="A17" s="76" t="s">
        <v>3235</v>
      </c>
      <c r="B17" s="72" t="s">
        <v>3234</v>
      </c>
      <c r="C17" s="72"/>
      <c r="D17" s="7" t="s">
        <v>770</v>
      </c>
      <c r="E17" s="7" t="s">
        <v>190</v>
      </c>
      <c r="F17" s="7" t="s">
        <v>190</v>
      </c>
      <c r="G17" s="7" t="s">
        <v>762</v>
      </c>
      <c r="H17" s="129">
        <v>10.19</v>
      </c>
      <c r="I17" s="7">
        <f>VLOOKUP(E17,Steuerung!$A$17:$E$500,5,FALSE)</f>
        <v>2</v>
      </c>
      <c r="J17" s="260">
        <f>VLOOKUP(E17,Steuerung!$A$17:$F$500,6,FALSE)</f>
        <v>58.333333333333329</v>
      </c>
      <c r="K17" s="7">
        <f>VLOOKUP(F17,Steuerung!$A$17:$G$500,7,FALSE)</f>
        <v>2</v>
      </c>
      <c r="L17" s="7">
        <f>VLOOKUP(F17,Steuerung!$A$17:$H$500,8,FALSE)</f>
        <v>46</v>
      </c>
      <c r="M17" s="260">
        <f t="shared" si="4"/>
        <v>104.33333333333333</v>
      </c>
      <c r="N17" s="130">
        <f t="shared" si="5"/>
        <v>1063.1566666666665</v>
      </c>
      <c r="O17" s="130">
        <f t="shared" si="6"/>
        <v>594.41666666666663</v>
      </c>
      <c r="P17" s="130">
        <f t="shared" si="7"/>
        <v>468.73999999999995</v>
      </c>
      <c r="Q17" s="64">
        <f>VLOOKUP(E17,Steuerung!$A$17:$B$500,2,FALSE)</f>
        <v>0</v>
      </c>
      <c r="R17" s="64">
        <f>VLOOKUP(F17,Steuerung!$A$17:$B$500,2,FALSE)</f>
        <v>0</v>
      </c>
      <c r="S17" s="164">
        <f t="shared" si="9"/>
        <v>0</v>
      </c>
      <c r="T17" s="164">
        <f t="shared" si="10"/>
        <v>0</v>
      </c>
      <c r="U17" s="203" t="e">
        <f t="shared" si="2"/>
        <v>#DIV/0!</v>
      </c>
      <c r="V17" s="203" t="e">
        <f t="shared" si="3"/>
        <v>#DIV/0!</v>
      </c>
      <c r="W17" s="175" t="e">
        <f t="shared" si="8"/>
        <v>#DIV/0!</v>
      </c>
    </row>
    <row r="18" spans="1:23" ht="12.75" customHeight="1" x14ac:dyDescent="0.2">
      <c r="A18" s="76" t="s">
        <v>3236</v>
      </c>
      <c r="B18" s="72" t="s">
        <v>3234</v>
      </c>
      <c r="C18" s="72"/>
      <c r="D18" s="7" t="s">
        <v>770</v>
      </c>
      <c r="E18" s="7" t="s">
        <v>190</v>
      </c>
      <c r="F18" s="7" t="s">
        <v>190</v>
      </c>
      <c r="G18" s="7" t="s">
        <v>762</v>
      </c>
      <c r="H18" s="129">
        <v>11.05</v>
      </c>
      <c r="I18" s="7">
        <f>VLOOKUP(E18,Steuerung!$A$17:$E$500,5,FALSE)</f>
        <v>2</v>
      </c>
      <c r="J18" s="260">
        <f>VLOOKUP(E18,Steuerung!$A$17:$F$500,6,FALSE)</f>
        <v>58.333333333333329</v>
      </c>
      <c r="K18" s="7">
        <f>VLOOKUP(F18,Steuerung!$A$17:$G$500,7,FALSE)</f>
        <v>2</v>
      </c>
      <c r="L18" s="7">
        <f>VLOOKUP(F18,Steuerung!$A$17:$H$500,8,FALSE)</f>
        <v>46</v>
      </c>
      <c r="M18" s="260">
        <f t="shared" si="4"/>
        <v>104.33333333333333</v>
      </c>
      <c r="N18" s="130">
        <f t="shared" si="5"/>
        <v>1152.8833333333334</v>
      </c>
      <c r="O18" s="130">
        <f t="shared" si="6"/>
        <v>644.58333333333337</v>
      </c>
      <c r="P18" s="130">
        <f t="shared" si="7"/>
        <v>508.3</v>
      </c>
      <c r="Q18" s="64">
        <f>VLOOKUP(E18,Steuerung!$A$17:$B$500,2,FALSE)</f>
        <v>0</v>
      </c>
      <c r="R18" s="64">
        <f>VLOOKUP(F18,Steuerung!$A$17:$B$500,2,FALSE)</f>
        <v>0</v>
      </c>
      <c r="S18" s="164">
        <f t="shared" si="9"/>
        <v>0</v>
      </c>
      <c r="T18" s="164">
        <f t="shared" si="10"/>
        <v>0</v>
      </c>
      <c r="U18" s="203" t="e">
        <f t="shared" si="2"/>
        <v>#DIV/0!</v>
      </c>
      <c r="V18" s="203" t="e">
        <f t="shared" si="3"/>
        <v>#DIV/0!</v>
      </c>
      <c r="W18" s="175" t="e">
        <f t="shared" si="8"/>
        <v>#DIV/0!</v>
      </c>
    </row>
    <row r="19" spans="1:23" ht="12.75" customHeight="1" x14ac:dyDescent="0.2">
      <c r="A19" s="76" t="s">
        <v>3237</v>
      </c>
      <c r="B19" s="71" t="s">
        <v>3238</v>
      </c>
      <c r="C19" s="71"/>
      <c r="D19" s="7" t="s">
        <v>770</v>
      </c>
      <c r="E19" s="7" t="s">
        <v>190</v>
      </c>
      <c r="F19" s="7" t="s">
        <v>190</v>
      </c>
      <c r="G19" s="7" t="s">
        <v>762</v>
      </c>
      <c r="H19" s="129">
        <v>102.16</v>
      </c>
      <c r="I19" s="7">
        <f>VLOOKUP(E19,Steuerung!$A$17:$E$500,5,FALSE)</f>
        <v>2</v>
      </c>
      <c r="J19" s="260">
        <f>VLOOKUP(E19,Steuerung!$A$17:$F$500,6,FALSE)</f>
        <v>58.333333333333329</v>
      </c>
      <c r="K19" s="7">
        <f>VLOOKUP(F19,Steuerung!$A$17:$G$500,7,FALSE)</f>
        <v>2</v>
      </c>
      <c r="L19" s="7">
        <f>VLOOKUP(F19,Steuerung!$A$17:$H$500,8,FALSE)</f>
        <v>46</v>
      </c>
      <c r="M19" s="260">
        <f t="shared" si="4"/>
        <v>104.33333333333333</v>
      </c>
      <c r="N19" s="130">
        <f t="shared" si="5"/>
        <v>10658.693333333333</v>
      </c>
      <c r="O19" s="130">
        <f t="shared" si="6"/>
        <v>5959.333333333333</v>
      </c>
      <c r="P19" s="130">
        <f t="shared" si="7"/>
        <v>4699.3599999999997</v>
      </c>
      <c r="Q19" s="64">
        <f>VLOOKUP(E19,Steuerung!$A$17:$B$500,2,FALSE)</f>
        <v>0</v>
      </c>
      <c r="R19" s="64">
        <f>VLOOKUP(F19,Steuerung!$A$17:$B$500,2,FALSE)</f>
        <v>0</v>
      </c>
      <c r="S19" s="164">
        <f t="shared" si="9"/>
        <v>0</v>
      </c>
      <c r="T19" s="164">
        <f t="shared" si="10"/>
        <v>0</v>
      </c>
      <c r="U19" s="203" t="e">
        <f t="shared" si="2"/>
        <v>#DIV/0!</v>
      </c>
      <c r="V19" s="203" t="e">
        <f t="shared" si="3"/>
        <v>#DIV/0!</v>
      </c>
      <c r="W19" s="175" t="e">
        <f t="shared" si="8"/>
        <v>#DIV/0!</v>
      </c>
    </row>
    <row r="20" spans="1:23" ht="12.75" customHeight="1" x14ac:dyDescent="0.2">
      <c r="A20" s="76" t="s">
        <v>3239</v>
      </c>
      <c r="B20" s="72" t="s">
        <v>761</v>
      </c>
      <c r="C20" s="72"/>
      <c r="D20" s="7" t="s">
        <v>749</v>
      </c>
      <c r="E20" s="7" t="s">
        <v>139</v>
      </c>
      <c r="F20" s="7" t="s">
        <v>139</v>
      </c>
      <c r="G20" s="7" t="s">
        <v>762</v>
      </c>
      <c r="H20" s="129">
        <v>42.81</v>
      </c>
      <c r="I20" s="7">
        <f>VLOOKUP(E20,Steuerung!$A$17:$E$500,5,FALSE)</f>
        <v>2</v>
      </c>
      <c r="J20" s="260">
        <f>VLOOKUP(E20,Steuerung!$A$17:$F$500,6,FALSE)</f>
        <v>58.333333333333329</v>
      </c>
      <c r="K20" s="7">
        <f>VLOOKUP(F20,Steuerung!$A$17:$G$500,7,FALSE)</f>
        <v>2</v>
      </c>
      <c r="L20" s="7">
        <f>VLOOKUP(F20,Steuerung!$A$17:$H$500,8,FALSE)</f>
        <v>46</v>
      </c>
      <c r="M20" s="260">
        <f t="shared" si="4"/>
        <v>104.33333333333333</v>
      </c>
      <c r="N20" s="130">
        <f t="shared" si="5"/>
        <v>4466.51</v>
      </c>
      <c r="O20" s="130">
        <f t="shared" si="6"/>
        <v>2497.25</v>
      </c>
      <c r="P20" s="130">
        <f t="shared" si="7"/>
        <v>1969.2600000000002</v>
      </c>
      <c r="Q20" s="64">
        <f>VLOOKUP(E20,Steuerung!$A$17:$B$500,2,FALSE)</f>
        <v>0</v>
      </c>
      <c r="R20" s="64">
        <f>VLOOKUP(F20,Steuerung!$A$17:$B$500,2,FALSE)</f>
        <v>0</v>
      </c>
      <c r="S20" s="164">
        <f t="shared" si="9"/>
        <v>0</v>
      </c>
      <c r="T20" s="164">
        <f t="shared" si="10"/>
        <v>0</v>
      </c>
      <c r="U20" s="203" t="e">
        <f t="shared" si="2"/>
        <v>#DIV/0!</v>
      </c>
      <c r="V20" s="203" t="e">
        <f t="shared" si="3"/>
        <v>#DIV/0!</v>
      </c>
      <c r="W20" s="175" t="e">
        <f t="shared" si="8"/>
        <v>#DIV/0!</v>
      </c>
    </row>
    <row r="21" spans="1:23" ht="12.75" customHeight="1" x14ac:dyDescent="0.2">
      <c r="A21" s="76" t="s">
        <v>3240</v>
      </c>
      <c r="B21" s="72" t="s">
        <v>3241</v>
      </c>
      <c r="C21" s="72"/>
      <c r="D21" s="7" t="s">
        <v>770</v>
      </c>
      <c r="E21" s="7" t="s">
        <v>190</v>
      </c>
      <c r="F21" s="7" t="s">
        <v>190</v>
      </c>
      <c r="G21" s="7" t="s">
        <v>762</v>
      </c>
      <c r="H21" s="129">
        <v>17.95</v>
      </c>
      <c r="I21" s="7">
        <f>VLOOKUP(E21,Steuerung!$A$17:$E$500,5,FALSE)</f>
        <v>2</v>
      </c>
      <c r="J21" s="260">
        <f>VLOOKUP(E21,Steuerung!$A$17:$F$500,6,FALSE)</f>
        <v>58.333333333333329</v>
      </c>
      <c r="K21" s="7">
        <f>VLOOKUP(F21,Steuerung!$A$17:$G$500,7,FALSE)</f>
        <v>2</v>
      </c>
      <c r="L21" s="7">
        <f>VLOOKUP(F21,Steuerung!$A$17:$H$500,8,FALSE)</f>
        <v>46</v>
      </c>
      <c r="M21" s="260">
        <f t="shared" si="4"/>
        <v>104.33333333333333</v>
      </c>
      <c r="N21" s="130">
        <f t="shared" si="5"/>
        <v>1872.7833333333331</v>
      </c>
      <c r="O21" s="130">
        <f t="shared" si="6"/>
        <v>1047.0833333333333</v>
      </c>
      <c r="P21" s="130">
        <f t="shared" si="7"/>
        <v>825.69999999999993</v>
      </c>
      <c r="Q21" s="64">
        <f>VLOOKUP(E21,Steuerung!$A$17:$B$500,2,FALSE)</f>
        <v>0</v>
      </c>
      <c r="R21" s="64">
        <f>VLOOKUP(F21,Steuerung!$A$17:$B$500,2,FALSE)</f>
        <v>0</v>
      </c>
      <c r="S21" s="164">
        <f t="shared" si="9"/>
        <v>0</v>
      </c>
      <c r="T21" s="164">
        <f t="shared" si="10"/>
        <v>0</v>
      </c>
      <c r="U21" s="203" t="e">
        <f t="shared" si="2"/>
        <v>#DIV/0!</v>
      </c>
      <c r="V21" s="203" t="e">
        <f t="shared" si="3"/>
        <v>#DIV/0!</v>
      </c>
      <c r="W21" s="175" t="e">
        <f t="shared" si="8"/>
        <v>#DIV/0!</v>
      </c>
    </row>
    <row r="22" spans="1:23" ht="12.75" customHeight="1" x14ac:dyDescent="0.2">
      <c r="A22" s="76" t="s">
        <v>3242</v>
      </c>
      <c r="B22" s="72" t="s">
        <v>3243</v>
      </c>
      <c r="C22" s="72"/>
      <c r="D22" s="7" t="s">
        <v>770</v>
      </c>
      <c r="E22" s="7" t="s">
        <v>190</v>
      </c>
      <c r="F22" s="7" t="s">
        <v>190</v>
      </c>
      <c r="G22" s="7" t="s">
        <v>762</v>
      </c>
      <c r="H22" s="129">
        <v>17.12</v>
      </c>
      <c r="I22" s="7">
        <f>VLOOKUP(E22,Steuerung!$A$17:$E$500,5,FALSE)</f>
        <v>2</v>
      </c>
      <c r="J22" s="260">
        <f>VLOOKUP(E22,Steuerung!$A$17:$F$500,6,FALSE)</f>
        <v>58.333333333333329</v>
      </c>
      <c r="K22" s="7">
        <f>VLOOKUP(F22,Steuerung!$A$17:$G$500,7,FALSE)</f>
        <v>2</v>
      </c>
      <c r="L22" s="7">
        <f>VLOOKUP(F22,Steuerung!$A$17:$H$500,8,FALSE)</f>
        <v>46</v>
      </c>
      <c r="M22" s="260">
        <f t="shared" si="4"/>
        <v>104.33333333333333</v>
      </c>
      <c r="N22" s="130">
        <f t="shared" si="5"/>
        <v>1786.1866666666667</v>
      </c>
      <c r="O22" s="130">
        <f t="shared" si="6"/>
        <v>998.66666666666663</v>
      </c>
      <c r="P22" s="130">
        <f t="shared" si="7"/>
        <v>787.5200000000001</v>
      </c>
      <c r="Q22" s="64">
        <f>VLOOKUP(E22,Steuerung!$A$17:$B$500,2,FALSE)</f>
        <v>0</v>
      </c>
      <c r="R22" s="64">
        <f>VLOOKUP(F22,Steuerung!$A$17:$B$500,2,FALSE)</f>
        <v>0</v>
      </c>
      <c r="S22" s="164">
        <f t="shared" si="9"/>
        <v>0</v>
      </c>
      <c r="T22" s="164">
        <f t="shared" si="10"/>
        <v>0</v>
      </c>
      <c r="U22" s="203" t="e">
        <f t="shared" si="2"/>
        <v>#DIV/0!</v>
      </c>
      <c r="V22" s="203" t="e">
        <f t="shared" si="3"/>
        <v>#DIV/0!</v>
      </c>
      <c r="W22" s="175" t="e">
        <f t="shared" si="8"/>
        <v>#DIV/0!</v>
      </c>
    </row>
    <row r="23" spans="1:23" ht="12.75" customHeight="1" x14ac:dyDescent="0.2">
      <c r="A23" s="76" t="s">
        <v>3244</v>
      </c>
      <c r="B23" s="72" t="s">
        <v>3245</v>
      </c>
      <c r="C23" s="72"/>
      <c r="D23" s="7" t="s">
        <v>770</v>
      </c>
      <c r="E23" s="7" t="s">
        <v>190</v>
      </c>
      <c r="F23" s="7" t="s">
        <v>190</v>
      </c>
      <c r="G23" s="7" t="s">
        <v>762</v>
      </c>
      <c r="H23" s="129">
        <v>17.02</v>
      </c>
      <c r="I23" s="7">
        <f>VLOOKUP(E23,Steuerung!$A$17:$E$500,5,FALSE)</f>
        <v>2</v>
      </c>
      <c r="J23" s="260">
        <f>VLOOKUP(E23,Steuerung!$A$17:$F$500,6,FALSE)</f>
        <v>58.333333333333329</v>
      </c>
      <c r="K23" s="7">
        <f>VLOOKUP(F23,Steuerung!$A$17:$G$500,7,FALSE)</f>
        <v>2</v>
      </c>
      <c r="L23" s="7">
        <f>VLOOKUP(F23,Steuerung!$A$17:$H$500,8,FALSE)</f>
        <v>46</v>
      </c>
      <c r="M23" s="260">
        <f t="shared" si="4"/>
        <v>104.33333333333333</v>
      </c>
      <c r="N23" s="130">
        <f t="shared" si="5"/>
        <v>1775.7533333333331</v>
      </c>
      <c r="O23" s="130">
        <f t="shared" si="6"/>
        <v>992.83333333333326</v>
      </c>
      <c r="P23" s="130">
        <f t="shared" si="7"/>
        <v>782.92</v>
      </c>
      <c r="Q23" s="64">
        <f>VLOOKUP(E23,Steuerung!$A$17:$B$500,2,FALSE)</f>
        <v>0</v>
      </c>
      <c r="R23" s="64">
        <f>VLOOKUP(F23,Steuerung!$A$17:$B$500,2,FALSE)</f>
        <v>0</v>
      </c>
      <c r="S23" s="164">
        <f t="shared" si="9"/>
        <v>0</v>
      </c>
      <c r="T23" s="164">
        <f t="shared" si="10"/>
        <v>0</v>
      </c>
      <c r="U23" s="203" t="e">
        <f t="shared" si="2"/>
        <v>#DIV/0!</v>
      </c>
      <c r="V23" s="203" t="e">
        <f t="shared" si="3"/>
        <v>#DIV/0!</v>
      </c>
      <c r="W23" s="175" t="e">
        <f t="shared" si="8"/>
        <v>#DIV/0!</v>
      </c>
    </row>
    <row r="24" spans="1:23" ht="12.75" customHeight="1" x14ac:dyDescent="0.2">
      <c r="A24" s="76" t="s">
        <v>3246</v>
      </c>
      <c r="B24" s="72" t="s">
        <v>3224</v>
      </c>
      <c r="C24" s="72"/>
      <c r="D24" s="7" t="s">
        <v>770</v>
      </c>
      <c r="E24" s="7" t="s">
        <v>190</v>
      </c>
      <c r="F24" s="7" t="s">
        <v>190</v>
      </c>
      <c r="G24" s="7" t="s">
        <v>762</v>
      </c>
      <c r="H24" s="129">
        <v>20.309999999999999</v>
      </c>
      <c r="I24" s="7">
        <f>VLOOKUP(E24,Steuerung!$A$17:$E$500,5,FALSE)</f>
        <v>2</v>
      </c>
      <c r="J24" s="260">
        <f>VLOOKUP(E24,Steuerung!$A$17:$F$500,6,FALSE)</f>
        <v>58.333333333333329</v>
      </c>
      <c r="K24" s="7">
        <f>VLOOKUP(F24,Steuerung!$A$17:$G$500,7,FALSE)</f>
        <v>2</v>
      </c>
      <c r="L24" s="7">
        <f>VLOOKUP(F24,Steuerung!$A$17:$H$500,8,FALSE)</f>
        <v>46</v>
      </c>
      <c r="M24" s="260">
        <f t="shared" si="4"/>
        <v>104.33333333333333</v>
      </c>
      <c r="N24" s="130">
        <f t="shared" si="5"/>
        <v>2119.0099999999998</v>
      </c>
      <c r="O24" s="130">
        <f t="shared" si="6"/>
        <v>1184.7499999999998</v>
      </c>
      <c r="P24" s="130">
        <f t="shared" si="7"/>
        <v>934.26</v>
      </c>
      <c r="Q24" s="64">
        <f>VLOOKUP(E24,Steuerung!$A$17:$B$500,2,FALSE)</f>
        <v>0</v>
      </c>
      <c r="R24" s="64">
        <f>VLOOKUP(F24,Steuerung!$A$17:$B$500,2,FALSE)</f>
        <v>0</v>
      </c>
      <c r="S24" s="164">
        <f t="shared" si="9"/>
        <v>0</v>
      </c>
      <c r="T24" s="164">
        <f t="shared" si="10"/>
        <v>0</v>
      </c>
      <c r="U24" s="203" t="e">
        <f t="shared" si="2"/>
        <v>#DIV/0!</v>
      </c>
      <c r="V24" s="203" t="e">
        <f t="shared" si="3"/>
        <v>#DIV/0!</v>
      </c>
      <c r="W24" s="175" t="e">
        <f t="shared" si="8"/>
        <v>#DIV/0!</v>
      </c>
    </row>
    <row r="25" spans="1:23" ht="12.75" customHeight="1" x14ac:dyDescent="0.2">
      <c r="A25" s="76" t="s">
        <v>3247</v>
      </c>
      <c r="B25" s="72" t="s">
        <v>3202</v>
      </c>
      <c r="C25" s="72"/>
      <c r="D25" s="7" t="s">
        <v>1044</v>
      </c>
      <c r="E25" s="7" t="s">
        <v>249</v>
      </c>
      <c r="F25" s="7" t="s">
        <v>249</v>
      </c>
      <c r="G25" s="7" t="s">
        <v>762</v>
      </c>
      <c r="H25" s="129">
        <v>19.93</v>
      </c>
      <c r="I25" s="7">
        <f>VLOOKUP(E25,Steuerung!$A$17:$E$500,5,FALSE)</f>
        <v>1</v>
      </c>
      <c r="J25" s="260">
        <f>VLOOKUP(E25,Steuerung!$A$17:$F$500,6,FALSE)</f>
        <v>29.166666666666657</v>
      </c>
      <c r="K25" s="7">
        <f>VLOOKUP(F25,Steuerung!$A$17:$G$500,7,FALSE)</f>
        <v>1</v>
      </c>
      <c r="L25" s="7">
        <f>VLOOKUP(F25,Steuerung!$A$17:$H$500,8,FALSE)</f>
        <v>23</v>
      </c>
      <c r="M25" s="260">
        <f t="shared" si="4"/>
        <v>52.166666666666657</v>
      </c>
      <c r="N25" s="130">
        <f t="shared" si="5"/>
        <v>1039.6816666666664</v>
      </c>
      <c r="O25" s="130">
        <f t="shared" si="6"/>
        <v>581.29166666666652</v>
      </c>
      <c r="P25" s="130">
        <f t="shared" si="7"/>
        <v>458.39</v>
      </c>
      <c r="Q25" s="64">
        <f>VLOOKUP(E25,Steuerung!$A$17:$B$500,2,FALSE)</f>
        <v>0</v>
      </c>
      <c r="R25" s="64">
        <f>VLOOKUP(F25,Steuerung!$A$17:$B$500,2,FALSE)</f>
        <v>0</v>
      </c>
      <c r="S25" s="164">
        <f t="shared" si="9"/>
        <v>0</v>
      </c>
      <c r="T25" s="164">
        <f t="shared" si="10"/>
        <v>0</v>
      </c>
      <c r="U25" s="203" t="e">
        <f t="shared" si="2"/>
        <v>#DIV/0!</v>
      </c>
      <c r="V25" s="203" t="e">
        <f t="shared" si="3"/>
        <v>#DIV/0!</v>
      </c>
      <c r="W25" s="175" t="e">
        <f t="shared" si="8"/>
        <v>#DIV/0!</v>
      </c>
    </row>
    <row r="26" spans="1:23" ht="12.75" customHeight="1" x14ac:dyDescent="0.2">
      <c r="A26" s="76" t="s">
        <v>3248</v>
      </c>
      <c r="B26" s="71" t="s">
        <v>3249</v>
      </c>
      <c r="C26" s="71"/>
      <c r="D26" s="7" t="s">
        <v>783</v>
      </c>
      <c r="E26" s="7" t="s">
        <v>231</v>
      </c>
      <c r="F26" s="7" t="s">
        <v>231</v>
      </c>
      <c r="G26" s="7" t="s">
        <v>762</v>
      </c>
      <c r="H26" s="129">
        <v>14.33</v>
      </c>
      <c r="I26" s="7">
        <f>VLOOKUP(E26,Steuerung!$A$17:$E$500,5,FALSE)</f>
        <v>2</v>
      </c>
      <c r="J26" s="260">
        <f>VLOOKUP(E26,Steuerung!$A$17:$F$500,6,FALSE)</f>
        <v>58.333333333333329</v>
      </c>
      <c r="K26" s="7">
        <f>VLOOKUP(F26,Steuerung!$A$17:$G$500,7,FALSE)</f>
        <v>2</v>
      </c>
      <c r="L26" s="7">
        <f>VLOOKUP(F26,Steuerung!$A$17:$H$500,8,FALSE)</f>
        <v>46</v>
      </c>
      <c r="M26" s="260">
        <f t="shared" si="4"/>
        <v>104.33333333333333</v>
      </c>
      <c r="N26" s="130">
        <f t="shared" si="5"/>
        <v>1495.0966666666666</v>
      </c>
      <c r="O26" s="130">
        <f t="shared" si="6"/>
        <v>835.91666666666663</v>
      </c>
      <c r="P26" s="130">
        <f t="shared" si="7"/>
        <v>659.18</v>
      </c>
      <c r="Q26" s="64">
        <f>VLOOKUP(E26,Steuerung!$A$17:$B$500,2,FALSE)</f>
        <v>0</v>
      </c>
      <c r="R26" s="64">
        <f>VLOOKUP(F26,Steuerung!$A$17:$B$500,2,FALSE)</f>
        <v>0</v>
      </c>
      <c r="S26" s="164">
        <f t="shared" si="9"/>
        <v>0</v>
      </c>
      <c r="T26" s="164">
        <f t="shared" si="10"/>
        <v>0</v>
      </c>
      <c r="U26" s="203" t="e">
        <f t="shared" si="2"/>
        <v>#DIV/0!</v>
      </c>
      <c r="V26" s="203" t="e">
        <f t="shared" si="3"/>
        <v>#DIV/0!</v>
      </c>
      <c r="W26" s="175" t="e">
        <f t="shared" si="8"/>
        <v>#DIV/0!</v>
      </c>
    </row>
    <row r="27" spans="1:23" ht="12.75" customHeight="1" x14ac:dyDescent="0.2">
      <c r="A27" s="76" t="s">
        <v>3250</v>
      </c>
      <c r="B27" s="71" t="s">
        <v>784</v>
      </c>
      <c r="C27" s="71"/>
      <c r="D27" s="7" t="s">
        <v>782</v>
      </c>
      <c r="E27" s="7" t="s">
        <v>174</v>
      </c>
      <c r="F27" s="7" t="s">
        <v>174</v>
      </c>
      <c r="G27" s="7" t="s">
        <v>783</v>
      </c>
      <c r="H27" s="129">
        <v>1.56</v>
      </c>
      <c r="I27" s="7">
        <f>VLOOKUP(E27,Steuerung!$A$17:$E$500,5,FALSE)</f>
        <v>5</v>
      </c>
      <c r="J27" s="260">
        <f>VLOOKUP(E27,Steuerung!$A$17:$F$500,6,FALSE)</f>
        <v>137.33333333333334</v>
      </c>
      <c r="K27" s="7">
        <f>VLOOKUP(F27,Steuerung!$A$17:$G$500,7,FALSE)</f>
        <v>5</v>
      </c>
      <c r="L27" s="7">
        <f>VLOOKUP(F27,Steuerung!$A$17:$H$500,8,FALSE)</f>
        <v>113</v>
      </c>
      <c r="M27" s="260">
        <f t="shared" si="4"/>
        <v>250.33333333333334</v>
      </c>
      <c r="N27" s="130">
        <f t="shared" si="5"/>
        <v>390.52000000000004</v>
      </c>
      <c r="O27" s="130">
        <f t="shared" si="6"/>
        <v>214.24</v>
      </c>
      <c r="P27" s="130">
        <f t="shared" si="7"/>
        <v>176.28</v>
      </c>
      <c r="Q27" s="64">
        <f>VLOOKUP(E27,Steuerung!$A$17:$B$500,2,FALSE)</f>
        <v>0</v>
      </c>
      <c r="R27" s="64">
        <f>VLOOKUP(F27,Steuerung!$A$17:$B$500,2,FALSE)</f>
        <v>0</v>
      </c>
      <c r="S27" s="164">
        <f t="shared" si="9"/>
        <v>0</v>
      </c>
      <c r="T27" s="164">
        <f t="shared" si="10"/>
        <v>0</v>
      </c>
      <c r="U27" s="203" t="e">
        <f t="shared" si="2"/>
        <v>#DIV/0!</v>
      </c>
      <c r="V27" s="203" t="e">
        <f t="shared" si="3"/>
        <v>#DIV/0!</v>
      </c>
      <c r="W27" s="175" t="e">
        <f t="shared" si="8"/>
        <v>#DIV/0!</v>
      </c>
    </row>
    <row r="28" spans="1:23" ht="12.75" customHeight="1" x14ac:dyDescent="0.2">
      <c r="A28" s="76" t="s">
        <v>3250</v>
      </c>
      <c r="B28" s="71" t="s">
        <v>788</v>
      </c>
      <c r="C28" s="71"/>
      <c r="D28" s="7" t="s">
        <v>782</v>
      </c>
      <c r="E28" s="7" t="s">
        <v>174</v>
      </c>
      <c r="F28" s="7" t="s">
        <v>174</v>
      </c>
      <c r="G28" s="7" t="s">
        <v>783</v>
      </c>
      <c r="H28" s="129">
        <v>2.31</v>
      </c>
      <c r="I28" s="7">
        <f>VLOOKUP(E28,Steuerung!$A$17:$E$500,5,FALSE)</f>
        <v>5</v>
      </c>
      <c r="J28" s="260">
        <f>VLOOKUP(E28,Steuerung!$A$17:$F$500,6,FALSE)</f>
        <v>137.33333333333334</v>
      </c>
      <c r="K28" s="7">
        <f>VLOOKUP(F28,Steuerung!$A$17:$G$500,7,FALSE)</f>
        <v>5</v>
      </c>
      <c r="L28" s="7">
        <f>VLOOKUP(F28,Steuerung!$A$17:$H$500,8,FALSE)</f>
        <v>113</v>
      </c>
      <c r="M28" s="260">
        <f t="shared" si="4"/>
        <v>250.33333333333334</v>
      </c>
      <c r="N28" s="130">
        <f t="shared" si="5"/>
        <v>578.27</v>
      </c>
      <c r="O28" s="130">
        <f t="shared" si="6"/>
        <v>317.24</v>
      </c>
      <c r="P28" s="130">
        <f t="shared" si="7"/>
        <v>261.03000000000003</v>
      </c>
      <c r="Q28" s="64">
        <f>VLOOKUP(E28,Steuerung!$A$17:$B$500,2,FALSE)</f>
        <v>0</v>
      </c>
      <c r="R28" s="64">
        <f>VLOOKUP(F28,Steuerung!$A$17:$B$500,2,FALSE)</f>
        <v>0</v>
      </c>
      <c r="S28" s="164">
        <f t="shared" si="9"/>
        <v>0</v>
      </c>
      <c r="T28" s="164">
        <f t="shared" si="10"/>
        <v>0</v>
      </c>
      <c r="U28" s="203" t="e">
        <f t="shared" si="2"/>
        <v>#DIV/0!</v>
      </c>
      <c r="V28" s="203" t="e">
        <f t="shared" si="3"/>
        <v>#DIV/0!</v>
      </c>
      <c r="W28" s="175" t="e">
        <f t="shared" si="8"/>
        <v>#DIV/0!</v>
      </c>
    </row>
    <row r="29" spans="1:23" ht="12.75" customHeight="1" x14ac:dyDescent="0.2">
      <c r="A29" s="76" t="s">
        <v>3250</v>
      </c>
      <c r="B29" s="71" t="s">
        <v>1858</v>
      </c>
      <c r="C29" s="71"/>
      <c r="D29" s="7" t="s">
        <v>782</v>
      </c>
      <c r="E29" s="7" t="s">
        <v>174</v>
      </c>
      <c r="F29" s="7" t="s">
        <v>174</v>
      </c>
      <c r="G29" s="7" t="s">
        <v>783</v>
      </c>
      <c r="H29" s="129">
        <v>1.64</v>
      </c>
      <c r="I29" s="7">
        <f>VLOOKUP(E29,Steuerung!$A$17:$E$500,5,FALSE)</f>
        <v>5</v>
      </c>
      <c r="J29" s="260">
        <f>VLOOKUP(E29,Steuerung!$A$17:$F$500,6,FALSE)</f>
        <v>137.33333333333334</v>
      </c>
      <c r="K29" s="7">
        <f>VLOOKUP(F29,Steuerung!$A$17:$G$500,7,FALSE)</f>
        <v>5</v>
      </c>
      <c r="L29" s="7">
        <f>VLOOKUP(F29,Steuerung!$A$17:$H$500,8,FALSE)</f>
        <v>113</v>
      </c>
      <c r="M29" s="260">
        <f t="shared" si="4"/>
        <v>250.33333333333334</v>
      </c>
      <c r="N29" s="130">
        <f t="shared" si="5"/>
        <v>410.54666666666668</v>
      </c>
      <c r="O29" s="130">
        <f t="shared" si="6"/>
        <v>225.22666666666666</v>
      </c>
      <c r="P29" s="130">
        <f t="shared" si="7"/>
        <v>185.32</v>
      </c>
      <c r="Q29" s="64">
        <f>VLOOKUP(E29,Steuerung!$A$17:$B$500,2,FALSE)</f>
        <v>0</v>
      </c>
      <c r="R29" s="64">
        <f>VLOOKUP(F29,Steuerung!$A$17:$B$500,2,FALSE)</f>
        <v>0</v>
      </c>
      <c r="S29" s="164">
        <f t="shared" si="9"/>
        <v>0</v>
      </c>
      <c r="T29" s="164">
        <f t="shared" si="10"/>
        <v>0</v>
      </c>
      <c r="U29" s="203" t="e">
        <f t="shared" si="2"/>
        <v>#DIV/0!</v>
      </c>
      <c r="V29" s="203" t="e">
        <f t="shared" si="3"/>
        <v>#DIV/0!</v>
      </c>
      <c r="W29" s="175" t="e">
        <f t="shared" si="8"/>
        <v>#DIV/0!</v>
      </c>
    </row>
    <row r="30" spans="1:23" ht="12.75" customHeight="1" x14ac:dyDescent="0.2">
      <c r="A30" s="76"/>
      <c r="B30" s="71"/>
      <c r="C30" s="71"/>
      <c r="D30" s="7"/>
      <c r="E30" s="7"/>
      <c r="F30" s="7"/>
      <c r="G30" s="7"/>
      <c r="H30" s="129"/>
      <c r="I30" s="7"/>
      <c r="J30" s="260"/>
      <c r="K30" s="7"/>
      <c r="L30" s="7"/>
      <c r="M30" s="260"/>
      <c r="N30" s="130"/>
      <c r="O30" s="130"/>
      <c r="P30" s="130"/>
      <c r="Q30" s="64"/>
      <c r="R30" s="64"/>
      <c r="S30" s="164"/>
      <c r="T30" s="164"/>
      <c r="U30" s="175"/>
      <c r="V30" s="175"/>
      <c r="W30" s="175"/>
    </row>
    <row r="31" spans="1:23" s="61" customFormat="1" ht="12.75" customHeight="1" x14ac:dyDescent="0.2">
      <c r="A31" s="100"/>
      <c r="B31" s="105"/>
      <c r="C31" s="105"/>
      <c r="D31" s="147"/>
      <c r="E31" s="147"/>
      <c r="F31" s="147"/>
      <c r="G31" s="147"/>
      <c r="H31" s="132">
        <f>SUM(H8:H30)</f>
        <v>520.2399999999999</v>
      </c>
      <c r="I31" s="265"/>
      <c r="J31" s="261"/>
      <c r="K31" s="265"/>
      <c r="L31" s="265"/>
      <c r="M31" s="261"/>
      <c r="N31" s="132">
        <f>SUM(N8:N30)</f>
        <v>53616.571666666663</v>
      </c>
      <c r="O31" s="132">
        <f>SUM(O8:O30)</f>
        <v>29962.78566666667</v>
      </c>
      <c r="P31" s="132">
        <f>SUM(P8:P30)</f>
        <v>23653.785999999996</v>
      </c>
      <c r="Q31" s="189"/>
      <c r="R31" s="182"/>
      <c r="S31" s="164"/>
      <c r="T31" s="164"/>
      <c r="U31" s="183" t="e">
        <f>SUM(U8:U29)</f>
        <v>#DIV/0!</v>
      </c>
      <c r="V31" s="183" t="e">
        <f>SUM(V8:V29)</f>
        <v>#DIV/0!</v>
      </c>
      <c r="W31" s="183" t="e">
        <f>SUM(W8:W29)</f>
        <v>#DIV/0!</v>
      </c>
    </row>
    <row r="32" spans="1:23" ht="12.75" customHeight="1" x14ac:dyDescent="0.2">
      <c r="A32" s="2" t="s">
        <v>3221</v>
      </c>
      <c r="B32" s="71"/>
      <c r="C32" s="71"/>
      <c r="D32" s="7"/>
      <c r="E32" s="7"/>
      <c r="F32" s="7"/>
      <c r="G32" s="7"/>
      <c r="H32" s="129"/>
      <c r="I32" s="7"/>
      <c r="J32" s="260"/>
      <c r="K32" s="7"/>
      <c r="L32" s="7"/>
      <c r="M32" s="260"/>
      <c r="N32" s="130"/>
      <c r="O32" s="130"/>
      <c r="P32" s="130"/>
      <c r="Q32" s="64"/>
      <c r="R32" s="64"/>
      <c r="S32" s="164"/>
      <c r="T32" s="164"/>
      <c r="U32" s="175"/>
      <c r="V32" s="175"/>
      <c r="W32" s="175"/>
    </row>
    <row r="33" spans="1:23" ht="12.75" customHeight="1" x14ac:dyDescent="0.2">
      <c r="A33" s="121" t="s">
        <v>3251</v>
      </c>
      <c r="B33" s="71"/>
      <c r="C33" s="71"/>
      <c r="D33" s="7"/>
      <c r="E33" s="7"/>
      <c r="F33" s="7"/>
      <c r="G33" s="7"/>
      <c r="H33" s="129"/>
      <c r="I33" s="7"/>
      <c r="J33" s="260"/>
      <c r="K33" s="7"/>
      <c r="L33" s="7"/>
      <c r="M33" s="260"/>
      <c r="N33" s="130"/>
      <c r="O33" s="130"/>
      <c r="P33" s="130"/>
      <c r="Q33" s="64"/>
      <c r="R33" s="64"/>
      <c r="S33" s="164"/>
      <c r="T33" s="164"/>
      <c r="U33" s="175"/>
      <c r="V33" s="175"/>
      <c r="W33" s="175"/>
    </row>
    <row r="34" spans="1:23" ht="12.75" customHeight="1" x14ac:dyDescent="0.2">
      <c r="A34" s="76"/>
      <c r="B34" s="71"/>
      <c r="C34" s="71"/>
      <c r="D34" s="7"/>
      <c r="E34" s="7"/>
      <c r="F34" s="7"/>
      <c r="G34" s="7"/>
      <c r="H34" s="129"/>
      <c r="I34" s="7"/>
      <c r="J34" s="260"/>
      <c r="K34" s="7"/>
      <c r="L34" s="7"/>
      <c r="M34" s="260"/>
      <c r="N34" s="130"/>
      <c r="O34" s="130"/>
      <c r="P34" s="130"/>
      <c r="Q34" s="64"/>
      <c r="R34" s="64"/>
      <c r="S34" s="164"/>
      <c r="T34" s="164"/>
      <c r="U34" s="175"/>
      <c r="V34" s="175"/>
      <c r="W34" s="175"/>
    </row>
    <row r="35" spans="1:23" ht="12.75" customHeight="1" x14ac:dyDescent="0.2">
      <c r="A35" s="76" t="s">
        <v>3252</v>
      </c>
      <c r="B35" s="71" t="s">
        <v>761</v>
      </c>
      <c r="C35" s="71"/>
      <c r="D35" s="7" t="s">
        <v>749</v>
      </c>
      <c r="E35" s="7" t="s">
        <v>140</v>
      </c>
      <c r="F35" s="7" t="s">
        <v>140</v>
      </c>
      <c r="G35" s="7" t="s">
        <v>872</v>
      </c>
      <c r="H35" s="129">
        <v>80.16</v>
      </c>
      <c r="I35" s="7">
        <f>VLOOKUP(E35,Steuerung!$A$17:$E$500,5,FALSE)</f>
        <v>2</v>
      </c>
      <c r="J35" s="260">
        <f>VLOOKUP(E35,Steuerung!$A$17:$F$500,6,FALSE)</f>
        <v>58.333333333333329</v>
      </c>
      <c r="K35" s="7">
        <f>VLOOKUP(F35,Steuerung!$A$17:$G$500,7,FALSE)</f>
        <v>2</v>
      </c>
      <c r="L35" s="7">
        <f>VLOOKUP(F35,Steuerung!$A$17:$H$500,8,FALSE)</f>
        <v>46</v>
      </c>
      <c r="M35" s="260">
        <f>J35+L35</f>
        <v>104.33333333333333</v>
      </c>
      <c r="N35" s="130">
        <f>H35*M35</f>
        <v>8363.3599999999988</v>
      </c>
      <c r="O35" s="130">
        <f>H35*J35</f>
        <v>4675.9999999999991</v>
      </c>
      <c r="P35" s="130">
        <f>H35*L35</f>
        <v>3687.3599999999997</v>
      </c>
      <c r="Q35" s="64">
        <f>VLOOKUP(E35,Steuerung!$A$17:$B$500,2,FALSE)</f>
        <v>0</v>
      </c>
      <c r="R35" s="64">
        <f>VLOOKUP(F35,Steuerung!$A$17:$B$500,2,FALSE)</f>
        <v>0</v>
      </c>
      <c r="S35" s="164">
        <f t="shared" si="9"/>
        <v>0</v>
      </c>
      <c r="T35" s="164">
        <f t="shared" si="10"/>
        <v>0</v>
      </c>
      <c r="U35" s="203" t="e">
        <f t="shared" ref="U35:U66" si="11">IF(J35&gt;0,O35/Q35*SVS_UHR,0)</f>
        <v>#DIV/0!</v>
      </c>
      <c r="V35" s="203" t="e">
        <f t="shared" ref="V35:V66" si="12">IF(L35&gt;0,P35/R35*SVS_UHR,0)</f>
        <v>#DIV/0!</v>
      </c>
      <c r="W35" s="175" t="e">
        <f>U35+V35</f>
        <v>#DIV/0!</v>
      </c>
    </row>
    <row r="36" spans="1:23" ht="12.75" customHeight="1" x14ac:dyDescent="0.2">
      <c r="A36" s="76" t="s">
        <v>3253</v>
      </c>
      <c r="B36" s="72" t="s">
        <v>3254</v>
      </c>
      <c r="C36" s="72"/>
      <c r="D36" s="7" t="s">
        <v>766</v>
      </c>
      <c r="E36" s="7" t="s">
        <v>212</v>
      </c>
      <c r="F36" s="7" t="s">
        <v>212</v>
      </c>
      <c r="G36" s="7" t="s">
        <v>872</v>
      </c>
      <c r="H36" s="129">
        <v>17.95</v>
      </c>
      <c r="I36" s="7">
        <f>VLOOKUP(E36,Steuerung!$A$17:$E$500,5,FALSE)</f>
        <v>2</v>
      </c>
      <c r="J36" s="260">
        <f>VLOOKUP(E36,Steuerung!$A$17:$F$500,6,FALSE)</f>
        <v>58.333333333333329</v>
      </c>
      <c r="K36" s="7">
        <f>VLOOKUP(F36,Steuerung!$A$17:$G$500,7,FALSE)</f>
        <v>2</v>
      </c>
      <c r="L36" s="7">
        <f>VLOOKUP(F36,Steuerung!$A$17:$H$500,8,FALSE)</f>
        <v>46</v>
      </c>
      <c r="M36" s="260">
        <f t="shared" si="4"/>
        <v>104.33333333333333</v>
      </c>
      <c r="N36" s="130">
        <f t="shared" si="5"/>
        <v>1872.7833333333331</v>
      </c>
      <c r="O36" s="130">
        <f t="shared" si="6"/>
        <v>1047.0833333333333</v>
      </c>
      <c r="P36" s="130">
        <f t="shared" si="7"/>
        <v>825.69999999999993</v>
      </c>
      <c r="Q36" s="64">
        <f>VLOOKUP(E36,Steuerung!$A$17:$B$500,2,FALSE)</f>
        <v>0</v>
      </c>
      <c r="R36" s="64">
        <f>VLOOKUP(F36,Steuerung!$A$17:$B$500,2,FALSE)</f>
        <v>0</v>
      </c>
      <c r="S36" s="164">
        <f t="shared" si="9"/>
        <v>0</v>
      </c>
      <c r="T36" s="164">
        <f t="shared" si="10"/>
        <v>0</v>
      </c>
      <c r="U36" s="203" t="e">
        <f t="shared" si="11"/>
        <v>#DIV/0!</v>
      </c>
      <c r="V36" s="203" t="e">
        <f t="shared" si="12"/>
        <v>#DIV/0!</v>
      </c>
      <c r="W36" s="175" t="e">
        <f t="shared" si="8"/>
        <v>#DIV/0!</v>
      </c>
    </row>
    <row r="37" spans="1:23" ht="12.75" customHeight="1" x14ac:dyDescent="0.2">
      <c r="A37" s="76" t="s">
        <v>3255</v>
      </c>
      <c r="B37" s="72" t="s">
        <v>3256</v>
      </c>
      <c r="C37" s="72"/>
      <c r="D37" s="7" t="s">
        <v>766</v>
      </c>
      <c r="E37" s="7" t="s">
        <v>212</v>
      </c>
      <c r="F37" s="7" t="s">
        <v>212</v>
      </c>
      <c r="G37" s="7" t="s">
        <v>872</v>
      </c>
      <c r="H37" s="129">
        <v>12.07</v>
      </c>
      <c r="I37" s="7">
        <f>VLOOKUP(E37,Steuerung!$A$17:$E$500,5,FALSE)</f>
        <v>2</v>
      </c>
      <c r="J37" s="260">
        <f>VLOOKUP(E37,Steuerung!$A$17:$F$500,6,FALSE)</f>
        <v>58.333333333333329</v>
      </c>
      <c r="K37" s="7">
        <f>VLOOKUP(F37,Steuerung!$A$17:$G$500,7,FALSE)</f>
        <v>2</v>
      </c>
      <c r="L37" s="7">
        <f>VLOOKUP(F37,Steuerung!$A$17:$H$500,8,FALSE)</f>
        <v>46</v>
      </c>
      <c r="M37" s="260">
        <f t="shared" si="4"/>
        <v>104.33333333333333</v>
      </c>
      <c r="N37" s="130">
        <f t="shared" si="5"/>
        <v>1259.3033333333333</v>
      </c>
      <c r="O37" s="130">
        <f t="shared" si="6"/>
        <v>704.08333333333326</v>
      </c>
      <c r="P37" s="130">
        <f t="shared" si="7"/>
        <v>555.22</v>
      </c>
      <c r="Q37" s="64">
        <f>VLOOKUP(E37,Steuerung!$A$17:$B$500,2,FALSE)</f>
        <v>0</v>
      </c>
      <c r="R37" s="64">
        <f>VLOOKUP(F37,Steuerung!$A$17:$B$500,2,FALSE)</f>
        <v>0</v>
      </c>
      <c r="S37" s="164">
        <f t="shared" si="9"/>
        <v>0</v>
      </c>
      <c r="T37" s="164">
        <f t="shared" si="10"/>
        <v>0</v>
      </c>
      <c r="U37" s="203" t="e">
        <f t="shared" si="11"/>
        <v>#DIV/0!</v>
      </c>
      <c r="V37" s="203" t="e">
        <f t="shared" si="12"/>
        <v>#DIV/0!</v>
      </c>
      <c r="W37" s="175" t="e">
        <f t="shared" si="8"/>
        <v>#DIV/0!</v>
      </c>
    </row>
    <row r="38" spans="1:23" ht="12.75" customHeight="1" x14ac:dyDescent="0.2">
      <c r="A38" s="76" t="s">
        <v>3257</v>
      </c>
      <c r="B38" s="72" t="s">
        <v>3258</v>
      </c>
      <c r="C38" s="72"/>
      <c r="D38" s="7" t="s">
        <v>766</v>
      </c>
      <c r="E38" s="7" t="s">
        <v>212</v>
      </c>
      <c r="F38" s="7" t="s">
        <v>212</v>
      </c>
      <c r="G38" s="7" t="s">
        <v>872</v>
      </c>
      <c r="H38" s="129">
        <v>12.07</v>
      </c>
      <c r="I38" s="7">
        <f>VLOOKUP(E38,Steuerung!$A$17:$E$500,5,FALSE)</f>
        <v>2</v>
      </c>
      <c r="J38" s="260">
        <f>VLOOKUP(E38,Steuerung!$A$17:$F$500,6,FALSE)</f>
        <v>58.333333333333329</v>
      </c>
      <c r="K38" s="7">
        <f>VLOOKUP(F38,Steuerung!$A$17:$G$500,7,FALSE)</f>
        <v>2</v>
      </c>
      <c r="L38" s="7">
        <f>VLOOKUP(F38,Steuerung!$A$17:$H$500,8,FALSE)</f>
        <v>46</v>
      </c>
      <c r="M38" s="260">
        <f t="shared" si="4"/>
        <v>104.33333333333333</v>
      </c>
      <c r="N38" s="130">
        <f t="shared" si="5"/>
        <v>1259.3033333333333</v>
      </c>
      <c r="O38" s="130">
        <f t="shared" si="6"/>
        <v>704.08333333333326</v>
      </c>
      <c r="P38" s="130">
        <f t="shared" si="7"/>
        <v>555.22</v>
      </c>
      <c r="Q38" s="64">
        <f>VLOOKUP(E38,Steuerung!$A$17:$B$500,2,FALSE)</f>
        <v>0</v>
      </c>
      <c r="R38" s="64">
        <f>VLOOKUP(F38,Steuerung!$A$17:$B$500,2,FALSE)</f>
        <v>0</v>
      </c>
      <c r="S38" s="164">
        <f t="shared" si="9"/>
        <v>0</v>
      </c>
      <c r="T38" s="164">
        <f t="shared" si="10"/>
        <v>0</v>
      </c>
      <c r="U38" s="203" t="e">
        <f t="shared" si="11"/>
        <v>#DIV/0!</v>
      </c>
      <c r="V38" s="203" t="e">
        <f t="shared" si="12"/>
        <v>#DIV/0!</v>
      </c>
      <c r="W38" s="175" t="e">
        <f t="shared" si="8"/>
        <v>#DIV/0!</v>
      </c>
    </row>
    <row r="39" spans="1:23" ht="12.75" customHeight="1" x14ac:dyDescent="0.2">
      <c r="A39" s="76" t="s">
        <v>3259</v>
      </c>
      <c r="B39" s="72" t="s">
        <v>3260</v>
      </c>
      <c r="C39" s="72"/>
      <c r="D39" s="7" t="s">
        <v>766</v>
      </c>
      <c r="E39" s="7" t="s">
        <v>212</v>
      </c>
      <c r="F39" s="7" t="s">
        <v>212</v>
      </c>
      <c r="G39" s="7" t="s">
        <v>872</v>
      </c>
      <c r="H39" s="129">
        <v>12.07</v>
      </c>
      <c r="I39" s="7">
        <f>VLOOKUP(E39,Steuerung!$A$17:$E$500,5,FALSE)</f>
        <v>2</v>
      </c>
      <c r="J39" s="260">
        <f>VLOOKUP(E39,Steuerung!$A$17:$F$500,6,FALSE)</f>
        <v>58.333333333333329</v>
      </c>
      <c r="K39" s="7">
        <f>VLOOKUP(F39,Steuerung!$A$17:$G$500,7,FALSE)</f>
        <v>2</v>
      </c>
      <c r="L39" s="7">
        <f>VLOOKUP(F39,Steuerung!$A$17:$H$500,8,FALSE)</f>
        <v>46</v>
      </c>
      <c r="M39" s="260">
        <f t="shared" si="4"/>
        <v>104.33333333333333</v>
      </c>
      <c r="N39" s="130">
        <f t="shared" si="5"/>
        <v>1259.3033333333333</v>
      </c>
      <c r="O39" s="130">
        <f t="shared" si="6"/>
        <v>704.08333333333326</v>
      </c>
      <c r="P39" s="130">
        <f t="shared" si="7"/>
        <v>555.22</v>
      </c>
      <c r="Q39" s="64">
        <f>VLOOKUP(E39,Steuerung!$A$17:$B$500,2,FALSE)</f>
        <v>0</v>
      </c>
      <c r="R39" s="64">
        <f>VLOOKUP(F39,Steuerung!$A$17:$B$500,2,FALSE)</f>
        <v>0</v>
      </c>
      <c r="S39" s="164">
        <f t="shared" si="9"/>
        <v>0</v>
      </c>
      <c r="T39" s="164">
        <f t="shared" si="10"/>
        <v>0</v>
      </c>
      <c r="U39" s="203" t="e">
        <f t="shared" si="11"/>
        <v>#DIV/0!</v>
      </c>
      <c r="V39" s="203" t="e">
        <f t="shared" si="12"/>
        <v>#DIV/0!</v>
      </c>
      <c r="W39" s="175" t="e">
        <f t="shared" si="8"/>
        <v>#DIV/0!</v>
      </c>
    </row>
    <row r="40" spans="1:23" ht="12.75" customHeight="1" x14ac:dyDescent="0.2">
      <c r="A40" s="76" t="s">
        <v>3261</v>
      </c>
      <c r="B40" s="72" t="s">
        <v>3262</v>
      </c>
      <c r="C40" s="72"/>
      <c r="D40" s="7" t="s">
        <v>766</v>
      </c>
      <c r="E40" s="7" t="s">
        <v>212</v>
      </c>
      <c r="F40" s="7" t="s">
        <v>212</v>
      </c>
      <c r="G40" s="7" t="s">
        <v>872</v>
      </c>
      <c r="H40" s="129">
        <v>12.07</v>
      </c>
      <c r="I40" s="7">
        <f>VLOOKUP(E40,Steuerung!$A$17:$E$500,5,FALSE)</f>
        <v>2</v>
      </c>
      <c r="J40" s="260">
        <f>VLOOKUP(E40,Steuerung!$A$17:$F$500,6,FALSE)</f>
        <v>58.333333333333329</v>
      </c>
      <c r="K40" s="7">
        <f>VLOOKUP(F40,Steuerung!$A$17:$G$500,7,FALSE)</f>
        <v>2</v>
      </c>
      <c r="L40" s="7">
        <f>VLOOKUP(F40,Steuerung!$A$17:$H$500,8,FALSE)</f>
        <v>46</v>
      </c>
      <c r="M40" s="260">
        <f t="shared" si="4"/>
        <v>104.33333333333333</v>
      </c>
      <c r="N40" s="130">
        <f t="shared" si="5"/>
        <v>1259.3033333333333</v>
      </c>
      <c r="O40" s="130">
        <f t="shared" si="6"/>
        <v>704.08333333333326</v>
      </c>
      <c r="P40" s="130">
        <f t="shared" si="7"/>
        <v>555.22</v>
      </c>
      <c r="Q40" s="64">
        <f>VLOOKUP(E40,Steuerung!$A$17:$B$500,2,FALSE)</f>
        <v>0</v>
      </c>
      <c r="R40" s="64">
        <f>VLOOKUP(F40,Steuerung!$A$17:$B$500,2,FALSE)</f>
        <v>0</v>
      </c>
      <c r="S40" s="164">
        <f t="shared" si="9"/>
        <v>0</v>
      </c>
      <c r="T40" s="164">
        <f t="shared" si="10"/>
        <v>0</v>
      </c>
      <c r="U40" s="203" t="e">
        <f t="shared" si="11"/>
        <v>#DIV/0!</v>
      </c>
      <c r="V40" s="203" t="e">
        <f t="shared" si="12"/>
        <v>#DIV/0!</v>
      </c>
      <c r="W40" s="175" t="e">
        <f t="shared" si="8"/>
        <v>#DIV/0!</v>
      </c>
    </row>
    <row r="41" spans="1:23" ht="12.75" customHeight="1" x14ac:dyDescent="0.2">
      <c r="A41" s="76" t="s">
        <v>3263</v>
      </c>
      <c r="B41" s="72" t="s">
        <v>3264</v>
      </c>
      <c r="C41" s="72"/>
      <c r="D41" s="7" t="s">
        <v>766</v>
      </c>
      <c r="E41" s="7" t="s">
        <v>212</v>
      </c>
      <c r="F41" s="7" t="s">
        <v>212</v>
      </c>
      <c r="G41" s="7" t="s">
        <v>872</v>
      </c>
      <c r="H41" s="129">
        <v>12.07</v>
      </c>
      <c r="I41" s="7">
        <f>VLOOKUP(E41,Steuerung!$A$17:$E$500,5,FALSE)</f>
        <v>2</v>
      </c>
      <c r="J41" s="260">
        <f>VLOOKUP(E41,Steuerung!$A$17:$F$500,6,FALSE)</f>
        <v>58.333333333333329</v>
      </c>
      <c r="K41" s="7">
        <f>VLOOKUP(F41,Steuerung!$A$17:$G$500,7,FALSE)</f>
        <v>2</v>
      </c>
      <c r="L41" s="7">
        <f>VLOOKUP(F41,Steuerung!$A$17:$H$500,8,FALSE)</f>
        <v>46</v>
      </c>
      <c r="M41" s="260">
        <f t="shared" si="4"/>
        <v>104.33333333333333</v>
      </c>
      <c r="N41" s="130">
        <f t="shared" si="5"/>
        <v>1259.3033333333333</v>
      </c>
      <c r="O41" s="130">
        <f t="shared" si="6"/>
        <v>704.08333333333326</v>
      </c>
      <c r="P41" s="130">
        <f t="shared" si="7"/>
        <v>555.22</v>
      </c>
      <c r="Q41" s="64">
        <f>VLOOKUP(E41,Steuerung!$A$17:$B$500,2,FALSE)</f>
        <v>0</v>
      </c>
      <c r="R41" s="64">
        <f>VLOOKUP(F41,Steuerung!$A$17:$B$500,2,FALSE)</f>
        <v>0</v>
      </c>
      <c r="S41" s="164">
        <f t="shared" si="9"/>
        <v>0</v>
      </c>
      <c r="T41" s="164">
        <f t="shared" si="10"/>
        <v>0</v>
      </c>
      <c r="U41" s="203" t="e">
        <f t="shared" si="11"/>
        <v>#DIV/0!</v>
      </c>
      <c r="V41" s="203" t="e">
        <f t="shared" si="12"/>
        <v>#DIV/0!</v>
      </c>
      <c r="W41" s="175" t="e">
        <f t="shared" si="8"/>
        <v>#DIV/0!</v>
      </c>
    </row>
    <row r="42" spans="1:23" ht="12.75" customHeight="1" x14ac:dyDescent="0.2">
      <c r="A42" s="76" t="s">
        <v>3265</v>
      </c>
      <c r="B42" s="72" t="s">
        <v>3266</v>
      </c>
      <c r="C42" s="72"/>
      <c r="D42" s="7" t="s">
        <v>766</v>
      </c>
      <c r="E42" s="7" t="s">
        <v>212</v>
      </c>
      <c r="F42" s="7" t="s">
        <v>212</v>
      </c>
      <c r="G42" s="7" t="s">
        <v>872</v>
      </c>
      <c r="H42" s="129">
        <v>18.36</v>
      </c>
      <c r="I42" s="7">
        <f>VLOOKUP(E42,Steuerung!$A$17:$E$500,5,FALSE)</f>
        <v>2</v>
      </c>
      <c r="J42" s="260">
        <f>VLOOKUP(E42,Steuerung!$A$17:$F$500,6,FALSE)</f>
        <v>58.333333333333329</v>
      </c>
      <c r="K42" s="7">
        <f>VLOOKUP(F42,Steuerung!$A$17:$G$500,7,FALSE)</f>
        <v>2</v>
      </c>
      <c r="L42" s="7">
        <f>VLOOKUP(F42,Steuerung!$A$17:$H$500,8,FALSE)</f>
        <v>46</v>
      </c>
      <c r="M42" s="260">
        <f t="shared" si="4"/>
        <v>104.33333333333333</v>
      </c>
      <c r="N42" s="130">
        <f t="shared" si="5"/>
        <v>1915.56</v>
      </c>
      <c r="O42" s="130">
        <f t="shared" si="6"/>
        <v>1070.9999999999998</v>
      </c>
      <c r="P42" s="130">
        <f t="shared" si="7"/>
        <v>844.56</v>
      </c>
      <c r="Q42" s="64">
        <f>VLOOKUP(E42,Steuerung!$A$17:$B$500,2,FALSE)</f>
        <v>0</v>
      </c>
      <c r="R42" s="64">
        <f>VLOOKUP(F42,Steuerung!$A$17:$B$500,2,FALSE)</f>
        <v>0</v>
      </c>
      <c r="S42" s="164">
        <f t="shared" si="9"/>
        <v>0</v>
      </c>
      <c r="T42" s="164">
        <f t="shared" si="10"/>
        <v>0</v>
      </c>
      <c r="U42" s="203" t="e">
        <f t="shared" si="11"/>
        <v>#DIV/0!</v>
      </c>
      <c r="V42" s="203" t="e">
        <f t="shared" si="12"/>
        <v>#DIV/0!</v>
      </c>
      <c r="W42" s="175" t="e">
        <f t="shared" si="8"/>
        <v>#DIV/0!</v>
      </c>
    </row>
    <row r="43" spans="1:23" ht="12.75" customHeight="1" x14ac:dyDescent="0.2">
      <c r="A43" s="76" t="s">
        <v>3267</v>
      </c>
      <c r="B43" s="72" t="s">
        <v>3268</v>
      </c>
      <c r="C43" s="72"/>
      <c r="D43" s="7" t="s">
        <v>766</v>
      </c>
      <c r="E43" s="7" t="s">
        <v>212</v>
      </c>
      <c r="F43" s="7" t="s">
        <v>212</v>
      </c>
      <c r="G43" s="7" t="s">
        <v>872</v>
      </c>
      <c r="H43" s="129">
        <v>18.36</v>
      </c>
      <c r="I43" s="7">
        <f>VLOOKUP(E43,Steuerung!$A$17:$E$500,5,FALSE)</f>
        <v>2</v>
      </c>
      <c r="J43" s="260">
        <f>VLOOKUP(E43,Steuerung!$A$17:$F$500,6,FALSE)</f>
        <v>58.333333333333329</v>
      </c>
      <c r="K43" s="7">
        <f>VLOOKUP(F43,Steuerung!$A$17:$G$500,7,FALSE)</f>
        <v>2</v>
      </c>
      <c r="L43" s="7">
        <f>VLOOKUP(F43,Steuerung!$A$17:$H$500,8,FALSE)</f>
        <v>46</v>
      </c>
      <c r="M43" s="260">
        <f t="shared" si="4"/>
        <v>104.33333333333333</v>
      </c>
      <c r="N43" s="130">
        <f t="shared" si="5"/>
        <v>1915.56</v>
      </c>
      <c r="O43" s="130">
        <f t="shared" si="6"/>
        <v>1070.9999999999998</v>
      </c>
      <c r="P43" s="130">
        <f t="shared" si="7"/>
        <v>844.56</v>
      </c>
      <c r="Q43" s="64">
        <f>VLOOKUP(E43,Steuerung!$A$17:$B$500,2,FALSE)</f>
        <v>0</v>
      </c>
      <c r="R43" s="64">
        <f>VLOOKUP(F43,Steuerung!$A$17:$B$500,2,FALSE)</f>
        <v>0</v>
      </c>
      <c r="S43" s="164">
        <f t="shared" si="9"/>
        <v>0</v>
      </c>
      <c r="T43" s="164">
        <f t="shared" si="10"/>
        <v>0</v>
      </c>
      <c r="U43" s="203" t="e">
        <f t="shared" si="11"/>
        <v>#DIV/0!</v>
      </c>
      <c r="V43" s="203" t="e">
        <f t="shared" si="12"/>
        <v>#DIV/0!</v>
      </c>
      <c r="W43" s="175" t="e">
        <f t="shared" si="8"/>
        <v>#DIV/0!</v>
      </c>
    </row>
    <row r="44" spans="1:23" ht="12.75" customHeight="1" x14ac:dyDescent="0.2">
      <c r="A44" s="76" t="s">
        <v>3269</v>
      </c>
      <c r="B44" s="72" t="s">
        <v>3270</v>
      </c>
      <c r="C44" s="72"/>
      <c r="D44" s="7" t="s">
        <v>766</v>
      </c>
      <c r="E44" s="7" t="s">
        <v>212</v>
      </c>
      <c r="F44" s="7" t="s">
        <v>212</v>
      </c>
      <c r="G44" s="7" t="s">
        <v>872</v>
      </c>
      <c r="H44" s="129">
        <v>18.36</v>
      </c>
      <c r="I44" s="7">
        <f>VLOOKUP(E44,Steuerung!$A$17:$E$500,5,FALSE)</f>
        <v>2</v>
      </c>
      <c r="J44" s="260">
        <f>VLOOKUP(E44,Steuerung!$A$17:$F$500,6,FALSE)</f>
        <v>58.333333333333329</v>
      </c>
      <c r="K44" s="7">
        <f>VLOOKUP(F44,Steuerung!$A$17:$G$500,7,FALSE)</f>
        <v>2</v>
      </c>
      <c r="L44" s="7">
        <f>VLOOKUP(F44,Steuerung!$A$17:$H$500,8,FALSE)</f>
        <v>46</v>
      </c>
      <c r="M44" s="260">
        <f t="shared" si="4"/>
        <v>104.33333333333333</v>
      </c>
      <c r="N44" s="130">
        <f t="shared" si="5"/>
        <v>1915.56</v>
      </c>
      <c r="O44" s="130">
        <f t="shared" si="6"/>
        <v>1070.9999999999998</v>
      </c>
      <c r="P44" s="130">
        <f t="shared" si="7"/>
        <v>844.56</v>
      </c>
      <c r="Q44" s="64">
        <f>VLOOKUP(E44,Steuerung!$A$17:$B$500,2,FALSE)</f>
        <v>0</v>
      </c>
      <c r="R44" s="64">
        <f>VLOOKUP(F44,Steuerung!$A$17:$B$500,2,FALSE)</f>
        <v>0</v>
      </c>
      <c r="S44" s="164">
        <f t="shared" si="9"/>
        <v>0</v>
      </c>
      <c r="T44" s="164">
        <f t="shared" si="10"/>
        <v>0</v>
      </c>
      <c r="U44" s="203" t="e">
        <f t="shared" si="11"/>
        <v>#DIV/0!</v>
      </c>
      <c r="V44" s="203" t="e">
        <f t="shared" si="12"/>
        <v>#DIV/0!</v>
      </c>
      <c r="W44" s="175" t="e">
        <f t="shared" si="8"/>
        <v>#DIV/0!</v>
      </c>
    </row>
    <row r="45" spans="1:23" ht="12.75" customHeight="1" x14ac:dyDescent="0.2">
      <c r="A45" s="76" t="s">
        <v>3271</v>
      </c>
      <c r="B45" s="72" t="s">
        <v>834</v>
      </c>
      <c r="C45" s="72"/>
      <c r="D45" s="7" t="s">
        <v>783</v>
      </c>
      <c r="E45" s="7" t="s">
        <v>231</v>
      </c>
      <c r="F45" s="7" t="s">
        <v>231</v>
      </c>
      <c r="G45" s="7" t="s">
        <v>783</v>
      </c>
      <c r="H45" s="129">
        <v>3.77</v>
      </c>
      <c r="I45" s="7">
        <f>VLOOKUP(E45,Steuerung!$A$17:$E$500,5,FALSE)</f>
        <v>2</v>
      </c>
      <c r="J45" s="260">
        <f>VLOOKUP(E45,Steuerung!$A$17:$F$500,6,FALSE)</f>
        <v>58.333333333333329</v>
      </c>
      <c r="K45" s="7">
        <f>VLOOKUP(F45,Steuerung!$A$17:$G$500,7,FALSE)</f>
        <v>2</v>
      </c>
      <c r="L45" s="7">
        <f>VLOOKUP(F45,Steuerung!$A$17:$H$500,8,FALSE)</f>
        <v>46</v>
      </c>
      <c r="M45" s="260">
        <f>J45+L45</f>
        <v>104.33333333333333</v>
      </c>
      <c r="N45" s="130">
        <f>H45*M45</f>
        <v>393.33666666666664</v>
      </c>
      <c r="O45" s="130">
        <f>H45*J45</f>
        <v>219.91666666666666</v>
      </c>
      <c r="P45" s="130">
        <f>H45*L45</f>
        <v>173.42</v>
      </c>
      <c r="Q45" s="64">
        <f>VLOOKUP(E45,Steuerung!$A$17:$B$500,2,FALSE)</f>
        <v>0</v>
      </c>
      <c r="R45" s="64">
        <f>VLOOKUP(F45,Steuerung!$A$17:$B$500,2,FALSE)</f>
        <v>0</v>
      </c>
      <c r="S45" s="164">
        <f t="shared" si="9"/>
        <v>0</v>
      </c>
      <c r="T45" s="164">
        <f t="shared" si="10"/>
        <v>0</v>
      </c>
      <c r="U45" s="203" t="e">
        <f t="shared" si="11"/>
        <v>#DIV/0!</v>
      </c>
      <c r="V45" s="203" t="e">
        <f t="shared" si="12"/>
        <v>#DIV/0!</v>
      </c>
      <c r="W45" s="175" t="e">
        <f>U45+V45</f>
        <v>#DIV/0!</v>
      </c>
    </row>
    <row r="46" spans="1:23" ht="12.75" customHeight="1" x14ac:dyDescent="0.2">
      <c r="A46" s="76" t="s">
        <v>3272</v>
      </c>
      <c r="B46" s="72" t="s">
        <v>3273</v>
      </c>
      <c r="C46" s="72"/>
      <c r="D46" s="7" t="s">
        <v>766</v>
      </c>
      <c r="E46" s="7" t="s">
        <v>212</v>
      </c>
      <c r="F46" s="7" t="s">
        <v>212</v>
      </c>
      <c r="G46" s="7" t="s">
        <v>872</v>
      </c>
      <c r="H46" s="129">
        <v>18.37</v>
      </c>
      <c r="I46" s="7">
        <f>VLOOKUP(E46,Steuerung!$A$17:$E$500,5,FALSE)</f>
        <v>2</v>
      </c>
      <c r="J46" s="260">
        <f>VLOOKUP(E46,Steuerung!$A$17:$F$500,6,FALSE)</f>
        <v>58.333333333333329</v>
      </c>
      <c r="K46" s="7">
        <f>VLOOKUP(F46,Steuerung!$A$17:$G$500,7,FALSE)</f>
        <v>2</v>
      </c>
      <c r="L46" s="7">
        <f>VLOOKUP(F46,Steuerung!$A$17:$H$500,8,FALSE)</f>
        <v>46</v>
      </c>
      <c r="M46" s="260">
        <f t="shared" si="4"/>
        <v>104.33333333333333</v>
      </c>
      <c r="N46" s="130">
        <f t="shared" si="5"/>
        <v>1916.6033333333332</v>
      </c>
      <c r="O46" s="130">
        <f t="shared" si="6"/>
        <v>1071.5833333333333</v>
      </c>
      <c r="P46" s="130">
        <f t="shared" si="7"/>
        <v>845.0200000000001</v>
      </c>
      <c r="Q46" s="64">
        <f>VLOOKUP(E46,Steuerung!$A$17:$B$500,2,FALSE)</f>
        <v>0</v>
      </c>
      <c r="R46" s="64">
        <f>VLOOKUP(F46,Steuerung!$A$17:$B$500,2,FALSE)</f>
        <v>0</v>
      </c>
      <c r="S46" s="164">
        <f t="shared" si="9"/>
        <v>0</v>
      </c>
      <c r="T46" s="164">
        <f t="shared" si="10"/>
        <v>0</v>
      </c>
      <c r="U46" s="203" t="e">
        <f t="shared" si="11"/>
        <v>#DIV/0!</v>
      </c>
      <c r="V46" s="203" t="e">
        <f t="shared" si="12"/>
        <v>#DIV/0!</v>
      </c>
      <c r="W46" s="175" t="e">
        <f t="shared" si="8"/>
        <v>#DIV/0!</v>
      </c>
    </row>
    <row r="47" spans="1:23" ht="12.75" customHeight="1" x14ac:dyDescent="0.2">
      <c r="A47" s="76" t="s">
        <v>3274</v>
      </c>
      <c r="B47" s="72" t="s">
        <v>3275</v>
      </c>
      <c r="C47" s="72"/>
      <c r="D47" s="7" t="s">
        <v>766</v>
      </c>
      <c r="E47" s="7" t="s">
        <v>212</v>
      </c>
      <c r="F47" s="7" t="s">
        <v>212</v>
      </c>
      <c r="G47" s="7" t="s">
        <v>872</v>
      </c>
      <c r="H47" s="129">
        <v>18.36</v>
      </c>
      <c r="I47" s="7">
        <f>VLOOKUP(E47,Steuerung!$A$17:$E$500,5,FALSE)</f>
        <v>2</v>
      </c>
      <c r="J47" s="260">
        <f>VLOOKUP(E47,Steuerung!$A$17:$F$500,6,FALSE)</f>
        <v>58.333333333333329</v>
      </c>
      <c r="K47" s="7">
        <f>VLOOKUP(F47,Steuerung!$A$17:$G$500,7,FALSE)</f>
        <v>2</v>
      </c>
      <c r="L47" s="7">
        <f>VLOOKUP(F47,Steuerung!$A$17:$H$500,8,FALSE)</f>
        <v>46</v>
      </c>
      <c r="M47" s="260">
        <f t="shared" si="4"/>
        <v>104.33333333333333</v>
      </c>
      <c r="N47" s="130">
        <f t="shared" si="5"/>
        <v>1915.56</v>
      </c>
      <c r="O47" s="130">
        <f t="shared" si="6"/>
        <v>1070.9999999999998</v>
      </c>
      <c r="P47" s="130">
        <f t="shared" si="7"/>
        <v>844.56</v>
      </c>
      <c r="Q47" s="64">
        <f>VLOOKUP(E47,Steuerung!$A$17:$B$500,2,FALSE)</f>
        <v>0</v>
      </c>
      <c r="R47" s="64">
        <f>VLOOKUP(F47,Steuerung!$A$17:$B$500,2,FALSE)</f>
        <v>0</v>
      </c>
      <c r="S47" s="164">
        <f t="shared" si="9"/>
        <v>0</v>
      </c>
      <c r="T47" s="164">
        <f t="shared" si="10"/>
        <v>0</v>
      </c>
      <c r="U47" s="203" t="e">
        <f t="shared" si="11"/>
        <v>#DIV/0!</v>
      </c>
      <c r="V47" s="203" t="e">
        <f t="shared" si="12"/>
        <v>#DIV/0!</v>
      </c>
      <c r="W47" s="175" t="e">
        <f t="shared" si="8"/>
        <v>#DIV/0!</v>
      </c>
    </row>
    <row r="48" spans="1:23" ht="12.75" customHeight="1" x14ac:dyDescent="0.2">
      <c r="A48" s="76" t="s">
        <v>3276</v>
      </c>
      <c r="B48" s="72" t="s">
        <v>3277</v>
      </c>
      <c r="C48" s="72"/>
      <c r="D48" s="7" t="s">
        <v>766</v>
      </c>
      <c r="E48" s="7" t="s">
        <v>212</v>
      </c>
      <c r="F48" s="7" t="s">
        <v>212</v>
      </c>
      <c r="G48" s="7" t="s">
        <v>872</v>
      </c>
      <c r="H48" s="129">
        <v>19.079999999999998</v>
      </c>
      <c r="I48" s="7">
        <f>VLOOKUP(E48,Steuerung!$A$17:$E$500,5,FALSE)</f>
        <v>2</v>
      </c>
      <c r="J48" s="260">
        <f>VLOOKUP(E48,Steuerung!$A$17:$F$500,6,FALSE)</f>
        <v>58.333333333333329</v>
      </c>
      <c r="K48" s="7">
        <f>VLOOKUP(F48,Steuerung!$A$17:$G$500,7,FALSE)</f>
        <v>2</v>
      </c>
      <c r="L48" s="7">
        <f>VLOOKUP(F48,Steuerung!$A$17:$H$500,8,FALSE)</f>
        <v>46</v>
      </c>
      <c r="M48" s="260">
        <f t="shared" si="4"/>
        <v>104.33333333333333</v>
      </c>
      <c r="N48" s="130">
        <f t="shared" si="5"/>
        <v>1990.6799999999998</v>
      </c>
      <c r="O48" s="130">
        <f t="shared" si="6"/>
        <v>1112.9999999999998</v>
      </c>
      <c r="P48" s="130">
        <f t="shared" si="7"/>
        <v>877.68</v>
      </c>
      <c r="Q48" s="64">
        <f>VLOOKUP(E48,Steuerung!$A$17:$B$500,2,FALSE)</f>
        <v>0</v>
      </c>
      <c r="R48" s="64">
        <f>VLOOKUP(F48,Steuerung!$A$17:$B$500,2,FALSE)</f>
        <v>0</v>
      </c>
      <c r="S48" s="164">
        <f t="shared" si="9"/>
        <v>0</v>
      </c>
      <c r="T48" s="164">
        <f t="shared" si="10"/>
        <v>0</v>
      </c>
      <c r="U48" s="203" t="e">
        <f t="shared" si="11"/>
        <v>#DIV/0!</v>
      </c>
      <c r="V48" s="203" t="e">
        <f t="shared" si="12"/>
        <v>#DIV/0!</v>
      </c>
      <c r="W48" s="175" t="e">
        <f t="shared" si="8"/>
        <v>#DIV/0!</v>
      </c>
    </row>
    <row r="49" spans="1:23" ht="12.75" customHeight="1" x14ac:dyDescent="0.2">
      <c r="A49" s="76" t="s">
        <v>3278</v>
      </c>
      <c r="B49" s="72" t="s">
        <v>761</v>
      </c>
      <c r="C49" s="72"/>
      <c r="D49" s="7" t="s">
        <v>749</v>
      </c>
      <c r="E49" s="7" t="s">
        <v>140</v>
      </c>
      <c r="F49" s="7" t="s">
        <v>140</v>
      </c>
      <c r="G49" s="7" t="s">
        <v>872</v>
      </c>
      <c r="H49" s="129">
        <v>69.92</v>
      </c>
      <c r="I49" s="7">
        <f>VLOOKUP(E49,Steuerung!$A$17:$E$500,5,FALSE)</f>
        <v>2</v>
      </c>
      <c r="J49" s="260">
        <f>VLOOKUP(E49,Steuerung!$A$17:$F$500,6,FALSE)</f>
        <v>58.333333333333329</v>
      </c>
      <c r="K49" s="7">
        <f>VLOOKUP(F49,Steuerung!$A$17:$G$500,7,FALSE)</f>
        <v>2</v>
      </c>
      <c r="L49" s="7">
        <f>VLOOKUP(F49,Steuerung!$A$17:$H$500,8,FALSE)</f>
        <v>46</v>
      </c>
      <c r="M49" s="260">
        <f>J49+L49</f>
        <v>104.33333333333333</v>
      </c>
      <c r="N49" s="130">
        <f>H49*M49</f>
        <v>7294.9866666666667</v>
      </c>
      <c r="O49" s="130">
        <f>H49*J49</f>
        <v>4078.6666666666665</v>
      </c>
      <c r="P49" s="130">
        <f>H49*L49</f>
        <v>3216.32</v>
      </c>
      <c r="Q49" s="64">
        <f>VLOOKUP(E49,Steuerung!$A$17:$B$500,2,FALSE)</f>
        <v>0</v>
      </c>
      <c r="R49" s="64">
        <f>VLOOKUP(F49,Steuerung!$A$17:$B$500,2,FALSE)</f>
        <v>0</v>
      </c>
      <c r="S49" s="164">
        <f t="shared" si="9"/>
        <v>0</v>
      </c>
      <c r="T49" s="164">
        <f t="shared" si="10"/>
        <v>0</v>
      </c>
      <c r="U49" s="203" t="e">
        <f t="shared" si="11"/>
        <v>#DIV/0!</v>
      </c>
      <c r="V49" s="203" t="e">
        <f t="shared" si="12"/>
        <v>#DIV/0!</v>
      </c>
      <c r="W49" s="175" t="e">
        <f>U49+V49</f>
        <v>#DIV/0!</v>
      </c>
    </row>
    <row r="50" spans="1:23" ht="12.75" customHeight="1" x14ac:dyDescent="0.2">
      <c r="A50" s="76" t="s">
        <v>3279</v>
      </c>
      <c r="B50" s="72" t="s">
        <v>3280</v>
      </c>
      <c r="C50" s="72"/>
      <c r="D50" s="7" t="s">
        <v>806</v>
      </c>
      <c r="E50" s="7" t="s">
        <v>160</v>
      </c>
      <c r="F50" s="7" t="s">
        <v>160</v>
      </c>
      <c r="G50" s="7" t="s">
        <v>872</v>
      </c>
      <c r="H50" s="129">
        <v>45.92</v>
      </c>
      <c r="I50" s="7">
        <f>VLOOKUP(E50,Steuerung!$A$17:$E$500,5,FALSE)</f>
        <v>2</v>
      </c>
      <c r="J50" s="260">
        <f>VLOOKUP(E50,Steuerung!$A$17:$F$500,6,FALSE)</f>
        <v>58.333333333333329</v>
      </c>
      <c r="K50" s="7">
        <f>VLOOKUP(F50,Steuerung!$A$17:$G$500,7,FALSE)</f>
        <v>2</v>
      </c>
      <c r="L50" s="7">
        <f>VLOOKUP(F50,Steuerung!$A$17:$H$500,8,FALSE)</f>
        <v>46</v>
      </c>
      <c r="M50" s="260">
        <f t="shared" si="4"/>
        <v>104.33333333333333</v>
      </c>
      <c r="N50" s="130">
        <f t="shared" si="5"/>
        <v>4790.9866666666667</v>
      </c>
      <c r="O50" s="130">
        <f t="shared" si="6"/>
        <v>2678.6666666666665</v>
      </c>
      <c r="P50" s="130">
        <f t="shared" si="7"/>
        <v>2112.3200000000002</v>
      </c>
      <c r="Q50" s="64">
        <f>VLOOKUP(E50,Steuerung!$A$17:$B$500,2,FALSE)</f>
        <v>0</v>
      </c>
      <c r="R50" s="64">
        <f>VLOOKUP(F50,Steuerung!$A$17:$B$500,2,FALSE)</f>
        <v>0</v>
      </c>
      <c r="S50" s="164">
        <f t="shared" si="9"/>
        <v>0</v>
      </c>
      <c r="T50" s="164">
        <f t="shared" si="10"/>
        <v>0</v>
      </c>
      <c r="U50" s="203" t="e">
        <f t="shared" si="11"/>
        <v>#DIV/0!</v>
      </c>
      <c r="V50" s="203" t="e">
        <f t="shared" si="12"/>
        <v>#DIV/0!</v>
      </c>
      <c r="W50" s="175" t="e">
        <f t="shared" si="8"/>
        <v>#DIV/0!</v>
      </c>
    </row>
    <row r="51" spans="1:23" ht="12.75" customHeight="1" x14ac:dyDescent="0.2">
      <c r="A51" s="76" t="s">
        <v>3281</v>
      </c>
      <c r="B51" s="72" t="s">
        <v>3282</v>
      </c>
      <c r="C51" s="72"/>
      <c r="D51" s="7" t="s">
        <v>806</v>
      </c>
      <c r="E51" s="7" t="s">
        <v>160</v>
      </c>
      <c r="F51" s="7" t="s">
        <v>160</v>
      </c>
      <c r="G51" s="7" t="s">
        <v>872</v>
      </c>
      <c r="H51" s="129">
        <v>16.7</v>
      </c>
      <c r="I51" s="7">
        <f>VLOOKUP(E51,Steuerung!$A$17:$E$500,5,FALSE)</f>
        <v>2</v>
      </c>
      <c r="J51" s="260">
        <f>VLOOKUP(E51,Steuerung!$A$17:$F$500,6,FALSE)</f>
        <v>58.333333333333329</v>
      </c>
      <c r="K51" s="7">
        <f>VLOOKUP(F51,Steuerung!$A$17:$G$500,7,FALSE)</f>
        <v>2</v>
      </c>
      <c r="L51" s="7">
        <f>VLOOKUP(F51,Steuerung!$A$17:$H$500,8,FALSE)</f>
        <v>46</v>
      </c>
      <c r="M51" s="260">
        <f t="shared" si="4"/>
        <v>104.33333333333333</v>
      </c>
      <c r="N51" s="130">
        <f t="shared" si="5"/>
        <v>1742.3666666666666</v>
      </c>
      <c r="O51" s="130">
        <f t="shared" si="6"/>
        <v>974.16666666666652</v>
      </c>
      <c r="P51" s="130">
        <f t="shared" si="7"/>
        <v>768.19999999999993</v>
      </c>
      <c r="Q51" s="64">
        <f>VLOOKUP(E51,Steuerung!$A$17:$B$500,2,FALSE)</f>
        <v>0</v>
      </c>
      <c r="R51" s="64">
        <f>VLOOKUP(F51,Steuerung!$A$17:$B$500,2,FALSE)</f>
        <v>0</v>
      </c>
      <c r="S51" s="164">
        <f t="shared" si="9"/>
        <v>0</v>
      </c>
      <c r="T51" s="164">
        <f t="shared" si="10"/>
        <v>0</v>
      </c>
      <c r="U51" s="203" t="e">
        <f t="shared" si="11"/>
        <v>#DIV/0!</v>
      </c>
      <c r="V51" s="203" t="e">
        <f t="shared" si="12"/>
        <v>#DIV/0!</v>
      </c>
      <c r="W51" s="175" t="e">
        <f t="shared" si="8"/>
        <v>#DIV/0!</v>
      </c>
    </row>
    <row r="52" spans="1:23" ht="12.75" customHeight="1" x14ac:dyDescent="0.2">
      <c r="A52" s="76" t="s">
        <v>3283</v>
      </c>
      <c r="B52" s="72" t="s">
        <v>3284</v>
      </c>
      <c r="C52" s="72"/>
      <c r="D52" s="7" t="s">
        <v>766</v>
      </c>
      <c r="E52" s="7" t="s">
        <v>212</v>
      </c>
      <c r="F52" s="7" t="s">
        <v>212</v>
      </c>
      <c r="G52" s="7" t="s">
        <v>872</v>
      </c>
      <c r="H52" s="129">
        <v>13.1</v>
      </c>
      <c r="I52" s="7">
        <f>VLOOKUP(E52,Steuerung!$A$17:$E$500,5,FALSE)</f>
        <v>2</v>
      </c>
      <c r="J52" s="260">
        <f>VLOOKUP(E52,Steuerung!$A$17:$F$500,6,FALSE)</f>
        <v>58.333333333333329</v>
      </c>
      <c r="K52" s="7">
        <f>VLOOKUP(F52,Steuerung!$A$17:$G$500,7,FALSE)</f>
        <v>2</v>
      </c>
      <c r="L52" s="7">
        <f>VLOOKUP(F52,Steuerung!$A$17:$H$500,8,FALSE)</f>
        <v>46</v>
      </c>
      <c r="M52" s="260">
        <f t="shared" si="4"/>
        <v>104.33333333333333</v>
      </c>
      <c r="N52" s="130">
        <f t="shared" si="5"/>
        <v>1366.7666666666667</v>
      </c>
      <c r="O52" s="130">
        <f t="shared" si="6"/>
        <v>764.16666666666663</v>
      </c>
      <c r="P52" s="130">
        <f t="shared" si="7"/>
        <v>602.6</v>
      </c>
      <c r="Q52" s="64">
        <f>VLOOKUP(E52,Steuerung!$A$17:$B$500,2,FALSE)</f>
        <v>0</v>
      </c>
      <c r="R52" s="64">
        <f>VLOOKUP(F52,Steuerung!$A$17:$B$500,2,FALSE)</f>
        <v>0</v>
      </c>
      <c r="S52" s="164">
        <f t="shared" si="9"/>
        <v>0</v>
      </c>
      <c r="T52" s="164">
        <f t="shared" si="10"/>
        <v>0</v>
      </c>
      <c r="U52" s="203" t="e">
        <f t="shared" si="11"/>
        <v>#DIV/0!</v>
      </c>
      <c r="V52" s="203" t="e">
        <f t="shared" si="12"/>
        <v>#DIV/0!</v>
      </c>
      <c r="W52" s="175" t="e">
        <f t="shared" si="8"/>
        <v>#DIV/0!</v>
      </c>
    </row>
    <row r="53" spans="1:23" ht="12.75" customHeight="1" x14ac:dyDescent="0.2">
      <c r="A53" s="76" t="s">
        <v>3285</v>
      </c>
      <c r="B53" s="72" t="s">
        <v>3284</v>
      </c>
      <c r="C53" s="72"/>
      <c r="D53" s="7" t="s">
        <v>766</v>
      </c>
      <c r="E53" s="7" t="s">
        <v>212</v>
      </c>
      <c r="F53" s="7" t="s">
        <v>212</v>
      </c>
      <c r="G53" s="7" t="s">
        <v>872</v>
      </c>
      <c r="H53" s="129">
        <v>12.92</v>
      </c>
      <c r="I53" s="7">
        <f>VLOOKUP(E53,Steuerung!$A$17:$E$500,5,FALSE)</f>
        <v>2</v>
      </c>
      <c r="J53" s="260">
        <f>VLOOKUP(E53,Steuerung!$A$17:$F$500,6,FALSE)</f>
        <v>58.333333333333329</v>
      </c>
      <c r="K53" s="7">
        <f>VLOOKUP(F53,Steuerung!$A$17:$G$500,7,FALSE)</f>
        <v>2</v>
      </c>
      <c r="L53" s="7">
        <f>VLOOKUP(F53,Steuerung!$A$17:$H$500,8,FALSE)</f>
        <v>46</v>
      </c>
      <c r="M53" s="260">
        <f t="shared" si="4"/>
        <v>104.33333333333333</v>
      </c>
      <c r="N53" s="130">
        <f t="shared" si="5"/>
        <v>1347.9866666666667</v>
      </c>
      <c r="O53" s="130">
        <f t="shared" si="6"/>
        <v>753.66666666666663</v>
      </c>
      <c r="P53" s="130">
        <f t="shared" si="7"/>
        <v>594.32000000000005</v>
      </c>
      <c r="Q53" s="64">
        <f>VLOOKUP(E53,Steuerung!$A$17:$B$500,2,FALSE)</f>
        <v>0</v>
      </c>
      <c r="R53" s="64">
        <f>VLOOKUP(F53,Steuerung!$A$17:$B$500,2,FALSE)</f>
        <v>0</v>
      </c>
      <c r="S53" s="164">
        <f t="shared" si="9"/>
        <v>0</v>
      </c>
      <c r="T53" s="164">
        <f t="shared" si="10"/>
        <v>0</v>
      </c>
      <c r="U53" s="203" t="e">
        <f t="shared" si="11"/>
        <v>#DIV/0!</v>
      </c>
      <c r="V53" s="203" t="e">
        <f t="shared" si="12"/>
        <v>#DIV/0!</v>
      </c>
      <c r="W53" s="175" t="e">
        <f t="shared" si="8"/>
        <v>#DIV/0!</v>
      </c>
    </row>
    <row r="54" spans="1:23" ht="12.75" customHeight="1" x14ac:dyDescent="0.2">
      <c r="A54" s="76" t="s">
        <v>3286</v>
      </c>
      <c r="B54" s="72" t="s">
        <v>795</v>
      </c>
      <c r="C54" s="72"/>
      <c r="D54" s="7" t="s">
        <v>806</v>
      </c>
      <c r="E54" s="7" t="s">
        <v>160</v>
      </c>
      <c r="F54" s="7" t="s">
        <v>160</v>
      </c>
      <c r="G54" s="7" t="s">
        <v>872</v>
      </c>
      <c r="H54" s="129">
        <v>17.510000000000002</v>
      </c>
      <c r="I54" s="7">
        <f>VLOOKUP(E54,Steuerung!$A$17:$E$500,5,FALSE)</f>
        <v>2</v>
      </c>
      <c r="J54" s="260">
        <f>VLOOKUP(E54,Steuerung!$A$17:$F$500,6,FALSE)</f>
        <v>58.333333333333329</v>
      </c>
      <c r="K54" s="7">
        <f>VLOOKUP(F54,Steuerung!$A$17:$G$500,7,FALSE)</f>
        <v>2</v>
      </c>
      <c r="L54" s="7">
        <f>VLOOKUP(F54,Steuerung!$A$17:$H$500,8,FALSE)</f>
        <v>46</v>
      </c>
      <c r="M54" s="260">
        <f>J54+L54</f>
        <v>104.33333333333333</v>
      </c>
      <c r="N54" s="130">
        <f>H54*M54</f>
        <v>1826.8766666666668</v>
      </c>
      <c r="O54" s="130">
        <f>H54*J54</f>
        <v>1021.4166666666666</v>
      </c>
      <c r="P54" s="130">
        <f>H54*L54</f>
        <v>805.46</v>
      </c>
      <c r="Q54" s="64">
        <f>VLOOKUP(E54,Steuerung!$A$17:$B$500,2,FALSE)</f>
        <v>0</v>
      </c>
      <c r="R54" s="64">
        <f>VLOOKUP(F54,Steuerung!$A$17:$B$500,2,FALSE)</f>
        <v>0</v>
      </c>
      <c r="S54" s="164">
        <f t="shared" si="9"/>
        <v>0</v>
      </c>
      <c r="T54" s="164">
        <f t="shared" si="10"/>
        <v>0</v>
      </c>
      <c r="U54" s="203" t="e">
        <f t="shared" si="11"/>
        <v>#DIV/0!</v>
      </c>
      <c r="V54" s="203" t="e">
        <f t="shared" si="12"/>
        <v>#DIV/0!</v>
      </c>
      <c r="W54" s="175" t="e">
        <f>U54+V54</f>
        <v>#DIV/0!</v>
      </c>
    </row>
    <row r="55" spans="1:23" ht="12.75" customHeight="1" x14ac:dyDescent="0.2">
      <c r="A55" s="76" t="s">
        <v>3287</v>
      </c>
      <c r="B55" s="72" t="s">
        <v>3284</v>
      </c>
      <c r="C55" s="72"/>
      <c r="D55" s="7" t="s">
        <v>766</v>
      </c>
      <c r="E55" s="7" t="s">
        <v>212</v>
      </c>
      <c r="F55" s="7" t="s">
        <v>212</v>
      </c>
      <c r="G55" s="7" t="s">
        <v>872</v>
      </c>
      <c r="H55" s="129">
        <v>12.97</v>
      </c>
      <c r="I55" s="7">
        <f>VLOOKUP(E55,Steuerung!$A$17:$E$500,5,FALSE)</f>
        <v>2</v>
      </c>
      <c r="J55" s="260">
        <f>VLOOKUP(E55,Steuerung!$A$17:$F$500,6,FALSE)</f>
        <v>58.333333333333329</v>
      </c>
      <c r="K55" s="7">
        <f>VLOOKUP(F55,Steuerung!$A$17:$G$500,7,FALSE)</f>
        <v>2</v>
      </c>
      <c r="L55" s="7">
        <f>VLOOKUP(F55,Steuerung!$A$17:$H$500,8,FALSE)</f>
        <v>46</v>
      </c>
      <c r="M55" s="260">
        <f t="shared" si="4"/>
        <v>104.33333333333333</v>
      </c>
      <c r="N55" s="130">
        <f t="shared" si="5"/>
        <v>1353.2033333333334</v>
      </c>
      <c r="O55" s="130">
        <f t="shared" si="6"/>
        <v>756.58333333333326</v>
      </c>
      <c r="P55" s="130">
        <f t="shared" si="7"/>
        <v>596.62</v>
      </c>
      <c r="Q55" s="64">
        <f>VLOOKUP(E55,Steuerung!$A$17:$B$500,2,FALSE)</f>
        <v>0</v>
      </c>
      <c r="R55" s="64">
        <f>VLOOKUP(F55,Steuerung!$A$17:$B$500,2,FALSE)</f>
        <v>0</v>
      </c>
      <c r="S55" s="164">
        <f t="shared" si="9"/>
        <v>0</v>
      </c>
      <c r="T55" s="164">
        <f t="shared" si="10"/>
        <v>0</v>
      </c>
      <c r="U55" s="203" t="e">
        <f t="shared" si="11"/>
        <v>#DIV/0!</v>
      </c>
      <c r="V55" s="203" t="e">
        <f t="shared" si="12"/>
        <v>#DIV/0!</v>
      </c>
      <c r="W55" s="175" t="e">
        <f t="shared" si="8"/>
        <v>#DIV/0!</v>
      </c>
    </row>
    <row r="56" spans="1:23" ht="12.75" customHeight="1" x14ac:dyDescent="0.2">
      <c r="A56" s="76" t="s">
        <v>3288</v>
      </c>
      <c r="B56" s="72" t="s">
        <v>3289</v>
      </c>
      <c r="C56" s="72"/>
      <c r="D56" s="7" t="s">
        <v>766</v>
      </c>
      <c r="E56" s="7" t="s">
        <v>212</v>
      </c>
      <c r="F56" s="7" t="s">
        <v>212</v>
      </c>
      <c r="G56" s="7" t="s">
        <v>872</v>
      </c>
      <c r="H56" s="129">
        <v>13.11</v>
      </c>
      <c r="I56" s="7">
        <f>VLOOKUP(E56,Steuerung!$A$17:$E$500,5,FALSE)</f>
        <v>2</v>
      </c>
      <c r="J56" s="260">
        <f>VLOOKUP(E56,Steuerung!$A$17:$F$500,6,FALSE)</f>
        <v>58.333333333333329</v>
      </c>
      <c r="K56" s="7">
        <f>VLOOKUP(F56,Steuerung!$A$17:$G$500,7,FALSE)</f>
        <v>2</v>
      </c>
      <c r="L56" s="7">
        <f>VLOOKUP(F56,Steuerung!$A$17:$H$500,8,FALSE)</f>
        <v>46</v>
      </c>
      <c r="M56" s="260">
        <f t="shared" si="4"/>
        <v>104.33333333333333</v>
      </c>
      <c r="N56" s="130">
        <f t="shared" si="5"/>
        <v>1367.81</v>
      </c>
      <c r="O56" s="130">
        <f t="shared" si="6"/>
        <v>764.74999999999989</v>
      </c>
      <c r="P56" s="130">
        <f t="shared" si="7"/>
        <v>603.05999999999995</v>
      </c>
      <c r="Q56" s="64">
        <f>VLOOKUP(E56,Steuerung!$A$17:$B$500,2,FALSE)</f>
        <v>0</v>
      </c>
      <c r="R56" s="64">
        <f>VLOOKUP(F56,Steuerung!$A$17:$B$500,2,FALSE)</f>
        <v>0</v>
      </c>
      <c r="S56" s="164">
        <f t="shared" si="9"/>
        <v>0</v>
      </c>
      <c r="T56" s="164">
        <f t="shared" si="10"/>
        <v>0</v>
      </c>
      <c r="U56" s="203" t="e">
        <f t="shared" si="11"/>
        <v>#DIV/0!</v>
      </c>
      <c r="V56" s="203" t="e">
        <f t="shared" si="12"/>
        <v>#DIV/0!</v>
      </c>
      <c r="W56" s="175" t="e">
        <f t="shared" si="8"/>
        <v>#DIV/0!</v>
      </c>
    </row>
    <row r="57" spans="1:23" ht="12.75" customHeight="1" x14ac:dyDescent="0.2">
      <c r="A57" s="76" t="s">
        <v>3290</v>
      </c>
      <c r="B57" s="72" t="s">
        <v>3258</v>
      </c>
      <c r="C57" s="72"/>
      <c r="D57" s="7" t="s">
        <v>766</v>
      </c>
      <c r="E57" s="7" t="s">
        <v>212</v>
      </c>
      <c r="F57" s="7" t="s">
        <v>212</v>
      </c>
      <c r="G57" s="7" t="s">
        <v>872</v>
      </c>
      <c r="H57" s="129">
        <v>12.03</v>
      </c>
      <c r="I57" s="7">
        <f>VLOOKUP(E57,Steuerung!$A$17:$E$500,5,FALSE)</f>
        <v>2</v>
      </c>
      <c r="J57" s="260">
        <f>VLOOKUP(E57,Steuerung!$A$17:$F$500,6,FALSE)</f>
        <v>58.333333333333329</v>
      </c>
      <c r="K57" s="7">
        <f>VLOOKUP(F57,Steuerung!$A$17:$G$500,7,FALSE)</f>
        <v>2</v>
      </c>
      <c r="L57" s="7">
        <f>VLOOKUP(F57,Steuerung!$A$17:$H$500,8,FALSE)</f>
        <v>46</v>
      </c>
      <c r="M57" s="260">
        <f t="shared" si="4"/>
        <v>104.33333333333333</v>
      </c>
      <c r="N57" s="130">
        <f t="shared" si="5"/>
        <v>1255.1299999999999</v>
      </c>
      <c r="O57" s="130">
        <f t="shared" si="6"/>
        <v>701.74999999999989</v>
      </c>
      <c r="P57" s="130">
        <f t="shared" si="7"/>
        <v>553.38</v>
      </c>
      <c r="Q57" s="64">
        <f>VLOOKUP(E57,Steuerung!$A$17:$B$500,2,FALSE)</f>
        <v>0</v>
      </c>
      <c r="R57" s="64">
        <f>VLOOKUP(F57,Steuerung!$A$17:$B$500,2,FALSE)</f>
        <v>0</v>
      </c>
      <c r="S57" s="164">
        <f t="shared" si="9"/>
        <v>0</v>
      </c>
      <c r="T57" s="164">
        <f t="shared" si="10"/>
        <v>0</v>
      </c>
      <c r="U57" s="203" t="e">
        <f t="shared" si="11"/>
        <v>#DIV/0!</v>
      </c>
      <c r="V57" s="203" t="e">
        <f t="shared" si="12"/>
        <v>#DIV/0!</v>
      </c>
      <c r="W57" s="175" t="e">
        <f t="shared" si="8"/>
        <v>#DIV/0!</v>
      </c>
    </row>
    <row r="58" spans="1:23" ht="12.75" customHeight="1" x14ac:dyDescent="0.2">
      <c r="A58" s="76" t="s">
        <v>3291</v>
      </c>
      <c r="B58" s="72" t="s">
        <v>3292</v>
      </c>
      <c r="C58" s="72"/>
      <c r="D58" s="7" t="s">
        <v>766</v>
      </c>
      <c r="E58" s="7" t="s">
        <v>212</v>
      </c>
      <c r="F58" s="7" t="s">
        <v>212</v>
      </c>
      <c r="G58" s="7" t="s">
        <v>872</v>
      </c>
      <c r="H58" s="129">
        <v>11.14</v>
      </c>
      <c r="I58" s="7">
        <f>VLOOKUP(E58,Steuerung!$A$17:$E$500,5,FALSE)</f>
        <v>2</v>
      </c>
      <c r="J58" s="260">
        <f>VLOOKUP(E58,Steuerung!$A$17:$F$500,6,FALSE)</f>
        <v>58.333333333333329</v>
      </c>
      <c r="K58" s="7">
        <f>VLOOKUP(F58,Steuerung!$A$17:$G$500,7,FALSE)</f>
        <v>2</v>
      </c>
      <c r="L58" s="7">
        <f>VLOOKUP(F58,Steuerung!$A$17:$H$500,8,FALSE)</f>
        <v>46</v>
      </c>
      <c r="M58" s="260">
        <f t="shared" si="4"/>
        <v>104.33333333333333</v>
      </c>
      <c r="N58" s="130">
        <f t="shared" si="5"/>
        <v>1162.2733333333333</v>
      </c>
      <c r="O58" s="130">
        <f t="shared" si="6"/>
        <v>649.83333333333326</v>
      </c>
      <c r="P58" s="130">
        <f t="shared" si="7"/>
        <v>512.44000000000005</v>
      </c>
      <c r="Q58" s="64">
        <f>VLOOKUP(E58,Steuerung!$A$17:$B$500,2,FALSE)</f>
        <v>0</v>
      </c>
      <c r="R58" s="64">
        <f>VLOOKUP(F58,Steuerung!$A$17:$B$500,2,FALSE)</f>
        <v>0</v>
      </c>
      <c r="S58" s="164">
        <f t="shared" si="9"/>
        <v>0</v>
      </c>
      <c r="T58" s="164">
        <f t="shared" si="10"/>
        <v>0</v>
      </c>
      <c r="U58" s="203" t="e">
        <f t="shared" si="11"/>
        <v>#DIV/0!</v>
      </c>
      <c r="V58" s="203" t="e">
        <f t="shared" si="12"/>
        <v>#DIV/0!</v>
      </c>
      <c r="W58" s="175" t="e">
        <f t="shared" si="8"/>
        <v>#DIV/0!</v>
      </c>
    </row>
    <row r="59" spans="1:23" ht="12.75" customHeight="1" x14ac:dyDescent="0.2">
      <c r="A59" s="76" t="s">
        <v>3293</v>
      </c>
      <c r="B59" s="72" t="s">
        <v>795</v>
      </c>
      <c r="C59" s="72"/>
      <c r="D59" s="7" t="s">
        <v>806</v>
      </c>
      <c r="E59" s="7" t="s">
        <v>160</v>
      </c>
      <c r="F59" s="7" t="s">
        <v>160</v>
      </c>
      <c r="G59" s="7" t="s">
        <v>872</v>
      </c>
      <c r="H59" s="129">
        <v>18.72</v>
      </c>
      <c r="I59" s="7">
        <f>VLOOKUP(E59,Steuerung!$A$17:$E$500,5,FALSE)</f>
        <v>2</v>
      </c>
      <c r="J59" s="260">
        <f>VLOOKUP(E59,Steuerung!$A$17:$F$500,6,FALSE)</f>
        <v>58.333333333333329</v>
      </c>
      <c r="K59" s="7">
        <f>VLOOKUP(F59,Steuerung!$A$17:$G$500,7,FALSE)</f>
        <v>2</v>
      </c>
      <c r="L59" s="7">
        <f>VLOOKUP(F59,Steuerung!$A$17:$H$500,8,FALSE)</f>
        <v>46</v>
      </c>
      <c r="M59" s="260">
        <f t="shared" si="4"/>
        <v>104.33333333333333</v>
      </c>
      <c r="N59" s="130">
        <f t="shared" si="5"/>
        <v>1953.12</v>
      </c>
      <c r="O59" s="130">
        <f t="shared" si="6"/>
        <v>1091.9999999999998</v>
      </c>
      <c r="P59" s="130">
        <f t="shared" si="7"/>
        <v>861.11999999999989</v>
      </c>
      <c r="Q59" s="64">
        <f>VLOOKUP(E59,Steuerung!$A$17:$B$500,2,FALSE)</f>
        <v>0</v>
      </c>
      <c r="R59" s="64">
        <f>VLOOKUP(F59,Steuerung!$A$17:$B$500,2,FALSE)</f>
        <v>0</v>
      </c>
      <c r="S59" s="164">
        <f t="shared" si="9"/>
        <v>0</v>
      </c>
      <c r="T59" s="164">
        <f t="shared" si="10"/>
        <v>0</v>
      </c>
      <c r="U59" s="203" t="e">
        <f t="shared" si="11"/>
        <v>#DIV/0!</v>
      </c>
      <c r="V59" s="203" t="e">
        <f t="shared" si="12"/>
        <v>#DIV/0!</v>
      </c>
      <c r="W59" s="175" t="e">
        <f t="shared" si="8"/>
        <v>#DIV/0!</v>
      </c>
    </row>
    <row r="60" spans="1:23" ht="12.75" customHeight="1" x14ac:dyDescent="0.2">
      <c r="A60" s="76" t="s">
        <v>3294</v>
      </c>
      <c r="B60" s="72" t="s">
        <v>3260</v>
      </c>
      <c r="C60" s="72"/>
      <c r="D60" s="7" t="s">
        <v>766</v>
      </c>
      <c r="E60" s="7" t="s">
        <v>212</v>
      </c>
      <c r="F60" s="7" t="s">
        <v>212</v>
      </c>
      <c r="G60" s="7" t="s">
        <v>872</v>
      </c>
      <c r="H60" s="129">
        <v>18.36</v>
      </c>
      <c r="I60" s="7">
        <f>VLOOKUP(E60,Steuerung!$A$17:$E$500,5,FALSE)</f>
        <v>2</v>
      </c>
      <c r="J60" s="260">
        <f>VLOOKUP(E60,Steuerung!$A$17:$F$500,6,FALSE)</f>
        <v>58.333333333333329</v>
      </c>
      <c r="K60" s="7">
        <f>VLOOKUP(F60,Steuerung!$A$17:$G$500,7,FALSE)</f>
        <v>2</v>
      </c>
      <c r="L60" s="7">
        <f>VLOOKUP(F60,Steuerung!$A$17:$H$500,8,FALSE)</f>
        <v>46</v>
      </c>
      <c r="M60" s="260">
        <f t="shared" si="4"/>
        <v>104.33333333333333</v>
      </c>
      <c r="N60" s="130">
        <f t="shared" si="5"/>
        <v>1915.56</v>
      </c>
      <c r="O60" s="130">
        <f t="shared" si="6"/>
        <v>1070.9999999999998</v>
      </c>
      <c r="P60" s="130">
        <f t="shared" si="7"/>
        <v>844.56</v>
      </c>
      <c r="Q60" s="64">
        <f>VLOOKUP(E60,Steuerung!$A$17:$B$500,2,FALSE)</f>
        <v>0</v>
      </c>
      <c r="R60" s="64">
        <f>VLOOKUP(F60,Steuerung!$A$17:$B$500,2,FALSE)</f>
        <v>0</v>
      </c>
      <c r="S60" s="164">
        <f t="shared" si="9"/>
        <v>0</v>
      </c>
      <c r="T60" s="164">
        <f t="shared" si="10"/>
        <v>0</v>
      </c>
      <c r="U60" s="203" t="e">
        <f t="shared" si="11"/>
        <v>#DIV/0!</v>
      </c>
      <c r="V60" s="203" t="e">
        <f t="shared" si="12"/>
        <v>#DIV/0!</v>
      </c>
      <c r="W60" s="175" t="e">
        <f t="shared" si="8"/>
        <v>#DIV/0!</v>
      </c>
    </row>
    <row r="61" spans="1:23" ht="12.75" customHeight="1" x14ac:dyDescent="0.2">
      <c r="A61" s="76" t="s">
        <v>3295</v>
      </c>
      <c r="B61" s="72" t="s">
        <v>3262</v>
      </c>
      <c r="C61" s="72"/>
      <c r="D61" s="7" t="s">
        <v>766</v>
      </c>
      <c r="E61" s="7" t="s">
        <v>212</v>
      </c>
      <c r="F61" s="7" t="s">
        <v>212</v>
      </c>
      <c r="G61" s="7" t="s">
        <v>872</v>
      </c>
      <c r="H61" s="129">
        <v>18.36</v>
      </c>
      <c r="I61" s="7">
        <f>VLOOKUP(E61,Steuerung!$A$17:$E$500,5,FALSE)</f>
        <v>2</v>
      </c>
      <c r="J61" s="260">
        <f>VLOOKUP(E61,Steuerung!$A$17:$F$500,6,FALSE)</f>
        <v>58.333333333333329</v>
      </c>
      <c r="K61" s="7">
        <f>VLOOKUP(F61,Steuerung!$A$17:$G$500,7,FALSE)</f>
        <v>2</v>
      </c>
      <c r="L61" s="7">
        <f>VLOOKUP(F61,Steuerung!$A$17:$H$500,8,FALSE)</f>
        <v>46</v>
      </c>
      <c r="M61" s="260">
        <f>J61+L61</f>
        <v>104.33333333333333</v>
      </c>
      <c r="N61" s="130">
        <f>H61*M61</f>
        <v>1915.56</v>
      </c>
      <c r="O61" s="130">
        <f>H61*J61</f>
        <v>1070.9999999999998</v>
      </c>
      <c r="P61" s="130">
        <f>H61*L61</f>
        <v>844.56</v>
      </c>
      <c r="Q61" s="64">
        <f>VLOOKUP(E61,Steuerung!$A$17:$B$500,2,FALSE)</f>
        <v>0</v>
      </c>
      <c r="R61" s="64">
        <f>VLOOKUP(F61,Steuerung!$A$17:$B$500,2,FALSE)</f>
        <v>0</v>
      </c>
      <c r="S61" s="164">
        <f t="shared" si="9"/>
        <v>0</v>
      </c>
      <c r="T61" s="164">
        <f t="shared" si="10"/>
        <v>0</v>
      </c>
      <c r="U61" s="203" t="e">
        <f t="shared" si="11"/>
        <v>#DIV/0!</v>
      </c>
      <c r="V61" s="203" t="e">
        <f t="shared" si="12"/>
        <v>#DIV/0!</v>
      </c>
      <c r="W61" s="175" t="e">
        <f>U61+V61</f>
        <v>#DIV/0!</v>
      </c>
    </row>
    <row r="62" spans="1:23" ht="12.75" customHeight="1" x14ac:dyDescent="0.2">
      <c r="A62" s="76" t="s">
        <v>3296</v>
      </c>
      <c r="B62" s="72" t="s">
        <v>774</v>
      </c>
      <c r="C62" s="72"/>
      <c r="D62" s="7" t="s">
        <v>755</v>
      </c>
      <c r="E62" s="7" t="s">
        <v>269</v>
      </c>
      <c r="F62" s="7" t="s">
        <v>269</v>
      </c>
      <c r="G62" s="7" t="s">
        <v>872</v>
      </c>
      <c r="H62" s="129">
        <v>10.77</v>
      </c>
      <c r="I62" s="7" t="str">
        <f>VLOOKUP(E62,Steuerung!$A$17:$E$500,5,FALSE)</f>
        <v>m</v>
      </c>
      <c r="J62" s="260">
        <f>VLOOKUP(E62,Steuerung!$A$17:$F$500,6,FALSE)</f>
        <v>6.7</v>
      </c>
      <c r="K62" s="7" t="str">
        <f>VLOOKUP(F62,Steuerung!$A$17:$G$500,7,FALSE)</f>
        <v>m</v>
      </c>
      <c r="L62" s="7">
        <f>VLOOKUP(F62,Steuerung!$A$17:$H$500,8,FALSE)</f>
        <v>5.3</v>
      </c>
      <c r="M62" s="260">
        <f t="shared" si="4"/>
        <v>12</v>
      </c>
      <c r="N62" s="130">
        <f t="shared" si="5"/>
        <v>129.24</v>
      </c>
      <c r="O62" s="130">
        <f t="shared" si="6"/>
        <v>72.159000000000006</v>
      </c>
      <c r="P62" s="130">
        <f t="shared" si="7"/>
        <v>57.080999999999996</v>
      </c>
      <c r="Q62" s="64">
        <f>VLOOKUP(E62,Steuerung!$A$17:$B$500,2,FALSE)</f>
        <v>0</v>
      </c>
      <c r="R62" s="64">
        <f>VLOOKUP(F62,Steuerung!$A$17:$B$500,2,FALSE)</f>
        <v>0</v>
      </c>
      <c r="S62" s="164">
        <f t="shared" si="9"/>
        <v>0</v>
      </c>
      <c r="T62" s="164">
        <f t="shared" si="10"/>
        <v>0</v>
      </c>
      <c r="U62" s="203" t="e">
        <f t="shared" si="11"/>
        <v>#DIV/0!</v>
      </c>
      <c r="V62" s="203" t="e">
        <f t="shared" si="12"/>
        <v>#DIV/0!</v>
      </c>
      <c r="W62" s="175" t="e">
        <f t="shared" si="8"/>
        <v>#DIV/0!</v>
      </c>
    </row>
    <row r="63" spans="1:23" ht="12.75" customHeight="1" x14ac:dyDescent="0.2">
      <c r="A63" s="76" t="s">
        <v>3297</v>
      </c>
      <c r="B63" s="72" t="s">
        <v>3264</v>
      </c>
      <c r="C63" s="72"/>
      <c r="D63" s="7" t="s">
        <v>766</v>
      </c>
      <c r="E63" s="7" t="s">
        <v>212</v>
      </c>
      <c r="F63" s="7" t="s">
        <v>212</v>
      </c>
      <c r="G63" s="7" t="s">
        <v>872</v>
      </c>
      <c r="H63" s="129">
        <v>12.07</v>
      </c>
      <c r="I63" s="7">
        <f>VLOOKUP(E63,Steuerung!$A$17:$E$500,5,FALSE)</f>
        <v>2</v>
      </c>
      <c r="J63" s="260">
        <f>VLOOKUP(E63,Steuerung!$A$17:$F$500,6,FALSE)</f>
        <v>58.333333333333329</v>
      </c>
      <c r="K63" s="7">
        <f>VLOOKUP(F63,Steuerung!$A$17:$G$500,7,FALSE)</f>
        <v>2</v>
      </c>
      <c r="L63" s="7">
        <f>VLOOKUP(F63,Steuerung!$A$17:$H$500,8,FALSE)</f>
        <v>46</v>
      </c>
      <c r="M63" s="260">
        <f t="shared" si="4"/>
        <v>104.33333333333333</v>
      </c>
      <c r="N63" s="130">
        <f t="shared" si="5"/>
        <v>1259.3033333333333</v>
      </c>
      <c r="O63" s="130">
        <f t="shared" si="6"/>
        <v>704.08333333333326</v>
      </c>
      <c r="P63" s="130">
        <f t="shared" si="7"/>
        <v>555.22</v>
      </c>
      <c r="Q63" s="64">
        <f>VLOOKUP(E63,Steuerung!$A$17:$B$500,2,FALSE)</f>
        <v>0</v>
      </c>
      <c r="R63" s="64">
        <f>VLOOKUP(F63,Steuerung!$A$17:$B$500,2,FALSE)</f>
        <v>0</v>
      </c>
      <c r="S63" s="164">
        <f t="shared" si="9"/>
        <v>0</v>
      </c>
      <c r="T63" s="164">
        <f t="shared" si="10"/>
        <v>0</v>
      </c>
      <c r="U63" s="203" t="e">
        <f t="shared" si="11"/>
        <v>#DIV/0!</v>
      </c>
      <c r="V63" s="203" t="e">
        <f t="shared" si="12"/>
        <v>#DIV/0!</v>
      </c>
      <c r="W63" s="175" t="e">
        <f t="shared" si="8"/>
        <v>#DIV/0!</v>
      </c>
    </row>
    <row r="64" spans="1:23" ht="12.75" customHeight="1" x14ac:dyDescent="0.2">
      <c r="A64" s="76" t="s">
        <v>3298</v>
      </c>
      <c r="B64" s="72" t="s">
        <v>834</v>
      </c>
      <c r="C64" s="72"/>
      <c r="D64" s="7" t="s">
        <v>783</v>
      </c>
      <c r="E64" s="7" t="s">
        <v>231</v>
      </c>
      <c r="F64" s="7" t="s">
        <v>231</v>
      </c>
      <c r="G64" s="7" t="s">
        <v>783</v>
      </c>
      <c r="H64" s="129">
        <v>7.61</v>
      </c>
      <c r="I64" s="7">
        <f>VLOOKUP(E64,Steuerung!$A$17:$E$500,5,FALSE)</f>
        <v>2</v>
      </c>
      <c r="J64" s="260">
        <f>VLOOKUP(E64,Steuerung!$A$17:$F$500,6,FALSE)</f>
        <v>58.333333333333329</v>
      </c>
      <c r="K64" s="7">
        <f>VLOOKUP(F64,Steuerung!$A$17:$G$500,7,FALSE)</f>
        <v>2</v>
      </c>
      <c r="L64" s="7">
        <f>VLOOKUP(F64,Steuerung!$A$17:$H$500,8,FALSE)</f>
        <v>46</v>
      </c>
      <c r="M64" s="260">
        <f t="shared" si="4"/>
        <v>104.33333333333333</v>
      </c>
      <c r="N64" s="130">
        <f t="shared" si="5"/>
        <v>793.97666666666669</v>
      </c>
      <c r="O64" s="130">
        <f t="shared" si="6"/>
        <v>443.91666666666663</v>
      </c>
      <c r="P64" s="130">
        <f t="shared" si="7"/>
        <v>350.06</v>
      </c>
      <c r="Q64" s="64">
        <f>VLOOKUP(E64,Steuerung!$A$17:$B$500,2,FALSE)</f>
        <v>0</v>
      </c>
      <c r="R64" s="64">
        <f>VLOOKUP(F64,Steuerung!$A$17:$B$500,2,FALSE)</f>
        <v>0</v>
      </c>
      <c r="S64" s="164">
        <f t="shared" si="9"/>
        <v>0</v>
      </c>
      <c r="T64" s="164">
        <f t="shared" si="10"/>
        <v>0</v>
      </c>
      <c r="U64" s="203" t="e">
        <f t="shared" si="11"/>
        <v>#DIV/0!</v>
      </c>
      <c r="V64" s="203" t="e">
        <f t="shared" si="12"/>
        <v>#DIV/0!</v>
      </c>
      <c r="W64" s="175" t="e">
        <f t="shared" si="8"/>
        <v>#DIV/0!</v>
      </c>
    </row>
    <row r="65" spans="1:23" ht="12.75" customHeight="1" x14ac:dyDescent="0.2">
      <c r="A65" s="76" t="s">
        <v>3299</v>
      </c>
      <c r="B65" s="72" t="s">
        <v>1189</v>
      </c>
      <c r="C65" s="72"/>
      <c r="D65" s="7" t="s">
        <v>782</v>
      </c>
      <c r="E65" s="7" t="s">
        <v>174</v>
      </c>
      <c r="F65" s="7" t="s">
        <v>174</v>
      </c>
      <c r="G65" s="7" t="s">
        <v>783</v>
      </c>
      <c r="H65" s="129">
        <v>7.01</v>
      </c>
      <c r="I65" s="7">
        <f>VLOOKUP(E65,Steuerung!$A$17:$E$500,5,FALSE)</f>
        <v>5</v>
      </c>
      <c r="J65" s="260">
        <f>VLOOKUP(E65,Steuerung!$A$17:$F$500,6,FALSE)</f>
        <v>137.33333333333334</v>
      </c>
      <c r="K65" s="7">
        <f>VLOOKUP(F65,Steuerung!$A$17:$G$500,7,FALSE)</f>
        <v>5</v>
      </c>
      <c r="L65" s="7">
        <f>VLOOKUP(F65,Steuerung!$A$17:$H$500,8,FALSE)</f>
        <v>113</v>
      </c>
      <c r="M65" s="260">
        <f t="shared" si="4"/>
        <v>250.33333333333334</v>
      </c>
      <c r="N65" s="130">
        <f t="shared" si="5"/>
        <v>1754.8366666666666</v>
      </c>
      <c r="O65" s="130">
        <f t="shared" si="6"/>
        <v>962.70666666666671</v>
      </c>
      <c r="P65" s="130">
        <f t="shared" si="7"/>
        <v>792.13</v>
      </c>
      <c r="Q65" s="64">
        <f>VLOOKUP(E65,Steuerung!$A$17:$B$500,2,FALSE)</f>
        <v>0</v>
      </c>
      <c r="R65" s="64">
        <f>VLOOKUP(F65,Steuerung!$A$17:$B$500,2,FALSE)</f>
        <v>0</v>
      </c>
      <c r="S65" s="164">
        <f t="shared" si="9"/>
        <v>0</v>
      </c>
      <c r="T65" s="164">
        <f t="shared" si="10"/>
        <v>0</v>
      </c>
      <c r="U65" s="203" t="e">
        <f t="shared" si="11"/>
        <v>#DIV/0!</v>
      </c>
      <c r="V65" s="203" t="e">
        <f t="shared" si="12"/>
        <v>#DIV/0!</v>
      </c>
      <c r="W65" s="175" t="e">
        <f t="shared" si="8"/>
        <v>#DIV/0!</v>
      </c>
    </row>
    <row r="66" spans="1:23" ht="12.75" customHeight="1" x14ac:dyDescent="0.2">
      <c r="A66" s="76" t="s">
        <v>3300</v>
      </c>
      <c r="B66" s="72" t="s">
        <v>3266</v>
      </c>
      <c r="C66" s="72"/>
      <c r="D66" s="7" t="s">
        <v>766</v>
      </c>
      <c r="E66" s="7" t="s">
        <v>212</v>
      </c>
      <c r="F66" s="7" t="s">
        <v>212</v>
      </c>
      <c r="G66" s="7" t="s">
        <v>872</v>
      </c>
      <c r="H66" s="129">
        <v>18.36</v>
      </c>
      <c r="I66" s="7">
        <f>VLOOKUP(E66,Steuerung!$A$17:$E$500,5,FALSE)</f>
        <v>2</v>
      </c>
      <c r="J66" s="260">
        <f>VLOOKUP(E66,Steuerung!$A$17:$F$500,6,FALSE)</f>
        <v>58.333333333333329</v>
      </c>
      <c r="K66" s="7">
        <f>VLOOKUP(F66,Steuerung!$A$17:$G$500,7,FALSE)</f>
        <v>2</v>
      </c>
      <c r="L66" s="7">
        <f>VLOOKUP(F66,Steuerung!$A$17:$H$500,8,FALSE)</f>
        <v>46</v>
      </c>
      <c r="M66" s="260">
        <f t="shared" si="4"/>
        <v>104.33333333333333</v>
      </c>
      <c r="N66" s="130">
        <f t="shared" si="5"/>
        <v>1915.56</v>
      </c>
      <c r="O66" s="130">
        <f t="shared" si="6"/>
        <v>1070.9999999999998</v>
      </c>
      <c r="P66" s="130">
        <f t="shared" si="7"/>
        <v>844.56</v>
      </c>
      <c r="Q66" s="64">
        <f>VLOOKUP(E66,Steuerung!$A$17:$B$500,2,FALSE)</f>
        <v>0</v>
      </c>
      <c r="R66" s="64">
        <f>VLOOKUP(F66,Steuerung!$A$17:$B$500,2,FALSE)</f>
        <v>0</v>
      </c>
      <c r="S66" s="164">
        <f t="shared" si="9"/>
        <v>0</v>
      </c>
      <c r="T66" s="164">
        <f t="shared" si="10"/>
        <v>0</v>
      </c>
      <c r="U66" s="203" t="e">
        <f t="shared" si="11"/>
        <v>#DIV/0!</v>
      </c>
      <c r="V66" s="203" t="e">
        <f t="shared" si="12"/>
        <v>#DIV/0!</v>
      </c>
      <c r="W66" s="175" t="e">
        <f t="shared" si="8"/>
        <v>#DIV/0!</v>
      </c>
    </row>
    <row r="67" spans="1:23" ht="12.75" customHeight="1" x14ac:dyDescent="0.2">
      <c r="A67" s="76" t="s">
        <v>3301</v>
      </c>
      <c r="B67" s="72" t="s">
        <v>3302</v>
      </c>
      <c r="C67" s="72"/>
      <c r="D67" s="7" t="s">
        <v>766</v>
      </c>
      <c r="E67" s="7" t="s">
        <v>212</v>
      </c>
      <c r="F67" s="7" t="s">
        <v>212</v>
      </c>
      <c r="G67" s="7" t="s">
        <v>872</v>
      </c>
      <c r="H67" s="129">
        <v>11.98</v>
      </c>
      <c r="I67" s="7">
        <f>VLOOKUP(E67,Steuerung!$A$17:$E$500,5,FALSE)</f>
        <v>2</v>
      </c>
      <c r="J67" s="260">
        <f>VLOOKUP(E67,Steuerung!$A$17:$F$500,6,FALSE)</f>
        <v>58.333333333333329</v>
      </c>
      <c r="K67" s="7">
        <f>VLOOKUP(F67,Steuerung!$A$17:$G$500,7,FALSE)</f>
        <v>2</v>
      </c>
      <c r="L67" s="7">
        <f>VLOOKUP(F67,Steuerung!$A$17:$H$500,8,FALSE)</f>
        <v>46</v>
      </c>
      <c r="M67" s="260">
        <f t="shared" si="4"/>
        <v>104.33333333333333</v>
      </c>
      <c r="N67" s="130">
        <f t="shared" si="5"/>
        <v>1249.9133333333334</v>
      </c>
      <c r="O67" s="130">
        <f t="shared" si="6"/>
        <v>698.83333333333326</v>
      </c>
      <c r="P67" s="130">
        <f t="shared" si="7"/>
        <v>551.08000000000004</v>
      </c>
      <c r="Q67" s="64">
        <f>VLOOKUP(E67,Steuerung!$A$17:$B$500,2,FALSE)</f>
        <v>0</v>
      </c>
      <c r="R67" s="64">
        <f>VLOOKUP(F67,Steuerung!$A$17:$B$500,2,FALSE)</f>
        <v>0</v>
      </c>
      <c r="S67" s="164">
        <f t="shared" si="9"/>
        <v>0</v>
      </c>
      <c r="T67" s="164">
        <f t="shared" si="10"/>
        <v>0</v>
      </c>
      <c r="U67" s="203" t="e">
        <f t="shared" ref="U67:U98" si="13">IF(J67&gt;0,O67/Q67*SVS_UHR,0)</f>
        <v>#DIV/0!</v>
      </c>
      <c r="V67" s="203" t="e">
        <f t="shared" ref="V67:V98" si="14">IF(L67&gt;0,P67/R67*SVS_UHR,0)</f>
        <v>#DIV/0!</v>
      </c>
      <c r="W67" s="175" t="e">
        <f t="shared" si="8"/>
        <v>#DIV/0!</v>
      </c>
    </row>
    <row r="68" spans="1:23" ht="12.75" customHeight="1" x14ac:dyDescent="0.2">
      <c r="A68" s="76" t="s">
        <v>3303</v>
      </c>
      <c r="B68" s="72" t="s">
        <v>3254</v>
      </c>
      <c r="C68" s="72"/>
      <c r="D68" s="7" t="s">
        <v>766</v>
      </c>
      <c r="E68" s="7" t="s">
        <v>212</v>
      </c>
      <c r="F68" s="7" t="s">
        <v>212</v>
      </c>
      <c r="G68" s="7" t="s">
        <v>872</v>
      </c>
      <c r="H68" s="129">
        <v>18.36</v>
      </c>
      <c r="I68" s="7">
        <f>VLOOKUP(E68,Steuerung!$A$17:$E$500,5,FALSE)</f>
        <v>2</v>
      </c>
      <c r="J68" s="260">
        <f>VLOOKUP(E68,Steuerung!$A$17:$F$500,6,FALSE)</f>
        <v>58.333333333333329</v>
      </c>
      <c r="K68" s="7">
        <f>VLOOKUP(F68,Steuerung!$A$17:$G$500,7,FALSE)</f>
        <v>2</v>
      </c>
      <c r="L68" s="7">
        <f>VLOOKUP(F68,Steuerung!$A$17:$H$500,8,FALSE)</f>
        <v>46</v>
      </c>
      <c r="M68" s="260">
        <f t="shared" si="4"/>
        <v>104.33333333333333</v>
      </c>
      <c r="N68" s="130">
        <f t="shared" si="5"/>
        <v>1915.56</v>
      </c>
      <c r="O68" s="130">
        <f t="shared" si="6"/>
        <v>1070.9999999999998</v>
      </c>
      <c r="P68" s="130">
        <f t="shared" si="7"/>
        <v>844.56</v>
      </c>
      <c r="Q68" s="64">
        <f>VLOOKUP(E68,Steuerung!$A$17:$B$500,2,FALSE)</f>
        <v>0</v>
      </c>
      <c r="R68" s="64">
        <f>VLOOKUP(F68,Steuerung!$A$17:$B$500,2,FALSE)</f>
        <v>0</v>
      </c>
      <c r="S68" s="164">
        <f t="shared" si="9"/>
        <v>0</v>
      </c>
      <c r="T68" s="164">
        <f t="shared" si="10"/>
        <v>0</v>
      </c>
      <c r="U68" s="203" t="e">
        <f t="shared" si="13"/>
        <v>#DIV/0!</v>
      </c>
      <c r="V68" s="203" t="e">
        <f t="shared" si="14"/>
        <v>#DIV/0!</v>
      </c>
      <c r="W68" s="175" t="e">
        <f t="shared" si="8"/>
        <v>#DIV/0!</v>
      </c>
    </row>
    <row r="69" spans="1:23" ht="12.75" customHeight="1" x14ac:dyDescent="0.2">
      <c r="A69" s="76" t="s">
        <v>3304</v>
      </c>
      <c r="B69" s="72" t="s">
        <v>787</v>
      </c>
      <c r="C69" s="72"/>
      <c r="D69" s="7" t="s">
        <v>782</v>
      </c>
      <c r="E69" s="7" t="s">
        <v>174</v>
      </c>
      <c r="F69" s="7" t="s">
        <v>174</v>
      </c>
      <c r="G69" s="7" t="s">
        <v>783</v>
      </c>
      <c r="H69" s="129">
        <v>2.77</v>
      </c>
      <c r="I69" s="7">
        <f>VLOOKUP(E69,Steuerung!$A$17:$E$500,5,FALSE)</f>
        <v>5</v>
      </c>
      <c r="J69" s="260">
        <f>VLOOKUP(E69,Steuerung!$A$17:$F$500,6,FALSE)</f>
        <v>137.33333333333334</v>
      </c>
      <c r="K69" s="7">
        <f>VLOOKUP(F69,Steuerung!$A$17:$G$500,7,FALSE)</f>
        <v>5</v>
      </c>
      <c r="L69" s="7">
        <f>VLOOKUP(F69,Steuerung!$A$17:$H$500,8,FALSE)</f>
        <v>113</v>
      </c>
      <c r="M69" s="260">
        <f>J69+L69</f>
        <v>250.33333333333334</v>
      </c>
      <c r="N69" s="130">
        <f>H69*M69</f>
        <v>693.4233333333334</v>
      </c>
      <c r="O69" s="130">
        <f>H69*J69</f>
        <v>380.41333333333336</v>
      </c>
      <c r="P69" s="130">
        <f>H69*L69</f>
        <v>313.01</v>
      </c>
      <c r="Q69" s="64">
        <f>VLOOKUP(E69,Steuerung!$A$17:$B$500,2,FALSE)</f>
        <v>0</v>
      </c>
      <c r="R69" s="64">
        <f>VLOOKUP(F69,Steuerung!$A$17:$B$500,2,FALSE)</f>
        <v>0</v>
      </c>
      <c r="S69" s="164">
        <f t="shared" si="9"/>
        <v>0</v>
      </c>
      <c r="T69" s="164">
        <f t="shared" si="10"/>
        <v>0</v>
      </c>
      <c r="U69" s="203" t="e">
        <f t="shared" si="13"/>
        <v>#DIV/0!</v>
      </c>
      <c r="V69" s="203" t="e">
        <f t="shared" si="14"/>
        <v>#DIV/0!</v>
      </c>
      <c r="W69" s="175" t="e">
        <f>U69+V69</f>
        <v>#DIV/0!</v>
      </c>
    </row>
    <row r="70" spans="1:23" ht="12.75" customHeight="1" x14ac:dyDescent="0.2">
      <c r="A70" s="76" t="s">
        <v>3304</v>
      </c>
      <c r="B70" s="72" t="s">
        <v>788</v>
      </c>
      <c r="C70" s="72"/>
      <c r="D70" s="7" t="s">
        <v>782</v>
      </c>
      <c r="E70" s="7" t="s">
        <v>174</v>
      </c>
      <c r="F70" s="7" t="s">
        <v>174</v>
      </c>
      <c r="G70" s="7" t="s">
        <v>783</v>
      </c>
      <c r="H70" s="129">
        <v>7.15</v>
      </c>
      <c r="I70" s="7">
        <f>VLOOKUP(E70,Steuerung!$A$17:$E$500,5,FALSE)</f>
        <v>5</v>
      </c>
      <c r="J70" s="260">
        <f>VLOOKUP(E70,Steuerung!$A$17:$F$500,6,FALSE)</f>
        <v>137.33333333333334</v>
      </c>
      <c r="K70" s="7">
        <f>VLOOKUP(F70,Steuerung!$A$17:$G$500,7,FALSE)</f>
        <v>5</v>
      </c>
      <c r="L70" s="7">
        <f>VLOOKUP(F70,Steuerung!$A$17:$H$500,8,FALSE)</f>
        <v>113</v>
      </c>
      <c r="M70" s="260">
        <f t="shared" si="4"/>
        <v>250.33333333333334</v>
      </c>
      <c r="N70" s="130">
        <f t="shared" si="5"/>
        <v>1789.8833333333334</v>
      </c>
      <c r="O70" s="130">
        <f t="shared" si="6"/>
        <v>981.93333333333339</v>
      </c>
      <c r="P70" s="130">
        <f t="shared" si="7"/>
        <v>807.95</v>
      </c>
      <c r="Q70" s="64">
        <f>VLOOKUP(E70,Steuerung!$A$17:$B$500,2,FALSE)</f>
        <v>0</v>
      </c>
      <c r="R70" s="64">
        <f>VLOOKUP(F70,Steuerung!$A$17:$B$500,2,FALSE)</f>
        <v>0</v>
      </c>
      <c r="S70" s="164">
        <f t="shared" si="9"/>
        <v>0</v>
      </c>
      <c r="T70" s="164">
        <f t="shared" si="10"/>
        <v>0</v>
      </c>
      <c r="U70" s="203" t="e">
        <f t="shared" si="13"/>
        <v>#DIV/0!</v>
      </c>
      <c r="V70" s="203" t="e">
        <f t="shared" si="14"/>
        <v>#DIV/0!</v>
      </c>
      <c r="W70" s="175" t="e">
        <f t="shared" si="8"/>
        <v>#DIV/0!</v>
      </c>
    </row>
    <row r="71" spans="1:23" ht="12.75" customHeight="1" x14ac:dyDescent="0.2">
      <c r="A71" s="76" t="s">
        <v>3305</v>
      </c>
      <c r="B71" s="72" t="s">
        <v>3256</v>
      </c>
      <c r="C71" s="72"/>
      <c r="D71" s="7" t="s">
        <v>766</v>
      </c>
      <c r="E71" s="7" t="s">
        <v>212</v>
      </c>
      <c r="F71" s="7" t="s">
        <v>212</v>
      </c>
      <c r="G71" s="7" t="s">
        <v>872</v>
      </c>
      <c r="H71" s="129">
        <v>12.07</v>
      </c>
      <c r="I71" s="7">
        <f>VLOOKUP(E71,Steuerung!$A$17:$E$500,5,FALSE)</f>
        <v>2</v>
      </c>
      <c r="J71" s="260">
        <f>VLOOKUP(E71,Steuerung!$A$17:$F$500,6,FALSE)</f>
        <v>58.333333333333329</v>
      </c>
      <c r="K71" s="7">
        <f>VLOOKUP(F71,Steuerung!$A$17:$G$500,7,FALSE)</f>
        <v>2</v>
      </c>
      <c r="L71" s="7">
        <f>VLOOKUP(F71,Steuerung!$A$17:$H$500,8,FALSE)</f>
        <v>46</v>
      </c>
      <c r="M71" s="260">
        <f t="shared" si="4"/>
        <v>104.33333333333333</v>
      </c>
      <c r="N71" s="130">
        <f t="shared" si="5"/>
        <v>1259.3033333333333</v>
      </c>
      <c r="O71" s="130">
        <f t="shared" si="6"/>
        <v>704.08333333333326</v>
      </c>
      <c r="P71" s="130">
        <f t="shared" si="7"/>
        <v>555.22</v>
      </c>
      <c r="Q71" s="64">
        <f>VLOOKUP(E71,Steuerung!$A$17:$B$500,2,FALSE)</f>
        <v>0</v>
      </c>
      <c r="R71" s="64">
        <f>VLOOKUP(F71,Steuerung!$A$17:$B$500,2,FALSE)</f>
        <v>0</v>
      </c>
      <c r="S71" s="164">
        <f t="shared" si="9"/>
        <v>0</v>
      </c>
      <c r="T71" s="164">
        <f t="shared" si="10"/>
        <v>0</v>
      </c>
      <c r="U71" s="203" t="e">
        <f t="shared" si="13"/>
        <v>#DIV/0!</v>
      </c>
      <c r="V71" s="203" t="e">
        <f t="shared" si="14"/>
        <v>#DIV/0!</v>
      </c>
      <c r="W71" s="175" t="e">
        <f t="shared" si="8"/>
        <v>#DIV/0!</v>
      </c>
    </row>
    <row r="72" spans="1:23" ht="12.75" customHeight="1" x14ac:dyDescent="0.2">
      <c r="A72" s="76" t="s">
        <v>3306</v>
      </c>
      <c r="B72" s="71" t="s">
        <v>781</v>
      </c>
      <c r="C72" s="71"/>
      <c r="D72" s="7" t="s">
        <v>782</v>
      </c>
      <c r="E72" s="7" t="s">
        <v>174</v>
      </c>
      <c r="F72" s="7" t="s">
        <v>174</v>
      </c>
      <c r="G72" s="7" t="s">
        <v>783</v>
      </c>
      <c r="H72" s="129">
        <v>4</v>
      </c>
      <c r="I72" s="7">
        <f>VLOOKUP(E72,Steuerung!$A$17:$E$500,5,FALSE)</f>
        <v>5</v>
      </c>
      <c r="J72" s="260">
        <f>VLOOKUP(E72,Steuerung!$A$17:$F$500,6,FALSE)</f>
        <v>137.33333333333334</v>
      </c>
      <c r="K72" s="7">
        <f>VLOOKUP(F72,Steuerung!$A$17:$G$500,7,FALSE)</f>
        <v>5</v>
      </c>
      <c r="L72" s="7">
        <f>VLOOKUP(F72,Steuerung!$A$17:$H$500,8,FALSE)</f>
        <v>113</v>
      </c>
      <c r="M72" s="260">
        <f>J72+L72</f>
        <v>250.33333333333334</v>
      </c>
      <c r="N72" s="130">
        <f>H72*M72</f>
        <v>1001.3333333333334</v>
      </c>
      <c r="O72" s="130">
        <f>H72*J72</f>
        <v>549.33333333333337</v>
      </c>
      <c r="P72" s="130">
        <f>H72*L72</f>
        <v>452</v>
      </c>
      <c r="Q72" s="64">
        <f>VLOOKUP(E72,Steuerung!$A$17:$B$500,2,FALSE)</f>
        <v>0</v>
      </c>
      <c r="R72" s="64">
        <f>VLOOKUP(F72,Steuerung!$A$17:$B$500,2,FALSE)</f>
        <v>0</v>
      </c>
      <c r="S72" s="164">
        <f t="shared" si="9"/>
        <v>0</v>
      </c>
      <c r="T72" s="164">
        <f t="shared" si="10"/>
        <v>0</v>
      </c>
      <c r="U72" s="203" t="e">
        <f t="shared" si="13"/>
        <v>#DIV/0!</v>
      </c>
      <c r="V72" s="203" t="e">
        <f t="shared" si="14"/>
        <v>#DIV/0!</v>
      </c>
      <c r="W72" s="175" t="e">
        <f>U72+V72</f>
        <v>#DIV/0!</v>
      </c>
    </row>
    <row r="73" spans="1:23" ht="12.75" customHeight="1" x14ac:dyDescent="0.2">
      <c r="A73" s="76" t="s">
        <v>3306</v>
      </c>
      <c r="B73" s="71" t="s">
        <v>784</v>
      </c>
      <c r="C73" s="71"/>
      <c r="D73" s="7" t="s">
        <v>782</v>
      </c>
      <c r="E73" s="7" t="s">
        <v>174</v>
      </c>
      <c r="F73" s="7" t="s">
        <v>174</v>
      </c>
      <c r="G73" s="7" t="s">
        <v>783</v>
      </c>
      <c r="H73" s="129">
        <v>4.93</v>
      </c>
      <c r="I73" s="7">
        <f>VLOOKUP(E73,Steuerung!$A$17:$E$500,5,FALSE)</f>
        <v>5</v>
      </c>
      <c r="J73" s="260">
        <f>VLOOKUP(E73,Steuerung!$A$17:$F$500,6,FALSE)</f>
        <v>137.33333333333334</v>
      </c>
      <c r="K73" s="7">
        <f>VLOOKUP(F73,Steuerung!$A$17:$G$500,7,FALSE)</f>
        <v>5</v>
      </c>
      <c r="L73" s="7">
        <f>VLOOKUP(F73,Steuerung!$A$17:$H$500,8,FALSE)</f>
        <v>113</v>
      </c>
      <c r="M73" s="260">
        <f t="shared" si="4"/>
        <v>250.33333333333334</v>
      </c>
      <c r="N73" s="130">
        <f t="shared" si="5"/>
        <v>1234.1433333333332</v>
      </c>
      <c r="O73" s="130">
        <f t="shared" si="6"/>
        <v>677.05333333333328</v>
      </c>
      <c r="P73" s="130">
        <f t="shared" si="7"/>
        <v>557.08999999999992</v>
      </c>
      <c r="Q73" s="64">
        <f>VLOOKUP(E73,Steuerung!$A$17:$B$500,2,FALSE)</f>
        <v>0</v>
      </c>
      <c r="R73" s="64">
        <f>VLOOKUP(F73,Steuerung!$A$17:$B$500,2,FALSE)</f>
        <v>0</v>
      </c>
      <c r="S73" s="164">
        <f t="shared" si="9"/>
        <v>0</v>
      </c>
      <c r="T73" s="164">
        <f t="shared" si="10"/>
        <v>0</v>
      </c>
      <c r="U73" s="203" t="e">
        <f t="shared" si="13"/>
        <v>#DIV/0!</v>
      </c>
      <c r="V73" s="203" t="e">
        <f t="shared" si="14"/>
        <v>#DIV/0!</v>
      </c>
      <c r="W73" s="175" t="e">
        <f t="shared" si="8"/>
        <v>#DIV/0!</v>
      </c>
    </row>
    <row r="74" spans="1:23" ht="12.75" customHeight="1" x14ac:dyDescent="0.2">
      <c r="A74" s="76" t="s">
        <v>3307</v>
      </c>
      <c r="B74" s="72" t="s">
        <v>3258</v>
      </c>
      <c r="C74" s="72"/>
      <c r="D74" s="7" t="s">
        <v>766</v>
      </c>
      <c r="E74" s="7" t="s">
        <v>212</v>
      </c>
      <c r="F74" s="7" t="s">
        <v>212</v>
      </c>
      <c r="G74" s="7" t="s">
        <v>872</v>
      </c>
      <c r="H74" s="129">
        <v>12.07</v>
      </c>
      <c r="I74" s="7">
        <f>VLOOKUP(E74,Steuerung!$A$17:$E$500,5,FALSE)</f>
        <v>2</v>
      </c>
      <c r="J74" s="260">
        <f>VLOOKUP(E74,Steuerung!$A$17:$F$500,6,FALSE)</f>
        <v>58.333333333333329</v>
      </c>
      <c r="K74" s="7">
        <f>VLOOKUP(F74,Steuerung!$A$17:$G$500,7,FALSE)</f>
        <v>2</v>
      </c>
      <c r="L74" s="7">
        <f>VLOOKUP(F74,Steuerung!$A$17:$H$500,8,FALSE)</f>
        <v>46</v>
      </c>
      <c r="M74" s="260">
        <f t="shared" si="4"/>
        <v>104.33333333333333</v>
      </c>
      <c r="N74" s="130">
        <f t="shared" si="5"/>
        <v>1259.3033333333333</v>
      </c>
      <c r="O74" s="130">
        <f t="shared" si="6"/>
        <v>704.08333333333326</v>
      </c>
      <c r="P74" s="130">
        <f t="shared" si="7"/>
        <v>555.22</v>
      </c>
      <c r="Q74" s="64">
        <f>VLOOKUP(E74,Steuerung!$A$17:$B$500,2,FALSE)</f>
        <v>0</v>
      </c>
      <c r="R74" s="64">
        <f>VLOOKUP(F74,Steuerung!$A$17:$B$500,2,FALSE)</f>
        <v>0</v>
      </c>
      <c r="S74" s="164">
        <f t="shared" si="9"/>
        <v>0</v>
      </c>
      <c r="T74" s="164">
        <f t="shared" si="10"/>
        <v>0</v>
      </c>
      <c r="U74" s="203" t="e">
        <f t="shared" si="13"/>
        <v>#DIV/0!</v>
      </c>
      <c r="V74" s="203" t="e">
        <f t="shared" si="14"/>
        <v>#DIV/0!</v>
      </c>
      <c r="W74" s="175" t="e">
        <f t="shared" si="8"/>
        <v>#DIV/0!</v>
      </c>
    </row>
    <row r="75" spans="1:23" ht="12.75" customHeight="1" x14ac:dyDescent="0.2">
      <c r="A75" s="76" t="s">
        <v>3308</v>
      </c>
      <c r="B75" s="72" t="s">
        <v>3260</v>
      </c>
      <c r="C75" s="72"/>
      <c r="D75" s="7" t="s">
        <v>766</v>
      </c>
      <c r="E75" s="7" t="s">
        <v>212</v>
      </c>
      <c r="F75" s="7" t="s">
        <v>212</v>
      </c>
      <c r="G75" s="7" t="s">
        <v>872</v>
      </c>
      <c r="H75" s="129">
        <v>18.36</v>
      </c>
      <c r="I75" s="7">
        <f>VLOOKUP(E75,Steuerung!$A$17:$E$500,5,FALSE)</f>
        <v>2</v>
      </c>
      <c r="J75" s="260">
        <f>VLOOKUP(E75,Steuerung!$A$17:$F$500,6,FALSE)</f>
        <v>58.333333333333329</v>
      </c>
      <c r="K75" s="7">
        <f>VLOOKUP(F75,Steuerung!$A$17:$G$500,7,FALSE)</f>
        <v>2</v>
      </c>
      <c r="L75" s="7">
        <f>VLOOKUP(F75,Steuerung!$A$17:$H$500,8,FALSE)</f>
        <v>46</v>
      </c>
      <c r="M75" s="260">
        <f t="shared" si="4"/>
        <v>104.33333333333333</v>
      </c>
      <c r="N75" s="130">
        <f t="shared" si="5"/>
        <v>1915.56</v>
      </c>
      <c r="O75" s="130">
        <f t="shared" si="6"/>
        <v>1070.9999999999998</v>
      </c>
      <c r="P75" s="130">
        <f t="shared" si="7"/>
        <v>844.56</v>
      </c>
      <c r="Q75" s="64">
        <f>VLOOKUP(E75,Steuerung!$A$17:$B$500,2,FALSE)</f>
        <v>0</v>
      </c>
      <c r="R75" s="64">
        <f>VLOOKUP(F75,Steuerung!$A$17:$B$500,2,FALSE)</f>
        <v>0</v>
      </c>
      <c r="S75" s="164">
        <f t="shared" si="9"/>
        <v>0</v>
      </c>
      <c r="T75" s="164">
        <f t="shared" si="10"/>
        <v>0</v>
      </c>
      <c r="U75" s="203" t="e">
        <f t="shared" si="13"/>
        <v>#DIV/0!</v>
      </c>
      <c r="V75" s="203" t="e">
        <f t="shared" si="14"/>
        <v>#DIV/0!</v>
      </c>
      <c r="W75" s="175" t="e">
        <f t="shared" si="8"/>
        <v>#DIV/0!</v>
      </c>
    </row>
    <row r="76" spans="1:23" ht="12.75" customHeight="1" x14ac:dyDescent="0.2">
      <c r="A76" s="76" t="s">
        <v>3309</v>
      </c>
      <c r="B76" s="72" t="s">
        <v>3266</v>
      </c>
      <c r="C76" s="72"/>
      <c r="D76" s="7" t="s">
        <v>766</v>
      </c>
      <c r="E76" s="7" t="s">
        <v>212</v>
      </c>
      <c r="F76" s="7" t="s">
        <v>212</v>
      </c>
      <c r="G76" s="7" t="s">
        <v>872</v>
      </c>
      <c r="H76" s="129">
        <v>21.5</v>
      </c>
      <c r="I76" s="7">
        <f>VLOOKUP(E76,Steuerung!$A$17:$E$500,5,FALSE)</f>
        <v>2</v>
      </c>
      <c r="J76" s="260">
        <f>VLOOKUP(E76,Steuerung!$A$17:$F$500,6,FALSE)</f>
        <v>58.333333333333329</v>
      </c>
      <c r="K76" s="7">
        <f>VLOOKUP(F76,Steuerung!$A$17:$G$500,7,FALSE)</f>
        <v>2</v>
      </c>
      <c r="L76" s="7">
        <f>VLOOKUP(F76,Steuerung!$A$17:$H$500,8,FALSE)</f>
        <v>46</v>
      </c>
      <c r="M76" s="260">
        <f t="shared" si="4"/>
        <v>104.33333333333333</v>
      </c>
      <c r="N76" s="130">
        <f t="shared" si="5"/>
        <v>2243.1666666666665</v>
      </c>
      <c r="O76" s="130">
        <f t="shared" si="6"/>
        <v>1254.1666666666665</v>
      </c>
      <c r="P76" s="130">
        <f t="shared" si="7"/>
        <v>989</v>
      </c>
      <c r="Q76" s="64">
        <f>VLOOKUP(E76,Steuerung!$A$17:$B$500,2,FALSE)</f>
        <v>0</v>
      </c>
      <c r="R76" s="64">
        <f>VLOOKUP(F76,Steuerung!$A$17:$B$500,2,FALSE)</f>
        <v>0</v>
      </c>
      <c r="S76" s="164">
        <f t="shared" ref="S76:S139" si="15">IFERROR(O76/Q76,0)</f>
        <v>0</v>
      </c>
      <c r="T76" s="164">
        <f t="shared" ref="T76:T139" si="16">IFERROR(P76/R76,0)</f>
        <v>0</v>
      </c>
      <c r="U76" s="203" t="e">
        <f t="shared" si="13"/>
        <v>#DIV/0!</v>
      </c>
      <c r="V76" s="203" t="e">
        <f t="shared" si="14"/>
        <v>#DIV/0!</v>
      </c>
      <c r="W76" s="175" t="e">
        <f t="shared" si="8"/>
        <v>#DIV/0!</v>
      </c>
    </row>
    <row r="77" spans="1:23" ht="12.75" customHeight="1" x14ac:dyDescent="0.2">
      <c r="A77" s="76" t="s">
        <v>3310</v>
      </c>
      <c r="B77" s="72" t="s">
        <v>3262</v>
      </c>
      <c r="C77" s="72"/>
      <c r="D77" s="7" t="s">
        <v>766</v>
      </c>
      <c r="E77" s="7" t="s">
        <v>212</v>
      </c>
      <c r="F77" s="7" t="s">
        <v>212</v>
      </c>
      <c r="G77" s="7" t="s">
        <v>872</v>
      </c>
      <c r="H77" s="129">
        <v>12.07</v>
      </c>
      <c r="I77" s="7">
        <f>VLOOKUP(E77,Steuerung!$A$17:$E$500,5,FALSE)</f>
        <v>2</v>
      </c>
      <c r="J77" s="260">
        <f>VLOOKUP(E77,Steuerung!$A$17:$F$500,6,FALSE)</f>
        <v>58.333333333333329</v>
      </c>
      <c r="K77" s="7">
        <f>VLOOKUP(F77,Steuerung!$A$17:$G$500,7,FALSE)</f>
        <v>2</v>
      </c>
      <c r="L77" s="7">
        <f>VLOOKUP(F77,Steuerung!$A$17:$H$500,8,FALSE)</f>
        <v>46</v>
      </c>
      <c r="M77" s="260">
        <f t="shared" si="4"/>
        <v>104.33333333333333</v>
      </c>
      <c r="N77" s="130">
        <f t="shared" si="5"/>
        <v>1259.3033333333333</v>
      </c>
      <c r="O77" s="130">
        <f t="shared" si="6"/>
        <v>704.08333333333326</v>
      </c>
      <c r="P77" s="130">
        <f t="shared" si="7"/>
        <v>555.22</v>
      </c>
      <c r="Q77" s="64">
        <f>VLOOKUP(E77,Steuerung!$A$17:$B$500,2,FALSE)</f>
        <v>0</v>
      </c>
      <c r="R77" s="64">
        <f>VLOOKUP(F77,Steuerung!$A$17:$B$500,2,FALSE)</f>
        <v>0</v>
      </c>
      <c r="S77" s="164">
        <f t="shared" si="15"/>
        <v>0</v>
      </c>
      <c r="T77" s="164">
        <f t="shared" si="16"/>
        <v>0</v>
      </c>
      <c r="U77" s="203" t="e">
        <f t="shared" si="13"/>
        <v>#DIV/0!</v>
      </c>
      <c r="V77" s="203" t="e">
        <f t="shared" si="14"/>
        <v>#DIV/0!</v>
      </c>
      <c r="W77" s="175" t="e">
        <f t="shared" si="8"/>
        <v>#DIV/0!</v>
      </c>
    </row>
    <row r="78" spans="1:23" ht="12.75" customHeight="1" x14ac:dyDescent="0.2">
      <c r="A78" s="76" t="s">
        <v>3311</v>
      </c>
      <c r="B78" s="72" t="s">
        <v>1241</v>
      </c>
      <c r="C78" s="72"/>
      <c r="D78" s="7" t="s">
        <v>770</v>
      </c>
      <c r="E78" s="7" t="s">
        <v>86</v>
      </c>
      <c r="F78" s="7" t="s">
        <v>86</v>
      </c>
      <c r="G78" s="7" t="s">
        <v>872</v>
      </c>
      <c r="H78" s="129">
        <v>4.9000000000000004</v>
      </c>
      <c r="I78" s="7">
        <f>VLOOKUP(E78,Steuerung!$A$17:$E$500,5,FALSE)</f>
        <v>0</v>
      </c>
      <c r="J78" s="260">
        <f>VLOOKUP(E78,Steuerung!$A$17:$F$500,6,FALSE)</f>
        <v>0</v>
      </c>
      <c r="K78" s="7">
        <f>VLOOKUP(F78,Steuerung!$A$17:$G$500,7,FALSE)</f>
        <v>0</v>
      </c>
      <c r="L78" s="7">
        <f>VLOOKUP(F78,Steuerung!$A$17:$H$500,8,FALSE)</f>
        <v>0</v>
      </c>
      <c r="M78" s="260">
        <f t="shared" si="4"/>
        <v>0</v>
      </c>
      <c r="N78" s="130">
        <f t="shared" si="5"/>
        <v>0</v>
      </c>
      <c r="O78" s="130">
        <f t="shared" si="6"/>
        <v>0</v>
      </c>
      <c r="P78" s="130">
        <f t="shared" si="7"/>
        <v>0</v>
      </c>
      <c r="Q78" s="64">
        <f>VLOOKUP(E78,Steuerung!$A$17:$B$500,2,FALSE)</f>
        <v>0</v>
      </c>
      <c r="R78" s="64">
        <f>VLOOKUP(F78,Steuerung!$A$17:$B$500,2,FALSE)</f>
        <v>0</v>
      </c>
      <c r="S78" s="164">
        <f t="shared" si="15"/>
        <v>0</v>
      </c>
      <c r="T78" s="164">
        <f t="shared" si="16"/>
        <v>0</v>
      </c>
      <c r="U78" s="203">
        <f t="shared" si="13"/>
        <v>0</v>
      </c>
      <c r="V78" s="203">
        <f t="shared" si="14"/>
        <v>0</v>
      </c>
      <c r="W78" s="175">
        <f t="shared" si="8"/>
        <v>0</v>
      </c>
    </row>
    <row r="79" spans="1:23" ht="12.75" customHeight="1" x14ac:dyDescent="0.2">
      <c r="A79" s="76" t="s">
        <v>3312</v>
      </c>
      <c r="B79" s="72" t="s">
        <v>3264</v>
      </c>
      <c r="C79" s="72"/>
      <c r="D79" s="7" t="s">
        <v>766</v>
      </c>
      <c r="E79" s="7" t="s">
        <v>212</v>
      </c>
      <c r="F79" s="7" t="s">
        <v>212</v>
      </c>
      <c r="G79" s="7" t="s">
        <v>872</v>
      </c>
      <c r="H79" s="129">
        <v>14.79</v>
      </c>
      <c r="I79" s="7">
        <f>VLOOKUP(E79,Steuerung!$A$17:$E$500,5,FALSE)</f>
        <v>2</v>
      </c>
      <c r="J79" s="260">
        <f>VLOOKUP(E79,Steuerung!$A$17:$F$500,6,FALSE)</f>
        <v>58.333333333333329</v>
      </c>
      <c r="K79" s="7">
        <f>VLOOKUP(F79,Steuerung!$A$17:$G$500,7,FALSE)</f>
        <v>2</v>
      </c>
      <c r="L79" s="7">
        <f>VLOOKUP(F79,Steuerung!$A$17:$H$500,8,FALSE)</f>
        <v>46</v>
      </c>
      <c r="M79" s="260">
        <f t="shared" si="4"/>
        <v>104.33333333333333</v>
      </c>
      <c r="N79" s="130">
        <f t="shared" si="5"/>
        <v>1543.09</v>
      </c>
      <c r="O79" s="130">
        <f t="shared" si="6"/>
        <v>862.74999999999989</v>
      </c>
      <c r="P79" s="130">
        <f t="shared" si="7"/>
        <v>680.33999999999992</v>
      </c>
      <c r="Q79" s="64">
        <f>VLOOKUP(E79,Steuerung!$A$17:$B$500,2,FALSE)</f>
        <v>0</v>
      </c>
      <c r="R79" s="64">
        <f>VLOOKUP(F79,Steuerung!$A$17:$B$500,2,FALSE)</f>
        <v>0</v>
      </c>
      <c r="S79" s="164">
        <f t="shared" si="15"/>
        <v>0</v>
      </c>
      <c r="T79" s="164">
        <f t="shared" si="16"/>
        <v>0</v>
      </c>
      <c r="U79" s="203" t="e">
        <f t="shared" si="13"/>
        <v>#DIV/0!</v>
      </c>
      <c r="V79" s="203" t="e">
        <f t="shared" si="14"/>
        <v>#DIV/0!</v>
      </c>
      <c r="W79" s="175" t="e">
        <f t="shared" si="8"/>
        <v>#DIV/0!</v>
      </c>
    </row>
    <row r="80" spans="1:23" ht="12.75" customHeight="1" x14ac:dyDescent="0.2">
      <c r="A80" s="76" t="s">
        <v>3313</v>
      </c>
      <c r="B80" s="72" t="s">
        <v>761</v>
      </c>
      <c r="C80" s="72"/>
      <c r="D80" s="7" t="s">
        <v>749</v>
      </c>
      <c r="E80" s="7" t="s">
        <v>140</v>
      </c>
      <c r="F80" s="7" t="s">
        <v>140</v>
      </c>
      <c r="G80" s="7" t="s">
        <v>872</v>
      </c>
      <c r="H80" s="129">
        <v>52.99</v>
      </c>
      <c r="I80" s="7">
        <f>VLOOKUP(E80,Steuerung!$A$17:$E$500,5,FALSE)</f>
        <v>2</v>
      </c>
      <c r="J80" s="260">
        <f>VLOOKUP(E80,Steuerung!$A$17:$F$500,6,FALSE)</f>
        <v>58.333333333333329</v>
      </c>
      <c r="K80" s="7">
        <f>VLOOKUP(F80,Steuerung!$A$17:$G$500,7,FALSE)</f>
        <v>2</v>
      </c>
      <c r="L80" s="7">
        <f>VLOOKUP(F80,Steuerung!$A$17:$H$500,8,FALSE)</f>
        <v>46</v>
      </c>
      <c r="M80" s="260">
        <f t="shared" ref="M80:M106" si="17">J80+L80</f>
        <v>104.33333333333333</v>
      </c>
      <c r="N80" s="130">
        <f t="shared" ref="N80:N106" si="18">H80*M80</f>
        <v>5528.623333333333</v>
      </c>
      <c r="O80" s="130">
        <f t="shared" ref="O80:O106" si="19">H80*J80</f>
        <v>3091.083333333333</v>
      </c>
      <c r="P80" s="130">
        <f t="shared" ref="P80:P106" si="20">H80*L80</f>
        <v>2437.54</v>
      </c>
      <c r="Q80" s="64">
        <f>VLOOKUP(E80,Steuerung!$A$17:$B$500,2,FALSE)</f>
        <v>0</v>
      </c>
      <c r="R80" s="64">
        <f>VLOOKUP(F80,Steuerung!$A$17:$B$500,2,FALSE)</f>
        <v>0</v>
      </c>
      <c r="S80" s="164">
        <f t="shared" si="15"/>
        <v>0</v>
      </c>
      <c r="T80" s="164">
        <f t="shared" si="16"/>
        <v>0</v>
      </c>
      <c r="U80" s="203" t="e">
        <f t="shared" si="13"/>
        <v>#DIV/0!</v>
      </c>
      <c r="V80" s="203" t="e">
        <f t="shared" si="14"/>
        <v>#DIV/0!</v>
      </c>
      <c r="W80" s="175" t="e">
        <f t="shared" ref="W80:W106" si="21">U80+V80</f>
        <v>#DIV/0!</v>
      </c>
    </row>
    <row r="81" spans="1:23" ht="12.75" customHeight="1" x14ac:dyDescent="0.2">
      <c r="A81" s="76" t="s">
        <v>3314</v>
      </c>
      <c r="B81" s="72" t="s">
        <v>781</v>
      </c>
      <c r="C81" s="72"/>
      <c r="D81" s="7" t="s">
        <v>782</v>
      </c>
      <c r="E81" s="7" t="s">
        <v>174</v>
      </c>
      <c r="F81" s="7" t="s">
        <v>174</v>
      </c>
      <c r="G81" s="7" t="s">
        <v>783</v>
      </c>
      <c r="H81" s="129">
        <v>4.32</v>
      </c>
      <c r="I81" s="7">
        <f>VLOOKUP(E81,Steuerung!$A$17:$E$500,5,FALSE)</f>
        <v>5</v>
      </c>
      <c r="J81" s="260">
        <f>VLOOKUP(E81,Steuerung!$A$17:$F$500,6,FALSE)</f>
        <v>137.33333333333334</v>
      </c>
      <c r="K81" s="7">
        <f>VLOOKUP(F81,Steuerung!$A$17:$G$500,7,FALSE)</f>
        <v>5</v>
      </c>
      <c r="L81" s="7">
        <f>VLOOKUP(F81,Steuerung!$A$17:$H$500,8,FALSE)</f>
        <v>113</v>
      </c>
      <c r="M81" s="260">
        <f>J81+L81</f>
        <v>250.33333333333334</v>
      </c>
      <c r="N81" s="130">
        <f>H81*M81</f>
        <v>1081.44</v>
      </c>
      <c r="O81" s="130">
        <f>H81*J81</f>
        <v>593.28000000000009</v>
      </c>
      <c r="P81" s="130">
        <f>H81*L81</f>
        <v>488.16</v>
      </c>
      <c r="Q81" s="64">
        <f>VLOOKUP(E81,Steuerung!$A$17:$B$500,2,FALSE)</f>
        <v>0</v>
      </c>
      <c r="R81" s="64">
        <f>VLOOKUP(F81,Steuerung!$A$17:$B$500,2,FALSE)</f>
        <v>0</v>
      </c>
      <c r="S81" s="164">
        <f t="shared" si="15"/>
        <v>0</v>
      </c>
      <c r="T81" s="164">
        <f t="shared" si="16"/>
        <v>0</v>
      </c>
      <c r="U81" s="203" t="e">
        <f t="shared" si="13"/>
        <v>#DIV/0!</v>
      </c>
      <c r="V81" s="203" t="e">
        <f t="shared" si="14"/>
        <v>#DIV/0!</v>
      </c>
      <c r="W81" s="175" t="e">
        <f>U81+V81</f>
        <v>#DIV/0!</v>
      </c>
    </row>
    <row r="82" spans="1:23" ht="12.75" customHeight="1" x14ac:dyDescent="0.2">
      <c r="A82" s="76" t="s">
        <v>3314</v>
      </c>
      <c r="B82" s="72" t="s">
        <v>784</v>
      </c>
      <c r="C82" s="72"/>
      <c r="D82" s="7" t="s">
        <v>782</v>
      </c>
      <c r="E82" s="7" t="s">
        <v>174</v>
      </c>
      <c r="F82" s="7" t="s">
        <v>174</v>
      </c>
      <c r="G82" s="7" t="s">
        <v>783</v>
      </c>
      <c r="H82" s="129">
        <v>6.61</v>
      </c>
      <c r="I82" s="7">
        <f>VLOOKUP(E82,Steuerung!$A$17:$E$500,5,FALSE)</f>
        <v>5</v>
      </c>
      <c r="J82" s="260">
        <f>VLOOKUP(E82,Steuerung!$A$17:$F$500,6,FALSE)</f>
        <v>137.33333333333334</v>
      </c>
      <c r="K82" s="7">
        <f>VLOOKUP(F82,Steuerung!$A$17:$G$500,7,FALSE)</f>
        <v>5</v>
      </c>
      <c r="L82" s="7">
        <f>VLOOKUP(F82,Steuerung!$A$17:$H$500,8,FALSE)</f>
        <v>113</v>
      </c>
      <c r="M82" s="260">
        <f t="shared" si="17"/>
        <v>250.33333333333334</v>
      </c>
      <c r="N82" s="130">
        <f t="shared" si="18"/>
        <v>1654.7033333333334</v>
      </c>
      <c r="O82" s="130">
        <f t="shared" si="19"/>
        <v>907.77333333333343</v>
      </c>
      <c r="P82" s="130">
        <f t="shared" si="20"/>
        <v>746.93000000000006</v>
      </c>
      <c r="Q82" s="64">
        <f>VLOOKUP(E82,Steuerung!$A$17:$B$500,2,FALSE)</f>
        <v>0</v>
      </c>
      <c r="R82" s="64">
        <f>VLOOKUP(F82,Steuerung!$A$17:$B$500,2,FALSE)</f>
        <v>0</v>
      </c>
      <c r="S82" s="164">
        <f t="shared" si="15"/>
        <v>0</v>
      </c>
      <c r="T82" s="164">
        <f t="shared" si="16"/>
        <v>0</v>
      </c>
      <c r="U82" s="203" t="e">
        <f t="shared" si="13"/>
        <v>#DIV/0!</v>
      </c>
      <c r="V82" s="203" t="e">
        <f t="shared" si="14"/>
        <v>#DIV/0!</v>
      </c>
      <c r="W82" s="175" t="e">
        <f t="shared" si="21"/>
        <v>#DIV/0!</v>
      </c>
    </row>
    <row r="83" spans="1:23" ht="12.75" customHeight="1" x14ac:dyDescent="0.2">
      <c r="A83" s="76" t="s">
        <v>3315</v>
      </c>
      <c r="B83" s="72" t="s">
        <v>834</v>
      </c>
      <c r="C83" s="72"/>
      <c r="D83" s="7" t="s">
        <v>783</v>
      </c>
      <c r="E83" s="7" t="s">
        <v>235</v>
      </c>
      <c r="F83" s="7" t="s">
        <v>235</v>
      </c>
      <c r="G83" s="7" t="s">
        <v>783</v>
      </c>
      <c r="H83" s="129">
        <v>9.18</v>
      </c>
      <c r="I83" s="7">
        <f>VLOOKUP(E83,Steuerung!$A$17:$E$500,5,FALSE)</f>
        <v>5</v>
      </c>
      <c r="J83" s="260">
        <f>VLOOKUP(E83,Steuerung!$A$17:$F$500,6,FALSE)</f>
        <v>137.33333333333334</v>
      </c>
      <c r="K83" s="7">
        <f>VLOOKUP(F83,Steuerung!$A$17:$G$500,7,FALSE)</f>
        <v>5</v>
      </c>
      <c r="L83" s="7">
        <f>VLOOKUP(F83,Steuerung!$A$17:$H$500,8,FALSE)</f>
        <v>113</v>
      </c>
      <c r="M83" s="260">
        <f t="shared" si="17"/>
        <v>250.33333333333334</v>
      </c>
      <c r="N83" s="130">
        <f t="shared" si="18"/>
        <v>2298.06</v>
      </c>
      <c r="O83" s="130">
        <f t="shared" si="19"/>
        <v>1260.72</v>
      </c>
      <c r="P83" s="130">
        <f t="shared" si="20"/>
        <v>1037.3399999999999</v>
      </c>
      <c r="Q83" s="64">
        <f>VLOOKUP(E83,Steuerung!$A$17:$B$500,2,FALSE)</f>
        <v>0</v>
      </c>
      <c r="R83" s="64">
        <f>VLOOKUP(F83,Steuerung!$A$17:$B$500,2,FALSE)</f>
        <v>0</v>
      </c>
      <c r="S83" s="164">
        <f t="shared" si="15"/>
        <v>0</v>
      </c>
      <c r="T83" s="164">
        <f t="shared" si="16"/>
        <v>0</v>
      </c>
      <c r="U83" s="203" t="e">
        <f t="shared" si="13"/>
        <v>#DIV/0!</v>
      </c>
      <c r="V83" s="203" t="e">
        <f t="shared" si="14"/>
        <v>#DIV/0!</v>
      </c>
      <c r="W83" s="175" t="e">
        <f t="shared" si="21"/>
        <v>#DIV/0!</v>
      </c>
    </row>
    <row r="84" spans="1:23" ht="12.75" customHeight="1" x14ac:dyDescent="0.2">
      <c r="A84" s="76" t="s">
        <v>3316</v>
      </c>
      <c r="B84" s="72" t="s">
        <v>3317</v>
      </c>
      <c r="C84" s="72"/>
      <c r="D84" s="7" t="s">
        <v>782</v>
      </c>
      <c r="E84" s="7" t="s">
        <v>174</v>
      </c>
      <c r="F84" s="7" t="s">
        <v>174</v>
      </c>
      <c r="G84" s="7" t="s">
        <v>783</v>
      </c>
      <c r="H84" s="129">
        <v>3.6</v>
      </c>
      <c r="I84" s="7">
        <f>VLOOKUP(E84,Steuerung!$A$17:$E$500,5,FALSE)</f>
        <v>5</v>
      </c>
      <c r="J84" s="260">
        <f>VLOOKUP(E84,Steuerung!$A$17:$F$500,6,FALSE)</f>
        <v>137.33333333333334</v>
      </c>
      <c r="K84" s="7">
        <f>VLOOKUP(F84,Steuerung!$A$17:$G$500,7,FALSE)</f>
        <v>5</v>
      </c>
      <c r="L84" s="7">
        <f>VLOOKUP(F84,Steuerung!$A$17:$H$500,8,FALSE)</f>
        <v>113</v>
      </c>
      <c r="M84" s="260">
        <f t="shared" si="17"/>
        <v>250.33333333333334</v>
      </c>
      <c r="N84" s="130">
        <f t="shared" si="18"/>
        <v>901.2</v>
      </c>
      <c r="O84" s="130">
        <f t="shared" si="19"/>
        <v>494.40000000000003</v>
      </c>
      <c r="P84" s="130">
        <f t="shared" si="20"/>
        <v>406.8</v>
      </c>
      <c r="Q84" s="64">
        <f>VLOOKUP(E84,Steuerung!$A$17:$B$500,2,FALSE)</f>
        <v>0</v>
      </c>
      <c r="R84" s="64">
        <f>VLOOKUP(F84,Steuerung!$A$17:$B$500,2,FALSE)</f>
        <v>0</v>
      </c>
      <c r="S84" s="164">
        <f t="shared" si="15"/>
        <v>0</v>
      </c>
      <c r="T84" s="164">
        <f t="shared" si="16"/>
        <v>0</v>
      </c>
      <c r="U84" s="203" t="e">
        <f t="shared" si="13"/>
        <v>#DIV/0!</v>
      </c>
      <c r="V84" s="203" t="e">
        <f t="shared" si="14"/>
        <v>#DIV/0!</v>
      </c>
      <c r="W84" s="175" t="e">
        <f t="shared" si="21"/>
        <v>#DIV/0!</v>
      </c>
    </row>
    <row r="85" spans="1:23" ht="12.75" customHeight="1" x14ac:dyDescent="0.2">
      <c r="A85" s="76" t="s">
        <v>3318</v>
      </c>
      <c r="B85" s="72" t="s">
        <v>787</v>
      </c>
      <c r="C85" s="72"/>
      <c r="D85" s="7" t="s">
        <v>782</v>
      </c>
      <c r="E85" s="7" t="s">
        <v>174</v>
      </c>
      <c r="F85" s="7" t="s">
        <v>174</v>
      </c>
      <c r="G85" s="7" t="s">
        <v>783</v>
      </c>
      <c r="H85" s="129">
        <v>3.65</v>
      </c>
      <c r="I85" s="7">
        <f>VLOOKUP(E85,Steuerung!$A$17:$E$500,5,FALSE)</f>
        <v>5</v>
      </c>
      <c r="J85" s="260">
        <f>VLOOKUP(E85,Steuerung!$A$17:$F$500,6,FALSE)</f>
        <v>137.33333333333334</v>
      </c>
      <c r="K85" s="7">
        <f>VLOOKUP(F85,Steuerung!$A$17:$G$500,7,FALSE)</f>
        <v>5</v>
      </c>
      <c r="L85" s="7">
        <f>VLOOKUP(F85,Steuerung!$A$17:$H$500,8,FALSE)</f>
        <v>113</v>
      </c>
      <c r="M85" s="260">
        <f>J85+L85</f>
        <v>250.33333333333334</v>
      </c>
      <c r="N85" s="130">
        <f>H85*M85</f>
        <v>913.7166666666667</v>
      </c>
      <c r="O85" s="130">
        <f>H85*J85</f>
        <v>501.26666666666671</v>
      </c>
      <c r="P85" s="130">
        <f>H85*L85</f>
        <v>412.45</v>
      </c>
      <c r="Q85" s="64">
        <f>VLOOKUP(E85,Steuerung!$A$17:$B$500,2,FALSE)</f>
        <v>0</v>
      </c>
      <c r="R85" s="64">
        <f>VLOOKUP(F85,Steuerung!$A$17:$B$500,2,FALSE)</f>
        <v>0</v>
      </c>
      <c r="S85" s="164">
        <f t="shared" si="15"/>
        <v>0</v>
      </c>
      <c r="T85" s="164">
        <f t="shared" si="16"/>
        <v>0</v>
      </c>
      <c r="U85" s="203" t="e">
        <f t="shared" si="13"/>
        <v>#DIV/0!</v>
      </c>
      <c r="V85" s="203" t="e">
        <f t="shared" si="14"/>
        <v>#DIV/0!</v>
      </c>
      <c r="W85" s="175" t="e">
        <f>U85+V85</f>
        <v>#DIV/0!</v>
      </c>
    </row>
    <row r="86" spans="1:23" ht="12.75" customHeight="1" x14ac:dyDescent="0.2">
      <c r="A86" s="76" t="s">
        <v>3318</v>
      </c>
      <c r="B86" s="72" t="s">
        <v>788</v>
      </c>
      <c r="C86" s="72"/>
      <c r="D86" s="7" t="s">
        <v>782</v>
      </c>
      <c r="E86" s="7" t="s">
        <v>174</v>
      </c>
      <c r="F86" s="7" t="s">
        <v>174</v>
      </c>
      <c r="G86" s="7" t="s">
        <v>783</v>
      </c>
      <c r="H86" s="129">
        <v>8.0299999999999994</v>
      </c>
      <c r="I86" s="7">
        <f>VLOOKUP(E86,Steuerung!$A$17:$E$500,5,FALSE)</f>
        <v>5</v>
      </c>
      <c r="J86" s="260">
        <f>VLOOKUP(E86,Steuerung!$A$17:$F$500,6,FALSE)</f>
        <v>137.33333333333334</v>
      </c>
      <c r="K86" s="7">
        <f>VLOOKUP(F86,Steuerung!$A$17:$G$500,7,FALSE)</f>
        <v>5</v>
      </c>
      <c r="L86" s="7">
        <f>VLOOKUP(F86,Steuerung!$A$17:$H$500,8,FALSE)</f>
        <v>113</v>
      </c>
      <c r="M86" s="260">
        <f t="shared" si="17"/>
        <v>250.33333333333334</v>
      </c>
      <c r="N86" s="130">
        <f t="shared" si="18"/>
        <v>2010.1766666666665</v>
      </c>
      <c r="O86" s="130">
        <f t="shared" si="19"/>
        <v>1102.7866666666666</v>
      </c>
      <c r="P86" s="130">
        <f t="shared" si="20"/>
        <v>907.38999999999987</v>
      </c>
      <c r="Q86" s="64">
        <f>VLOOKUP(E86,Steuerung!$A$17:$B$500,2,FALSE)</f>
        <v>0</v>
      </c>
      <c r="R86" s="64">
        <f>VLOOKUP(F86,Steuerung!$A$17:$B$500,2,FALSE)</f>
        <v>0</v>
      </c>
      <c r="S86" s="164">
        <f t="shared" si="15"/>
        <v>0</v>
      </c>
      <c r="T86" s="164">
        <f t="shared" si="16"/>
        <v>0</v>
      </c>
      <c r="U86" s="203" t="e">
        <f t="shared" si="13"/>
        <v>#DIV/0!</v>
      </c>
      <c r="V86" s="203" t="e">
        <f t="shared" si="14"/>
        <v>#DIV/0!</v>
      </c>
      <c r="W86" s="175" t="e">
        <f t="shared" si="21"/>
        <v>#DIV/0!</v>
      </c>
    </row>
    <row r="87" spans="1:23" ht="12.75" customHeight="1" x14ac:dyDescent="0.2">
      <c r="A87" s="76" t="s">
        <v>3319</v>
      </c>
      <c r="B87" s="72" t="s">
        <v>3266</v>
      </c>
      <c r="C87" s="72"/>
      <c r="D87" s="7" t="s">
        <v>766</v>
      </c>
      <c r="E87" s="7" t="s">
        <v>212</v>
      </c>
      <c r="F87" s="7" t="s">
        <v>212</v>
      </c>
      <c r="G87" s="7" t="s">
        <v>872</v>
      </c>
      <c r="H87" s="129">
        <v>20.350000000000001</v>
      </c>
      <c r="I87" s="7">
        <f>VLOOKUP(E87,Steuerung!$A$17:$E$500,5,FALSE)</f>
        <v>2</v>
      </c>
      <c r="J87" s="260">
        <f>VLOOKUP(E87,Steuerung!$A$17:$F$500,6,FALSE)</f>
        <v>58.333333333333329</v>
      </c>
      <c r="K87" s="7">
        <f>VLOOKUP(F87,Steuerung!$A$17:$G$500,7,FALSE)</f>
        <v>2</v>
      </c>
      <c r="L87" s="7">
        <f>VLOOKUP(F87,Steuerung!$A$17:$H$500,8,FALSE)</f>
        <v>46</v>
      </c>
      <c r="M87" s="260">
        <f t="shared" si="17"/>
        <v>104.33333333333333</v>
      </c>
      <c r="N87" s="130">
        <f t="shared" si="18"/>
        <v>2123.1833333333334</v>
      </c>
      <c r="O87" s="130">
        <f t="shared" si="19"/>
        <v>1187.0833333333333</v>
      </c>
      <c r="P87" s="130">
        <f t="shared" si="20"/>
        <v>936.1</v>
      </c>
      <c r="Q87" s="64">
        <f>VLOOKUP(E87,Steuerung!$A$17:$B$500,2,FALSE)</f>
        <v>0</v>
      </c>
      <c r="R87" s="64">
        <f>VLOOKUP(F87,Steuerung!$A$17:$B$500,2,FALSE)</f>
        <v>0</v>
      </c>
      <c r="S87" s="164">
        <f t="shared" si="15"/>
        <v>0</v>
      </c>
      <c r="T87" s="164">
        <f t="shared" si="16"/>
        <v>0</v>
      </c>
      <c r="U87" s="203" t="e">
        <f t="shared" si="13"/>
        <v>#DIV/0!</v>
      </c>
      <c r="V87" s="203" t="e">
        <f t="shared" si="14"/>
        <v>#DIV/0!</v>
      </c>
      <c r="W87" s="175" t="e">
        <f t="shared" si="21"/>
        <v>#DIV/0!</v>
      </c>
    </row>
    <row r="88" spans="1:23" ht="12.75" customHeight="1" x14ac:dyDescent="0.2">
      <c r="A88" s="76" t="s">
        <v>3320</v>
      </c>
      <c r="B88" s="72" t="s">
        <v>3321</v>
      </c>
      <c r="C88" s="72"/>
      <c r="D88" s="7" t="s">
        <v>766</v>
      </c>
      <c r="E88" s="7" t="s">
        <v>212</v>
      </c>
      <c r="F88" s="7" t="s">
        <v>212</v>
      </c>
      <c r="G88" s="7" t="s">
        <v>872</v>
      </c>
      <c r="H88" s="129">
        <v>18.27</v>
      </c>
      <c r="I88" s="7">
        <f>VLOOKUP(E88,Steuerung!$A$17:$E$500,5,FALSE)</f>
        <v>2</v>
      </c>
      <c r="J88" s="260">
        <f>VLOOKUP(E88,Steuerung!$A$17:$F$500,6,FALSE)</f>
        <v>58.333333333333329</v>
      </c>
      <c r="K88" s="7">
        <f>VLOOKUP(F88,Steuerung!$A$17:$G$500,7,FALSE)</f>
        <v>2</v>
      </c>
      <c r="L88" s="7">
        <f>VLOOKUP(F88,Steuerung!$A$17:$H$500,8,FALSE)</f>
        <v>46</v>
      </c>
      <c r="M88" s="260">
        <f t="shared" si="17"/>
        <v>104.33333333333333</v>
      </c>
      <c r="N88" s="130">
        <f t="shared" si="18"/>
        <v>1906.1699999999998</v>
      </c>
      <c r="O88" s="130">
        <f t="shared" si="19"/>
        <v>1065.75</v>
      </c>
      <c r="P88" s="130">
        <f t="shared" si="20"/>
        <v>840.42</v>
      </c>
      <c r="Q88" s="64">
        <f>VLOOKUP(E88,Steuerung!$A$17:$B$500,2,FALSE)</f>
        <v>0</v>
      </c>
      <c r="R88" s="64">
        <f>VLOOKUP(F88,Steuerung!$A$17:$B$500,2,FALSE)</f>
        <v>0</v>
      </c>
      <c r="S88" s="164">
        <f t="shared" si="15"/>
        <v>0</v>
      </c>
      <c r="T88" s="164">
        <f t="shared" si="16"/>
        <v>0</v>
      </c>
      <c r="U88" s="203" t="e">
        <f t="shared" si="13"/>
        <v>#DIV/0!</v>
      </c>
      <c r="V88" s="203" t="e">
        <f t="shared" si="14"/>
        <v>#DIV/0!</v>
      </c>
      <c r="W88" s="175" t="e">
        <f t="shared" si="21"/>
        <v>#DIV/0!</v>
      </c>
    </row>
    <row r="89" spans="1:23" ht="12.75" customHeight="1" x14ac:dyDescent="0.2">
      <c r="A89" s="76" t="s">
        <v>3322</v>
      </c>
      <c r="B89" s="72" t="s">
        <v>3321</v>
      </c>
      <c r="C89" s="72"/>
      <c r="D89" s="7" t="s">
        <v>766</v>
      </c>
      <c r="E89" s="7" t="s">
        <v>212</v>
      </c>
      <c r="F89" s="7" t="s">
        <v>212</v>
      </c>
      <c r="G89" s="7" t="s">
        <v>872</v>
      </c>
      <c r="H89" s="129">
        <v>18.27</v>
      </c>
      <c r="I89" s="7">
        <f>VLOOKUP(E89,Steuerung!$A$17:$E$500,5,FALSE)</f>
        <v>2</v>
      </c>
      <c r="J89" s="260">
        <f>VLOOKUP(E89,Steuerung!$A$17:$F$500,6,FALSE)</f>
        <v>58.333333333333329</v>
      </c>
      <c r="K89" s="7">
        <f>VLOOKUP(F89,Steuerung!$A$17:$G$500,7,FALSE)</f>
        <v>2</v>
      </c>
      <c r="L89" s="7">
        <f>VLOOKUP(F89,Steuerung!$A$17:$H$500,8,FALSE)</f>
        <v>46</v>
      </c>
      <c r="M89" s="260">
        <f t="shared" si="17"/>
        <v>104.33333333333333</v>
      </c>
      <c r="N89" s="130">
        <f t="shared" si="18"/>
        <v>1906.1699999999998</v>
      </c>
      <c r="O89" s="130">
        <f t="shared" si="19"/>
        <v>1065.75</v>
      </c>
      <c r="P89" s="130">
        <f t="shared" si="20"/>
        <v>840.42</v>
      </c>
      <c r="Q89" s="64">
        <f>VLOOKUP(E89,Steuerung!$A$17:$B$500,2,FALSE)</f>
        <v>0</v>
      </c>
      <c r="R89" s="64">
        <f>VLOOKUP(F89,Steuerung!$A$17:$B$500,2,FALSE)</f>
        <v>0</v>
      </c>
      <c r="S89" s="164">
        <f t="shared" si="15"/>
        <v>0</v>
      </c>
      <c r="T89" s="164">
        <f t="shared" si="16"/>
        <v>0</v>
      </c>
      <c r="U89" s="203" t="e">
        <f t="shared" si="13"/>
        <v>#DIV/0!</v>
      </c>
      <c r="V89" s="203" t="e">
        <f t="shared" si="14"/>
        <v>#DIV/0!</v>
      </c>
      <c r="W89" s="175" t="e">
        <f t="shared" si="21"/>
        <v>#DIV/0!</v>
      </c>
    </row>
    <row r="90" spans="1:23" ht="12.75" customHeight="1" x14ac:dyDescent="0.2">
      <c r="A90" s="76" t="s">
        <v>3323</v>
      </c>
      <c r="B90" s="72" t="s">
        <v>3321</v>
      </c>
      <c r="C90" s="72"/>
      <c r="D90" s="7" t="s">
        <v>766</v>
      </c>
      <c r="E90" s="7" t="s">
        <v>212</v>
      </c>
      <c r="F90" s="7" t="s">
        <v>212</v>
      </c>
      <c r="G90" s="7" t="s">
        <v>872</v>
      </c>
      <c r="H90" s="129">
        <v>18.36</v>
      </c>
      <c r="I90" s="7">
        <f>VLOOKUP(E90,Steuerung!$A$17:$E$500,5,FALSE)</f>
        <v>2</v>
      </c>
      <c r="J90" s="260">
        <f>VLOOKUP(E90,Steuerung!$A$17:$F$500,6,FALSE)</f>
        <v>58.333333333333329</v>
      </c>
      <c r="K90" s="7">
        <f>VLOOKUP(F90,Steuerung!$A$17:$G$500,7,FALSE)</f>
        <v>2</v>
      </c>
      <c r="L90" s="7">
        <f>VLOOKUP(F90,Steuerung!$A$17:$H$500,8,FALSE)</f>
        <v>46</v>
      </c>
      <c r="M90" s="260">
        <f t="shared" si="17"/>
        <v>104.33333333333333</v>
      </c>
      <c r="N90" s="130">
        <f t="shared" si="18"/>
        <v>1915.56</v>
      </c>
      <c r="O90" s="130">
        <f t="shared" si="19"/>
        <v>1070.9999999999998</v>
      </c>
      <c r="P90" s="130">
        <f t="shared" si="20"/>
        <v>844.56</v>
      </c>
      <c r="Q90" s="64">
        <f>VLOOKUP(E90,Steuerung!$A$17:$B$500,2,FALSE)</f>
        <v>0</v>
      </c>
      <c r="R90" s="64">
        <f>VLOOKUP(F90,Steuerung!$A$17:$B$500,2,FALSE)</f>
        <v>0</v>
      </c>
      <c r="S90" s="164">
        <f t="shared" si="15"/>
        <v>0</v>
      </c>
      <c r="T90" s="164">
        <f t="shared" si="16"/>
        <v>0</v>
      </c>
      <c r="U90" s="203" t="e">
        <f t="shared" si="13"/>
        <v>#DIV/0!</v>
      </c>
      <c r="V90" s="203" t="e">
        <f t="shared" si="14"/>
        <v>#DIV/0!</v>
      </c>
      <c r="W90" s="175" t="e">
        <f t="shared" si="21"/>
        <v>#DIV/0!</v>
      </c>
    </row>
    <row r="91" spans="1:23" ht="12.75" customHeight="1" x14ac:dyDescent="0.2">
      <c r="A91" s="76" t="s">
        <v>3324</v>
      </c>
      <c r="B91" s="72" t="s">
        <v>3321</v>
      </c>
      <c r="C91" s="72"/>
      <c r="D91" s="7" t="s">
        <v>766</v>
      </c>
      <c r="E91" s="7" t="s">
        <v>212</v>
      </c>
      <c r="F91" s="7" t="s">
        <v>212</v>
      </c>
      <c r="G91" s="7" t="s">
        <v>872</v>
      </c>
      <c r="H91" s="129">
        <v>18.36</v>
      </c>
      <c r="I91" s="7">
        <f>VLOOKUP(E91,Steuerung!$A$17:$E$500,5,FALSE)</f>
        <v>2</v>
      </c>
      <c r="J91" s="260">
        <f>VLOOKUP(E91,Steuerung!$A$17:$F$500,6,FALSE)</f>
        <v>58.333333333333329</v>
      </c>
      <c r="K91" s="7">
        <f>VLOOKUP(F91,Steuerung!$A$17:$G$500,7,FALSE)</f>
        <v>2</v>
      </c>
      <c r="L91" s="7">
        <f>VLOOKUP(F91,Steuerung!$A$17:$H$500,8,FALSE)</f>
        <v>46</v>
      </c>
      <c r="M91" s="260">
        <f t="shared" si="17"/>
        <v>104.33333333333333</v>
      </c>
      <c r="N91" s="130">
        <f t="shared" si="18"/>
        <v>1915.56</v>
      </c>
      <c r="O91" s="130">
        <f t="shared" si="19"/>
        <v>1070.9999999999998</v>
      </c>
      <c r="P91" s="130">
        <f t="shared" si="20"/>
        <v>844.56</v>
      </c>
      <c r="Q91" s="64">
        <f>VLOOKUP(E91,Steuerung!$A$17:$B$500,2,FALSE)</f>
        <v>0</v>
      </c>
      <c r="R91" s="64">
        <f>VLOOKUP(F91,Steuerung!$A$17:$B$500,2,FALSE)</f>
        <v>0</v>
      </c>
      <c r="S91" s="164">
        <f t="shared" si="15"/>
        <v>0</v>
      </c>
      <c r="T91" s="164">
        <f t="shared" si="16"/>
        <v>0</v>
      </c>
      <c r="U91" s="203" t="e">
        <f t="shared" si="13"/>
        <v>#DIV/0!</v>
      </c>
      <c r="V91" s="203" t="e">
        <f t="shared" si="14"/>
        <v>#DIV/0!</v>
      </c>
      <c r="W91" s="175" t="e">
        <f t="shared" si="21"/>
        <v>#DIV/0!</v>
      </c>
    </row>
    <row r="92" spans="1:23" ht="12.75" customHeight="1" x14ac:dyDescent="0.2">
      <c r="A92" s="76" t="s">
        <v>3325</v>
      </c>
      <c r="B92" s="72" t="s">
        <v>3321</v>
      </c>
      <c r="C92" s="72"/>
      <c r="D92" s="7" t="s">
        <v>766</v>
      </c>
      <c r="E92" s="7" t="s">
        <v>212</v>
      </c>
      <c r="F92" s="7" t="s">
        <v>212</v>
      </c>
      <c r="G92" s="7" t="s">
        <v>872</v>
      </c>
      <c r="H92" s="129">
        <v>11.98</v>
      </c>
      <c r="I92" s="7">
        <f>VLOOKUP(E92,Steuerung!$A$17:$E$500,5,FALSE)</f>
        <v>2</v>
      </c>
      <c r="J92" s="260">
        <f>VLOOKUP(E92,Steuerung!$A$17:$F$500,6,FALSE)</f>
        <v>58.333333333333329</v>
      </c>
      <c r="K92" s="7">
        <f>VLOOKUP(F92,Steuerung!$A$17:$G$500,7,FALSE)</f>
        <v>2</v>
      </c>
      <c r="L92" s="7">
        <f>VLOOKUP(F92,Steuerung!$A$17:$H$500,8,FALSE)</f>
        <v>46</v>
      </c>
      <c r="M92" s="260">
        <f t="shared" si="17"/>
        <v>104.33333333333333</v>
      </c>
      <c r="N92" s="130">
        <f t="shared" si="18"/>
        <v>1249.9133333333334</v>
      </c>
      <c r="O92" s="130">
        <f t="shared" si="19"/>
        <v>698.83333333333326</v>
      </c>
      <c r="P92" s="130">
        <f t="shared" si="20"/>
        <v>551.08000000000004</v>
      </c>
      <c r="Q92" s="64">
        <f>VLOOKUP(E92,Steuerung!$A$17:$B$500,2,FALSE)</f>
        <v>0</v>
      </c>
      <c r="R92" s="64">
        <f>VLOOKUP(F92,Steuerung!$A$17:$B$500,2,FALSE)</f>
        <v>0</v>
      </c>
      <c r="S92" s="164">
        <f t="shared" si="15"/>
        <v>0</v>
      </c>
      <c r="T92" s="164">
        <f t="shared" si="16"/>
        <v>0</v>
      </c>
      <c r="U92" s="203" t="e">
        <f t="shared" si="13"/>
        <v>#DIV/0!</v>
      </c>
      <c r="V92" s="203" t="e">
        <f t="shared" si="14"/>
        <v>#DIV/0!</v>
      </c>
      <c r="W92" s="175" t="e">
        <f t="shared" si="21"/>
        <v>#DIV/0!</v>
      </c>
    </row>
    <row r="93" spans="1:23" ht="12.75" customHeight="1" x14ac:dyDescent="0.2">
      <c r="A93" s="76" t="s">
        <v>3326</v>
      </c>
      <c r="B93" s="72" t="s">
        <v>3321</v>
      </c>
      <c r="C93" s="72"/>
      <c r="D93" s="7" t="s">
        <v>766</v>
      </c>
      <c r="E93" s="7" t="s">
        <v>212</v>
      </c>
      <c r="F93" s="7" t="s">
        <v>212</v>
      </c>
      <c r="G93" s="7" t="s">
        <v>872</v>
      </c>
      <c r="H93" s="129">
        <v>20.350000000000001</v>
      </c>
      <c r="I93" s="7">
        <f>VLOOKUP(E93,Steuerung!$A$17:$E$500,5,FALSE)</f>
        <v>2</v>
      </c>
      <c r="J93" s="260">
        <f>VLOOKUP(E93,Steuerung!$A$17:$F$500,6,FALSE)</f>
        <v>58.333333333333329</v>
      </c>
      <c r="K93" s="7">
        <f>VLOOKUP(F93,Steuerung!$A$17:$G$500,7,FALSE)</f>
        <v>2</v>
      </c>
      <c r="L93" s="7">
        <f>VLOOKUP(F93,Steuerung!$A$17:$H$500,8,FALSE)</f>
        <v>46</v>
      </c>
      <c r="M93" s="260">
        <f t="shared" si="17"/>
        <v>104.33333333333333</v>
      </c>
      <c r="N93" s="130">
        <f t="shared" si="18"/>
        <v>2123.1833333333334</v>
      </c>
      <c r="O93" s="130">
        <f t="shared" si="19"/>
        <v>1187.0833333333333</v>
      </c>
      <c r="P93" s="130">
        <f t="shared" si="20"/>
        <v>936.1</v>
      </c>
      <c r="Q93" s="64">
        <f>VLOOKUP(E93,Steuerung!$A$17:$B$500,2,FALSE)</f>
        <v>0</v>
      </c>
      <c r="R93" s="64">
        <f>VLOOKUP(F93,Steuerung!$A$17:$B$500,2,FALSE)</f>
        <v>0</v>
      </c>
      <c r="S93" s="164">
        <f t="shared" si="15"/>
        <v>0</v>
      </c>
      <c r="T93" s="164">
        <f t="shared" si="16"/>
        <v>0</v>
      </c>
      <c r="U93" s="203" t="e">
        <f t="shared" si="13"/>
        <v>#DIV/0!</v>
      </c>
      <c r="V93" s="203" t="e">
        <f t="shared" si="14"/>
        <v>#DIV/0!</v>
      </c>
      <c r="W93" s="175" t="e">
        <f t="shared" si="21"/>
        <v>#DIV/0!</v>
      </c>
    </row>
    <row r="94" spans="1:23" ht="12.75" customHeight="1" x14ac:dyDescent="0.2">
      <c r="A94" s="76" t="s">
        <v>3327</v>
      </c>
      <c r="B94" s="71" t="s">
        <v>761</v>
      </c>
      <c r="C94" s="71"/>
      <c r="D94" s="7" t="s">
        <v>749</v>
      </c>
      <c r="E94" s="7" t="s">
        <v>140</v>
      </c>
      <c r="F94" s="7" t="s">
        <v>140</v>
      </c>
      <c r="G94" s="7" t="s">
        <v>872</v>
      </c>
      <c r="H94" s="129">
        <v>56.81</v>
      </c>
      <c r="I94" s="7">
        <f>VLOOKUP(E94,Steuerung!$A$17:$E$500,5,FALSE)</f>
        <v>2</v>
      </c>
      <c r="J94" s="260">
        <f>VLOOKUP(E94,Steuerung!$A$17:$F$500,6,FALSE)</f>
        <v>58.333333333333329</v>
      </c>
      <c r="K94" s="7">
        <f>VLOOKUP(F94,Steuerung!$A$17:$G$500,7,FALSE)</f>
        <v>2</v>
      </c>
      <c r="L94" s="7">
        <f>VLOOKUP(F94,Steuerung!$A$17:$H$500,8,FALSE)</f>
        <v>46</v>
      </c>
      <c r="M94" s="260">
        <f t="shared" si="17"/>
        <v>104.33333333333333</v>
      </c>
      <c r="N94" s="130">
        <f t="shared" si="18"/>
        <v>5927.1766666666663</v>
      </c>
      <c r="O94" s="130">
        <f t="shared" si="19"/>
        <v>3313.9166666666665</v>
      </c>
      <c r="P94" s="130">
        <f t="shared" si="20"/>
        <v>2613.2600000000002</v>
      </c>
      <c r="Q94" s="64">
        <f>VLOOKUP(E94,Steuerung!$A$17:$B$500,2,FALSE)</f>
        <v>0</v>
      </c>
      <c r="R94" s="64">
        <f>VLOOKUP(F94,Steuerung!$A$17:$B$500,2,FALSE)</f>
        <v>0</v>
      </c>
      <c r="S94" s="164">
        <f t="shared" si="15"/>
        <v>0</v>
      </c>
      <c r="T94" s="164">
        <f t="shared" si="16"/>
        <v>0</v>
      </c>
      <c r="U94" s="203" t="e">
        <f t="shared" si="13"/>
        <v>#DIV/0!</v>
      </c>
      <c r="V94" s="203" t="e">
        <f t="shared" si="14"/>
        <v>#DIV/0!</v>
      </c>
      <c r="W94" s="175" t="e">
        <f t="shared" si="21"/>
        <v>#DIV/0!</v>
      </c>
    </row>
    <row r="95" spans="1:23" ht="12.75" customHeight="1" x14ac:dyDescent="0.2">
      <c r="A95" s="76" t="s">
        <v>3328</v>
      </c>
      <c r="B95" s="72" t="s">
        <v>778</v>
      </c>
      <c r="C95" s="72"/>
      <c r="D95" s="7" t="s">
        <v>755</v>
      </c>
      <c r="E95" s="7" t="s">
        <v>269</v>
      </c>
      <c r="F95" s="7" t="s">
        <v>269</v>
      </c>
      <c r="G95" s="7" t="s">
        <v>872</v>
      </c>
      <c r="H95" s="129">
        <v>3</v>
      </c>
      <c r="I95" s="7" t="str">
        <f>VLOOKUP(E95,Steuerung!$A$17:$E$500,5,FALSE)</f>
        <v>m</v>
      </c>
      <c r="J95" s="260">
        <f>VLOOKUP(E95,Steuerung!$A$17:$F$500,6,FALSE)</f>
        <v>6.7</v>
      </c>
      <c r="K95" s="7" t="str">
        <f>VLOOKUP(F95,Steuerung!$A$17:$G$500,7,FALSE)</f>
        <v>m</v>
      </c>
      <c r="L95" s="7">
        <f>VLOOKUP(F95,Steuerung!$A$17:$H$500,8,FALSE)</f>
        <v>5.3</v>
      </c>
      <c r="M95" s="260">
        <f t="shared" si="17"/>
        <v>12</v>
      </c>
      <c r="N95" s="130">
        <f t="shared" si="18"/>
        <v>36</v>
      </c>
      <c r="O95" s="130">
        <f t="shared" si="19"/>
        <v>20.100000000000001</v>
      </c>
      <c r="P95" s="130">
        <f t="shared" si="20"/>
        <v>15.899999999999999</v>
      </c>
      <c r="Q95" s="64">
        <f>VLOOKUP(E95,Steuerung!$A$17:$B$500,2,FALSE)</f>
        <v>0</v>
      </c>
      <c r="R95" s="64">
        <f>VLOOKUP(F95,Steuerung!$A$17:$B$500,2,FALSE)</f>
        <v>0</v>
      </c>
      <c r="S95" s="164">
        <f t="shared" si="15"/>
        <v>0</v>
      </c>
      <c r="T95" s="164">
        <f t="shared" si="16"/>
        <v>0</v>
      </c>
      <c r="U95" s="203" t="e">
        <f t="shared" si="13"/>
        <v>#DIV/0!</v>
      </c>
      <c r="V95" s="203" t="e">
        <f t="shared" si="14"/>
        <v>#DIV/0!</v>
      </c>
      <c r="W95" s="175" t="e">
        <f t="shared" si="21"/>
        <v>#DIV/0!</v>
      </c>
    </row>
    <row r="96" spans="1:23" ht="12.75" customHeight="1" x14ac:dyDescent="0.2">
      <c r="A96" s="76" t="s">
        <v>3329</v>
      </c>
      <c r="B96" s="72" t="s">
        <v>3321</v>
      </c>
      <c r="C96" s="72"/>
      <c r="D96" s="7" t="s">
        <v>766</v>
      </c>
      <c r="E96" s="7" t="s">
        <v>212</v>
      </c>
      <c r="F96" s="7" t="s">
        <v>212</v>
      </c>
      <c r="G96" s="7" t="s">
        <v>872</v>
      </c>
      <c r="H96" s="129">
        <v>18.18</v>
      </c>
      <c r="I96" s="7">
        <f>VLOOKUP(E96,Steuerung!$A$17:$E$500,5,FALSE)</f>
        <v>2</v>
      </c>
      <c r="J96" s="260">
        <f>VLOOKUP(E96,Steuerung!$A$17:$F$500,6,FALSE)</f>
        <v>58.333333333333329</v>
      </c>
      <c r="K96" s="7">
        <f>VLOOKUP(F96,Steuerung!$A$17:$G$500,7,FALSE)</f>
        <v>2</v>
      </c>
      <c r="L96" s="7">
        <f>VLOOKUP(F96,Steuerung!$A$17:$H$500,8,FALSE)</f>
        <v>46</v>
      </c>
      <c r="M96" s="260">
        <f t="shared" si="17"/>
        <v>104.33333333333333</v>
      </c>
      <c r="N96" s="130">
        <f t="shared" si="18"/>
        <v>1896.78</v>
      </c>
      <c r="O96" s="130">
        <f t="shared" si="19"/>
        <v>1060.5</v>
      </c>
      <c r="P96" s="130">
        <f t="shared" si="20"/>
        <v>836.28</v>
      </c>
      <c r="Q96" s="64">
        <f>VLOOKUP(E96,Steuerung!$A$17:$B$500,2,FALSE)</f>
        <v>0</v>
      </c>
      <c r="R96" s="64">
        <f>VLOOKUP(F96,Steuerung!$A$17:$B$500,2,FALSE)</f>
        <v>0</v>
      </c>
      <c r="S96" s="164">
        <f t="shared" si="15"/>
        <v>0</v>
      </c>
      <c r="T96" s="164">
        <f t="shared" si="16"/>
        <v>0</v>
      </c>
      <c r="U96" s="203" t="e">
        <f t="shared" si="13"/>
        <v>#DIV/0!</v>
      </c>
      <c r="V96" s="203" t="e">
        <f t="shared" si="14"/>
        <v>#DIV/0!</v>
      </c>
      <c r="W96" s="175" t="e">
        <f t="shared" si="21"/>
        <v>#DIV/0!</v>
      </c>
    </row>
    <row r="97" spans="1:24" ht="12.75" customHeight="1" x14ac:dyDescent="0.2">
      <c r="A97" s="76" t="s">
        <v>3330</v>
      </c>
      <c r="B97" s="72" t="s">
        <v>3331</v>
      </c>
      <c r="C97" s="72"/>
      <c r="D97" s="7" t="s">
        <v>770</v>
      </c>
      <c r="E97" s="7" t="s">
        <v>702</v>
      </c>
      <c r="F97" s="7" t="s">
        <v>702</v>
      </c>
      <c r="G97" s="7" t="s">
        <v>872</v>
      </c>
      <c r="H97" s="129">
        <v>34.07</v>
      </c>
      <c r="I97" s="7">
        <f>VLOOKUP(E97,Steuerung!$A$17:$E$500,5,FALSE)</f>
        <v>2</v>
      </c>
      <c r="J97" s="260">
        <f>VLOOKUP(E97,Steuerung!$A$17:$F$500,6,FALSE)</f>
        <v>58.333333333333329</v>
      </c>
      <c r="K97" s="7">
        <f>VLOOKUP(F97,Steuerung!$A$17:$G$500,7,FALSE)</f>
        <v>2</v>
      </c>
      <c r="L97" s="7">
        <f>VLOOKUP(F97,Steuerung!$A$17:$H$500,8,FALSE)</f>
        <v>46</v>
      </c>
      <c r="M97" s="260">
        <f t="shared" si="17"/>
        <v>104.33333333333333</v>
      </c>
      <c r="N97" s="130">
        <f t="shared" si="18"/>
        <v>3554.6366666666663</v>
      </c>
      <c r="O97" s="130">
        <f t="shared" si="19"/>
        <v>1987.4166666666665</v>
      </c>
      <c r="P97" s="130">
        <f t="shared" si="20"/>
        <v>1567.22</v>
      </c>
      <c r="Q97" s="64">
        <f>VLOOKUP(E97,Steuerung!$A$17:$B$500,2,FALSE)</f>
        <v>0</v>
      </c>
      <c r="R97" s="64">
        <f>VLOOKUP(F97,Steuerung!$A$17:$B$500,2,FALSE)</f>
        <v>0</v>
      </c>
      <c r="S97" s="164">
        <f t="shared" si="15"/>
        <v>0</v>
      </c>
      <c r="T97" s="164">
        <f t="shared" si="16"/>
        <v>0</v>
      </c>
      <c r="U97" s="203" t="e">
        <f t="shared" si="13"/>
        <v>#DIV/0!</v>
      </c>
      <c r="V97" s="203" t="e">
        <f t="shared" si="14"/>
        <v>#DIV/0!</v>
      </c>
      <c r="W97" s="175" t="e">
        <f t="shared" si="21"/>
        <v>#DIV/0!</v>
      </c>
      <c r="X97" s="49"/>
    </row>
    <row r="98" spans="1:24" ht="12.75" customHeight="1" x14ac:dyDescent="0.2">
      <c r="A98" s="76" t="s">
        <v>3332</v>
      </c>
      <c r="B98" s="72" t="s">
        <v>3321</v>
      </c>
      <c r="C98" s="72"/>
      <c r="D98" s="7" t="s">
        <v>766</v>
      </c>
      <c r="E98" s="7" t="s">
        <v>212</v>
      </c>
      <c r="F98" s="7" t="s">
        <v>212</v>
      </c>
      <c r="G98" s="7" t="s">
        <v>872</v>
      </c>
      <c r="H98" s="129">
        <v>11.98</v>
      </c>
      <c r="I98" s="7">
        <f>VLOOKUP(E98,Steuerung!$A$17:$E$500,5,FALSE)</f>
        <v>2</v>
      </c>
      <c r="J98" s="260">
        <f>VLOOKUP(E98,Steuerung!$A$17:$F$500,6,FALSE)</f>
        <v>58.333333333333329</v>
      </c>
      <c r="K98" s="7">
        <f>VLOOKUP(F98,Steuerung!$A$17:$G$500,7,FALSE)</f>
        <v>2</v>
      </c>
      <c r="L98" s="7">
        <f>VLOOKUP(F98,Steuerung!$A$17:$H$500,8,FALSE)</f>
        <v>46</v>
      </c>
      <c r="M98" s="260">
        <f t="shared" si="17"/>
        <v>104.33333333333333</v>
      </c>
      <c r="N98" s="130">
        <f t="shared" si="18"/>
        <v>1249.9133333333334</v>
      </c>
      <c r="O98" s="130">
        <f t="shared" si="19"/>
        <v>698.83333333333326</v>
      </c>
      <c r="P98" s="130">
        <f t="shared" si="20"/>
        <v>551.08000000000004</v>
      </c>
      <c r="Q98" s="64">
        <f>VLOOKUP(E98,Steuerung!$A$17:$B$500,2,FALSE)</f>
        <v>0</v>
      </c>
      <c r="R98" s="64">
        <f>VLOOKUP(F98,Steuerung!$A$17:$B$500,2,FALSE)</f>
        <v>0</v>
      </c>
      <c r="S98" s="164">
        <f t="shared" si="15"/>
        <v>0</v>
      </c>
      <c r="T98" s="164">
        <f t="shared" si="16"/>
        <v>0</v>
      </c>
      <c r="U98" s="203" t="e">
        <f t="shared" si="13"/>
        <v>#DIV/0!</v>
      </c>
      <c r="V98" s="203" t="e">
        <f t="shared" si="14"/>
        <v>#DIV/0!</v>
      </c>
      <c r="W98" s="175" t="e">
        <f t="shared" si="21"/>
        <v>#DIV/0!</v>
      </c>
      <c r="X98" s="49"/>
    </row>
    <row r="99" spans="1:24" ht="12.75" customHeight="1" x14ac:dyDescent="0.2">
      <c r="A99" s="76" t="s">
        <v>3333</v>
      </c>
      <c r="B99" s="72" t="s">
        <v>3321</v>
      </c>
      <c r="C99" s="72"/>
      <c r="D99" s="7" t="s">
        <v>766</v>
      </c>
      <c r="E99" s="7" t="s">
        <v>212</v>
      </c>
      <c r="F99" s="7" t="s">
        <v>212</v>
      </c>
      <c r="G99" s="7" t="s">
        <v>872</v>
      </c>
      <c r="H99" s="129">
        <v>18.36</v>
      </c>
      <c r="I99" s="7">
        <f>VLOOKUP(E99,Steuerung!$A$17:$E$500,5,FALSE)</f>
        <v>2</v>
      </c>
      <c r="J99" s="260">
        <f>VLOOKUP(E99,Steuerung!$A$17:$F$500,6,FALSE)</f>
        <v>58.333333333333329</v>
      </c>
      <c r="K99" s="7">
        <f>VLOOKUP(F99,Steuerung!$A$17:$G$500,7,FALSE)</f>
        <v>2</v>
      </c>
      <c r="L99" s="7">
        <f>VLOOKUP(F99,Steuerung!$A$17:$H$500,8,FALSE)</f>
        <v>46</v>
      </c>
      <c r="M99" s="260">
        <f t="shared" si="17"/>
        <v>104.33333333333333</v>
      </c>
      <c r="N99" s="130">
        <f t="shared" si="18"/>
        <v>1915.56</v>
      </c>
      <c r="O99" s="130">
        <f t="shared" si="19"/>
        <v>1070.9999999999998</v>
      </c>
      <c r="P99" s="130">
        <f t="shared" si="20"/>
        <v>844.56</v>
      </c>
      <c r="Q99" s="64">
        <f>VLOOKUP(E99,Steuerung!$A$17:$B$500,2,FALSE)</f>
        <v>0</v>
      </c>
      <c r="R99" s="64">
        <f>VLOOKUP(F99,Steuerung!$A$17:$B$500,2,FALSE)</f>
        <v>0</v>
      </c>
      <c r="S99" s="164">
        <f t="shared" si="15"/>
        <v>0</v>
      </c>
      <c r="T99" s="164">
        <f t="shared" si="16"/>
        <v>0</v>
      </c>
      <c r="U99" s="203" t="e">
        <f t="shared" ref="U99:U106" si="22">IF(J99&gt;0,O99/Q99*SVS_UHR,0)</f>
        <v>#DIV/0!</v>
      </c>
      <c r="V99" s="203" t="e">
        <f t="shared" ref="V99:V106" si="23">IF(L99&gt;0,P99/R99*SVS_UHR,0)</f>
        <v>#DIV/0!</v>
      </c>
      <c r="W99" s="175" t="e">
        <f t="shared" si="21"/>
        <v>#DIV/0!</v>
      </c>
      <c r="X99" s="49"/>
    </row>
    <row r="100" spans="1:24" ht="12.75" customHeight="1" x14ac:dyDescent="0.2">
      <c r="A100" s="76" t="s">
        <v>3334</v>
      </c>
      <c r="B100" s="72" t="s">
        <v>926</v>
      </c>
      <c r="C100" s="72"/>
      <c r="D100" s="7" t="s">
        <v>806</v>
      </c>
      <c r="E100" s="7" t="s">
        <v>160</v>
      </c>
      <c r="F100" s="7" t="s">
        <v>160</v>
      </c>
      <c r="G100" s="7" t="s">
        <v>872</v>
      </c>
      <c r="H100" s="129">
        <v>11.15</v>
      </c>
      <c r="I100" s="7">
        <f>VLOOKUP(E100,Steuerung!$A$17:$E$500,5,FALSE)</f>
        <v>2</v>
      </c>
      <c r="J100" s="260">
        <f>VLOOKUP(E100,Steuerung!$A$17:$F$500,6,FALSE)</f>
        <v>58.333333333333329</v>
      </c>
      <c r="K100" s="7">
        <f>VLOOKUP(F100,Steuerung!$A$17:$G$500,7,FALSE)</f>
        <v>2</v>
      </c>
      <c r="L100" s="7">
        <f>VLOOKUP(F100,Steuerung!$A$17:$H$500,8,FALSE)</f>
        <v>46</v>
      </c>
      <c r="M100" s="260">
        <f t="shared" si="17"/>
        <v>104.33333333333333</v>
      </c>
      <c r="N100" s="130">
        <f t="shared" si="18"/>
        <v>1163.3166666666666</v>
      </c>
      <c r="O100" s="130">
        <f t="shared" si="19"/>
        <v>650.41666666666663</v>
      </c>
      <c r="P100" s="130">
        <f t="shared" si="20"/>
        <v>512.9</v>
      </c>
      <c r="Q100" s="64">
        <f>VLOOKUP(E100,Steuerung!$A$17:$B$500,2,FALSE)</f>
        <v>0</v>
      </c>
      <c r="R100" s="64">
        <f>VLOOKUP(F100,Steuerung!$A$17:$B$500,2,FALSE)</f>
        <v>0</v>
      </c>
      <c r="S100" s="164">
        <f t="shared" si="15"/>
        <v>0</v>
      </c>
      <c r="T100" s="164">
        <f t="shared" si="16"/>
        <v>0</v>
      </c>
      <c r="U100" s="203" t="e">
        <f t="shared" si="22"/>
        <v>#DIV/0!</v>
      </c>
      <c r="V100" s="203" t="e">
        <f t="shared" si="23"/>
        <v>#DIV/0!</v>
      </c>
      <c r="W100" s="175" t="e">
        <f t="shared" si="21"/>
        <v>#DIV/0!</v>
      </c>
      <c r="X100" s="49"/>
    </row>
    <row r="101" spans="1:24" ht="12.75" customHeight="1" x14ac:dyDescent="0.2">
      <c r="A101" s="76" t="s">
        <v>3335</v>
      </c>
      <c r="B101" s="72" t="s">
        <v>3321</v>
      </c>
      <c r="C101" s="72"/>
      <c r="D101" s="7" t="s">
        <v>766</v>
      </c>
      <c r="E101" s="7" t="s">
        <v>212</v>
      </c>
      <c r="F101" s="7" t="s">
        <v>212</v>
      </c>
      <c r="G101" s="7" t="s">
        <v>872</v>
      </c>
      <c r="H101" s="129">
        <v>12.07</v>
      </c>
      <c r="I101" s="7">
        <f>VLOOKUP(E101,Steuerung!$A$17:$E$500,5,FALSE)</f>
        <v>2</v>
      </c>
      <c r="J101" s="260">
        <f>VLOOKUP(E101,Steuerung!$A$17:$F$500,6,FALSE)</f>
        <v>58.333333333333329</v>
      </c>
      <c r="K101" s="7">
        <f>VLOOKUP(F101,Steuerung!$A$17:$G$500,7,FALSE)</f>
        <v>2</v>
      </c>
      <c r="L101" s="7">
        <f>VLOOKUP(F101,Steuerung!$A$17:$H$500,8,FALSE)</f>
        <v>46</v>
      </c>
      <c r="M101" s="260">
        <f t="shared" si="17"/>
        <v>104.33333333333333</v>
      </c>
      <c r="N101" s="130">
        <f t="shared" si="18"/>
        <v>1259.3033333333333</v>
      </c>
      <c r="O101" s="130">
        <f t="shared" si="19"/>
        <v>704.08333333333326</v>
      </c>
      <c r="P101" s="130">
        <f t="shared" si="20"/>
        <v>555.22</v>
      </c>
      <c r="Q101" s="64">
        <f>VLOOKUP(E101,Steuerung!$A$17:$B$500,2,FALSE)</f>
        <v>0</v>
      </c>
      <c r="R101" s="64">
        <f>VLOOKUP(F101,Steuerung!$A$17:$B$500,2,FALSE)</f>
        <v>0</v>
      </c>
      <c r="S101" s="164">
        <f t="shared" si="15"/>
        <v>0</v>
      </c>
      <c r="T101" s="164">
        <f t="shared" si="16"/>
        <v>0</v>
      </c>
      <c r="U101" s="203" t="e">
        <f t="shared" si="22"/>
        <v>#DIV/0!</v>
      </c>
      <c r="V101" s="203" t="e">
        <f t="shared" si="23"/>
        <v>#DIV/0!</v>
      </c>
      <c r="W101" s="175" t="e">
        <f t="shared" si="21"/>
        <v>#DIV/0!</v>
      </c>
      <c r="X101" s="49"/>
    </row>
    <row r="102" spans="1:24" ht="12.75" customHeight="1" x14ac:dyDescent="0.2">
      <c r="A102" s="76" t="s">
        <v>3336</v>
      </c>
      <c r="B102" s="72" t="s">
        <v>1431</v>
      </c>
      <c r="C102" s="72"/>
      <c r="D102" s="7" t="s">
        <v>770</v>
      </c>
      <c r="E102" s="7" t="s">
        <v>189</v>
      </c>
      <c r="F102" s="7" t="s">
        <v>189</v>
      </c>
      <c r="G102" s="7" t="s">
        <v>872</v>
      </c>
      <c r="H102" s="129">
        <v>11.16</v>
      </c>
      <c r="I102" s="7">
        <f>VLOOKUP(E102,Steuerung!$A$17:$E$500,5,FALSE)</f>
        <v>1</v>
      </c>
      <c r="J102" s="260">
        <f>VLOOKUP(E102,Steuerung!$A$17:$F$500,6,FALSE)</f>
        <v>29.166666666666657</v>
      </c>
      <c r="K102" s="7">
        <f>VLOOKUP(F102,Steuerung!$A$17:$G$500,7,FALSE)</f>
        <v>1</v>
      </c>
      <c r="L102" s="7">
        <f>VLOOKUP(F102,Steuerung!$A$17:$H$500,8,FALSE)</f>
        <v>23</v>
      </c>
      <c r="M102" s="260">
        <f t="shared" si="17"/>
        <v>52.166666666666657</v>
      </c>
      <c r="N102" s="130">
        <f t="shared" si="18"/>
        <v>582.17999999999995</v>
      </c>
      <c r="O102" s="130">
        <f t="shared" si="19"/>
        <v>325.49999999999989</v>
      </c>
      <c r="P102" s="130">
        <f t="shared" si="20"/>
        <v>256.68</v>
      </c>
      <c r="Q102" s="64">
        <f>VLOOKUP(E102,Steuerung!$A$17:$B$500,2,FALSE)</f>
        <v>0</v>
      </c>
      <c r="R102" s="64">
        <f>VLOOKUP(F102,Steuerung!$A$17:$B$500,2,FALSE)</f>
        <v>0</v>
      </c>
      <c r="S102" s="164">
        <f t="shared" si="15"/>
        <v>0</v>
      </c>
      <c r="T102" s="164">
        <f t="shared" si="16"/>
        <v>0</v>
      </c>
      <c r="U102" s="203" t="e">
        <f t="shared" si="22"/>
        <v>#DIV/0!</v>
      </c>
      <c r="V102" s="203" t="e">
        <f t="shared" si="23"/>
        <v>#DIV/0!</v>
      </c>
      <c r="W102" s="175" t="e">
        <f t="shared" si="21"/>
        <v>#DIV/0!</v>
      </c>
      <c r="X102" s="49"/>
    </row>
    <row r="103" spans="1:24" ht="12.75" customHeight="1" x14ac:dyDescent="0.2">
      <c r="A103" s="76" t="s">
        <v>3337</v>
      </c>
      <c r="B103" s="72" t="s">
        <v>3321</v>
      </c>
      <c r="C103" s="72"/>
      <c r="D103" s="7" t="s">
        <v>766</v>
      </c>
      <c r="E103" s="7" t="s">
        <v>212</v>
      </c>
      <c r="F103" s="7" t="s">
        <v>212</v>
      </c>
      <c r="G103" s="7" t="s">
        <v>872</v>
      </c>
      <c r="H103" s="129">
        <v>24.65</v>
      </c>
      <c r="I103" s="7">
        <f>VLOOKUP(E103,Steuerung!$A$17:$E$500,5,FALSE)</f>
        <v>2</v>
      </c>
      <c r="J103" s="260">
        <f>VLOOKUP(E103,Steuerung!$A$17:$F$500,6,FALSE)</f>
        <v>58.333333333333329</v>
      </c>
      <c r="K103" s="7">
        <f>VLOOKUP(F103,Steuerung!$A$17:$G$500,7,FALSE)</f>
        <v>2</v>
      </c>
      <c r="L103" s="7">
        <f>VLOOKUP(F103,Steuerung!$A$17:$H$500,8,FALSE)</f>
        <v>46</v>
      </c>
      <c r="M103" s="260">
        <f t="shared" si="17"/>
        <v>104.33333333333333</v>
      </c>
      <c r="N103" s="130">
        <f t="shared" si="18"/>
        <v>2571.8166666666666</v>
      </c>
      <c r="O103" s="130">
        <f t="shared" si="19"/>
        <v>1437.9166666666665</v>
      </c>
      <c r="P103" s="130">
        <f t="shared" si="20"/>
        <v>1133.8999999999999</v>
      </c>
      <c r="Q103" s="64">
        <f>VLOOKUP(E103,Steuerung!$A$17:$B$500,2,FALSE)</f>
        <v>0</v>
      </c>
      <c r="R103" s="64">
        <f>VLOOKUP(F103,Steuerung!$A$17:$B$500,2,FALSE)</f>
        <v>0</v>
      </c>
      <c r="S103" s="164">
        <f t="shared" si="15"/>
        <v>0</v>
      </c>
      <c r="T103" s="164">
        <f t="shared" si="16"/>
        <v>0</v>
      </c>
      <c r="U103" s="203" t="e">
        <f t="shared" si="22"/>
        <v>#DIV/0!</v>
      </c>
      <c r="V103" s="203" t="e">
        <f t="shared" si="23"/>
        <v>#DIV/0!</v>
      </c>
      <c r="W103" s="175" t="e">
        <f t="shared" si="21"/>
        <v>#DIV/0!</v>
      </c>
      <c r="X103" s="49"/>
    </row>
    <row r="104" spans="1:24" ht="12.75" customHeight="1" x14ac:dyDescent="0.2">
      <c r="A104" s="76" t="s">
        <v>3338</v>
      </c>
      <c r="B104" s="72" t="s">
        <v>3321</v>
      </c>
      <c r="C104" s="72"/>
      <c r="D104" s="7" t="s">
        <v>766</v>
      </c>
      <c r="E104" s="7" t="s">
        <v>212</v>
      </c>
      <c r="F104" s="7" t="s">
        <v>212</v>
      </c>
      <c r="G104" s="7" t="s">
        <v>872</v>
      </c>
      <c r="H104" s="129">
        <v>20.350000000000001</v>
      </c>
      <c r="I104" s="7">
        <f>VLOOKUP(E104,Steuerung!$A$17:$E$500,5,FALSE)</f>
        <v>2</v>
      </c>
      <c r="J104" s="260">
        <f>VLOOKUP(E104,Steuerung!$A$17:$F$500,6,FALSE)</f>
        <v>58.333333333333329</v>
      </c>
      <c r="K104" s="7">
        <f>VLOOKUP(F104,Steuerung!$A$17:$G$500,7,FALSE)</f>
        <v>2</v>
      </c>
      <c r="L104" s="7">
        <f>VLOOKUP(F104,Steuerung!$A$17:$H$500,8,FALSE)</f>
        <v>46</v>
      </c>
      <c r="M104" s="260">
        <f t="shared" si="17"/>
        <v>104.33333333333333</v>
      </c>
      <c r="N104" s="130">
        <f t="shared" si="18"/>
        <v>2123.1833333333334</v>
      </c>
      <c r="O104" s="130">
        <f t="shared" si="19"/>
        <v>1187.0833333333333</v>
      </c>
      <c r="P104" s="130">
        <f t="shared" si="20"/>
        <v>936.1</v>
      </c>
      <c r="Q104" s="64">
        <f>VLOOKUP(E104,Steuerung!$A$17:$B$500,2,FALSE)</f>
        <v>0</v>
      </c>
      <c r="R104" s="64">
        <f>VLOOKUP(F104,Steuerung!$A$17:$B$500,2,FALSE)</f>
        <v>0</v>
      </c>
      <c r="S104" s="164">
        <f t="shared" si="15"/>
        <v>0</v>
      </c>
      <c r="T104" s="164">
        <f t="shared" si="16"/>
        <v>0</v>
      </c>
      <c r="U104" s="203" t="e">
        <f t="shared" si="22"/>
        <v>#DIV/0!</v>
      </c>
      <c r="V104" s="203" t="e">
        <f t="shared" si="23"/>
        <v>#DIV/0!</v>
      </c>
      <c r="W104" s="175" t="e">
        <f t="shared" si="21"/>
        <v>#DIV/0!</v>
      </c>
      <c r="X104" s="49"/>
    </row>
    <row r="105" spans="1:24" ht="12.75" customHeight="1" x14ac:dyDescent="0.2">
      <c r="A105" s="76" t="s">
        <v>3339</v>
      </c>
      <c r="B105" s="72" t="s">
        <v>3331</v>
      </c>
      <c r="C105" s="72"/>
      <c r="D105" s="7" t="s">
        <v>770</v>
      </c>
      <c r="E105" s="7" t="s">
        <v>702</v>
      </c>
      <c r="F105" s="7" t="s">
        <v>702</v>
      </c>
      <c r="G105" s="7" t="s">
        <v>872</v>
      </c>
      <c r="H105" s="129">
        <v>34.07</v>
      </c>
      <c r="I105" s="7">
        <f>VLOOKUP(E105,Steuerung!$A$17:$E$500,5,FALSE)</f>
        <v>2</v>
      </c>
      <c r="J105" s="260">
        <f>VLOOKUP(E105,Steuerung!$A$17:$F$500,6,FALSE)</f>
        <v>58.333333333333329</v>
      </c>
      <c r="K105" s="7">
        <f>VLOOKUP(F105,Steuerung!$A$17:$G$500,7,FALSE)</f>
        <v>2</v>
      </c>
      <c r="L105" s="7">
        <f>VLOOKUP(F105,Steuerung!$A$17:$H$500,8,FALSE)</f>
        <v>46</v>
      </c>
      <c r="M105" s="260">
        <f t="shared" si="17"/>
        <v>104.33333333333333</v>
      </c>
      <c r="N105" s="130">
        <f t="shared" si="18"/>
        <v>3554.6366666666663</v>
      </c>
      <c r="O105" s="130">
        <f t="shared" si="19"/>
        <v>1987.4166666666665</v>
      </c>
      <c r="P105" s="130">
        <f t="shared" si="20"/>
        <v>1567.22</v>
      </c>
      <c r="Q105" s="64">
        <f>VLOOKUP(E105,Steuerung!$A$17:$B$500,2,FALSE)</f>
        <v>0</v>
      </c>
      <c r="R105" s="64">
        <f>VLOOKUP(F105,Steuerung!$A$17:$B$500,2,FALSE)</f>
        <v>0</v>
      </c>
      <c r="S105" s="164">
        <f t="shared" si="15"/>
        <v>0</v>
      </c>
      <c r="T105" s="164">
        <f t="shared" si="16"/>
        <v>0</v>
      </c>
      <c r="U105" s="203" t="e">
        <f t="shared" si="22"/>
        <v>#DIV/0!</v>
      </c>
      <c r="V105" s="203" t="e">
        <f t="shared" si="23"/>
        <v>#DIV/0!</v>
      </c>
      <c r="W105" s="175" t="e">
        <f t="shared" si="21"/>
        <v>#DIV/0!</v>
      </c>
      <c r="X105" s="49"/>
    </row>
    <row r="106" spans="1:24" ht="12.75" customHeight="1" x14ac:dyDescent="0.2">
      <c r="A106" s="76" t="s">
        <v>3340</v>
      </c>
      <c r="B106" s="72" t="s">
        <v>3321</v>
      </c>
      <c r="C106" s="72"/>
      <c r="D106" s="7" t="s">
        <v>766</v>
      </c>
      <c r="E106" s="7" t="s">
        <v>212</v>
      </c>
      <c r="F106" s="7" t="s">
        <v>212</v>
      </c>
      <c r="G106" s="7" t="s">
        <v>872</v>
      </c>
      <c r="H106" s="129">
        <v>20.350000000000001</v>
      </c>
      <c r="I106" s="7">
        <f>VLOOKUP(E106,Steuerung!$A$17:$E$500,5,FALSE)</f>
        <v>2</v>
      </c>
      <c r="J106" s="260">
        <f>VLOOKUP(E106,Steuerung!$A$17:$F$500,6,FALSE)</f>
        <v>58.333333333333329</v>
      </c>
      <c r="K106" s="7">
        <f>VLOOKUP(F106,Steuerung!$A$17:$G$500,7,FALSE)</f>
        <v>2</v>
      </c>
      <c r="L106" s="7">
        <f>VLOOKUP(F106,Steuerung!$A$17:$H$500,8,FALSE)</f>
        <v>46</v>
      </c>
      <c r="M106" s="260">
        <f t="shared" si="17"/>
        <v>104.33333333333333</v>
      </c>
      <c r="N106" s="130">
        <f t="shared" si="18"/>
        <v>2123.1833333333334</v>
      </c>
      <c r="O106" s="130">
        <f t="shared" si="19"/>
        <v>1187.0833333333333</v>
      </c>
      <c r="P106" s="130">
        <f t="shared" si="20"/>
        <v>936.1</v>
      </c>
      <c r="Q106" s="64">
        <f>VLOOKUP(E106,Steuerung!$A$17:$B$500,2,FALSE)</f>
        <v>0</v>
      </c>
      <c r="R106" s="64">
        <f>VLOOKUP(F106,Steuerung!$A$17:$B$500,2,FALSE)</f>
        <v>0</v>
      </c>
      <c r="S106" s="164">
        <f t="shared" si="15"/>
        <v>0</v>
      </c>
      <c r="T106" s="164">
        <f t="shared" si="16"/>
        <v>0</v>
      </c>
      <c r="U106" s="203" t="e">
        <f t="shared" si="22"/>
        <v>#DIV/0!</v>
      </c>
      <c r="V106" s="203" t="e">
        <f t="shared" si="23"/>
        <v>#DIV/0!</v>
      </c>
      <c r="W106" s="175" t="e">
        <f t="shared" si="21"/>
        <v>#DIV/0!</v>
      </c>
      <c r="X106" s="49"/>
    </row>
    <row r="107" spans="1:24" ht="12.75" customHeight="1" x14ac:dyDescent="0.2">
      <c r="A107" s="76"/>
      <c r="B107" s="72"/>
      <c r="C107" s="72"/>
      <c r="D107" s="7"/>
      <c r="E107" s="7"/>
      <c r="F107" s="7"/>
      <c r="G107" s="7"/>
      <c r="H107" s="129"/>
      <c r="I107" s="7"/>
      <c r="J107" s="260"/>
      <c r="K107" s="7"/>
      <c r="L107" s="7"/>
      <c r="M107" s="260"/>
      <c r="N107" s="130"/>
      <c r="O107" s="130"/>
      <c r="P107" s="130"/>
      <c r="Q107" s="64"/>
      <c r="R107" s="64"/>
      <c r="S107" s="164"/>
      <c r="T107" s="164"/>
      <c r="U107" s="175"/>
      <c r="V107" s="175"/>
      <c r="W107" s="175"/>
      <c r="X107" s="49"/>
    </row>
    <row r="108" spans="1:24" s="61" customFormat="1" ht="12.75" customHeight="1" x14ac:dyDescent="0.2">
      <c r="A108" s="100"/>
      <c r="B108" s="105"/>
      <c r="C108" s="105"/>
      <c r="D108" s="147"/>
      <c r="E108" s="147"/>
      <c r="F108" s="147"/>
      <c r="G108" s="147"/>
      <c r="H108" s="132">
        <f>SUM(H35:H106)</f>
        <v>1245.17</v>
      </c>
      <c r="I108" s="265"/>
      <c r="J108" s="261"/>
      <c r="K108" s="265"/>
      <c r="L108" s="265"/>
      <c r="M108" s="261"/>
      <c r="N108" s="132">
        <f>SUM(N35:N106)</f>
        <v>136490.39333333325</v>
      </c>
      <c r="O108" s="132">
        <f>SUM(O35:O106)</f>
        <v>76151.342333333334</v>
      </c>
      <c r="P108" s="132">
        <f>SUM(P35:P106)</f>
        <v>60339.050999999999</v>
      </c>
      <c r="Q108" s="189"/>
      <c r="R108" s="182"/>
      <c r="S108" s="164"/>
      <c r="T108" s="164"/>
      <c r="U108" s="183" t="e">
        <f>SUM(U35:U106)</f>
        <v>#DIV/0!</v>
      </c>
      <c r="V108" s="183" t="e">
        <f>SUM(V35:V106)</f>
        <v>#DIV/0!</v>
      </c>
      <c r="W108" s="183" t="e">
        <f>SUM(W35:W106)</f>
        <v>#DIV/0!</v>
      </c>
      <c r="X108" s="183" t="e">
        <f>W108/12</f>
        <v>#DIV/0!</v>
      </c>
    </row>
    <row r="109" spans="1:24" s="61" customFormat="1" ht="12.75" customHeight="1" x14ac:dyDescent="0.2">
      <c r="A109" s="100"/>
      <c r="B109" s="105"/>
      <c r="C109" s="105"/>
      <c r="D109" s="147"/>
      <c r="E109" s="147"/>
      <c r="F109" s="147"/>
      <c r="G109" s="147"/>
      <c r="H109" s="132"/>
      <c r="I109" s="265"/>
      <c r="J109" s="261"/>
      <c r="K109" s="265"/>
      <c r="L109" s="265"/>
      <c r="M109" s="261"/>
      <c r="N109" s="132"/>
      <c r="O109" s="132"/>
      <c r="P109" s="132"/>
      <c r="Q109" s="189"/>
      <c r="R109" s="182"/>
      <c r="S109" s="164"/>
      <c r="T109" s="164"/>
      <c r="U109" s="183"/>
      <c r="V109" s="183"/>
      <c r="W109" s="183"/>
      <c r="X109" s="183"/>
    </row>
    <row r="110" spans="1:24" s="61" customFormat="1" ht="12.75" customHeight="1" x14ac:dyDescent="0.2">
      <c r="A110" s="100"/>
      <c r="B110" s="105"/>
      <c r="C110" s="105"/>
      <c r="D110" s="147"/>
      <c r="E110" s="147"/>
      <c r="F110" s="147"/>
      <c r="G110" s="147"/>
      <c r="H110" s="132"/>
      <c r="I110" s="265"/>
      <c r="J110" s="261"/>
      <c r="K110" s="265"/>
      <c r="L110" s="265"/>
      <c r="M110" s="261"/>
      <c r="N110" s="132"/>
      <c r="O110" s="132"/>
      <c r="P110" s="132"/>
      <c r="Q110" s="189"/>
      <c r="R110" s="182"/>
      <c r="S110" s="164"/>
      <c r="T110" s="164"/>
      <c r="U110" s="183"/>
      <c r="V110" s="183"/>
      <c r="W110" s="183"/>
      <c r="X110" s="183"/>
    </row>
    <row r="111" spans="1:24" ht="12.75" customHeight="1" x14ac:dyDescent="0.2">
      <c r="A111" s="76"/>
      <c r="B111" s="72"/>
      <c r="C111" s="72"/>
      <c r="D111" s="7"/>
      <c r="E111" s="7"/>
      <c r="F111" s="7"/>
      <c r="G111" s="7"/>
      <c r="H111" s="129"/>
      <c r="I111" s="7"/>
      <c r="J111" s="260"/>
      <c r="K111" s="7"/>
      <c r="L111" s="7"/>
      <c r="M111" s="260"/>
      <c r="N111" s="130"/>
      <c r="O111" s="130"/>
      <c r="P111" s="130"/>
      <c r="Q111" s="64"/>
      <c r="R111" s="64"/>
      <c r="S111" s="164"/>
      <c r="T111" s="164"/>
      <c r="U111" s="175"/>
      <c r="V111" s="175"/>
      <c r="W111" s="175"/>
      <c r="X111" s="49"/>
    </row>
    <row r="112" spans="1:24" s="61" customFormat="1" ht="12.75" customHeight="1" x14ac:dyDescent="0.2">
      <c r="A112" s="121" t="s">
        <v>3341</v>
      </c>
      <c r="B112" s="94"/>
      <c r="C112" s="94"/>
      <c r="D112" s="147"/>
      <c r="E112" s="147"/>
      <c r="F112" s="147"/>
      <c r="G112" s="147"/>
      <c r="H112" s="132"/>
      <c r="I112" s="147"/>
      <c r="J112" s="261"/>
      <c r="K112" s="147"/>
      <c r="L112" s="147"/>
      <c r="M112" s="261"/>
      <c r="N112" s="189"/>
      <c r="O112" s="189"/>
      <c r="P112" s="189"/>
      <c r="Q112" s="182"/>
      <c r="R112" s="182"/>
      <c r="S112" s="164"/>
      <c r="T112" s="164"/>
      <c r="U112" s="183"/>
      <c r="V112" s="183"/>
      <c r="W112" s="183"/>
      <c r="X112" s="2"/>
    </row>
    <row r="113" spans="1:23" ht="12.75" customHeight="1" x14ac:dyDescent="0.2">
      <c r="A113" s="121"/>
      <c r="B113" s="72"/>
      <c r="C113" s="72"/>
      <c r="D113" s="7"/>
      <c r="E113" s="7"/>
      <c r="F113" s="7"/>
      <c r="G113" s="7"/>
      <c r="H113" s="129"/>
      <c r="I113" s="7"/>
      <c r="J113" s="260"/>
      <c r="K113" s="7"/>
      <c r="L113" s="7"/>
      <c r="M113" s="260"/>
      <c r="N113" s="130"/>
      <c r="O113" s="130"/>
      <c r="P113" s="130"/>
      <c r="Q113" s="64"/>
      <c r="R113" s="64"/>
      <c r="S113" s="164"/>
      <c r="T113" s="164"/>
      <c r="U113" s="175"/>
      <c r="V113" s="175"/>
      <c r="W113" s="175"/>
    </row>
    <row r="114" spans="1:23" ht="12.75" customHeight="1" x14ac:dyDescent="0.2">
      <c r="A114" s="76" t="s">
        <v>3342</v>
      </c>
      <c r="B114" s="72" t="s">
        <v>761</v>
      </c>
      <c r="C114" s="72"/>
      <c r="D114" s="7" t="s">
        <v>749</v>
      </c>
      <c r="E114" s="7" t="s">
        <v>143</v>
      </c>
      <c r="F114" s="7" t="s">
        <v>143</v>
      </c>
      <c r="G114" s="7" t="s">
        <v>872</v>
      </c>
      <c r="H114" s="129">
        <v>102</v>
      </c>
      <c r="I114" s="7">
        <f>VLOOKUP(E114,Steuerung!$A$17:$E$500,5,FALSE)</f>
        <v>5</v>
      </c>
      <c r="J114" s="260">
        <f>VLOOKUP(E114,Steuerung!$A$17:$F$500,6,FALSE)</f>
        <v>137.33333333333334</v>
      </c>
      <c r="K114" s="7">
        <f>VLOOKUP(F114,Steuerung!$A$17:$G$500,7,FALSE)</f>
        <v>5</v>
      </c>
      <c r="L114" s="7">
        <f>VLOOKUP(F114,Steuerung!$A$17:$H$500,8,FALSE)</f>
        <v>113</v>
      </c>
      <c r="M114" s="260">
        <f t="shared" ref="M114:M159" si="24">J114+L114</f>
        <v>250.33333333333334</v>
      </c>
      <c r="N114" s="130">
        <f t="shared" ref="N114:N159" si="25">H114*M114</f>
        <v>25534</v>
      </c>
      <c r="O114" s="130">
        <f t="shared" ref="O114:O159" si="26">H114*J114</f>
        <v>14008.000000000002</v>
      </c>
      <c r="P114" s="130">
        <f t="shared" ref="P114:P159" si="27">H114*L114</f>
        <v>11526</v>
      </c>
      <c r="Q114" s="64">
        <f>VLOOKUP(E114,Steuerung!$A$17:$B$500,2,FALSE)</f>
        <v>0</v>
      </c>
      <c r="R114" s="64">
        <f>VLOOKUP(F114,Steuerung!$A$17:$B$500,2,FALSE)</f>
        <v>0</v>
      </c>
      <c r="S114" s="164">
        <f t="shared" si="15"/>
        <v>0</v>
      </c>
      <c r="T114" s="164">
        <f t="shared" si="16"/>
        <v>0</v>
      </c>
      <c r="U114" s="203" t="e">
        <f t="shared" ref="U114:U159" si="28">IF(J114&gt;0,O114/Q114*SVS_UHR,0)</f>
        <v>#DIV/0!</v>
      </c>
      <c r="V114" s="203" t="e">
        <f t="shared" ref="V114:V159" si="29">IF(L114&gt;0,P114/R114*SVS_UHR,0)</f>
        <v>#DIV/0!</v>
      </c>
      <c r="W114" s="175" t="e">
        <f t="shared" ref="W114:W159" si="30">U114+V114</f>
        <v>#DIV/0!</v>
      </c>
    </row>
    <row r="115" spans="1:23" ht="12.75" customHeight="1" x14ac:dyDescent="0.2">
      <c r="A115" s="76" t="s">
        <v>3343</v>
      </c>
      <c r="B115" s="72" t="s">
        <v>1241</v>
      </c>
      <c r="C115" s="72"/>
      <c r="D115" s="7" t="s">
        <v>770</v>
      </c>
      <c r="E115" s="7" t="s">
        <v>84</v>
      </c>
      <c r="F115" s="7" t="s">
        <v>84</v>
      </c>
      <c r="G115" s="7" t="s">
        <v>872</v>
      </c>
      <c r="H115" s="129">
        <v>3.5</v>
      </c>
      <c r="I115" s="7">
        <f>VLOOKUP(E115,Steuerung!$A$17:$E$500,5,FALSE)</f>
        <v>0</v>
      </c>
      <c r="J115" s="260">
        <f>VLOOKUP(E115,Steuerung!$A$17:$F$500,6,FALSE)</f>
        <v>0</v>
      </c>
      <c r="K115" s="7">
        <f>VLOOKUP(F115,Steuerung!$A$17:$G$500,7,FALSE)</f>
        <v>0</v>
      </c>
      <c r="L115" s="7">
        <f>VLOOKUP(F115,Steuerung!$A$17:$H$500,8,FALSE)</f>
        <v>0</v>
      </c>
      <c r="M115" s="260">
        <f t="shared" si="24"/>
        <v>0</v>
      </c>
      <c r="N115" s="130">
        <f t="shared" si="25"/>
        <v>0</v>
      </c>
      <c r="O115" s="130">
        <f t="shared" si="26"/>
        <v>0</v>
      </c>
      <c r="P115" s="130">
        <f t="shared" si="27"/>
        <v>0</v>
      </c>
      <c r="Q115" s="64">
        <f>VLOOKUP(E115,Steuerung!$A$17:$B$500,2,FALSE)</f>
        <v>0</v>
      </c>
      <c r="R115" s="64">
        <f>VLOOKUP(F115,Steuerung!$A$17:$B$500,2,FALSE)</f>
        <v>0</v>
      </c>
      <c r="S115" s="164">
        <f t="shared" si="15"/>
        <v>0</v>
      </c>
      <c r="T115" s="164">
        <f t="shared" si="16"/>
        <v>0</v>
      </c>
      <c r="U115" s="203">
        <f t="shared" si="28"/>
        <v>0</v>
      </c>
      <c r="V115" s="203">
        <f t="shared" si="29"/>
        <v>0</v>
      </c>
      <c r="W115" s="175">
        <f t="shared" si="30"/>
        <v>0</v>
      </c>
    </row>
    <row r="116" spans="1:23" ht="12.75" customHeight="1" x14ac:dyDescent="0.2">
      <c r="A116" s="76" t="s">
        <v>3344</v>
      </c>
      <c r="B116" s="72" t="s">
        <v>3345</v>
      </c>
      <c r="C116" s="72"/>
      <c r="D116" s="7" t="s">
        <v>770</v>
      </c>
      <c r="E116" s="7" t="s">
        <v>194</v>
      </c>
      <c r="F116" s="7" t="s">
        <v>194</v>
      </c>
      <c r="G116" s="7" t="s">
        <v>872</v>
      </c>
      <c r="H116" s="129">
        <v>37.64</v>
      </c>
      <c r="I116" s="7">
        <f>VLOOKUP(E116,Steuerung!$A$17:$E$500,5,FALSE)</f>
        <v>5</v>
      </c>
      <c r="J116" s="260">
        <f>VLOOKUP(E116,Steuerung!$A$17:$F$500,6,FALSE)</f>
        <v>137.33333333333334</v>
      </c>
      <c r="K116" s="7">
        <f>VLOOKUP(F116,Steuerung!$A$17:$G$500,7,FALSE)</f>
        <v>5</v>
      </c>
      <c r="L116" s="7">
        <f>VLOOKUP(F116,Steuerung!$A$17:$H$500,8,FALSE)</f>
        <v>113</v>
      </c>
      <c r="M116" s="260">
        <f t="shared" si="24"/>
        <v>250.33333333333334</v>
      </c>
      <c r="N116" s="130">
        <f t="shared" si="25"/>
        <v>9422.5466666666671</v>
      </c>
      <c r="O116" s="130">
        <f t="shared" si="26"/>
        <v>5169.2266666666674</v>
      </c>
      <c r="P116" s="130">
        <f t="shared" si="27"/>
        <v>4253.32</v>
      </c>
      <c r="Q116" s="64">
        <f>VLOOKUP(E116,Steuerung!$A$17:$B$500,2,FALSE)</f>
        <v>0</v>
      </c>
      <c r="R116" s="64">
        <f>VLOOKUP(F116,Steuerung!$A$17:$B$500,2,FALSE)</f>
        <v>0</v>
      </c>
      <c r="S116" s="164">
        <f t="shared" si="15"/>
        <v>0</v>
      </c>
      <c r="T116" s="164">
        <f t="shared" si="16"/>
        <v>0</v>
      </c>
      <c r="U116" s="203" t="e">
        <f t="shared" si="28"/>
        <v>#DIV/0!</v>
      </c>
      <c r="V116" s="203" t="e">
        <f t="shared" si="29"/>
        <v>#DIV/0!</v>
      </c>
      <c r="W116" s="175" t="e">
        <f t="shared" si="30"/>
        <v>#DIV/0!</v>
      </c>
    </row>
    <row r="117" spans="1:23" ht="12.75" customHeight="1" x14ac:dyDescent="0.2">
      <c r="A117" s="76" t="s">
        <v>3346</v>
      </c>
      <c r="B117" s="72" t="s">
        <v>2666</v>
      </c>
      <c r="C117" s="72"/>
      <c r="D117" s="7" t="s">
        <v>770</v>
      </c>
      <c r="E117" s="7" t="s">
        <v>194</v>
      </c>
      <c r="F117" s="7" t="s">
        <v>194</v>
      </c>
      <c r="G117" s="7" t="s">
        <v>783</v>
      </c>
      <c r="H117" s="129">
        <v>7.53</v>
      </c>
      <c r="I117" s="7">
        <f>VLOOKUP(E117,Steuerung!$A$17:$E$500,5,FALSE)</f>
        <v>5</v>
      </c>
      <c r="J117" s="260">
        <f>VLOOKUP(E117,Steuerung!$A$17:$F$500,6,FALSE)</f>
        <v>137.33333333333334</v>
      </c>
      <c r="K117" s="7">
        <f>VLOOKUP(F117,Steuerung!$A$17:$G$500,7,FALSE)</f>
        <v>5</v>
      </c>
      <c r="L117" s="7">
        <f>VLOOKUP(F117,Steuerung!$A$17:$H$500,8,FALSE)</f>
        <v>113</v>
      </c>
      <c r="M117" s="260">
        <f t="shared" si="24"/>
        <v>250.33333333333334</v>
      </c>
      <c r="N117" s="130">
        <f t="shared" si="25"/>
        <v>1885.0100000000002</v>
      </c>
      <c r="O117" s="130">
        <f t="shared" si="26"/>
        <v>1034.1200000000001</v>
      </c>
      <c r="P117" s="130">
        <f t="shared" si="27"/>
        <v>850.89</v>
      </c>
      <c r="Q117" s="64">
        <f>VLOOKUP(E117,Steuerung!$A$17:$B$500,2,FALSE)</f>
        <v>0</v>
      </c>
      <c r="R117" s="64">
        <f>VLOOKUP(F117,Steuerung!$A$17:$B$500,2,FALSE)</f>
        <v>0</v>
      </c>
      <c r="S117" s="164">
        <f t="shared" si="15"/>
        <v>0</v>
      </c>
      <c r="T117" s="164">
        <f t="shared" si="16"/>
        <v>0</v>
      </c>
      <c r="U117" s="203" t="e">
        <f t="shared" si="28"/>
        <v>#DIV/0!</v>
      </c>
      <c r="V117" s="203" t="e">
        <f t="shared" si="29"/>
        <v>#DIV/0!</v>
      </c>
      <c r="W117" s="175" t="e">
        <f t="shared" si="30"/>
        <v>#DIV/0!</v>
      </c>
    </row>
    <row r="118" spans="1:23" ht="12.75" customHeight="1" x14ac:dyDescent="0.2">
      <c r="A118" s="76" t="s">
        <v>3347</v>
      </c>
      <c r="B118" s="72" t="s">
        <v>3348</v>
      </c>
      <c r="C118" s="72"/>
      <c r="D118" s="7" t="s">
        <v>770</v>
      </c>
      <c r="E118" s="7" t="s">
        <v>194</v>
      </c>
      <c r="F118" s="7" t="s">
        <v>194</v>
      </c>
      <c r="G118" s="7" t="s">
        <v>872</v>
      </c>
      <c r="H118" s="129">
        <v>38.67</v>
      </c>
      <c r="I118" s="7">
        <f>VLOOKUP(E118,Steuerung!$A$17:$E$500,5,FALSE)</f>
        <v>5</v>
      </c>
      <c r="J118" s="260">
        <f>VLOOKUP(E118,Steuerung!$A$17:$F$500,6,FALSE)</f>
        <v>137.33333333333334</v>
      </c>
      <c r="K118" s="7">
        <f>VLOOKUP(F118,Steuerung!$A$17:$G$500,7,FALSE)</f>
        <v>5</v>
      </c>
      <c r="L118" s="7">
        <f>VLOOKUP(F118,Steuerung!$A$17:$H$500,8,FALSE)</f>
        <v>113</v>
      </c>
      <c r="M118" s="260">
        <f t="shared" si="24"/>
        <v>250.33333333333334</v>
      </c>
      <c r="N118" s="130">
        <f t="shared" si="25"/>
        <v>9680.3900000000012</v>
      </c>
      <c r="O118" s="130">
        <f t="shared" si="26"/>
        <v>5310.68</v>
      </c>
      <c r="P118" s="130">
        <f t="shared" si="27"/>
        <v>4369.71</v>
      </c>
      <c r="Q118" s="64">
        <f>VLOOKUP(E118,Steuerung!$A$17:$B$500,2,FALSE)</f>
        <v>0</v>
      </c>
      <c r="R118" s="64">
        <f>VLOOKUP(F118,Steuerung!$A$17:$B$500,2,FALSE)</f>
        <v>0</v>
      </c>
      <c r="S118" s="164">
        <f t="shared" si="15"/>
        <v>0</v>
      </c>
      <c r="T118" s="164">
        <f t="shared" si="16"/>
        <v>0</v>
      </c>
      <c r="U118" s="203" t="e">
        <f t="shared" si="28"/>
        <v>#DIV/0!</v>
      </c>
      <c r="V118" s="203" t="e">
        <f t="shared" si="29"/>
        <v>#DIV/0!</v>
      </c>
      <c r="W118" s="175" t="e">
        <f t="shared" si="30"/>
        <v>#DIV/0!</v>
      </c>
    </row>
    <row r="119" spans="1:23" ht="12.75" customHeight="1" x14ac:dyDescent="0.2">
      <c r="A119" s="76" t="s">
        <v>3349</v>
      </c>
      <c r="B119" s="72" t="s">
        <v>774</v>
      </c>
      <c r="C119" s="72"/>
      <c r="D119" s="7" t="s">
        <v>770</v>
      </c>
      <c r="E119" s="7" t="s">
        <v>188</v>
      </c>
      <c r="F119" s="7" t="s">
        <v>188</v>
      </c>
      <c r="G119" s="7" t="s">
        <v>872</v>
      </c>
      <c r="H119" s="129">
        <v>15.13</v>
      </c>
      <c r="I119" s="7">
        <f>VLOOKUP(E119,Steuerung!$A$17:$E$500,5,FALSE)</f>
        <v>1</v>
      </c>
      <c r="J119" s="260">
        <f>VLOOKUP(E119,Steuerung!$A$17:$F$500,6,FALSE)</f>
        <v>29.166666666666657</v>
      </c>
      <c r="K119" s="7">
        <f>VLOOKUP(F119,Steuerung!$A$17:$G$500,7,FALSE)</f>
        <v>1</v>
      </c>
      <c r="L119" s="7">
        <f>VLOOKUP(F119,Steuerung!$A$17:$H$500,8,FALSE)</f>
        <v>23</v>
      </c>
      <c r="M119" s="260">
        <f t="shared" si="24"/>
        <v>52.166666666666657</v>
      </c>
      <c r="N119" s="130">
        <f t="shared" si="25"/>
        <v>789.28166666666652</v>
      </c>
      <c r="O119" s="130">
        <f t="shared" si="26"/>
        <v>441.29166666666657</v>
      </c>
      <c r="P119" s="130">
        <f t="shared" si="27"/>
        <v>347.99</v>
      </c>
      <c r="Q119" s="64">
        <f>VLOOKUP(E119,Steuerung!$A$17:$B$500,2,FALSE)</f>
        <v>0</v>
      </c>
      <c r="R119" s="64">
        <f>VLOOKUP(F119,Steuerung!$A$17:$B$500,2,FALSE)</f>
        <v>0</v>
      </c>
      <c r="S119" s="164">
        <f t="shared" si="15"/>
        <v>0</v>
      </c>
      <c r="T119" s="164">
        <f t="shared" si="16"/>
        <v>0</v>
      </c>
      <c r="U119" s="203" t="e">
        <f t="shared" si="28"/>
        <v>#DIV/0!</v>
      </c>
      <c r="V119" s="203" t="e">
        <f t="shared" si="29"/>
        <v>#DIV/0!</v>
      </c>
      <c r="W119" s="175" t="e">
        <f t="shared" si="30"/>
        <v>#DIV/0!</v>
      </c>
    </row>
    <row r="120" spans="1:23" ht="12.75" customHeight="1" x14ac:dyDescent="0.2">
      <c r="A120" s="76" t="s">
        <v>3350</v>
      </c>
      <c r="B120" s="72" t="s">
        <v>3351</v>
      </c>
      <c r="C120" s="72"/>
      <c r="D120" s="7" t="s">
        <v>770</v>
      </c>
      <c r="E120" s="7" t="s">
        <v>194</v>
      </c>
      <c r="F120" s="7" t="s">
        <v>194</v>
      </c>
      <c r="G120" s="7" t="s">
        <v>872</v>
      </c>
      <c r="H120" s="129">
        <v>19.07</v>
      </c>
      <c r="I120" s="7">
        <f>VLOOKUP(E120,Steuerung!$A$17:$E$500,5,FALSE)</f>
        <v>5</v>
      </c>
      <c r="J120" s="260">
        <f>VLOOKUP(E120,Steuerung!$A$17:$F$500,6,FALSE)</f>
        <v>137.33333333333334</v>
      </c>
      <c r="K120" s="7">
        <f>VLOOKUP(F120,Steuerung!$A$17:$G$500,7,FALSE)</f>
        <v>5</v>
      </c>
      <c r="L120" s="7">
        <f>VLOOKUP(F120,Steuerung!$A$17:$H$500,8,FALSE)</f>
        <v>113</v>
      </c>
      <c r="M120" s="260">
        <f t="shared" si="24"/>
        <v>250.33333333333334</v>
      </c>
      <c r="N120" s="130">
        <f t="shared" si="25"/>
        <v>4773.8566666666666</v>
      </c>
      <c r="O120" s="130">
        <f t="shared" si="26"/>
        <v>2618.9466666666667</v>
      </c>
      <c r="P120" s="130">
        <f t="shared" si="27"/>
        <v>2154.91</v>
      </c>
      <c r="Q120" s="64">
        <f>VLOOKUP(E120,Steuerung!$A$17:$B$500,2,FALSE)</f>
        <v>0</v>
      </c>
      <c r="R120" s="64">
        <f>VLOOKUP(F120,Steuerung!$A$17:$B$500,2,FALSE)</f>
        <v>0</v>
      </c>
      <c r="S120" s="164">
        <f t="shared" si="15"/>
        <v>0</v>
      </c>
      <c r="T120" s="164">
        <f t="shared" si="16"/>
        <v>0</v>
      </c>
      <c r="U120" s="203" t="e">
        <f t="shared" si="28"/>
        <v>#DIV/0!</v>
      </c>
      <c r="V120" s="203" t="e">
        <f t="shared" si="29"/>
        <v>#DIV/0!</v>
      </c>
      <c r="W120" s="175" t="e">
        <f t="shared" si="30"/>
        <v>#DIV/0!</v>
      </c>
    </row>
    <row r="121" spans="1:23" ht="12.75" customHeight="1" x14ac:dyDescent="0.2">
      <c r="A121" s="76" t="s">
        <v>3352</v>
      </c>
      <c r="B121" s="72" t="s">
        <v>3353</v>
      </c>
      <c r="C121" s="72"/>
      <c r="D121" s="7" t="s">
        <v>770</v>
      </c>
      <c r="E121" s="7" t="s">
        <v>188</v>
      </c>
      <c r="F121" s="7" t="s">
        <v>188</v>
      </c>
      <c r="G121" s="7" t="s">
        <v>872</v>
      </c>
      <c r="H121" s="129">
        <v>11.1</v>
      </c>
      <c r="I121" s="7">
        <f>VLOOKUP(E121,Steuerung!$A$17:$E$500,5,FALSE)</f>
        <v>1</v>
      </c>
      <c r="J121" s="260">
        <f>VLOOKUP(E121,Steuerung!$A$17:$F$500,6,FALSE)</f>
        <v>29.166666666666657</v>
      </c>
      <c r="K121" s="7">
        <f>VLOOKUP(F121,Steuerung!$A$17:$G$500,7,FALSE)</f>
        <v>1</v>
      </c>
      <c r="L121" s="7">
        <f>VLOOKUP(F121,Steuerung!$A$17:$H$500,8,FALSE)</f>
        <v>23</v>
      </c>
      <c r="M121" s="260">
        <f t="shared" si="24"/>
        <v>52.166666666666657</v>
      </c>
      <c r="N121" s="130">
        <f t="shared" si="25"/>
        <v>579.04999999999984</v>
      </c>
      <c r="O121" s="130">
        <f t="shared" si="26"/>
        <v>323.74999999999989</v>
      </c>
      <c r="P121" s="130">
        <f t="shared" si="27"/>
        <v>255.29999999999998</v>
      </c>
      <c r="Q121" s="64">
        <f>VLOOKUP(E121,Steuerung!$A$17:$B$500,2,FALSE)</f>
        <v>0</v>
      </c>
      <c r="R121" s="64">
        <f>VLOOKUP(F121,Steuerung!$A$17:$B$500,2,FALSE)</f>
        <v>0</v>
      </c>
      <c r="S121" s="164">
        <f t="shared" si="15"/>
        <v>0</v>
      </c>
      <c r="T121" s="164">
        <f t="shared" si="16"/>
        <v>0</v>
      </c>
      <c r="U121" s="203" t="e">
        <f t="shared" si="28"/>
        <v>#DIV/0!</v>
      </c>
      <c r="V121" s="203" t="e">
        <f t="shared" si="29"/>
        <v>#DIV/0!</v>
      </c>
      <c r="W121" s="175" t="e">
        <f t="shared" si="30"/>
        <v>#DIV/0!</v>
      </c>
    </row>
    <row r="122" spans="1:23" ht="12.75" customHeight="1" x14ac:dyDescent="0.2">
      <c r="A122" s="76" t="s">
        <v>3354</v>
      </c>
      <c r="B122" s="72" t="s">
        <v>3355</v>
      </c>
      <c r="C122" s="72"/>
      <c r="D122" s="7" t="s">
        <v>770</v>
      </c>
      <c r="E122" s="7" t="s">
        <v>194</v>
      </c>
      <c r="F122" s="7" t="s">
        <v>194</v>
      </c>
      <c r="G122" s="7" t="s">
        <v>872</v>
      </c>
      <c r="H122" s="129">
        <v>12.41</v>
      </c>
      <c r="I122" s="7">
        <f>VLOOKUP(E122,Steuerung!$A$17:$E$500,5,FALSE)</f>
        <v>5</v>
      </c>
      <c r="J122" s="260">
        <f>VLOOKUP(E122,Steuerung!$A$17:$F$500,6,FALSE)</f>
        <v>137.33333333333334</v>
      </c>
      <c r="K122" s="7">
        <f>VLOOKUP(F122,Steuerung!$A$17:$G$500,7,FALSE)</f>
        <v>5</v>
      </c>
      <c r="L122" s="7">
        <f>VLOOKUP(F122,Steuerung!$A$17:$H$500,8,FALSE)</f>
        <v>113</v>
      </c>
      <c r="M122" s="260">
        <f t="shared" si="24"/>
        <v>250.33333333333334</v>
      </c>
      <c r="N122" s="130">
        <f t="shared" si="25"/>
        <v>3106.6366666666668</v>
      </c>
      <c r="O122" s="130">
        <f t="shared" si="26"/>
        <v>1704.3066666666668</v>
      </c>
      <c r="P122" s="130">
        <f t="shared" si="27"/>
        <v>1402.33</v>
      </c>
      <c r="Q122" s="64">
        <f>VLOOKUP(E122,Steuerung!$A$17:$B$500,2,FALSE)</f>
        <v>0</v>
      </c>
      <c r="R122" s="64">
        <f>VLOOKUP(F122,Steuerung!$A$17:$B$500,2,FALSE)</f>
        <v>0</v>
      </c>
      <c r="S122" s="164">
        <f t="shared" si="15"/>
        <v>0</v>
      </c>
      <c r="T122" s="164">
        <f t="shared" si="16"/>
        <v>0</v>
      </c>
      <c r="U122" s="203" t="e">
        <f t="shared" si="28"/>
        <v>#DIV/0!</v>
      </c>
      <c r="V122" s="203" t="e">
        <f t="shared" si="29"/>
        <v>#DIV/0!</v>
      </c>
      <c r="W122" s="175" t="e">
        <f t="shared" si="30"/>
        <v>#DIV/0!</v>
      </c>
    </row>
    <row r="123" spans="1:23" ht="12.75" customHeight="1" x14ac:dyDescent="0.2">
      <c r="A123" s="76" t="s">
        <v>3356</v>
      </c>
      <c r="B123" s="72" t="s">
        <v>3357</v>
      </c>
      <c r="C123" s="72"/>
      <c r="D123" s="7" t="s">
        <v>770</v>
      </c>
      <c r="E123" s="7" t="s">
        <v>194</v>
      </c>
      <c r="F123" s="7" t="s">
        <v>194</v>
      </c>
      <c r="G123" s="7" t="s">
        <v>872</v>
      </c>
      <c r="H123" s="129">
        <v>12.41</v>
      </c>
      <c r="I123" s="7">
        <f>VLOOKUP(E123,Steuerung!$A$17:$E$500,5,FALSE)</f>
        <v>5</v>
      </c>
      <c r="J123" s="260">
        <f>VLOOKUP(E123,Steuerung!$A$17:$F$500,6,FALSE)</f>
        <v>137.33333333333334</v>
      </c>
      <c r="K123" s="7">
        <f>VLOOKUP(F123,Steuerung!$A$17:$G$500,7,FALSE)</f>
        <v>5</v>
      </c>
      <c r="L123" s="7">
        <f>VLOOKUP(F123,Steuerung!$A$17:$H$500,8,FALSE)</f>
        <v>113</v>
      </c>
      <c r="M123" s="260">
        <f t="shared" si="24"/>
        <v>250.33333333333334</v>
      </c>
      <c r="N123" s="130">
        <f t="shared" si="25"/>
        <v>3106.6366666666668</v>
      </c>
      <c r="O123" s="130">
        <f t="shared" si="26"/>
        <v>1704.3066666666668</v>
      </c>
      <c r="P123" s="130">
        <f t="shared" si="27"/>
        <v>1402.33</v>
      </c>
      <c r="Q123" s="64">
        <f>VLOOKUP(E123,Steuerung!$A$17:$B$500,2,FALSE)</f>
        <v>0</v>
      </c>
      <c r="R123" s="64">
        <f>VLOOKUP(F123,Steuerung!$A$17:$B$500,2,FALSE)</f>
        <v>0</v>
      </c>
      <c r="S123" s="164">
        <f t="shared" si="15"/>
        <v>0</v>
      </c>
      <c r="T123" s="164">
        <f t="shared" si="16"/>
        <v>0</v>
      </c>
      <c r="U123" s="203" t="e">
        <f t="shared" si="28"/>
        <v>#DIV/0!</v>
      </c>
      <c r="V123" s="203" t="e">
        <f t="shared" si="29"/>
        <v>#DIV/0!</v>
      </c>
      <c r="W123" s="175" t="e">
        <f t="shared" si="30"/>
        <v>#DIV/0!</v>
      </c>
    </row>
    <row r="124" spans="1:23" ht="12.75" customHeight="1" x14ac:dyDescent="0.2">
      <c r="A124" s="76" t="s">
        <v>3358</v>
      </c>
      <c r="B124" s="72" t="s">
        <v>3359</v>
      </c>
      <c r="C124" s="72"/>
      <c r="D124" s="7" t="s">
        <v>770</v>
      </c>
      <c r="E124" s="7" t="s">
        <v>190</v>
      </c>
      <c r="F124" s="7" t="s">
        <v>190</v>
      </c>
      <c r="G124" s="7" t="s">
        <v>872</v>
      </c>
      <c r="H124" s="129">
        <v>12.41</v>
      </c>
      <c r="I124" s="7">
        <f>VLOOKUP(E124,Steuerung!$A$17:$E$500,5,FALSE)</f>
        <v>2</v>
      </c>
      <c r="J124" s="260">
        <f>VLOOKUP(E124,Steuerung!$A$17:$F$500,6,FALSE)</f>
        <v>58.333333333333329</v>
      </c>
      <c r="K124" s="7">
        <f>VLOOKUP(F124,Steuerung!$A$17:$G$500,7,FALSE)</f>
        <v>2</v>
      </c>
      <c r="L124" s="7">
        <f>VLOOKUP(F124,Steuerung!$A$17:$H$500,8,FALSE)</f>
        <v>46</v>
      </c>
      <c r="M124" s="260">
        <f t="shared" si="24"/>
        <v>104.33333333333333</v>
      </c>
      <c r="N124" s="130">
        <f t="shared" si="25"/>
        <v>1294.7766666666666</v>
      </c>
      <c r="O124" s="130">
        <f t="shared" si="26"/>
        <v>723.91666666666663</v>
      </c>
      <c r="P124" s="130">
        <f t="shared" si="27"/>
        <v>570.86</v>
      </c>
      <c r="Q124" s="64">
        <f>VLOOKUP(E124,Steuerung!$A$17:$B$500,2,FALSE)</f>
        <v>0</v>
      </c>
      <c r="R124" s="64">
        <f>VLOOKUP(F124,Steuerung!$A$17:$B$500,2,FALSE)</f>
        <v>0</v>
      </c>
      <c r="S124" s="164">
        <f t="shared" si="15"/>
        <v>0</v>
      </c>
      <c r="T124" s="164">
        <f t="shared" si="16"/>
        <v>0</v>
      </c>
      <c r="U124" s="203" t="e">
        <f t="shared" si="28"/>
        <v>#DIV/0!</v>
      </c>
      <c r="V124" s="203" t="e">
        <f t="shared" si="29"/>
        <v>#DIV/0!</v>
      </c>
      <c r="W124" s="175" t="e">
        <f t="shared" si="30"/>
        <v>#DIV/0!</v>
      </c>
    </row>
    <row r="125" spans="1:23" ht="12.75" customHeight="1" x14ac:dyDescent="0.2">
      <c r="A125" s="76" t="s">
        <v>3360</v>
      </c>
      <c r="B125" s="72" t="s">
        <v>3361</v>
      </c>
      <c r="C125" s="72"/>
      <c r="D125" s="7" t="s">
        <v>770</v>
      </c>
      <c r="E125" s="7" t="s">
        <v>190</v>
      </c>
      <c r="F125" s="7" t="s">
        <v>190</v>
      </c>
      <c r="G125" s="7" t="s">
        <v>872</v>
      </c>
      <c r="H125" s="129">
        <v>12.41</v>
      </c>
      <c r="I125" s="7">
        <f>VLOOKUP(E125,Steuerung!$A$17:$E$500,5,FALSE)</f>
        <v>2</v>
      </c>
      <c r="J125" s="260">
        <f>VLOOKUP(E125,Steuerung!$A$17:$F$500,6,FALSE)</f>
        <v>58.333333333333329</v>
      </c>
      <c r="K125" s="7">
        <f>VLOOKUP(F125,Steuerung!$A$17:$G$500,7,FALSE)</f>
        <v>2</v>
      </c>
      <c r="L125" s="7">
        <f>VLOOKUP(F125,Steuerung!$A$17:$H$500,8,FALSE)</f>
        <v>46</v>
      </c>
      <c r="M125" s="260">
        <f t="shared" si="24"/>
        <v>104.33333333333333</v>
      </c>
      <c r="N125" s="130">
        <f t="shared" si="25"/>
        <v>1294.7766666666666</v>
      </c>
      <c r="O125" s="130">
        <f t="shared" si="26"/>
        <v>723.91666666666663</v>
      </c>
      <c r="P125" s="130">
        <f t="shared" si="27"/>
        <v>570.86</v>
      </c>
      <c r="Q125" s="64">
        <f>VLOOKUP(E125,Steuerung!$A$17:$B$500,2,FALSE)</f>
        <v>0</v>
      </c>
      <c r="R125" s="64">
        <f>VLOOKUP(F125,Steuerung!$A$17:$B$500,2,FALSE)</f>
        <v>0</v>
      </c>
      <c r="S125" s="164">
        <f t="shared" si="15"/>
        <v>0</v>
      </c>
      <c r="T125" s="164">
        <f t="shared" si="16"/>
        <v>0</v>
      </c>
      <c r="U125" s="203" t="e">
        <f t="shared" si="28"/>
        <v>#DIV/0!</v>
      </c>
      <c r="V125" s="203" t="e">
        <f t="shared" si="29"/>
        <v>#DIV/0!</v>
      </c>
      <c r="W125" s="175" t="e">
        <f t="shared" si="30"/>
        <v>#DIV/0!</v>
      </c>
    </row>
    <row r="126" spans="1:23" ht="12.75" customHeight="1" x14ac:dyDescent="0.2">
      <c r="A126" s="76" t="s">
        <v>3362</v>
      </c>
      <c r="B126" s="72" t="s">
        <v>3363</v>
      </c>
      <c r="C126" s="72"/>
      <c r="D126" s="7" t="s">
        <v>770</v>
      </c>
      <c r="E126" s="7" t="s">
        <v>190</v>
      </c>
      <c r="F126" s="7" t="s">
        <v>190</v>
      </c>
      <c r="G126" s="7" t="s">
        <v>872</v>
      </c>
      <c r="H126" s="129">
        <v>19.04</v>
      </c>
      <c r="I126" s="7">
        <f>VLOOKUP(E126,Steuerung!$A$17:$E$500,5,FALSE)</f>
        <v>2</v>
      </c>
      <c r="J126" s="260">
        <f>VLOOKUP(E126,Steuerung!$A$17:$F$500,6,FALSE)</f>
        <v>58.333333333333329</v>
      </c>
      <c r="K126" s="7">
        <f>VLOOKUP(F126,Steuerung!$A$17:$G$500,7,FALSE)</f>
        <v>2</v>
      </c>
      <c r="L126" s="7">
        <f>VLOOKUP(F126,Steuerung!$A$17:$H$500,8,FALSE)</f>
        <v>46</v>
      </c>
      <c r="M126" s="260">
        <f t="shared" si="24"/>
        <v>104.33333333333333</v>
      </c>
      <c r="N126" s="130">
        <f t="shared" si="25"/>
        <v>1986.5066666666664</v>
      </c>
      <c r="O126" s="130">
        <f t="shared" si="26"/>
        <v>1110.6666666666665</v>
      </c>
      <c r="P126" s="130">
        <f t="shared" si="27"/>
        <v>875.83999999999992</v>
      </c>
      <c r="Q126" s="64">
        <f>VLOOKUP(E126,Steuerung!$A$17:$B$500,2,FALSE)</f>
        <v>0</v>
      </c>
      <c r="R126" s="64">
        <f>VLOOKUP(F126,Steuerung!$A$17:$B$500,2,FALSE)</f>
        <v>0</v>
      </c>
      <c r="S126" s="164">
        <f t="shared" si="15"/>
        <v>0</v>
      </c>
      <c r="T126" s="164">
        <f t="shared" si="16"/>
        <v>0</v>
      </c>
      <c r="U126" s="203" t="e">
        <f t="shared" si="28"/>
        <v>#DIV/0!</v>
      </c>
      <c r="V126" s="203" t="e">
        <f t="shared" si="29"/>
        <v>#DIV/0!</v>
      </c>
      <c r="W126" s="175" t="e">
        <f t="shared" si="30"/>
        <v>#DIV/0!</v>
      </c>
    </row>
    <row r="127" spans="1:23" ht="12.75" customHeight="1" x14ac:dyDescent="0.2">
      <c r="A127" s="76" t="s">
        <v>3364</v>
      </c>
      <c r="B127" s="72" t="s">
        <v>3365</v>
      </c>
      <c r="C127" s="72"/>
      <c r="D127" s="7" t="s">
        <v>770</v>
      </c>
      <c r="E127" s="7" t="s">
        <v>190</v>
      </c>
      <c r="F127" s="7" t="s">
        <v>190</v>
      </c>
      <c r="G127" s="7" t="s">
        <v>872</v>
      </c>
      <c r="H127" s="129">
        <v>21.17</v>
      </c>
      <c r="I127" s="7">
        <f>VLOOKUP(E127,Steuerung!$A$17:$E$500,5,FALSE)</f>
        <v>2</v>
      </c>
      <c r="J127" s="260">
        <f>VLOOKUP(E127,Steuerung!$A$17:$F$500,6,FALSE)</f>
        <v>58.333333333333329</v>
      </c>
      <c r="K127" s="7">
        <f>VLOOKUP(F127,Steuerung!$A$17:$G$500,7,FALSE)</f>
        <v>2</v>
      </c>
      <c r="L127" s="7">
        <f>VLOOKUP(F127,Steuerung!$A$17:$H$500,8,FALSE)</f>
        <v>46</v>
      </c>
      <c r="M127" s="260">
        <f t="shared" si="24"/>
        <v>104.33333333333333</v>
      </c>
      <c r="N127" s="130">
        <f t="shared" si="25"/>
        <v>2208.7366666666667</v>
      </c>
      <c r="O127" s="130">
        <f t="shared" si="26"/>
        <v>1234.9166666666667</v>
      </c>
      <c r="P127" s="130">
        <f t="shared" si="27"/>
        <v>973.82</v>
      </c>
      <c r="Q127" s="64">
        <f>VLOOKUP(E127,Steuerung!$A$17:$B$500,2,FALSE)</f>
        <v>0</v>
      </c>
      <c r="R127" s="64">
        <f>VLOOKUP(F127,Steuerung!$A$17:$B$500,2,FALSE)</f>
        <v>0</v>
      </c>
      <c r="S127" s="164">
        <f t="shared" si="15"/>
        <v>0</v>
      </c>
      <c r="T127" s="164">
        <f t="shared" si="16"/>
        <v>0</v>
      </c>
      <c r="U127" s="203" t="e">
        <f t="shared" si="28"/>
        <v>#DIV/0!</v>
      </c>
      <c r="V127" s="203" t="e">
        <f t="shared" si="29"/>
        <v>#DIV/0!</v>
      </c>
      <c r="W127" s="175" t="e">
        <f t="shared" si="30"/>
        <v>#DIV/0!</v>
      </c>
    </row>
    <row r="128" spans="1:23" ht="12.75" customHeight="1" x14ac:dyDescent="0.2">
      <c r="A128" s="76" t="s">
        <v>3366</v>
      </c>
      <c r="B128" s="72" t="s">
        <v>1247</v>
      </c>
      <c r="C128" s="72"/>
      <c r="D128" s="7" t="s">
        <v>770</v>
      </c>
      <c r="E128" s="7" t="s">
        <v>84</v>
      </c>
      <c r="F128" s="7" t="s">
        <v>84</v>
      </c>
      <c r="G128" s="7"/>
      <c r="H128" s="129">
        <v>2</v>
      </c>
      <c r="I128" s="7">
        <f>VLOOKUP(E128,Steuerung!$A$17:$E$500,5,FALSE)</f>
        <v>0</v>
      </c>
      <c r="J128" s="260">
        <f>VLOOKUP(E128,Steuerung!$A$17:$F$500,6,FALSE)</f>
        <v>0</v>
      </c>
      <c r="K128" s="7">
        <f>VLOOKUP(F128,Steuerung!$A$17:$G$500,7,FALSE)</f>
        <v>0</v>
      </c>
      <c r="L128" s="7">
        <f>VLOOKUP(F128,Steuerung!$A$17:$H$500,8,FALSE)</f>
        <v>0</v>
      </c>
      <c r="M128" s="260">
        <f t="shared" si="24"/>
        <v>0</v>
      </c>
      <c r="N128" s="130">
        <f t="shared" si="25"/>
        <v>0</v>
      </c>
      <c r="O128" s="130">
        <f t="shared" si="26"/>
        <v>0</v>
      </c>
      <c r="P128" s="130">
        <f t="shared" si="27"/>
        <v>0</v>
      </c>
      <c r="Q128" s="64">
        <f>VLOOKUP(E128,Steuerung!$A$17:$B$500,2,FALSE)</f>
        <v>0</v>
      </c>
      <c r="R128" s="64">
        <f>VLOOKUP(F128,Steuerung!$A$17:$B$500,2,FALSE)</f>
        <v>0</v>
      </c>
      <c r="S128" s="164">
        <f t="shared" si="15"/>
        <v>0</v>
      </c>
      <c r="T128" s="164">
        <f t="shared" si="16"/>
        <v>0</v>
      </c>
      <c r="U128" s="203">
        <f t="shared" si="28"/>
        <v>0</v>
      </c>
      <c r="V128" s="203">
        <f t="shared" si="29"/>
        <v>0</v>
      </c>
      <c r="W128" s="175">
        <f t="shared" si="30"/>
        <v>0</v>
      </c>
    </row>
    <row r="129" spans="1:23" ht="12.75" customHeight="1" x14ac:dyDescent="0.2">
      <c r="A129" s="76" t="s">
        <v>3367</v>
      </c>
      <c r="B129" s="72" t="s">
        <v>3368</v>
      </c>
      <c r="C129" s="72"/>
      <c r="D129" s="7" t="s">
        <v>770</v>
      </c>
      <c r="E129" s="7" t="s">
        <v>190</v>
      </c>
      <c r="F129" s="7" t="s">
        <v>190</v>
      </c>
      <c r="G129" s="7" t="s">
        <v>872</v>
      </c>
      <c r="H129" s="129">
        <v>13.18</v>
      </c>
      <c r="I129" s="7">
        <f>VLOOKUP(E129,Steuerung!$A$17:$E$500,5,FALSE)</f>
        <v>2</v>
      </c>
      <c r="J129" s="260">
        <f>VLOOKUP(E129,Steuerung!$A$17:$F$500,6,FALSE)</f>
        <v>58.333333333333329</v>
      </c>
      <c r="K129" s="7">
        <f>VLOOKUP(F129,Steuerung!$A$17:$G$500,7,FALSE)</f>
        <v>2</v>
      </c>
      <c r="L129" s="7">
        <f>VLOOKUP(F129,Steuerung!$A$17:$H$500,8,FALSE)</f>
        <v>46</v>
      </c>
      <c r="M129" s="260">
        <f t="shared" si="24"/>
        <v>104.33333333333333</v>
      </c>
      <c r="N129" s="130">
        <f t="shared" si="25"/>
        <v>1375.1133333333332</v>
      </c>
      <c r="O129" s="130">
        <f t="shared" si="26"/>
        <v>768.83333333333326</v>
      </c>
      <c r="P129" s="130">
        <f t="shared" si="27"/>
        <v>606.28</v>
      </c>
      <c r="Q129" s="64">
        <f>VLOOKUP(E129,Steuerung!$A$17:$B$500,2,FALSE)</f>
        <v>0</v>
      </c>
      <c r="R129" s="64">
        <f>VLOOKUP(F129,Steuerung!$A$17:$B$500,2,FALSE)</f>
        <v>0</v>
      </c>
      <c r="S129" s="164">
        <f t="shared" si="15"/>
        <v>0</v>
      </c>
      <c r="T129" s="164">
        <f t="shared" si="16"/>
        <v>0</v>
      </c>
      <c r="U129" s="203" t="e">
        <f t="shared" si="28"/>
        <v>#DIV/0!</v>
      </c>
      <c r="V129" s="203" t="e">
        <f t="shared" si="29"/>
        <v>#DIV/0!</v>
      </c>
      <c r="W129" s="175" t="e">
        <f t="shared" si="30"/>
        <v>#DIV/0!</v>
      </c>
    </row>
    <row r="130" spans="1:23" ht="12.75" customHeight="1" x14ac:dyDescent="0.2">
      <c r="A130" s="76" t="s">
        <v>3369</v>
      </c>
      <c r="B130" s="72" t="s">
        <v>3370</v>
      </c>
      <c r="C130" s="72"/>
      <c r="D130" s="7" t="s">
        <v>770</v>
      </c>
      <c r="E130" s="7" t="s">
        <v>190</v>
      </c>
      <c r="F130" s="7" t="s">
        <v>190</v>
      </c>
      <c r="G130" s="7" t="s">
        <v>872</v>
      </c>
      <c r="H130" s="129">
        <v>25.19</v>
      </c>
      <c r="I130" s="7">
        <f>VLOOKUP(E130,Steuerung!$A$17:$E$500,5,FALSE)</f>
        <v>2</v>
      </c>
      <c r="J130" s="260">
        <f>VLOOKUP(E130,Steuerung!$A$17:$F$500,6,FALSE)</f>
        <v>58.333333333333329</v>
      </c>
      <c r="K130" s="7">
        <f>VLOOKUP(F130,Steuerung!$A$17:$G$500,7,FALSE)</f>
        <v>2</v>
      </c>
      <c r="L130" s="7">
        <f>VLOOKUP(F130,Steuerung!$A$17:$H$500,8,FALSE)</f>
        <v>46</v>
      </c>
      <c r="M130" s="260">
        <f t="shared" si="24"/>
        <v>104.33333333333333</v>
      </c>
      <c r="N130" s="130">
        <f t="shared" si="25"/>
        <v>2628.1566666666668</v>
      </c>
      <c r="O130" s="130">
        <f t="shared" si="26"/>
        <v>1469.4166666666665</v>
      </c>
      <c r="P130" s="130">
        <f t="shared" si="27"/>
        <v>1158.74</v>
      </c>
      <c r="Q130" s="64">
        <f>VLOOKUP(E130,Steuerung!$A$17:$B$500,2,FALSE)</f>
        <v>0</v>
      </c>
      <c r="R130" s="64">
        <f>VLOOKUP(F130,Steuerung!$A$17:$B$500,2,FALSE)</f>
        <v>0</v>
      </c>
      <c r="S130" s="164">
        <f t="shared" si="15"/>
        <v>0</v>
      </c>
      <c r="T130" s="164">
        <f t="shared" si="16"/>
        <v>0</v>
      </c>
      <c r="U130" s="203" t="e">
        <f t="shared" si="28"/>
        <v>#DIV/0!</v>
      </c>
      <c r="V130" s="203" t="e">
        <f t="shared" si="29"/>
        <v>#DIV/0!</v>
      </c>
      <c r="W130" s="175" t="e">
        <f t="shared" si="30"/>
        <v>#DIV/0!</v>
      </c>
    </row>
    <row r="131" spans="1:23" ht="12.75" customHeight="1" x14ac:dyDescent="0.2">
      <c r="A131" s="76" t="s">
        <v>3371</v>
      </c>
      <c r="B131" s="72" t="s">
        <v>3372</v>
      </c>
      <c r="C131" s="72"/>
      <c r="D131" s="7" t="s">
        <v>770</v>
      </c>
      <c r="E131" s="7" t="s">
        <v>190</v>
      </c>
      <c r="F131" s="7" t="s">
        <v>190</v>
      </c>
      <c r="G131" s="7" t="s">
        <v>872</v>
      </c>
      <c r="H131" s="129">
        <v>8.6</v>
      </c>
      <c r="I131" s="7">
        <f>VLOOKUP(E131,Steuerung!$A$17:$E$500,5,FALSE)</f>
        <v>2</v>
      </c>
      <c r="J131" s="260">
        <f>VLOOKUP(E131,Steuerung!$A$17:$F$500,6,FALSE)</f>
        <v>58.333333333333329</v>
      </c>
      <c r="K131" s="7">
        <f>VLOOKUP(F131,Steuerung!$A$17:$G$500,7,FALSE)</f>
        <v>2</v>
      </c>
      <c r="L131" s="7">
        <f>VLOOKUP(F131,Steuerung!$A$17:$H$500,8,FALSE)</f>
        <v>46</v>
      </c>
      <c r="M131" s="260">
        <f t="shared" si="24"/>
        <v>104.33333333333333</v>
      </c>
      <c r="N131" s="130">
        <f t="shared" si="25"/>
        <v>897.26666666666654</v>
      </c>
      <c r="O131" s="130">
        <f t="shared" si="26"/>
        <v>501.66666666666663</v>
      </c>
      <c r="P131" s="130">
        <f t="shared" si="27"/>
        <v>395.59999999999997</v>
      </c>
      <c r="Q131" s="64">
        <f>VLOOKUP(E131,Steuerung!$A$17:$B$500,2,FALSE)</f>
        <v>0</v>
      </c>
      <c r="R131" s="64">
        <f>VLOOKUP(F131,Steuerung!$A$17:$B$500,2,FALSE)</f>
        <v>0</v>
      </c>
      <c r="S131" s="164">
        <f t="shared" si="15"/>
        <v>0</v>
      </c>
      <c r="T131" s="164">
        <f t="shared" si="16"/>
        <v>0</v>
      </c>
      <c r="U131" s="203" t="e">
        <f t="shared" si="28"/>
        <v>#DIV/0!</v>
      </c>
      <c r="V131" s="203" t="e">
        <f t="shared" si="29"/>
        <v>#DIV/0!</v>
      </c>
      <c r="W131" s="175" t="e">
        <f t="shared" si="30"/>
        <v>#DIV/0!</v>
      </c>
    </row>
    <row r="132" spans="1:23" ht="12.75" customHeight="1" x14ac:dyDescent="0.2">
      <c r="A132" s="76" t="s">
        <v>3373</v>
      </c>
      <c r="B132" s="72" t="s">
        <v>761</v>
      </c>
      <c r="C132" s="72"/>
      <c r="D132" s="7" t="s">
        <v>749</v>
      </c>
      <c r="E132" s="7" t="s">
        <v>143</v>
      </c>
      <c r="F132" s="7" t="s">
        <v>143</v>
      </c>
      <c r="G132" s="7" t="s">
        <v>872</v>
      </c>
      <c r="H132" s="129">
        <v>54.2</v>
      </c>
      <c r="I132" s="7">
        <f>VLOOKUP(E132,Steuerung!$A$17:$E$500,5,FALSE)</f>
        <v>5</v>
      </c>
      <c r="J132" s="260">
        <f>VLOOKUP(E132,Steuerung!$A$17:$F$500,6,FALSE)</f>
        <v>137.33333333333334</v>
      </c>
      <c r="K132" s="7">
        <f>VLOOKUP(F132,Steuerung!$A$17:$G$500,7,FALSE)</f>
        <v>5</v>
      </c>
      <c r="L132" s="7">
        <f>VLOOKUP(F132,Steuerung!$A$17:$H$500,8,FALSE)</f>
        <v>113</v>
      </c>
      <c r="M132" s="260">
        <f t="shared" si="24"/>
        <v>250.33333333333334</v>
      </c>
      <c r="N132" s="130">
        <f t="shared" si="25"/>
        <v>13568.066666666668</v>
      </c>
      <c r="O132" s="130">
        <f t="shared" si="26"/>
        <v>7443.4666666666672</v>
      </c>
      <c r="P132" s="130">
        <f t="shared" si="27"/>
        <v>6124.6</v>
      </c>
      <c r="Q132" s="64">
        <f>VLOOKUP(E132,Steuerung!$A$17:$B$500,2,FALSE)</f>
        <v>0</v>
      </c>
      <c r="R132" s="64">
        <f>VLOOKUP(F132,Steuerung!$A$17:$B$500,2,FALSE)</f>
        <v>0</v>
      </c>
      <c r="S132" s="164">
        <f t="shared" si="15"/>
        <v>0</v>
      </c>
      <c r="T132" s="164">
        <f t="shared" si="16"/>
        <v>0</v>
      </c>
      <c r="U132" s="203" t="e">
        <f t="shared" si="28"/>
        <v>#DIV/0!</v>
      </c>
      <c r="V132" s="203" t="e">
        <f t="shared" si="29"/>
        <v>#DIV/0!</v>
      </c>
      <c r="W132" s="175" t="e">
        <f t="shared" si="30"/>
        <v>#DIV/0!</v>
      </c>
    </row>
    <row r="133" spans="1:23" ht="12.75" customHeight="1" x14ac:dyDescent="0.2">
      <c r="A133" s="76" t="s">
        <v>3374</v>
      </c>
      <c r="B133" s="72" t="s">
        <v>3375</v>
      </c>
      <c r="C133" s="72"/>
      <c r="D133" s="7" t="s">
        <v>770</v>
      </c>
      <c r="E133" s="7" t="s">
        <v>194</v>
      </c>
      <c r="F133" s="7" t="s">
        <v>194</v>
      </c>
      <c r="G133" s="7" t="s">
        <v>872</v>
      </c>
      <c r="H133" s="129">
        <v>30.21</v>
      </c>
      <c r="I133" s="7">
        <f>VLOOKUP(E133,Steuerung!$A$17:$E$500,5,FALSE)</f>
        <v>5</v>
      </c>
      <c r="J133" s="260">
        <f>VLOOKUP(E133,Steuerung!$A$17:$F$500,6,FALSE)</f>
        <v>137.33333333333334</v>
      </c>
      <c r="K133" s="7">
        <f>VLOOKUP(F133,Steuerung!$A$17:$G$500,7,FALSE)</f>
        <v>5</v>
      </c>
      <c r="L133" s="7">
        <f>VLOOKUP(F133,Steuerung!$A$17:$H$500,8,FALSE)</f>
        <v>113</v>
      </c>
      <c r="M133" s="260">
        <f t="shared" si="24"/>
        <v>250.33333333333334</v>
      </c>
      <c r="N133" s="130">
        <f t="shared" si="25"/>
        <v>7562.5700000000006</v>
      </c>
      <c r="O133" s="130">
        <f t="shared" si="26"/>
        <v>4148.84</v>
      </c>
      <c r="P133" s="130">
        <f t="shared" si="27"/>
        <v>3413.73</v>
      </c>
      <c r="Q133" s="64">
        <f>VLOOKUP(E133,Steuerung!$A$17:$B$500,2,FALSE)</f>
        <v>0</v>
      </c>
      <c r="R133" s="64">
        <f>VLOOKUP(F133,Steuerung!$A$17:$B$500,2,FALSE)</f>
        <v>0</v>
      </c>
      <c r="S133" s="164">
        <f t="shared" si="15"/>
        <v>0</v>
      </c>
      <c r="T133" s="164">
        <f t="shared" si="16"/>
        <v>0</v>
      </c>
      <c r="U133" s="203" t="e">
        <f t="shared" si="28"/>
        <v>#DIV/0!</v>
      </c>
      <c r="V133" s="203" t="e">
        <f t="shared" si="29"/>
        <v>#DIV/0!</v>
      </c>
      <c r="W133" s="175" t="e">
        <f t="shared" si="30"/>
        <v>#DIV/0!</v>
      </c>
    </row>
    <row r="134" spans="1:23" ht="12.75" customHeight="1" x14ac:dyDescent="0.2">
      <c r="A134" s="76"/>
      <c r="B134" s="72" t="s">
        <v>3376</v>
      </c>
      <c r="C134" s="72"/>
      <c r="D134" s="7" t="s">
        <v>770</v>
      </c>
      <c r="E134" s="7" t="s">
        <v>194</v>
      </c>
      <c r="F134" s="7" t="s">
        <v>194</v>
      </c>
      <c r="G134" s="7" t="s">
        <v>872</v>
      </c>
      <c r="H134" s="129">
        <v>24.3</v>
      </c>
      <c r="I134" s="7">
        <f>VLOOKUP(E134,Steuerung!$A$17:$E$500,5,FALSE)</f>
        <v>5</v>
      </c>
      <c r="J134" s="260">
        <f>VLOOKUP(E134,Steuerung!$A$17:$F$500,6,FALSE)</f>
        <v>137.33333333333334</v>
      </c>
      <c r="K134" s="7">
        <f>VLOOKUP(F134,Steuerung!$A$17:$G$500,7,FALSE)</f>
        <v>5</v>
      </c>
      <c r="L134" s="7">
        <f>VLOOKUP(F134,Steuerung!$A$17:$H$500,8,FALSE)</f>
        <v>113</v>
      </c>
      <c r="M134" s="260">
        <f t="shared" si="24"/>
        <v>250.33333333333334</v>
      </c>
      <c r="N134" s="130">
        <f t="shared" si="25"/>
        <v>6083.1</v>
      </c>
      <c r="O134" s="130">
        <f t="shared" si="26"/>
        <v>3337.2000000000003</v>
      </c>
      <c r="P134" s="130">
        <f t="shared" si="27"/>
        <v>2745.9</v>
      </c>
      <c r="Q134" s="64">
        <f>VLOOKUP(E134,Steuerung!$A$17:$B$500,2,FALSE)</f>
        <v>0</v>
      </c>
      <c r="R134" s="64">
        <f>VLOOKUP(F134,Steuerung!$A$17:$B$500,2,FALSE)</f>
        <v>0</v>
      </c>
      <c r="S134" s="164">
        <f t="shared" si="15"/>
        <v>0</v>
      </c>
      <c r="T134" s="164">
        <f t="shared" si="16"/>
        <v>0</v>
      </c>
      <c r="U134" s="203" t="e">
        <f t="shared" si="28"/>
        <v>#DIV/0!</v>
      </c>
      <c r="V134" s="203" t="e">
        <f t="shared" si="29"/>
        <v>#DIV/0!</v>
      </c>
      <c r="W134" s="175" t="e">
        <f t="shared" si="30"/>
        <v>#DIV/0!</v>
      </c>
    </row>
    <row r="135" spans="1:23" ht="12.75" customHeight="1" x14ac:dyDescent="0.2">
      <c r="A135" s="76" t="s">
        <v>3377</v>
      </c>
      <c r="B135" s="72" t="s">
        <v>3378</v>
      </c>
      <c r="C135" s="72"/>
      <c r="D135" s="7" t="s">
        <v>770</v>
      </c>
      <c r="E135" s="7" t="s">
        <v>194</v>
      </c>
      <c r="F135" s="7" t="s">
        <v>194</v>
      </c>
      <c r="G135" s="7" t="s">
        <v>872</v>
      </c>
      <c r="H135" s="129">
        <v>25.48</v>
      </c>
      <c r="I135" s="7">
        <f>VLOOKUP(E135,Steuerung!$A$17:$E$500,5,FALSE)</f>
        <v>5</v>
      </c>
      <c r="J135" s="260">
        <f>VLOOKUP(E135,Steuerung!$A$17:$F$500,6,FALSE)</f>
        <v>137.33333333333334</v>
      </c>
      <c r="K135" s="7">
        <f>VLOOKUP(F135,Steuerung!$A$17:$G$500,7,FALSE)</f>
        <v>5</v>
      </c>
      <c r="L135" s="7">
        <f>VLOOKUP(F135,Steuerung!$A$17:$H$500,8,FALSE)</f>
        <v>113</v>
      </c>
      <c r="M135" s="260">
        <f t="shared" si="24"/>
        <v>250.33333333333334</v>
      </c>
      <c r="N135" s="130">
        <f t="shared" si="25"/>
        <v>6378.4933333333338</v>
      </c>
      <c r="O135" s="130">
        <f t="shared" si="26"/>
        <v>3499.2533333333336</v>
      </c>
      <c r="P135" s="130">
        <f t="shared" si="27"/>
        <v>2879.2400000000002</v>
      </c>
      <c r="Q135" s="64">
        <f>VLOOKUP(E135,Steuerung!$A$17:$B$500,2,FALSE)</f>
        <v>0</v>
      </c>
      <c r="R135" s="64">
        <f>VLOOKUP(F135,Steuerung!$A$17:$B$500,2,FALSE)</f>
        <v>0</v>
      </c>
      <c r="S135" s="164">
        <f t="shared" si="15"/>
        <v>0</v>
      </c>
      <c r="T135" s="164">
        <f t="shared" si="16"/>
        <v>0</v>
      </c>
      <c r="U135" s="203" t="e">
        <f t="shared" si="28"/>
        <v>#DIV/0!</v>
      </c>
      <c r="V135" s="203" t="e">
        <f t="shared" si="29"/>
        <v>#DIV/0!</v>
      </c>
      <c r="W135" s="175" t="e">
        <f t="shared" si="30"/>
        <v>#DIV/0!</v>
      </c>
    </row>
    <row r="136" spans="1:23" ht="12.75" customHeight="1" x14ac:dyDescent="0.2">
      <c r="A136" s="76" t="s">
        <v>3379</v>
      </c>
      <c r="B136" s="72" t="s">
        <v>3380</v>
      </c>
      <c r="C136" s="72"/>
      <c r="D136" s="7" t="s">
        <v>770</v>
      </c>
      <c r="E136" s="7" t="s">
        <v>194</v>
      </c>
      <c r="F136" s="7" t="s">
        <v>194</v>
      </c>
      <c r="G136" s="7" t="s">
        <v>872</v>
      </c>
      <c r="H136" s="129">
        <v>9.17</v>
      </c>
      <c r="I136" s="7">
        <f>VLOOKUP(E136,Steuerung!$A$17:$E$500,5,FALSE)</f>
        <v>5</v>
      </c>
      <c r="J136" s="260">
        <f>VLOOKUP(E136,Steuerung!$A$17:$F$500,6,FALSE)</f>
        <v>137.33333333333334</v>
      </c>
      <c r="K136" s="7">
        <f>VLOOKUP(F136,Steuerung!$A$17:$G$500,7,FALSE)</f>
        <v>5</v>
      </c>
      <c r="L136" s="7">
        <f>VLOOKUP(F136,Steuerung!$A$17:$H$500,8,FALSE)</f>
        <v>113</v>
      </c>
      <c r="M136" s="260">
        <f t="shared" si="24"/>
        <v>250.33333333333334</v>
      </c>
      <c r="N136" s="130">
        <f t="shared" si="25"/>
        <v>2295.5566666666668</v>
      </c>
      <c r="O136" s="130">
        <f t="shared" si="26"/>
        <v>1259.3466666666668</v>
      </c>
      <c r="P136" s="130">
        <f t="shared" si="27"/>
        <v>1036.21</v>
      </c>
      <c r="Q136" s="64">
        <f>VLOOKUP(E136,Steuerung!$A$17:$B$500,2,FALSE)</f>
        <v>0</v>
      </c>
      <c r="R136" s="64">
        <f>VLOOKUP(F136,Steuerung!$A$17:$B$500,2,FALSE)</f>
        <v>0</v>
      </c>
      <c r="S136" s="164">
        <f t="shared" si="15"/>
        <v>0</v>
      </c>
      <c r="T136" s="164">
        <f t="shared" si="16"/>
        <v>0</v>
      </c>
      <c r="U136" s="203" t="e">
        <f t="shared" si="28"/>
        <v>#DIV/0!</v>
      </c>
      <c r="V136" s="203" t="e">
        <f t="shared" si="29"/>
        <v>#DIV/0!</v>
      </c>
      <c r="W136" s="175" t="e">
        <f t="shared" si="30"/>
        <v>#DIV/0!</v>
      </c>
    </row>
    <row r="137" spans="1:23" ht="12.75" customHeight="1" x14ac:dyDescent="0.2">
      <c r="A137" s="76" t="s">
        <v>3381</v>
      </c>
      <c r="B137" s="72" t="s">
        <v>778</v>
      </c>
      <c r="C137" s="72"/>
      <c r="D137" s="7" t="s">
        <v>755</v>
      </c>
      <c r="E137" s="7" t="s">
        <v>270</v>
      </c>
      <c r="F137" s="7" t="s">
        <v>270</v>
      </c>
      <c r="G137" s="7" t="s">
        <v>872</v>
      </c>
      <c r="H137" s="129">
        <v>7.54</v>
      </c>
      <c r="I137" s="7">
        <f>VLOOKUP(E137,Steuerung!$A$17:$E$500,5,FALSE)</f>
        <v>1</v>
      </c>
      <c r="J137" s="260">
        <f>VLOOKUP(E137,Steuerung!$A$17:$F$500,6,FALSE)</f>
        <v>29.166666666666657</v>
      </c>
      <c r="K137" s="7">
        <f>VLOOKUP(F137,Steuerung!$A$17:$G$500,7,FALSE)</f>
        <v>1</v>
      </c>
      <c r="L137" s="7">
        <f>VLOOKUP(F137,Steuerung!$A$17:$H$500,8,FALSE)</f>
        <v>23</v>
      </c>
      <c r="M137" s="260">
        <f t="shared" si="24"/>
        <v>52.166666666666657</v>
      </c>
      <c r="N137" s="130">
        <f t="shared" si="25"/>
        <v>393.33666666666659</v>
      </c>
      <c r="O137" s="130">
        <f t="shared" si="26"/>
        <v>219.9166666666666</v>
      </c>
      <c r="P137" s="130">
        <f t="shared" si="27"/>
        <v>173.42</v>
      </c>
      <c r="Q137" s="64">
        <f>VLOOKUP(E137,Steuerung!$A$17:$B$500,2,FALSE)</f>
        <v>0</v>
      </c>
      <c r="R137" s="64">
        <f>VLOOKUP(F137,Steuerung!$A$17:$B$500,2,FALSE)</f>
        <v>0</v>
      </c>
      <c r="S137" s="164">
        <f t="shared" si="15"/>
        <v>0</v>
      </c>
      <c r="T137" s="164">
        <f t="shared" si="16"/>
        <v>0</v>
      </c>
      <c r="U137" s="203" t="e">
        <f t="shared" si="28"/>
        <v>#DIV/0!</v>
      </c>
      <c r="V137" s="203" t="e">
        <f t="shared" si="29"/>
        <v>#DIV/0!</v>
      </c>
      <c r="W137" s="175" t="e">
        <f t="shared" si="30"/>
        <v>#DIV/0!</v>
      </c>
    </row>
    <row r="138" spans="1:23" ht="12.75" customHeight="1" x14ac:dyDescent="0.2">
      <c r="A138" s="76"/>
      <c r="B138" s="72" t="s">
        <v>3382</v>
      </c>
      <c r="C138" s="72"/>
      <c r="D138" s="7" t="s">
        <v>770</v>
      </c>
      <c r="E138" s="7" t="s">
        <v>194</v>
      </c>
      <c r="F138" s="7" t="s">
        <v>194</v>
      </c>
      <c r="G138" s="7" t="s">
        <v>872</v>
      </c>
      <c r="H138" s="129">
        <v>16.38</v>
      </c>
      <c r="I138" s="7">
        <f>VLOOKUP(E138,Steuerung!$A$17:$E$500,5,FALSE)</f>
        <v>5</v>
      </c>
      <c r="J138" s="260">
        <f>VLOOKUP(E138,Steuerung!$A$17:$F$500,6,FALSE)</f>
        <v>137.33333333333334</v>
      </c>
      <c r="K138" s="7">
        <f>VLOOKUP(F138,Steuerung!$A$17:$G$500,7,FALSE)</f>
        <v>5</v>
      </c>
      <c r="L138" s="7">
        <f>VLOOKUP(F138,Steuerung!$A$17:$H$500,8,FALSE)</f>
        <v>113</v>
      </c>
      <c r="M138" s="260">
        <f t="shared" si="24"/>
        <v>250.33333333333334</v>
      </c>
      <c r="N138" s="130">
        <f t="shared" si="25"/>
        <v>4100.46</v>
      </c>
      <c r="O138" s="130">
        <f t="shared" si="26"/>
        <v>2249.52</v>
      </c>
      <c r="P138" s="130">
        <f t="shared" si="27"/>
        <v>1850.9399999999998</v>
      </c>
      <c r="Q138" s="64">
        <f>VLOOKUP(E138,Steuerung!$A$17:$B$500,2,FALSE)</f>
        <v>0</v>
      </c>
      <c r="R138" s="64">
        <f>VLOOKUP(F138,Steuerung!$A$17:$B$500,2,FALSE)</f>
        <v>0</v>
      </c>
      <c r="S138" s="164">
        <f t="shared" si="15"/>
        <v>0</v>
      </c>
      <c r="T138" s="164">
        <f t="shared" si="16"/>
        <v>0</v>
      </c>
      <c r="U138" s="203" t="e">
        <f t="shared" si="28"/>
        <v>#DIV/0!</v>
      </c>
      <c r="V138" s="203" t="e">
        <f t="shared" si="29"/>
        <v>#DIV/0!</v>
      </c>
      <c r="W138" s="175" t="e">
        <f t="shared" si="30"/>
        <v>#DIV/0!</v>
      </c>
    </row>
    <row r="139" spans="1:23" ht="12.75" customHeight="1" x14ac:dyDescent="0.2">
      <c r="A139" s="76" t="s">
        <v>3383</v>
      </c>
      <c r="B139" s="72" t="s">
        <v>3384</v>
      </c>
      <c r="C139" s="72"/>
      <c r="D139" s="7" t="s">
        <v>770</v>
      </c>
      <c r="E139" s="7" t="s">
        <v>194</v>
      </c>
      <c r="F139" s="7" t="s">
        <v>194</v>
      </c>
      <c r="G139" s="7" t="s">
        <v>872</v>
      </c>
      <c r="H139" s="129">
        <v>13.75</v>
      </c>
      <c r="I139" s="7">
        <f>VLOOKUP(E139,Steuerung!$A$17:$E$500,5,FALSE)</f>
        <v>5</v>
      </c>
      <c r="J139" s="260">
        <f>VLOOKUP(E139,Steuerung!$A$17:$F$500,6,FALSE)</f>
        <v>137.33333333333334</v>
      </c>
      <c r="K139" s="7">
        <f>VLOOKUP(F139,Steuerung!$A$17:$G$500,7,FALSE)</f>
        <v>5</v>
      </c>
      <c r="L139" s="7">
        <f>VLOOKUP(F139,Steuerung!$A$17:$H$500,8,FALSE)</f>
        <v>113</v>
      </c>
      <c r="M139" s="260">
        <f t="shared" si="24"/>
        <v>250.33333333333334</v>
      </c>
      <c r="N139" s="130">
        <f t="shared" si="25"/>
        <v>3442.0833333333335</v>
      </c>
      <c r="O139" s="130">
        <f t="shared" si="26"/>
        <v>1888.3333333333335</v>
      </c>
      <c r="P139" s="130">
        <f t="shared" si="27"/>
        <v>1553.75</v>
      </c>
      <c r="Q139" s="64">
        <f>VLOOKUP(E139,Steuerung!$A$17:$B$500,2,FALSE)</f>
        <v>0</v>
      </c>
      <c r="R139" s="64">
        <f>VLOOKUP(F139,Steuerung!$A$17:$B$500,2,FALSE)</f>
        <v>0</v>
      </c>
      <c r="S139" s="164">
        <f t="shared" si="15"/>
        <v>0</v>
      </c>
      <c r="T139" s="164">
        <f t="shared" si="16"/>
        <v>0</v>
      </c>
      <c r="U139" s="203" t="e">
        <f t="shared" si="28"/>
        <v>#DIV/0!</v>
      </c>
      <c r="V139" s="203" t="e">
        <f t="shared" si="29"/>
        <v>#DIV/0!</v>
      </c>
      <c r="W139" s="175" t="e">
        <f t="shared" si="30"/>
        <v>#DIV/0!</v>
      </c>
    </row>
    <row r="140" spans="1:23" ht="12.75" customHeight="1" x14ac:dyDescent="0.2">
      <c r="A140" s="76" t="s">
        <v>3385</v>
      </c>
      <c r="B140" s="72" t="s">
        <v>3386</v>
      </c>
      <c r="C140" s="72"/>
      <c r="D140" s="7" t="s">
        <v>770</v>
      </c>
      <c r="E140" s="7" t="s">
        <v>194</v>
      </c>
      <c r="F140" s="7" t="s">
        <v>194</v>
      </c>
      <c r="G140" s="7" t="s">
        <v>872</v>
      </c>
      <c r="H140" s="129">
        <v>13.75</v>
      </c>
      <c r="I140" s="7">
        <f>VLOOKUP(E140,Steuerung!$A$17:$E$500,5,FALSE)</f>
        <v>5</v>
      </c>
      <c r="J140" s="260">
        <f>VLOOKUP(E140,Steuerung!$A$17:$F$500,6,FALSE)</f>
        <v>137.33333333333334</v>
      </c>
      <c r="K140" s="7">
        <f>VLOOKUP(F140,Steuerung!$A$17:$G$500,7,FALSE)</f>
        <v>5</v>
      </c>
      <c r="L140" s="7">
        <f>VLOOKUP(F140,Steuerung!$A$17:$H$500,8,FALSE)</f>
        <v>113</v>
      </c>
      <c r="M140" s="260">
        <f t="shared" si="24"/>
        <v>250.33333333333334</v>
      </c>
      <c r="N140" s="130">
        <f t="shared" si="25"/>
        <v>3442.0833333333335</v>
      </c>
      <c r="O140" s="130">
        <f t="shared" si="26"/>
        <v>1888.3333333333335</v>
      </c>
      <c r="P140" s="130">
        <f t="shared" si="27"/>
        <v>1553.75</v>
      </c>
      <c r="Q140" s="64">
        <f>VLOOKUP(E140,Steuerung!$A$17:$B$500,2,FALSE)</f>
        <v>0</v>
      </c>
      <c r="R140" s="64">
        <f>VLOOKUP(F140,Steuerung!$A$17:$B$500,2,FALSE)</f>
        <v>0</v>
      </c>
      <c r="S140" s="164">
        <f t="shared" ref="S140:S159" si="31">IFERROR(O140/Q140,0)</f>
        <v>0</v>
      </c>
      <c r="T140" s="164">
        <f t="shared" ref="T140:T159" si="32">IFERROR(P140/R140,0)</f>
        <v>0</v>
      </c>
      <c r="U140" s="203" t="e">
        <f t="shared" si="28"/>
        <v>#DIV/0!</v>
      </c>
      <c r="V140" s="203" t="e">
        <f t="shared" si="29"/>
        <v>#DIV/0!</v>
      </c>
      <c r="W140" s="175" t="e">
        <f t="shared" si="30"/>
        <v>#DIV/0!</v>
      </c>
    </row>
    <row r="141" spans="1:23" ht="12.75" customHeight="1" x14ac:dyDescent="0.2">
      <c r="A141" s="76" t="s">
        <v>3387</v>
      </c>
      <c r="B141" s="72" t="s">
        <v>3388</v>
      </c>
      <c r="C141" s="72"/>
      <c r="D141" s="7" t="s">
        <v>770</v>
      </c>
      <c r="E141" s="7" t="s">
        <v>194</v>
      </c>
      <c r="F141" s="7" t="s">
        <v>194</v>
      </c>
      <c r="G141" s="7" t="s">
        <v>872</v>
      </c>
      <c r="H141" s="129">
        <v>13.75</v>
      </c>
      <c r="I141" s="7">
        <f>VLOOKUP(E141,Steuerung!$A$17:$E$500,5,FALSE)</f>
        <v>5</v>
      </c>
      <c r="J141" s="260">
        <f>VLOOKUP(E141,Steuerung!$A$17:$F$500,6,FALSE)</f>
        <v>137.33333333333334</v>
      </c>
      <c r="K141" s="7">
        <f>VLOOKUP(F141,Steuerung!$A$17:$G$500,7,FALSE)</f>
        <v>5</v>
      </c>
      <c r="L141" s="7">
        <f>VLOOKUP(F141,Steuerung!$A$17:$H$500,8,FALSE)</f>
        <v>113</v>
      </c>
      <c r="M141" s="260">
        <f t="shared" si="24"/>
        <v>250.33333333333334</v>
      </c>
      <c r="N141" s="130">
        <f t="shared" si="25"/>
        <v>3442.0833333333335</v>
      </c>
      <c r="O141" s="130">
        <f t="shared" si="26"/>
        <v>1888.3333333333335</v>
      </c>
      <c r="P141" s="130">
        <f t="shared" si="27"/>
        <v>1553.75</v>
      </c>
      <c r="Q141" s="64">
        <f>VLOOKUP(E141,Steuerung!$A$17:$B$500,2,FALSE)</f>
        <v>0</v>
      </c>
      <c r="R141" s="64">
        <f>VLOOKUP(F141,Steuerung!$A$17:$B$500,2,FALSE)</f>
        <v>0</v>
      </c>
      <c r="S141" s="164">
        <f t="shared" si="31"/>
        <v>0</v>
      </c>
      <c r="T141" s="164">
        <f t="shared" si="32"/>
        <v>0</v>
      </c>
      <c r="U141" s="203" t="e">
        <f t="shared" si="28"/>
        <v>#DIV/0!</v>
      </c>
      <c r="V141" s="203" t="e">
        <f t="shared" si="29"/>
        <v>#DIV/0!</v>
      </c>
      <c r="W141" s="175" t="e">
        <f t="shared" si="30"/>
        <v>#DIV/0!</v>
      </c>
    </row>
    <row r="142" spans="1:23" ht="12.75" customHeight="1" x14ac:dyDescent="0.2">
      <c r="A142" s="76" t="s">
        <v>3389</v>
      </c>
      <c r="B142" s="72" t="s">
        <v>3390</v>
      </c>
      <c r="C142" s="72"/>
      <c r="D142" s="7" t="s">
        <v>770</v>
      </c>
      <c r="E142" s="7" t="s">
        <v>194</v>
      </c>
      <c r="F142" s="7" t="s">
        <v>194</v>
      </c>
      <c r="G142" s="7" t="s">
        <v>872</v>
      </c>
      <c r="H142" s="129">
        <v>13.75</v>
      </c>
      <c r="I142" s="7">
        <f>VLOOKUP(E142,Steuerung!$A$17:$E$500,5,FALSE)</f>
        <v>5</v>
      </c>
      <c r="J142" s="260">
        <f>VLOOKUP(E142,Steuerung!$A$17:$F$500,6,FALSE)</f>
        <v>137.33333333333334</v>
      </c>
      <c r="K142" s="7">
        <f>VLOOKUP(F142,Steuerung!$A$17:$G$500,7,FALSE)</f>
        <v>5</v>
      </c>
      <c r="L142" s="7">
        <f>VLOOKUP(F142,Steuerung!$A$17:$H$500,8,FALSE)</f>
        <v>113</v>
      </c>
      <c r="M142" s="260">
        <f t="shared" si="24"/>
        <v>250.33333333333334</v>
      </c>
      <c r="N142" s="130">
        <f t="shared" si="25"/>
        <v>3442.0833333333335</v>
      </c>
      <c r="O142" s="130">
        <f t="shared" si="26"/>
        <v>1888.3333333333335</v>
      </c>
      <c r="P142" s="130">
        <f t="shared" si="27"/>
        <v>1553.75</v>
      </c>
      <c r="Q142" s="64">
        <f>VLOOKUP(E142,Steuerung!$A$17:$B$500,2,FALSE)</f>
        <v>0</v>
      </c>
      <c r="R142" s="64">
        <f>VLOOKUP(F142,Steuerung!$A$17:$B$500,2,FALSE)</f>
        <v>0</v>
      </c>
      <c r="S142" s="164">
        <f t="shared" si="31"/>
        <v>0</v>
      </c>
      <c r="T142" s="164">
        <f t="shared" si="32"/>
        <v>0</v>
      </c>
      <c r="U142" s="203" t="e">
        <f t="shared" si="28"/>
        <v>#DIV/0!</v>
      </c>
      <c r="V142" s="203" t="e">
        <f t="shared" si="29"/>
        <v>#DIV/0!</v>
      </c>
      <c r="W142" s="175" t="e">
        <f t="shared" si="30"/>
        <v>#DIV/0!</v>
      </c>
    </row>
    <row r="143" spans="1:23" ht="12.75" customHeight="1" x14ac:dyDescent="0.2">
      <c r="A143" s="76" t="s">
        <v>3391</v>
      </c>
      <c r="B143" s="72" t="s">
        <v>3392</v>
      </c>
      <c r="C143" s="72"/>
      <c r="D143" s="7" t="s">
        <v>770</v>
      </c>
      <c r="E143" s="7" t="s">
        <v>194</v>
      </c>
      <c r="F143" s="7" t="s">
        <v>194</v>
      </c>
      <c r="G143" s="7" t="s">
        <v>872</v>
      </c>
      <c r="H143" s="129">
        <v>9.17</v>
      </c>
      <c r="I143" s="7">
        <f>VLOOKUP(E143,Steuerung!$A$17:$E$500,5,FALSE)</f>
        <v>5</v>
      </c>
      <c r="J143" s="260">
        <f>VLOOKUP(E143,Steuerung!$A$17:$F$500,6,FALSE)</f>
        <v>137.33333333333334</v>
      </c>
      <c r="K143" s="7">
        <f>VLOOKUP(F143,Steuerung!$A$17:$G$500,7,FALSE)</f>
        <v>5</v>
      </c>
      <c r="L143" s="7">
        <f>VLOOKUP(F143,Steuerung!$A$17:$H$500,8,FALSE)</f>
        <v>113</v>
      </c>
      <c r="M143" s="260">
        <f t="shared" si="24"/>
        <v>250.33333333333334</v>
      </c>
      <c r="N143" s="130">
        <f t="shared" si="25"/>
        <v>2295.5566666666668</v>
      </c>
      <c r="O143" s="130">
        <f t="shared" si="26"/>
        <v>1259.3466666666668</v>
      </c>
      <c r="P143" s="130">
        <f t="shared" si="27"/>
        <v>1036.21</v>
      </c>
      <c r="Q143" s="64">
        <f>VLOOKUP(E143,Steuerung!$A$17:$B$500,2,FALSE)</f>
        <v>0</v>
      </c>
      <c r="R143" s="64">
        <f>VLOOKUP(F143,Steuerung!$A$17:$B$500,2,FALSE)</f>
        <v>0</v>
      </c>
      <c r="S143" s="164">
        <f t="shared" si="31"/>
        <v>0</v>
      </c>
      <c r="T143" s="164">
        <f t="shared" si="32"/>
        <v>0</v>
      </c>
      <c r="U143" s="203" t="e">
        <f t="shared" si="28"/>
        <v>#DIV/0!</v>
      </c>
      <c r="V143" s="203" t="e">
        <f t="shared" si="29"/>
        <v>#DIV/0!</v>
      </c>
      <c r="W143" s="175" t="e">
        <f t="shared" si="30"/>
        <v>#DIV/0!</v>
      </c>
    </row>
    <row r="144" spans="1:23" ht="12.75" customHeight="1" x14ac:dyDescent="0.2">
      <c r="A144" s="76" t="s">
        <v>3393</v>
      </c>
      <c r="B144" s="72" t="s">
        <v>834</v>
      </c>
      <c r="C144" s="72"/>
      <c r="D144" s="7" t="s">
        <v>783</v>
      </c>
      <c r="E144" s="7" t="s">
        <v>231</v>
      </c>
      <c r="F144" s="7" t="s">
        <v>231</v>
      </c>
      <c r="G144" s="7" t="s">
        <v>783</v>
      </c>
      <c r="H144" s="129">
        <v>15.43</v>
      </c>
      <c r="I144" s="7">
        <f>VLOOKUP(E144,Steuerung!$A$17:$E$500,5,FALSE)</f>
        <v>2</v>
      </c>
      <c r="J144" s="260">
        <f>VLOOKUP(E144,Steuerung!$A$17:$F$500,6,FALSE)</f>
        <v>58.333333333333329</v>
      </c>
      <c r="K144" s="7">
        <f>VLOOKUP(F144,Steuerung!$A$17:$G$500,7,FALSE)</f>
        <v>2</v>
      </c>
      <c r="L144" s="7">
        <f>VLOOKUP(F144,Steuerung!$A$17:$H$500,8,FALSE)</f>
        <v>46</v>
      </c>
      <c r="M144" s="260">
        <f t="shared" si="24"/>
        <v>104.33333333333333</v>
      </c>
      <c r="N144" s="130">
        <f t="shared" si="25"/>
        <v>1609.8633333333332</v>
      </c>
      <c r="O144" s="130">
        <f t="shared" si="26"/>
        <v>900.08333333333326</v>
      </c>
      <c r="P144" s="130">
        <f t="shared" si="27"/>
        <v>709.78</v>
      </c>
      <c r="Q144" s="64">
        <f>VLOOKUP(E144,Steuerung!$A$17:$B$500,2,FALSE)</f>
        <v>0</v>
      </c>
      <c r="R144" s="64">
        <f>VLOOKUP(F144,Steuerung!$A$17:$B$500,2,FALSE)</f>
        <v>0</v>
      </c>
      <c r="S144" s="164">
        <f t="shared" si="31"/>
        <v>0</v>
      </c>
      <c r="T144" s="164">
        <f t="shared" si="32"/>
        <v>0</v>
      </c>
      <c r="U144" s="203" t="e">
        <f t="shared" si="28"/>
        <v>#DIV/0!</v>
      </c>
      <c r="V144" s="203" t="e">
        <f t="shared" si="29"/>
        <v>#DIV/0!</v>
      </c>
      <c r="W144" s="175" t="e">
        <f t="shared" si="30"/>
        <v>#DIV/0!</v>
      </c>
    </row>
    <row r="145" spans="1:23" ht="12.75" customHeight="1" x14ac:dyDescent="0.2">
      <c r="A145" s="76" t="s">
        <v>3394</v>
      </c>
      <c r="B145" s="72" t="s">
        <v>3395</v>
      </c>
      <c r="C145" s="72"/>
      <c r="D145" s="7" t="s">
        <v>770</v>
      </c>
      <c r="E145" s="7" t="s">
        <v>194</v>
      </c>
      <c r="F145" s="7" t="s">
        <v>194</v>
      </c>
      <c r="G145" s="7" t="s">
        <v>872</v>
      </c>
      <c r="H145" s="129">
        <v>13.75</v>
      </c>
      <c r="I145" s="7">
        <f>VLOOKUP(E145,Steuerung!$A$17:$E$500,5,FALSE)</f>
        <v>5</v>
      </c>
      <c r="J145" s="260">
        <f>VLOOKUP(E145,Steuerung!$A$17:$F$500,6,FALSE)</f>
        <v>137.33333333333334</v>
      </c>
      <c r="K145" s="7">
        <f>VLOOKUP(F145,Steuerung!$A$17:$G$500,7,FALSE)</f>
        <v>5</v>
      </c>
      <c r="L145" s="7">
        <f>VLOOKUP(F145,Steuerung!$A$17:$H$500,8,FALSE)</f>
        <v>113</v>
      </c>
      <c r="M145" s="260">
        <f t="shared" si="24"/>
        <v>250.33333333333334</v>
      </c>
      <c r="N145" s="130">
        <f t="shared" si="25"/>
        <v>3442.0833333333335</v>
      </c>
      <c r="O145" s="130">
        <f t="shared" si="26"/>
        <v>1888.3333333333335</v>
      </c>
      <c r="P145" s="130">
        <f t="shared" si="27"/>
        <v>1553.75</v>
      </c>
      <c r="Q145" s="64">
        <f>VLOOKUP(E145,Steuerung!$A$17:$B$500,2,FALSE)</f>
        <v>0</v>
      </c>
      <c r="R145" s="64">
        <f>VLOOKUP(F145,Steuerung!$A$17:$B$500,2,FALSE)</f>
        <v>0</v>
      </c>
      <c r="S145" s="164">
        <f t="shared" si="31"/>
        <v>0</v>
      </c>
      <c r="T145" s="164">
        <f t="shared" si="32"/>
        <v>0</v>
      </c>
      <c r="U145" s="203" t="e">
        <f t="shared" si="28"/>
        <v>#DIV/0!</v>
      </c>
      <c r="V145" s="203" t="e">
        <f t="shared" si="29"/>
        <v>#DIV/0!</v>
      </c>
      <c r="W145" s="175" t="e">
        <f t="shared" si="30"/>
        <v>#DIV/0!</v>
      </c>
    </row>
    <row r="146" spans="1:23" ht="12.75" customHeight="1" x14ac:dyDescent="0.2">
      <c r="A146" s="76" t="s">
        <v>3396</v>
      </c>
      <c r="B146" s="72" t="s">
        <v>3397</v>
      </c>
      <c r="C146" s="72"/>
      <c r="D146" s="7" t="s">
        <v>770</v>
      </c>
      <c r="E146" s="7" t="s">
        <v>194</v>
      </c>
      <c r="F146" s="7" t="s">
        <v>194</v>
      </c>
      <c r="G146" s="7" t="s">
        <v>872</v>
      </c>
      <c r="H146" s="129">
        <v>13.75</v>
      </c>
      <c r="I146" s="7">
        <f>VLOOKUP(E146,Steuerung!$A$17:$E$500,5,FALSE)</f>
        <v>5</v>
      </c>
      <c r="J146" s="260">
        <f>VLOOKUP(E146,Steuerung!$A$17:$F$500,6,FALSE)</f>
        <v>137.33333333333334</v>
      </c>
      <c r="K146" s="7">
        <f>VLOOKUP(F146,Steuerung!$A$17:$G$500,7,FALSE)</f>
        <v>5</v>
      </c>
      <c r="L146" s="7">
        <f>VLOOKUP(F146,Steuerung!$A$17:$H$500,8,FALSE)</f>
        <v>113</v>
      </c>
      <c r="M146" s="260">
        <f t="shared" si="24"/>
        <v>250.33333333333334</v>
      </c>
      <c r="N146" s="130">
        <f t="shared" si="25"/>
        <v>3442.0833333333335</v>
      </c>
      <c r="O146" s="130">
        <f t="shared" si="26"/>
        <v>1888.3333333333335</v>
      </c>
      <c r="P146" s="130">
        <f t="shared" si="27"/>
        <v>1553.75</v>
      </c>
      <c r="Q146" s="64">
        <f>VLOOKUP(E146,Steuerung!$A$17:$B$500,2,FALSE)</f>
        <v>0</v>
      </c>
      <c r="R146" s="64">
        <f>VLOOKUP(F146,Steuerung!$A$17:$B$500,2,FALSE)</f>
        <v>0</v>
      </c>
      <c r="S146" s="164">
        <f t="shared" si="31"/>
        <v>0</v>
      </c>
      <c r="T146" s="164">
        <f t="shared" si="32"/>
        <v>0</v>
      </c>
      <c r="U146" s="203" t="e">
        <f t="shared" si="28"/>
        <v>#DIV/0!</v>
      </c>
      <c r="V146" s="203" t="e">
        <f t="shared" si="29"/>
        <v>#DIV/0!</v>
      </c>
      <c r="W146" s="175" t="e">
        <f t="shared" si="30"/>
        <v>#DIV/0!</v>
      </c>
    </row>
    <row r="147" spans="1:23" ht="12.75" customHeight="1" x14ac:dyDescent="0.2">
      <c r="A147" s="76" t="s">
        <v>3398</v>
      </c>
      <c r="B147" s="72" t="s">
        <v>774</v>
      </c>
      <c r="C147" s="72"/>
      <c r="D147" s="7" t="s">
        <v>755</v>
      </c>
      <c r="E147" s="7" t="s">
        <v>270</v>
      </c>
      <c r="F147" s="7" t="s">
        <v>270</v>
      </c>
      <c r="G147" s="7" t="s">
        <v>872</v>
      </c>
      <c r="H147" s="129">
        <v>15.32</v>
      </c>
      <c r="I147" s="7">
        <f>VLOOKUP(E147,Steuerung!$A$17:$E$500,5,FALSE)</f>
        <v>1</v>
      </c>
      <c r="J147" s="260">
        <f>VLOOKUP(E147,Steuerung!$A$17:$F$500,6,FALSE)</f>
        <v>29.166666666666657</v>
      </c>
      <c r="K147" s="7">
        <f>VLOOKUP(F147,Steuerung!$A$17:$G$500,7,FALSE)</f>
        <v>1</v>
      </c>
      <c r="L147" s="7">
        <f>VLOOKUP(F147,Steuerung!$A$17:$H$500,8,FALSE)</f>
        <v>23</v>
      </c>
      <c r="M147" s="260">
        <f t="shared" si="24"/>
        <v>52.166666666666657</v>
      </c>
      <c r="N147" s="130">
        <f t="shared" si="25"/>
        <v>799.19333333333316</v>
      </c>
      <c r="O147" s="130">
        <f t="shared" si="26"/>
        <v>446.8333333333332</v>
      </c>
      <c r="P147" s="130">
        <f t="shared" si="27"/>
        <v>352.36</v>
      </c>
      <c r="Q147" s="64">
        <f>VLOOKUP(E147,Steuerung!$A$17:$B$500,2,FALSE)</f>
        <v>0</v>
      </c>
      <c r="R147" s="64">
        <f>VLOOKUP(F147,Steuerung!$A$17:$B$500,2,FALSE)</f>
        <v>0</v>
      </c>
      <c r="S147" s="164">
        <f t="shared" si="31"/>
        <v>0</v>
      </c>
      <c r="T147" s="164">
        <f t="shared" si="32"/>
        <v>0</v>
      </c>
      <c r="U147" s="203" t="e">
        <f t="shared" si="28"/>
        <v>#DIV/0!</v>
      </c>
      <c r="V147" s="203" t="e">
        <f t="shared" si="29"/>
        <v>#DIV/0!</v>
      </c>
      <c r="W147" s="175" t="e">
        <f t="shared" si="30"/>
        <v>#DIV/0!</v>
      </c>
    </row>
    <row r="148" spans="1:23" ht="12.75" customHeight="1" x14ac:dyDescent="0.2">
      <c r="A148" s="76" t="s">
        <v>3399</v>
      </c>
      <c r="B148" s="72" t="s">
        <v>3400</v>
      </c>
      <c r="C148" s="72"/>
      <c r="D148" s="7" t="s">
        <v>770</v>
      </c>
      <c r="E148" s="7" t="s">
        <v>194</v>
      </c>
      <c r="F148" s="7" t="s">
        <v>194</v>
      </c>
      <c r="G148" s="7" t="s">
        <v>872</v>
      </c>
      <c r="H148" s="129">
        <v>9.17</v>
      </c>
      <c r="I148" s="7">
        <f>VLOOKUP(E148,Steuerung!$A$17:$E$500,5,FALSE)</f>
        <v>5</v>
      </c>
      <c r="J148" s="260">
        <f>VLOOKUP(E148,Steuerung!$A$17:$F$500,6,FALSE)</f>
        <v>137.33333333333334</v>
      </c>
      <c r="K148" s="7">
        <f>VLOOKUP(F148,Steuerung!$A$17:$G$500,7,FALSE)</f>
        <v>5</v>
      </c>
      <c r="L148" s="7">
        <f>VLOOKUP(F148,Steuerung!$A$17:$H$500,8,FALSE)</f>
        <v>113</v>
      </c>
      <c r="M148" s="260">
        <f t="shared" si="24"/>
        <v>250.33333333333334</v>
      </c>
      <c r="N148" s="130">
        <f t="shared" si="25"/>
        <v>2295.5566666666668</v>
      </c>
      <c r="O148" s="130">
        <f t="shared" si="26"/>
        <v>1259.3466666666668</v>
      </c>
      <c r="P148" s="130">
        <f t="shared" si="27"/>
        <v>1036.21</v>
      </c>
      <c r="Q148" s="64">
        <f>VLOOKUP(E148,Steuerung!$A$17:$B$500,2,FALSE)</f>
        <v>0</v>
      </c>
      <c r="R148" s="64">
        <f>VLOOKUP(F148,Steuerung!$A$17:$B$500,2,FALSE)</f>
        <v>0</v>
      </c>
      <c r="S148" s="164">
        <f t="shared" si="31"/>
        <v>0</v>
      </c>
      <c r="T148" s="164">
        <f t="shared" si="32"/>
        <v>0</v>
      </c>
      <c r="U148" s="203" t="e">
        <f t="shared" si="28"/>
        <v>#DIV/0!</v>
      </c>
      <c r="V148" s="203" t="e">
        <f t="shared" si="29"/>
        <v>#DIV/0!</v>
      </c>
      <c r="W148" s="175" t="e">
        <f t="shared" si="30"/>
        <v>#DIV/0!</v>
      </c>
    </row>
    <row r="149" spans="1:23" ht="12.75" customHeight="1" x14ac:dyDescent="0.2">
      <c r="A149" s="76" t="s">
        <v>3401</v>
      </c>
      <c r="B149" s="72" t="s">
        <v>3402</v>
      </c>
      <c r="C149" s="72"/>
      <c r="D149" s="7" t="s">
        <v>782</v>
      </c>
      <c r="E149" s="7" t="s">
        <v>174</v>
      </c>
      <c r="F149" s="7" t="s">
        <v>174</v>
      </c>
      <c r="G149" s="7" t="s">
        <v>872</v>
      </c>
      <c r="H149" s="129">
        <v>8.44</v>
      </c>
      <c r="I149" s="7">
        <f>VLOOKUP(E149,Steuerung!$A$17:$E$500,5,FALSE)</f>
        <v>5</v>
      </c>
      <c r="J149" s="260">
        <f>VLOOKUP(E149,Steuerung!$A$17:$F$500,6,FALSE)</f>
        <v>137.33333333333334</v>
      </c>
      <c r="K149" s="7">
        <f>VLOOKUP(F149,Steuerung!$A$17:$G$500,7,FALSE)</f>
        <v>5</v>
      </c>
      <c r="L149" s="7">
        <f>VLOOKUP(F149,Steuerung!$A$17:$H$500,8,FALSE)</f>
        <v>113</v>
      </c>
      <c r="M149" s="260">
        <f t="shared" si="24"/>
        <v>250.33333333333334</v>
      </c>
      <c r="N149" s="130">
        <f t="shared" si="25"/>
        <v>2112.8133333333335</v>
      </c>
      <c r="O149" s="130">
        <f t="shared" si="26"/>
        <v>1159.0933333333332</v>
      </c>
      <c r="P149" s="130">
        <f t="shared" si="27"/>
        <v>953.71999999999991</v>
      </c>
      <c r="Q149" s="64">
        <f>VLOOKUP(E149,Steuerung!$A$17:$B$500,2,FALSE)</f>
        <v>0</v>
      </c>
      <c r="R149" s="64">
        <f>VLOOKUP(F149,Steuerung!$A$17:$B$500,2,FALSE)</f>
        <v>0</v>
      </c>
      <c r="S149" s="164">
        <f t="shared" si="31"/>
        <v>0</v>
      </c>
      <c r="T149" s="164">
        <f t="shared" si="32"/>
        <v>0</v>
      </c>
      <c r="U149" s="203" t="e">
        <f t="shared" si="28"/>
        <v>#DIV/0!</v>
      </c>
      <c r="V149" s="203" t="e">
        <f t="shared" si="29"/>
        <v>#DIV/0!</v>
      </c>
      <c r="W149" s="175" t="e">
        <f t="shared" si="30"/>
        <v>#DIV/0!</v>
      </c>
    </row>
    <row r="150" spans="1:23" ht="12.75" customHeight="1" x14ac:dyDescent="0.2">
      <c r="A150" s="76" t="s">
        <v>3403</v>
      </c>
      <c r="B150" s="72" t="s">
        <v>3370</v>
      </c>
      <c r="C150" s="72"/>
      <c r="D150" s="7" t="s">
        <v>770</v>
      </c>
      <c r="E150" s="7" t="s">
        <v>194</v>
      </c>
      <c r="F150" s="7" t="s">
        <v>194</v>
      </c>
      <c r="G150" s="7" t="s">
        <v>872</v>
      </c>
      <c r="H150" s="129">
        <v>26.8</v>
      </c>
      <c r="I150" s="7">
        <f>VLOOKUP(E150,Steuerung!$A$17:$E$500,5,FALSE)</f>
        <v>5</v>
      </c>
      <c r="J150" s="260">
        <f>VLOOKUP(E150,Steuerung!$A$17:$F$500,6,FALSE)</f>
        <v>137.33333333333334</v>
      </c>
      <c r="K150" s="7">
        <f>VLOOKUP(F150,Steuerung!$A$17:$G$500,7,FALSE)</f>
        <v>5</v>
      </c>
      <c r="L150" s="7">
        <f>VLOOKUP(F150,Steuerung!$A$17:$H$500,8,FALSE)</f>
        <v>113</v>
      </c>
      <c r="M150" s="260">
        <f t="shared" si="24"/>
        <v>250.33333333333334</v>
      </c>
      <c r="N150" s="130">
        <f t="shared" si="25"/>
        <v>6708.9333333333334</v>
      </c>
      <c r="O150" s="130">
        <f t="shared" si="26"/>
        <v>3680.5333333333338</v>
      </c>
      <c r="P150" s="130">
        <f t="shared" si="27"/>
        <v>3028.4</v>
      </c>
      <c r="Q150" s="64">
        <f>VLOOKUP(E150,Steuerung!$A$17:$B$500,2,FALSE)</f>
        <v>0</v>
      </c>
      <c r="R150" s="64">
        <f>VLOOKUP(F150,Steuerung!$A$17:$B$500,2,FALSE)</f>
        <v>0</v>
      </c>
      <c r="S150" s="164">
        <f t="shared" si="31"/>
        <v>0</v>
      </c>
      <c r="T150" s="164">
        <f t="shared" si="32"/>
        <v>0</v>
      </c>
      <c r="U150" s="203" t="e">
        <f t="shared" si="28"/>
        <v>#DIV/0!</v>
      </c>
      <c r="V150" s="203" t="e">
        <f t="shared" si="29"/>
        <v>#DIV/0!</v>
      </c>
      <c r="W150" s="175" t="e">
        <f t="shared" si="30"/>
        <v>#DIV/0!</v>
      </c>
    </row>
    <row r="151" spans="1:23" ht="12.75" customHeight="1" x14ac:dyDescent="0.2">
      <c r="A151" s="76" t="s">
        <v>3404</v>
      </c>
      <c r="B151" s="72" t="s">
        <v>1247</v>
      </c>
      <c r="C151" s="72"/>
      <c r="D151" s="7" t="s">
        <v>770</v>
      </c>
      <c r="E151" s="7" t="s">
        <v>84</v>
      </c>
      <c r="F151" s="7" t="s">
        <v>84</v>
      </c>
      <c r="G151" s="7" t="s">
        <v>872</v>
      </c>
      <c r="H151" s="129">
        <v>3.2</v>
      </c>
      <c r="I151" s="7">
        <f>VLOOKUP(E151,Steuerung!$A$17:$E$500,5,FALSE)</f>
        <v>0</v>
      </c>
      <c r="J151" s="260">
        <f>VLOOKUP(E151,Steuerung!$A$17:$F$500,6,FALSE)</f>
        <v>0</v>
      </c>
      <c r="K151" s="7">
        <f>VLOOKUP(F151,Steuerung!$A$17:$G$500,7,FALSE)</f>
        <v>0</v>
      </c>
      <c r="L151" s="7">
        <f>VLOOKUP(F151,Steuerung!$A$17:$H$500,8,FALSE)</f>
        <v>0</v>
      </c>
      <c r="M151" s="260">
        <f t="shared" si="24"/>
        <v>0</v>
      </c>
      <c r="N151" s="130">
        <f t="shared" si="25"/>
        <v>0</v>
      </c>
      <c r="O151" s="130">
        <f t="shared" si="26"/>
        <v>0</v>
      </c>
      <c r="P151" s="130">
        <f t="shared" si="27"/>
        <v>0</v>
      </c>
      <c r="Q151" s="64">
        <f>VLOOKUP(E151,Steuerung!$A$17:$B$500,2,FALSE)</f>
        <v>0</v>
      </c>
      <c r="R151" s="64">
        <f>VLOOKUP(F151,Steuerung!$A$17:$B$500,2,FALSE)</f>
        <v>0</v>
      </c>
      <c r="S151" s="164">
        <f t="shared" si="31"/>
        <v>0</v>
      </c>
      <c r="T151" s="164">
        <f t="shared" si="32"/>
        <v>0</v>
      </c>
      <c r="U151" s="203">
        <f t="shared" si="28"/>
        <v>0</v>
      </c>
      <c r="V151" s="203">
        <f t="shared" si="29"/>
        <v>0</v>
      </c>
      <c r="W151" s="175">
        <f t="shared" si="30"/>
        <v>0</v>
      </c>
    </row>
    <row r="152" spans="1:23" ht="12.75" customHeight="1" x14ac:dyDescent="0.2">
      <c r="A152" s="76" t="s">
        <v>3405</v>
      </c>
      <c r="B152" s="72" t="s">
        <v>3406</v>
      </c>
      <c r="C152" s="72"/>
      <c r="D152" s="7" t="s">
        <v>755</v>
      </c>
      <c r="E152" s="7" t="s">
        <v>270</v>
      </c>
      <c r="F152" s="7" t="s">
        <v>270</v>
      </c>
      <c r="G152" s="7" t="s">
        <v>872</v>
      </c>
      <c r="H152" s="129">
        <v>30.41</v>
      </c>
      <c r="I152" s="7">
        <f>VLOOKUP(E152,Steuerung!$A$17:$E$500,5,FALSE)</f>
        <v>1</v>
      </c>
      <c r="J152" s="260">
        <f>VLOOKUP(E152,Steuerung!$A$17:$F$500,6,FALSE)</f>
        <v>29.166666666666657</v>
      </c>
      <c r="K152" s="7">
        <f>VLOOKUP(F152,Steuerung!$A$17:$G$500,7,FALSE)</f>
        <v>1</v>
      </c>
      <c r="L152" s="7">
        <f>VLOOKUP(F152,Steuerung!$A$17:$H$500,8,FALSE)</f>
        <v>23</v>
      </c>
      <c r="M152" s="260">
        <f t="shared" si="24"/>
        <v>52.166666666666657</v>
      </c>
      <c r="N152" s="130">
        <f t="shared" si="25"/>
        <v>1586.3883333333331</v>
      </c>
      <c r="O152" s="130">
        <f t="shared" si="26"/>
        <v>886.95833333333303</v>
      </c>
      <c r="P152" s="130">
        <f t="shared" si="27"/>
        <v>699.43</v>
      </c>
      <c r="Q152" s="64">
        <f>VLOOKUP(E152,Steuerung!$A$17:$B$500,2,FALSE)</f>
        <v>0</v>
      </c>
      <c r="R152" s="64">
        <f>VLOOKUP(F152,Steuerung!$A$17:$B$500,2,FALSE)</f>
        <v>0</v>
      </c>
      <c r="S152" s="164">
        <f t="shared" si="31"/>
        <v>0</v>
      </c>
      <c r="T152" s="164">
        <f t="shared" si="32"/>
        <v>0</v>
      </c>
      <c r="U152" s="203" t="e">
        <f t="shared" si="28"/>
        <v>#DIV/0!</v>
      </c>
      <c r="V152" s="203" t="e">
        <f t="shared" si="29"/>
        <v>#DIV/0!</v>
      </c>
      <c r="W152" s="175" t="e">
        <f t="shared" si="30"/>
        <v>#DIV/0!</v>
      </c>
    </row>
    <row r="153" spans="1:23" ht="12.75" customHeight="1" x14ac:dyDescent="0.2">
      <c r="A153" s="76" t="s">
        <v>3407</v>
      </c>
      <c r="B153" s="72" t="s">
        <v>3408</v>
      </c>
      <c r="C153" s="72"/>
      <c r="D153" s="7" t="s">
        <v>770</v>
      </c>
      <c r="E153" s="7" t="s">
        <v>194</v>
      </c>
      <c r="F153" s="7" t="s">
        <v>194</v>
      </c>
      <c r="G153" s="7" t="s">
        <v>872</v>
      </c>
      <c r="H153" s="129">
        <v>37.22</v>
      </c>
      <c r="I153" s="7">
        <f>VLOOKUP(E153,Steuerung!$A$17:$E$500,5,FALSE)</f>
        <v>5</v>
      </c>
      <c r="J153" s="260">
        <f>VLOOKUP(E153,Steuerung!$A$17:$F$500,6,FALSE)</f>
        <v>137.33333333333334</v>
      </c>
      <c r="K153" s="7">
        <f>VLOOKUP(F153,Steuerung!$A$17:$G$500,7,FALSE)</f>
        <v>5</v>
      </c>
      <c r="L153" s="7">
        <f>VLOOKUP(F153,Steuerung!$A$17:$H$500,8,FALSE)</f>
        <v>113</v>
      </c>
      <c r="M153" s="260">
        <f t="shared" si="24"/>
        <v>250.33333333333334</v>
      </c>
      <c r="N153" s="130">
        <f t="shared" si="25"/>
        <v>9317.4066666666658</v>
      </c>
      <c r="O153" s="130">
        <f t="shared" si="26"/>
        <v>5111.5466666666671</v>
      </c>
      <c r="P153" s="130">
        <f t="shared" si="27"/>
        <v>4205.8599999999997</v>
      </c>
      <c r="Q153" s="64">
        <f>VLOOKUP(E153,Steuerung!$A$17:$B$500,2,FALSE)</f>
        <v>0</v>
      </c>
      <c r="R153" s="64">
        <f>VLOOKUP(F153,Steuerung!$A$17:$B$500,2,FALSE)</f>
        <v>0</v>
      </c>
      <c r="S153" s="164">
        <f t="shared" si="31"/>
        <v>0</v>
      </c>
      <c r="T153" s="164">
        <f t="shared" si="32"/>
        <v>0</v>
      </c>
      <c r="U153" s="203" t="e">
        <f t="shared" si="28"/>
        <v>#DIV/0!</v>
      </c>
      <c r="V153" s="203" t="e">
        <f t="shared" si="29"/>
        <v>#DIV/0!</v>
      </c>
      <c r="W153" s="175" t="e">
        <f t="shared" si="30"/>
        <v>#DIV/0!</v>
      </c>
    </row>
    <row r="154" spans="1:23" ht="12.75" customHeight="1" x14ac:dyDescent="0.2">
      <c r="A154" s="76" t="s">
        <v>3409</v>
      </c>
      <c r="B154" s="72" t="s">
        <v>784</v>
      </c>
      <c r="C154" s="72"/>
      <c r="D154" s="7" t="s">
        <v>782</v>
      </c>
      <c r="E154" s="7" t="s">
        <v>174</v>
      </c>
      <c r="F154" s="7" t="s">
        <v>174</v>
      </c>
      <c r="G154" s="7" t="s">
        <v>783</v>
      </c>
      <c r="H154" s="129">
        <v>11.5</v>
      </c>
      <c r="I154" s="7">
        <f>VLOOKUP(E154,Steuerung!$A$17:$E$500,5,FALSE)</f>
        <v>5</v>
      </c>
      <c r="J154" s="260">
        <f>VLOOKUP(E154,Steuerung!$A$17:$F$500,6,FALSE)</f>
        <v>137.33333333333334</v>
      </c>
      <c r="K154" s="7">
        <f>VLOOKUP(F154,Steuerung!$A$17:$G$500,7,FALSE)</f>
        <v>5</v>
      </c>
      <c r="L154" s="7">
        <f>VLOOKUP(F154,Steuerung!$A$17:$H$500,8,FALSE)</f>
        <v>113</v>
      </c>
      <c r="M154" s="260">
        <f t="shared" si="24"/>
        <v>250.33333333333334</v>
      </c>
      <c r="N154" s="130">
        <f t="shared" si="25"/>
        <v>2878.8333333333335</v>
      </c>
      <c r="O154" s="130">
        <f t="shared" si="26"/>
        <v>1579.3333333333335</v>
      </c>
      <c r="P154" s="130">
        <f t="shared" si="27"/>
        <v>1299.5</v>
      </c>
      <c r="Q154" s="64">
        <f>VLOOKUP(E154,Steuerung!$A$17:$B$500,2,FALSE)</f>
        <v>0</v>
      </c>
      <c r="R154" s="64">
        <f>VLOOKUP(F154,Steuerung!$A$17:$B$500,2,FALSE)</f>
        <v>0</v>
      </c>
      <c r="S154" s="164">
        <f t="shared" si="31"/>
        <v>0</v>
      </c>
      <c r="T154" s="164">
        <f t="shared" si="32"/>
        <v>0</v>
      </c>
      <c r="U154" s="203" t="e">
        <f t="shared" si="28"/>
        <v>#DIV/0!</v>
      </c>
      <c r="V154" s="203" t="e">
        <f t="shared" si="29"/>
        <v>#DIV/0!</v>
      </c>
      <c r="W154" s="175" t="e">
        <f t="shared" si="30"/>
        <v>#DIV/0!</v>
      </c>
    </row>
    <row r="155" spans="1:23" ht="12.75" customHeight="1" x14ac:dyDescent="0.2">
      <c r="A155" s="76" t="s">
        <v>3410</v>
      </c>
      <c r="B155" s="72" t="s">
        <v>1247</v>
      </c>
      <c r="C155" s="72"/>
      <c r="D155" s="7" t="s">
        <v>770</v>
      </c>
      <c r="E155" s="7" t="s">
        <v>84</v>
      </c>
      <c r="F155" s="7" t="s">
        <v>84</v>
      </c>
      <c r="G155" s="7"/>
      <c r="H155" s="129">
        <v>2</v>
      </c>
      <c r="I155" s="7">
        <f>VLOOKUP(E155,Steuerung!$A$17:$E$500,5,FALSE)</f>
        <v>0</v>
      </c>
      <c r="J155" s="260">
        <f>VLOOKUP(E155,Steuerung!$A$17:$F$500,6,FALSE)</f>
        <v>0</v>
      </c>
      <c r="K155" s="7">
        <f>VLOOKUP(F155,Steuerung!$A$17:$G$500,7,FALSE)</f>
        <v>0</v>
      </c>
      <c r="L155" s="7">
        <f>VLOOKUP(F155,Steuerung!$A$17:$H$500,8,FALSE)</f>
        <v>0</v>
      </c>
      <c r="M155" s="260">
        <f t="shared" si="24"/>
        <v>0</v>
      </c>
      <c r="N155" s="130">
        <f t="shared" si="25"/>
        <v>0</v>
      </c>
      <c r="O155" s="130">
        <f t="shared" si="26"/>
        <v>0</v>
      </c>
      <c r="P155" s="130">
        <f t="shared" si="27"/>
        <v>0</v>
      </c>
      <c r="Q155" s="64">
        <f>VLOOKUP(E155,Steuerung!$A$17:$B$500,2,FALSE)</f>
        <v>0</v>
      </c>
      <c r="R155" s="64">
        <f>VLOOKUP(F155,Steuerung!$A$17:$B$500,2,FALSE)</f>
        <v>0</v>
      </c>
      <c r="S155" s="164">
        <f t="shared" si="31"/>
        <v>0</v>
      </c>
      <c r="T155" s="164">
        <f t="shared" si="32"/>
        <v>0</v>
      </c>
      <c r="U155" s="203">
        <f t="shared" si="28"/>
        <v>0</v>
      </c>
      <c r="V155" s="203">
        <f t="shared" si="29"/>
        <v>0</v>
      </c>
      <c r="W155" s="175">
        <f t="shared" si="30"/>
        <v>0</v>
      </c>
    </row>
    <row r="156" spans="1:23" ht="12.75" customHeight="1" x14ac:dyDescent="0.2">
      <c r="A156" s="76" t="s">
        <v>3411</v>
      </c>
      <c r="B156" s="72" t="s">
        <v>1247</v>
      </c>
      <c r="C156" s="72"/>
      <c r="D156" s="7" t="s">
        <v>770</v>
      </c>
      <c r="E156" s="7" t="s">
        <v>84</v>
      </c>
      <c r="F156" s="7" t="s">
        <v>84</v>
      </c>
      <c r="G156" s="7"/>
      <c r="H156" s="129">
        <v>2</v>
      </c>
      <c r="I156" s="7">
        <f>VLOOKUP(E156,Steuerung!$A$17:$E$500,5,FALSE)</f>
        <v>0</v>
      </c>
      <c r="J156" s="260">
        <f>VLOOKUP(E156,Steuerung!$A$17:$F$500,6,FALSE)</f>
        <v>0</v>
      </c>
      <c r="K156" s="7">
        <f>VLOOKUP(F156,Steuerung!$A$17:$G$500,7,FALSE)</f>
        <v>0</v>
      </c>
      <c r="L156" s="7">
        <f>VLOOKUP(F156,Steuerung!$A$17:$H$500,8,FALSE)</f>
        <v>0</v>
      </c>
      <c r="M156" s="260">
        <f t="shared" si="24"/>
        <v>0</v>
      </c>
      <c r="N156" s="130">
        <f t="shared" si="25"/>
        <v>0</v>
      </c>
      <c r="O156" s="130">
        <f t="shared" si="26"/>
        <v>0</v>
      </c>
      <c r="P156" s="130">
        <f t="shared" si="27"/>
        <v>0</v>
      </c>
      <c r="Q156" s="64">
        <f>VLOOKUP(E156,Steuerung!$A$17:$B$500,2,FALSE)</f>
        <v>0</v>
      </c>
      <c r="R156" s="64">
        <f>VLOOKUP(F156,Steuerung!$A$17:$B$500,2,FALSE)</f>
        <v>0</v>
      </c>
      <c r="S156" s="164">
        <f t="shared" si="31"/>
        <v>0</v>
      </c>
      <c r="T156" s="164">
        <f t="shared" si="32"/>
        <v>0</v>
      </c>
      <c r="U156" s="203">
        <f t="shared" si="28"/>
        <v>0</v>
      </c>
      <c r="V156" s="203">
        <f t="shared" si="29"/>
        <v>0</v>
      </c>
      <c r="W156" s="175">
        <f t="shared" si="30"/>
        <v>0</v>
      </c>
    </row>
    <row r="157" spans="1:23" ht="12.75" customHeight="1" x14ac:dyDescent="0.2">
      <c r="A157" s="76" t="s">
        <v>3412</v>
      </c>
      <c r="B157" s="72" t="s">
        <v>2662</v>
      </c>
      <c r="C157" s="72"/>
      <c r="D157" s="7" t="s">
        <v>783</v>
      </c>
      <c r="E157" s="7" t="s">
        <v>231</v>
      </c>
      <c r="F157" s="7" t="s">
        <v>231</v>
      </c>
      <c r="G157" s="7" t="s">
        <v>783</v>
      </c>
      <c r="H157" s="129">
        <v>9.1999999999999993</v>
      </c>
      <c r="I157" s="7">
        <f>VLOOKUP(E157,Steuerung!$A$17:$E$500,5,FALSE)</f>
        <v>2</v>
      </c>
      <c r="J157" s="260">
        <f>VLOOKUP(E157,Steuerung!$A$17:$F$500,6,FALSE)</f>
        <v>58.333333333333329</v>
      </c>
      <c r="K157" s="7">
        <f>VLOOKUP(F157,Steuerung!$A$17:$G$500,7,FALSE)</f>
        <v>2</v>
      </c>
      <c r="L157" s="7">
        <f>VLOOKUP(F157,Steuerung!$A$17:$H$500,8,FALSE)</f>
        <v>46</v>
      </c>
      <c r="M157" s="260">
        <f t="shared" si="24"/>
        <v>104.33333333333333</v>
      </c>
      <c r="N157" s="130">
        <f t="shared" si="25"/>
        <v>959.86666666666656</v>
      </c>
      <c r="O157" s="130">
        <f t="shared" si="26"/>
        <v>536.66666666666663</v>
      </c>
      <c r="P157" s="130">
        <f t="shared" si="27"/>
        <v>423.2</v>
      </c>
      <c r="Q157" s="64">
        <f>VLOOKUP(E157,Steuerung!$A$17:$B$500,2,FALSE)</f>
        <v>0</v>
      </c>
      <c r="R157" s="64">
        <f>VLOOKUP(F157,Steuerung!$A$17:$B$500,2,FALSE)</f>
        <v>0</v>
      </c>
      <c r="S157" s="164">
        <f t="shared" si="31"/>
        <v>0</v>
      </c>
      <c r="T157" s="164">
        <f t="shared" si="32"/>
        <v>0</v>
      </c>
      <c r="U157" s="203" t="e">
        <f t="shared" si="28"/>
        <v>#DIV/0!</v>
      </c>
      <c r="V157" s="203" t="e">
        <f t="shared" si="29"/>
        <v>#DIV/0!</v>
      </c>
      <c r="W157" s="175" t="e">
        <f t="shared" si="30"/>
        <v>#DIV/0!</v>
      </c>
    </row>
    <row r="158" spans="1:23" ht="12.75" customHeight="1" x14ac:dyDescent="0.2">
      <c r="A158" s="76" t="s">
        <v>3413</v>
      </c>
      <c r="B158" s="71" t="s">
        <v>3317</v>
      </c>
      <c r="C158" s="71"/>
      <c r="D158" s="7" t="s">
        <v>782</v>
      </c>
      <c r="E158" s="7" t="s">
        <v>174</v>
      </c>
      <c r="F158" s="7" t="s">
        <v>174</v>
      </c>
      <c r="G158" s="7" t="s">
        <v>783</v>
      </c>
      <c r="H158" s="129">
        <v>3.6</v>
      </c>
      <c r="I158" s="7">
        <f>VLOOKUP(E158,Steuerung!$A$17:$E$500,5,FALSE)</f>
        <v>5</v>
      </c>
      <c r="J158" s="260">
        <f>VLOOKUP(E158,Steuerung!$A$17:$F$500,6,FALSE)</f>
        <v>137.33333333333334</v>
      </c>
      <c r="K158" s="7">
        <f>VLOOKUP(F158,Steuerung!$A$17:$G$500,7,FALSE)</f>
        <v>5</v>
      </c>
      <c r="L158" s="7">
        <f>VLOOKUP(F158,Steuerung!$A$17:$H$500,8,FALSE)</f>
        <v>113</v>
      </c>
      <c r="M158" s="260">
        <f t="shared" si="24"/>
        <v>250.33333333333334</v>
      </c>
      <c r="N158" s="130">
        <f t="shared" si="25"/>
        <v>901.2</v>
      </c>
      <c r="O158" s="130">
        <f t="shared" si="26"/>
        <v>494.40000000000003</v>
      </c>
      <c r="P158" s="130">
        <f t="shared" si="27"/>
        <v>406.8</v>
      </c>
      <c r="Q158" s="64">
        <f>VLOOKUP(E158,Steuerung!$A$17:$B$500,2,FALSE)</f>
        <v>0</v>
      </c>
      <c r="R158" s="64">
        <f>VLOOKUP(F158,Steuerung!$A$17:$B$500,2,FALSE)</f>
        <v>0</v>
      </c>
      <c r="S158" s="164">
        <f t="shared" si="31"/>
        <v>0</v>
      </c>
      <c r="T158" s="164">
        <f t="shared" si="32"/>
        <v>0</v>
      </c>
      <c r="U158" s="203" t="e">
        <f t="shared" si="28"/>
        <v>#DIV/0!</v>
      </c>
      <c r="V158" s="203" t="e">
        <f t="shared" si="29"/>
        <v>#DIV/0!</v>
      </c>
      <c r="W158" s="175" t="e">
        <f t="shared" si="30"/>
        <v>#DIV/0!</v>
      </c>
    </row>
    <row r="159" spans="1:23" ht="12.75" customHeight="1" x14ac:dyDescent="0.2">
      <c r="A159" s="76" t="s">
        <v>3414</v>
      </c>
      <c r="B159" s="72" t="s">
        <v>788</v>
      </c>
      <c r="C159" s="72"/>
      <c r="D159" s="7" t="s">
        <v>782</v>
      </c>
      <c r="E159" s="7" t="s">
        <v>174</v>
      </c>
      <c r="F159" s="7" t="s">
        <v>174</v>
      </c>
      <c r="G159" s="7" t="s">
        <v>783</v>
      </c>
      <c r="H159" s="129">
        <v>11.7</v>
      </c>
      <c r="I159" s="7">
        <f>VLOOKUP(E159,Steuerung!$A$17:$E$500,5,FALSE)</f>
        <v>5</v>
      </c>
      <c r="J159" s="260">
        <f>VLOOKUP(E159,Steuerung!$A$17:$F$500,6,FALSE)</f>
        <v>137.33333333333334</v>
      </c>
      <c r="K159" s="7">
        <f>VLOOKUP(F159,Steuerung!$A$17:$G$500,7,FALSE)</f>
        <v>5</v>
      </c>
      <c r="L159" s="7">
        <f>VLOOKUP(F159,Steuerung!$A$17:$H$500,8,FALSE)</f>
        <v>113</v>
      </c>
      <c r="M159" s="260">
        <f t="shared" si="24"/>
        <v>250.33333333333334</v>
      </c>
      <c r="N159" s="130">
        <f t="shared" si="25"/>
        <v>2928.9</v>
      </c>
      <c r="O159" s="130">
        <f t="shared" si="26"/>
        <v>1606.8</v>
      </c>
      <c r="P159" s="130">
        <f t="shared" si="27"/>
        <v>1322.1</v>
      </c>
      <c r="Q159" s="64">
        <f>VLOOKUP(E159,Steuerung!$A$17:$B$500,2,FALSE)</f>
        <v>0</v>
      </c>
      <c r="R159" s="64">
        <f>VLOOKUP(F159,Steuerung!$A$17:$B$500,2,FALSE)</f>
        <v>0</v>
      </c>
      <c r="S159" s="164">
        <f t="shared" si="31"/>
        <v>0</v>
      </c>
      <c r="T159" s="164">
        <f t="shared" si="32"/>
        <v>0</v>
      </c>
      <c r="U159" s="203" t="e">
        <f t="shared" si="28"/>
        <v>#DIV/0!</v>
      </c>
      <c r="V159" s="203" t="e">
        <f t="shared" si="29"/>
        <v>#DIV/0!</v>
      </c>
      <c r="W159" s="175" t="e">
        <f t="shared" si="30"/>
        <v>#DIV/0!</v>
      </c>
    </row>
    <row r="160" spans="1:23" ht="12.75" customHeight="1" x14ac:dyDescent="0.2">
      <c r="A160" s="76"/>
      <c r="B160" s="72"/>
      <c r="C160" s="72"/>
      <c r="D160" s="7"/>
      <c r="E160" s="7"/>
      <c r="F160" s="7"/>
      <c r="G160" s="7"/>
      <c r="H160" s="129"/>
      <c r="I160" s="7"/>
      <c r="J160" s="260"/>
      <c r="K160" s="7"/>
      <c r="L160" s="7"/>
      <c r="M160" s="260"/>
      <c r="N160" s="130"/>
      <c r="O160" s="130"/>
      <c r="P160" s="130"/>
      <c r="Q160" s="64"/>
      <c r="R160" s="64"/>
      <c r="S160" s="64"/>
      <c r="T160" s="64"/>
      <c r="U160" s="175"/>
      <c r="V160" s="175"/>
      <c r="W160" s="175"/>
    </row>
    <row r="161" spans="1:23" ht="12.75" customHeight="1" x14ac:dyDescent="0.2">
      <c r="A161" s="76"/>
      <c r="B161" s="72"/>
      <c r="C161" s="72"/>
      <c r="D161" s="7"/>
      <c r="E161" s="7"/>
      <c r="F161" s="7"/>
      <c r="G161" s="7"/>
      <c r="H161" s="265">
        <f>SUM(H114:H159)</f>
        <v>818.40000000000009</v>
      </c>
      <c r="I161" s="7"/>
      <c r="J161" s="260"/>
      <c r="K161" s="7"/>
      <c r="L161" s="7"/>
      <c r="M161" s="260"/>
      <c r="N161" s="265">
        <f>SUM(N114:N159)</f>
        <v>165991.33666666667</v>
      </c>
      <c r="O161" s="265">
        <f>SUM(O114:O159)</f>
        <v>91256.446666666627</v>
      </c>
      <c r="P161" s="265">
        <f>SUM(P114:P159)</f>
        <v>74734.89</v>
      </c>
      <c r="Q161" s="64"/>
      <c r="R161" s="64"/>
      <c r="S161" s="64"/>
      <c r="T161" s="64"/>
      <c r="U161" s="183" t="e">
        <f>SUM(U114:U159)</f>
        <v>#DIV/0!</v>
      </c>
      <c r="V161" s="183" t="e">
        <f>SUM(V114:V159)</f>
        <v>#DIV/0!</v>
      </c>
      <c r="W161" s="183" t="e">
        <f>SUM(W114:W159)</f>
        <v>#DIV/0!</v>
      </c>
    </row>
    <row r="162" spans="1:23" ht="12.75" customHeight="1" x14ac:dyDescent="0.2">
      <c r="A162" s="76"/>
      <c r="B162" s="72"/>
      <c r="C162" s="72"/>
      <c r="D162" s="7"/>
      <c r="E162" s="7"/>
      <c r="F162" s="7"/>
      <c r="G162" s="7"/>
      <c r="H162" s="129"/>
      <c r="I162" s="7"/>
      <c r="J162" s="260"/>
      <c r="K162" s="7"/>
      <c r="L162" s="7"/>
      <c r="M162" s="260"/>
      <c r="N162" s="130"/>
      <c r="O162" s="130"/>
      <c r="P162" s="130"/>
      <c r="Q162" s="64"/>
      <c r="R162" s="64"/>
      <c r="S162" s="64"/>
      <c r="T162" s="64"/>
      <c r="U162" s="175"/>
      <c r="V162" s="175"/>
      <c r="W162" s="175"/>
    </row>
    <row r="163" spans="1:23" s="61" customFormat="1" ht="12.75" customHeight="1" x14ac:dyDescent="0.2">
      <c r="A163" s="100"/>
      <c r="B163" s="94" t="s">
        <v>37</v>
      </c>
      <c r="C163" s="94"/>
      <c r="D163" s="147"/>
      <c r="E163" s="147"/>
      <c r="F163" s="147"/>
      <c r="G163" s="147"/>
      <c r="H163" s="132">
        <f>H161+H108+H31</f>
        <v>2583.81</v>
      </c>
      <c r="I163" s="147"/>
      <c r="J163" s="261"/>
      <c r="K163" s="147"/>
      <c r="L163" s="147"/>
      <c r="M163" s="261"/>
      <c r="N163" s="132">
        <f>N161+N108+N31</f>
        <v>356098.30166666658</v>
      </c>
      <c r="O163" s="132">
        <f>O161+O108+O31</f>
        <v>197370.57466666662</v>
      </c>
      <c r="P163" s="132">
        <f>P161+P108+P31</f>
        <v>158727.72699999998</v>
      </c>
      <c r="Q163" s="182"/>
      <c r="R163" s="182"/>
      <c r="S163" s="163">
        <f>SUM(S8:S162)</f>
        <v>0</v>
      </c>
      <c r="T163" s="163">
        <f>SUM(T8:T162)</f>
        <v>0</v>
      </c>
      <c r="U163" s="183" t="e">
        <f>U161+U108+U31</f>
        <v>#DIV/0!</v>
      </c>
      <c r="V163" s="183" t="e">
        <f>V161+V108+V31</f>
        <v>#DIV/0!</v>
      </c>
      <c r="W163" s="183" t="e">
        <f>W161+W108+W31</f>
        <v>#DIV/0!</v>
      </c>
    </row>
    <row r="164" spans="1:23" ht="12.75" customHeight="1" x14ac:dyDescent="0.2">
      <c r="A164" s="76"/>
      <c r="B164" s="72"/>
      <c r="C164" s="72"/>
      <c r="D164" s="7"/>
      <c r="E164" s="7"/>
      <c r="F164" s="7"/>
      <c r="G164" s="7"/>
      <c r="H164" s="129"/>
      <c r="I164" s="7"/>
      <c r="J164" s="260"/>
      <c r="K164" s="7"/>
      <c r="L164" s="7"/>
      <c r="M164" s="260"/>
      <c r="N164" s="130"/>
      <c r="O164" s="130"/>
      <c r="P164" s="130"/>
      <c r="Q164" s="64"/>
      <c r="R164" s="64"/>
      <c r="S164" s="64"/>
      <c r="T164" s="64"/>
      <c r="U164" s="175"/>
      <c r="V164" s="175"/>
      <c r="W164" s="175"/>
    </row>
    <row r="165" spans="1:23" ht="12.75" customHeight="1" x14ac:dyDescent="0.2">
      <c r="A165" s="76"/>
      <c r="B165" s="72"/>
      <c r="C165" s="72"/>
      <c r="D165" s="7"/>
      <c r="E165" s="7"/>
      <c r="F165" s="7"/>
      <c r="G165" s="7"/>
      <c r="H165" s="129"/>
      <c r="I165" s="7"/>
      <c r="J165" s="260"/>
      <c r="K165" s="7"/>
      <c r="L165" s="7"/>
      <c r="M165" s="260"/>
      <c r="N165" s="130"/>
      <c r="O165" s="130"/>
      <c r="P165" s="130"/>
      <c r="Q165" s="64"/>
      <c r="R165" s="64"/>
      <c r="S165" s="64"/>
      <c r="T165" s="64"/>
      <c r="U165" s="175"/>
      <c r="V165" s="175"/>
      <c r="W165" s="175"/>
    </row>
    <row r="166" spans="1:23" ht="12.75" customHeight="1" x14ac:dyDescent="0.2">
      <c r="A166" s="76"/>
      <c r="B166" s="49" t="s">
        <v>967</v>
      </c>
      <c r="C166" s="49"/>
      <c r="D166" s="49"/>
      <c r="E166" s="7">
        <f>E168-E167</f>
        <v>134</v>
      </c>
      <c r="F166" s="7"/>
      <c r="G166" s="7"/>
      <c r="H166" s="129"/>
      <c r="I166" s="7"/>
      <c r="J166" s="260"/>
      <c r="K166" s="7"/>
      <c r="L166" s="7"/>
      <c r="M166" s="260"/>
      <c r="N166" s="130"/>
      <c r="O166" s="130"/>
      <c r="P166" s="130"/>
      <c r="Q166" s="64"/>
      <c r="R166" s="64"/>
      <c r="S166" s="64"/>
      <c r="T166" s="64"/>
      <c r="U166" s="175"/>
      <c r="V166" s="175"/>
      <c r="W166" s="175"/>
    </row>
    <row r="167" spans="1:23" ht="12.75" customHeight="1" x14ac:dyDescent="0.2">
      <c r="A167" s="76"/>
      <c r="B167" s="49" t="s">
        <v>1013</v>
      </c>
      <c r="C167" s="49"/>
      <c r="D167" s="49"/>
      <c r="E167" s="7">
        <f>COUNTIFS(M8:M159,0)</f>
        <v>6</v>
      </c>
      <c r="F167" s="7"/>
      <c r="G167" s="7"/>
      <c r="H167" s="129"/>
      <c r="I167" s="7"/>
      <c r="J167" s="260"/>
      <c r="K167" s="7"/>
      <c r="L167" s="7"/>
      <c r="M167" s="260"/>
      <c r="N167" s="130"/>
      <c r="O167" s="130"/>
      <c r="P167" s="130"/>
      <c r="Q167" s="64"/>
      <c r="R167" s="64"/>
      <c r="S167" s="64"/>
      <c r="T167" s="64"/>
      <c r="U167" s="175"/>
      <c r="V167" s="175"/>
      <c r="W167" s="175"/>
    </row>
    <row r="168" spans="1:23" ht="12.75" customHeight="1" x14ac:dyDescent="0.2">
      <c r="A168" s="76"/>
      <c r="B168" s="49" t="s">
        <v>1014</v>
      </c>
      <c r="C168" s="49"/>
      <c r="D168" s="49"/>
      <c r="E168" s="7">
        <f>COUNT(M8:M159)</f>
        <v>140</v>
      </c>
      <c r="F168" s="7"/>
      <c r="G168" s="7"/>
      <c r="H168" s="129"/>
      <c r="I168" s="7"/>
      <c r="J168" s="260"/>
      <c r="K168" s="7"/>
      <c r="L168" s="7"/>
      <c r="M168" s="260"/>
      <c r="N168" s="130"/>
      <c r="O168" s="130"/>
      <c r="P168" s="130"/>
      <c r="Q168" s="64"/>
      <c r="R168" s="64"/>
      <c r="S168" s="64"/>
      <c r="T168" s="64"/>
      <c r="U168" s="175"/>
      <c r="V168" s="175"/>
      <c r="W168" s="175"/>
    </row>
    <row r="169" spans="1:23" ht="12.75" customHeight="1" x14ac:dyDescent="0.2">
      <c r="A169" s="76"/>
      <c r="B169" s="72"/>
      <c r="C169" s="72"/>
      <c r="D169" s="7"/>
      <c r="E169" s="7"/>
      <c r="F169" s="7"/>
      <c r="G169" s="7"/>
      <c r="H169" s="129"/>
      <c r="I169" s="7"/>
      <c r="J169" s="260"/>
      <c r="K169" s="7"/>
      <c r="L169" s="7"/>
      <c r="M169" s="260"/>
      <c r="N169" s="130"/>
      <c r="O169" s="130"/>
      <c r="P169" s="130"/>
      <c r="Q169" s="64"/>
      <c r="R169" s="64"/>
      <c r="S169" s="64"/>
      <c r="T169" s="64"/>
      <c r="U169" s="175"/>
      <c r="V169" s="175"/>
      <c r="W169" s="175"/>
    </row>
    <row r="170" spans="1:23" ht="12.75" customHeight="1" x14ac:dyDescent="0.2">
      <c r="A170" s="76"/>
      <c r="B170" s="72"/>
      <c r="C170" s="72"/>
      <c r="D170" s="7"/>
      <c r="E170" s="7"/>
      <c r="F170" s="7"/>
      <c r="G170" s="7"/>
      <c r="H170" s="129"/>
      <c r="I170" s="7"/>
      <c r="J170" s="260"/>
      <c r="K170" s="7"/>
      <c r="L170" s="7"/>
      <c r="M170" s="260"/>
      <c r="N170" s="130"/>
      <c r="O170" s="130"/>
      <c r="P170" s="130"/>
      <c r="Q170" s="64"/>
      <c r="R170" s="64"/>
      <c r="S170" s="64"/>
      <c r="T170" s="64"/>
      <c r="U170" s="175"/>
      <c r="V170" s="175"/>
      <c r="W170" s="175"/>
    </row>
    <row r="171" spans="1:23" ht="12.75" customHeight="1" x14ac:dyDescent="0.2">
      <c r="A171" s="76"/>
      <c r="B171" s="72"/>
      <c r="C171" s="72"/>
      <c r="D171" s="7"/>
      <c r="E171" s="7"/>
      <c r="F171" s="7"/>
      <c r="G171" s="7"/>
      <c r="H171" s="129"/>
      <c r="I171" s="7"/>
      <c r="J171" s="260"/>
      <c r="K171" s="7"/>
      <c r="L171" s="7"/>
      <c r="M171" s="260"/>
      <c r="N171" s="130"/>
      <c r="O171" s="130"/>
      <c r="P171" s="130"/>
      <c r="Q171" s="64"/>
      <c r="R171" s="64"/>
      <c r="S171" s="64"/>
      <c r="T171" s="64"/>
      <c r="U171" s="175"/>
      <c r="V171" s="175"/>
      <c r="W171" s="175"/>
    </row>
    <row r="172" spans="1:23" ht="12.75" customHeight="1" x14ac:dyDescent="0.2">
      <c r="A172" s="76"/>
      <c r="B172" s="72"/>
      <c r="C172" s="72"/>
      <c r="D172" s="7"/>
      <c r="E172" s="7"/>
      <c r="F172" s="7"/>
      <c r="G172" s="7"/>
      <c r="H172" s="129"/>
      <c r="I172" s="7"/>
      <c r="J172" s="260"/>
      <c r="K172" s="7"/>
      <c r="L172" s="7"/>
      <c r="M172" s="260"/>
      <c r="N172" s="130"/>
      <c r="O172" s="130"/>
      <c r="P172" s="130"/>
      <c r="Q172" s="64"/>
      <c r="R172" s="64"/>
      <c r="S172" s="64"/>
      <c r="T172" s="64"/>
      <c r="U172" s="175"/>
      <c r="V172" s="175"/>
      <c r="W172" s="175"/>
    </row>
    <row r="173" spans="1:23" ht="12.75" customHeight="1" x14ac:dyDescent="0.2">
      <c r="A173" s="76"/>
      <c r="B173" s="72"/>
      <c r="C173" s="72"/>
      <c r="D173" s="7"/>
      <c r="E173" s="7"/>
      <c r="F173" s="7"/>
      <c r="G173" s="7"/>
      <c r="H173" s="129"/>
      <c r="I173" s="7"/>
      <c r="J173" s="260"/>
      <c r="K173" s="7"/>
      <c r="L173" s="7"/>
      <c r="M173" s="260"/>
      <c r="N173" s="130"/>
      <c r="O173" s="130"/>
      <c r="P173" s="130"/>
      <c r="Q173" s="64"/>
      <c r="R173" s="64"/>
      <c r="S173" s="64"/>
      <c r="T173" s="64"/>
      <c r="U173" s="175"/>
      <c r="V173" s="175"/>
      <c r="W173" s="175"/>
    </row>
    <row r="174" spans="1:23" ht="12.75" customHeight="1" x14ac:dyDescent="0.2">
      <c r="A174" s="76"/>
      <c r="B174" s="72"/>
      <c r="C174" s="72"/>
      <c r="D174" s="7"/>
      <c r="E174" s="7"/>
      <c r="F174" s="7"/>
      <c r="G174" s="7"/>
      <c r="H174" s="129"/>
      <c r="I174" s="7"/>
      <c r="J174" s="260"/>
      <c r="K174" s="7"/>
      <c r="L174" s="7"/>
      <c r="M174" s="260"/>
      <c r="N174" s="130"/>
      <c r="O174" s="130"/>
      <c r="P174" s="130"/>
      <c r="Q174" s="64"/>
      <c r="R174" s="64"/>
      <c r="S174" s="64"/>
      <c r="T174" s="64"/>
      <c r="U174" s="175"/>
      <c r="V174" s="175"/>
      <c r="W174" s="175"/>
    </row>
    <row r="175" spans="1:23" ht="12.75" customHeight="1" x14ac:dyDescent="0.2">
      <c r="A175" s="76"/>
      <c r="B175" s="72"/>
      <c r="C175" s="72"/>
      <c r="D175" s="7"/>
      <c r="E175" s="7"/>
      <c r="F175" s="7"/>
      <c r="G175" s="7"/>
      <c r="H175" s="129"/>
      <c r="I175" s="7"/>
      <c r="J175" s="260"/>
      <c r="K175" s="7"/>
      <c r="L175" s="7"/>
      <c r="M175" s="260"/>
      <c r="N175" s="130"/>
      <c r="O175" s="130"/>
      <c r="P175" s="130"/>
      <c r="Q175" s="64"/>
      <c r="R175" s="64"/>
      <c r="S175" s="64"/>
      <c r="T175" s="64"/>
      <c r="U175" s="175"/>
      <c r="V175" s="175"/>
      <c r="W175" s="175"/>
    </row>
    <row r="176" spans="1:23" ht="12.75" customHeight="1" x14ac:dyDescent="0.2">
      <c r="A176" s="76"/>
      <c r="B176" s="72"/>
      <c r="C176" s="72"/>
      <c r="D176" s="7"/>
      <c r="E176" s="7"/>
      <c r="F176" s="7"/>
      <c r="G176" s="7"/>
      <c r="H176" s="129"/>
      <c r="I176" s="7"/>
      <c r="J176" s="260"/>
      <c r="K176" s="7"/>
      <c r="L176" s="7"/>
      <c r="M176" s="260"/>
      <c r="N176" s="130"/>
      <c r="O176" s="130"/>
      <c r="P176" s="130"/>
      <c r="Q176" s="64"/>
      <c r="R176" s="64"/>
      <c r="S176" s="64"/>
      <c r="T176" s="64"/>
      <c r="U176" s="175"/>
      <c r="V176" s="175"/>
      <c r="W176" s="175"/>
    </row>
    <row r="177" spans="1:3" ht="12.75" customHeight="1" x14ac:dyDescent="0.2">
      <c r="A177" s="76"/>
      <c r="B177" s="72"/>
      <c r="C177" s="72"/>
    </row>
    <row r="178" spans="1:3" ht="12.75" customHeight="1" x14ac:dyDescent="0.2">
      <c r="A178" s="76"/>
      <c r="B178" s="72"/>
      <c r="C178" s="72"/>
    </row>
    <row r="179" spans="1:3" ht="12.75" customHeight="1" x14ac:dyDescent="0.2">
      <c r="A179" s="76"/>
      <c r="B179" s="72"/>
      <c r="C179" s="72"/>
    </row>
    <row r="180" spans="1:3" ht="12.75" customHeight="1" x14ac:dyDescent="0.2">
      <c r="A180" s="76"/>
      <c r="B180" s="72"/>
      <c r="C180" s="72"/>
    </row>
    <row r="181" spans="1:3" ht="12.75" customHeight="1" x14ac:dyDescent="0.2">
      <c r="A181" s="76"/>
      <c r="B181" s="72"/>
      <c r="C181" s="72"/>
    </row>
    <row r="182" spans="1:3" ht="12.75" customHeight="1" x14ac:dyDescent="0.2">
      <c r="A182" s="76"/>
      <c r="B182" s="72"/>
      <c r="C182" s="72"/>
    </row>
    <row r="183" spans="1:3" ht="12.75" customHeight="1" x14ac:dyDescent="0.2">
      <c r="A183" s="76"/>
      <c r="B183" s="72"/>
      <c r="C183" s="72"/>
    </row>
    <row r="184" spans="1:3" ht="12.75" customHeight="1" x14ac:dyDescent="0.2">
      <c r="A184" s="76"/>
      <c r="B184" s="72"/>
      <c r="C184" s="72"/>
    </row>
    <row r="185" spans="1:3" ht="12.75" customHeight="1" x14ac:dyDescent="0.2">
      <c r="A185" s="76"/>
      <c r="B185" s="72"/>
      <c r="C185" s="72"/>
    </row>
    <row r="186" spans="1:3" ht="12.75" customHeight="1" x14ac:dyDescent="0.2">
      <c r="A186" s="76"/>
      <c r="B186" s="72"/>
      <c r="C186" s="72"/>
    </row>
    <row r="187" spans="1:3" ht="12.75" customHeight="1" x14ac:dyDescent="0.2">
      <c r="A187" s="76"/>
      <c r="B187" s="72"/>
      <c r="C187" s="72"/>
    </row>
    <row r="188" spans="1:3" ht="12.75" customHeight="1" x14ac:dyDescent="0.2">
      <c r="A188" s="76"/>
      <c r="B188" s="72"/>
      <c r="C188" s="72"/>
    </row>
    <row r="189" spans="1:3" ht="12.75" customHeight="1" x14ac:dyDescent="0.2">
      <c r="A189" s="76"/>
      <c r="B189" s="72"/>
      <c r="C189" s="72"/>
    </row>
    <row r="190" spans="1:3" ht="12.75" customHeight="1" x14ac:dyDescent="0.2">
      <c r="A190" s="76"/>
      <c r="B190" s="72"/>
      <c r="C190" s="72"/>
    </row>
    <row r="191" spans="1:3" ht="12.75" customHeight="1" x14ac:dyDescent="0.2">
      <c r="A191" s="76"/>
      <c r="B191" s="72"/>
      <c r="C191" s="72"/>
    </row>
    <row r="192" spans="1:3" ht="12.75" customHeight="1" x14ac:dyDescent="0.2">
      <c r="A192" s="76"/>
      <c r="B192" s="72"/>
      <c r="C192" s="72"/>
    </row>
    <row r="193" spans="1:3" ht="12.75" customHeight="1" x14ac:dyDescent="0.2">
      <c r="A193" s="76"/>
      <c r="B193" s="72"/>
      <c r="C193" s="72"/>
    </row>
    <row r="194" spans="1:3" ht="12.75" customHeight="1" x14ac:dyDescent="0.2">
      <c r="A194" s="76"/>
      <c r="B194" s="72"/>
      <c r="C194" s="72"/>
    </row>
    <row r="195" spans="1:3" ht="12.75" customHeight="1" x14ac:dyDescent="0.2">
      <c r="A195" s="76"/>
      <c r="B195" s="72"/>
      <c r="C195" s="72"/>
    </row>
    <row r="196" spans="1:3" ht="12.75" customHeight="1" x14ac:dyDescent="0.2">
      <c r="A196" s="76"/>
      <c r="B196" s="72"/>
      <c r="C196" s="72"/>
    </row>
    <row r="197" spans="1:3" ht="12.75" customHeight="1" x14ac:dyDescent="0.2">
      <c r="A197" s="76"/>
      <c r="B197" s="72"/>
      <c r="C197" s="72"/>
    </row>
    <row r="198" spans="1:3" ht="12.75" customHeight="1" x14ac:dyDescent="0.2">
      <c r="A198" s="76"/>
      <c r="B198" s="72"/>
      <c r="C198" s="72"/>
    </row>
    <row r="199" spans="1:3" ht="12.75" customHeight="1" x14ac:dyDescent="0.2">
      <c r="A199" s="76"/>
      <c r="B199" s="72"/>
      <c r="C199" s="72"/>
    </row>
    <row r="200" spans="1:3" ht="12.75" customHeight="1" x14ac:dyDescent="0.2">
      <c r="A200" s="76"/>
      <c r="B200" s="72"/>
      <c r="C200" s="72"/>
    </row>
    <row r="201" spans="1:3" ht="12.75" customHeight="1" x14ac:dyDescent="0.2">
      <c r="A201" s="76"/>
      <c r="B201" s="72"/>
      <c r="C201" s="72"/>
    </row>
    <row r="202" spans="1:3" ht="12.75" customHeight="1" x14ac:dyDescent="0.2">
      <c r="A202" s="76"/>
      <c r="B202" s="72"/>
      <c r="C202" s="72"/>
    </row>
    <row r="203" spans="1:3" ht="12.75" customHeight="1" x14ac:dyDescent="0.2">
      <c r="A203" s="76"/>
      <c r="B203" s="72"/>
      <c r="C203" s="72"/>
    </row>
    <row r="204" spans="1:3" ht="12.75" customHeight="1" x14ac:dyDescent="0.2">
      <c r="A204" s="76"/>
      <c r="B204" s="72"/>
      <c r="C204" s="72"/>
    </row>
    <row r="205" spans="1:3" ht="12.75" customHeight="1" x14ac:dyDescent="0.2">
      <c r="A205" s="76"/>
      <c r="B205" s="72"/>
      <c r="C205" s="72"/>
    </row>
    <row r="206" spans="1:3" ht="12.75" customHeight="1" x14ac:dyDescent="0.2">
      <c r="A206" s="76"/>
      <c r="B206" s="72"/>
      <c r="C206" s="72"/>
    </row>
    <row r="207" spans="1:3" ht="12.75" customHeight="1" x14ac:dyDescent="0.2">
      <c r="A207" s="76"/>
      <c r="B207" s="72"/>
      <c r="C207" s="72"/>
    </row>
    <row r="208" spans="1:3" ht="12.75" customHeight="1" x14ac:dyDescent="0.2">
      <c r="A208" s="76"/>
      <c r="B208" s="72"/>
      <c r="C208" s="72"/>
    </row>
    <row r="209" spans="1:3" ht="12.75" customHeight="1" x14ac:dyDescent="0.2">
      <c r="A209" s="76"/>
      <c r="B209" s="72"/>
      <c r="C209" s="72"/>
    </row>
    <row r="210" spans="1:3" ht="12.75" customHeight="1" x14ac:dyDescent="0.2">
      <c r="A210" s="76"/>
      <c r="B210" s="72"/>
      <c r="C210" s="72"/>
    </row>
    <row r="211" spans="1:3" ht="12.75" customHeight="1" x14ac:dyDescent="0.2">
      <c r="A211" s="76"/>
      <c r="B211" s="72"/>
      <c r="C211" s="72"/>
    </row>
    <row r="212" spans="1:3" ht="12.75" customHeight="1" x14ac:dyDescent="0.2">
      <c r="A212" s="76"/>
      <c r="B212" s="72"/>
      <c r="C212" s="72"/>
    </row>
    <row r="213" spans="1:3" ht="12.75" customHeight="1" x14ac:dyDescent="0.2">
      <c r="A213" s="76"/>
      <c r="B213" s="72"/>
      <c r="C213" s="72"/>
    </row>
    <row r="214" spans="1:3" ht="12.75" customHeight="1" x14ac:dyDescent="0.2">
      <c r="A214" s="76"/>
      <c r="B214" s="72"/>
      <c r="C214" s="72"/>
    </row>
    <row r="215" spans="1:3" ht="12.75" customHeight="1" x14ac:dyDescent="0.2">
      <c r="A215" s="76"/>
      <c r="B215" s="72"/>
      <c r="C215" s="72"/>
    </row>
    <row r="216" spans="1:3" ht="12.75" customHeight="1" x14ac:dyDescent="0.2">
      <c r="A216" s="76"/>
      <c r="B216" s="72"/>
      <c r="C216" s="72"/>
    </row>
    <row r="217" spans="1:3" ht="12.75" customHeight="1" x14ac:dyDescent="0.2">
      <c r="A217" s="76"/>
      <c r="B217" s="72"/>
      <c r="C217" s="72"/>
    </row>
    <row r="218" spans="1:3" ht="12.75" customHeight="1" x14ac:dyDescent="0.2">
      <c r="A218" s="76"/>
      <c r="B218" s="72"/>
      <c r="C218" s="72"/>
    </row>
    <row r="219" spans="1:3" ht="12.75" customHeight="1" x14ac:dyDescent="0.2">
      <c r="A219" s="76"/>
      <c r="B219" s="72"/>
      <c r="C219" s="72"/>
    </row>
    <row r="220" spans="1:3" ht="12.75" customHeight="1" x14ac:dyDescent="0.2">
      <c r="A220" s="76"/>
      <c r="B220" s="72"/>
      <c r="C220" s="72"/>
    </row>
    <row r="221" spans="1:3" ht="12.75" customHeight="1" x14ac:dyDescent="0.2">
      <c r="A221" s="76"/>
      <c r="B221" s="72"/>
      <c r="C221" s="72"/>
    </row>
    <row r="222" spans="1:3" ht="12.75" customHeight="1" x14ac:dyDescent="0.2">
      <c r="A222" s="100"/>
      <c r="B222" s="71"/>
      <c r="C222" s="71"/>
    </row>
    <row r="223" spans="1:3" ht="12.75" customHeight="1" x14ac:dyDescent="0.2">
      <c r="A223" s="76"/>
      <c r="B223" s="72"/>
      <c r="C223" s="72"/>
    </row>
    <row r="224" spans="1:3" ht="12.75" customHeight="1" x14ac:dyDescent="0.2">
      <c r="A224" s="76"/>
      <c r="B224" s="72"/>
      <c r="C224" s="72"/>
    </row>
    <row r="225" spans="1:3" ht="12.75" customHeight="1" x14ac:dyDescent="0.2">
      <c r="A225" s="76"/>
      <c r="B225" s="72"/>
      <c r="C225" s="72"/>
    </row>
    <row r="226" spans="1:3" ht="12.75" customHeight="1" x14ac:dyDescent="0.2">
      <c r="A226" s="76"/>
      <c r="B226" s="72"/>
      <c r="C226" s="72"/>
    </row>
    <row r="227" spans="1:3" ht="12.75" customHeight="1" x14ac:dyDescent="0.2">
      <c r="A227" s="76"/>
      <c r="B227" s="72"/>
      <c r="C227" s="72"/>
    </row>
    <row r="228" spans="1:3" ht="12.75" customHeight="1" x14ac:dyDescent="0.2">
      <c r="A228" s="76"/>
      <c r="B228" s="72"/>
      <c r="C228" s="72"/>
    </row>
    <row r="229" spans="1:3" ht="12.75" customHeight="1" x14ac:dyDescent="0.2">
      <c r="A229" s="76"/>
      <c r="B229" s="72"/>
      <c r="C229" s="72"/>
    </row>
    <row r="230" spans="1:3" ht="12.75" customHeight="1" x14ac:dyDescent="0.2">
      <c r="A230" s="76"/>
      <c r="B230" s="72"/>
      <c r="C230" s="72"/>
    </row>
    <row r="231" spans="1:3" ht="12.75" customHeight="1" x14ac:dyDescent="0.2">
      <c r="A231" s="76"/>
      <c r="B231" s="72"/>
      <c r="C231" s="72"/>
    </row>
    <row r="232" spans="1:3" ht="12.75" customHeight="1" x14ac:dyDescent="0.2">
      <c r="A232" s="76"/>
      <c r="B232" s="72"/>
      <c r="C232" s="72"/>
    </row>
    <row r="233" spans="1:3" ht="12.75" customHeight="1" x14ac:dyDescent="0.2">
      <c r="A233" s="76"/>
      <c r="B233" s="72"/>
      <c r="C233" s="72"/>
    </row>
    <row r="234" spans="1:3" ht="12.75" customHeight="1" x14ac:dyDescent="0.2">
      <c r="A234" s="76"/>
      <c r="B234" s="72"/>
      <c r="C234" s="72"/>
    </row>
    <row r="235" spans="1:3" ht="12.75" customHeight="1" x14ac:dyDescent="0.2">
      <c r="A235" s="76"/>
      <c r="B235" s="72"/>
      <c r="C235" s="72"/>
    </row>
    <row r="236" spans="1:3" ht="12.75" customHeight="1" x14ac:dyDescent="0.2">
      <c r="A236" s="76"/>
      <c r="B236" s="72"/>
      <c r="C236" s="72"/>
    </row>
    <row r="237" spans="1:3" ht="12.75" customHeight="1" x14ac:dyDescent="0.2">
      <c r="A237" s="76"/>
      <c r="B237" s="72"/>
      <c r="C237" s="72"/>
    </row>
    <row r="238" spans="1:3" ht="12.75" customHeight="1" x14ac:dyDescent="0.2">
      <c r="A238" s="76"/>
      <c r="B238" s="72"/>
      <c r="C238" s="72"/>
    </row>
    <row r="239" spans="1:3" ht="12.75" customHeight="1" x14ac:dyDescent="0.2">
      <c r="A239" s="76"/>
      <c r="B239" s="71"/>
      <c r="C239" s="71"/>
    </row>
    <row r="240" spans="1:3" ht="12.75" customHeight="1" x14ac:dyDescent="0.2">
      <c r="A240" s="76"/>
      <c r="B240" s="72"/>
      <c r="C240" s="72"/>
    </row>
    <row r="241" spans="1:3" ht="12.75" customHeight="1" x14ac:dyDescent="0.2">
      <c r="A241" s="76"/>
      <c r="B241" s="72"/>
      <c r="C241" s="72"/>
    </row>
    <row r="242" spans="1:3" ht="12.75" customHeight="1" x14ac:dyDescent="0.2">
      <c r="A242" s="100"/>
      <c r="B242" s="71"/>
      <c r="C242" s="71"/>
    </row>
    <row r="243" spans="1:3" ht="12.75" customHeight="1" x14ac:dyDescent="0.2">
      <c r="A243" s="76"/>
      <c r="B243" s="72"/>
      <c r="C243" s="72"/>
    </row>
    <row r="244" spans="1:3" ht="12.75" customHeight="1" x14ac:dyDescent="0.2">
      <c r="A244" s="76"/>
      <c r="B244" s="72"/>
      <c r="C244" s="72"/>
    </row>
    <row r="245" spans="1:3" ht="12.75" customHeight="1" x14ac:dyDescent="0.2">
      <c r="A245" s="76"/>
      <c r="B245" s="72"/>
      <c r="C245" s="72"/>
    </row>
    <row r="246" spans="1:3" ht="12.75" customHeight="1" x14ac:dyDescent="0.2">
      <c r="A246" s="76"/>
      <c r="B246" s="72"/>
      <c r="C246" s="72"/>
    </row>
    <row r="247" spans="1:3" ht="12.75" customHeight="1" x14ac:dyDescent="0.2">
      <c r="A247" s="76"/>
      <c r="B247" s="72"/>
      <c r="C247" s="72"/>
    </row>
    <row r="248" spans="1:3" ht="12.75" customHeight="1" x14ac:dyDescent="0.2">
      <c r="A248" s="76"/>
      <c r="B248" s="72"/>
      <c r="C248" s="72"/>
    </row>
    <row r="249" spans="1:3" ht="12.75" customHeight="1" x14ac:dyDescent="0.2">
      <c r="A249" s="76"/>
      <c r="B249" s="72"/>
      <c r="C249" s="72"/>
    </row>
    <row r="250" spans="1:3" ht="12.75" customHeight="1" x14ac:dyDescent="0.2">
      <c r="A250" s="76"/>
      <c r="B250" s="72"/>
      <c r="C250" s="72"/>
    </row>
    <row r="251" spans="1:3" ht="12.75" customHeight="1" x14ac:dyDescent="0.2">
      <c r="A251" s="76"/>
      <c r="B251" s="71"/>
      <c r="C251" s="71"/>
    </row>
    <row r="252" spans="1:3" ht="12.75" customHeight="1" x14ac:dyDescent="0.2">
      <c r="A252" s="76"/>
      <c r="B252" s="71"/>
      <c r="C252" s="71"/>
    </row>
    <row r="253" spans="1:3" ht="12.75" customHeight="1" x14ac:dyDescent="0.2">
      <c r="A253" s="76"/>
      <c r="B253" s="71"/>
      <c r="C253" s="71"/>
    </row>
    <row r="254" spans="1:3" ht="12.75" customHeight="1" x14ac:dyDescent="0.2">
      <c r="A254" s="76"/>
      <c r="B254" s="72"/>
      <c r="C254" s="72"/>
    </row>
    <row r="255" spans="1:3" ht="12.75" customHeight="1" x14ac:dyDescent="0.2">
      <c r="A255" s="76"/>
      <c r="B255" s="71"/>
      <c r="C255" s="71"/>
    </row>
    <row r="256" spans="1:3" ht="12.75" customHeight="1" x14ac:dyDescent="0.2">
      <c r="A256" s="76"/>
      <c r="B256" s="72"/>
      <c r="C256" s="72"/>
    </row>
    <row r="257" spans="1:3" ht="12.75" customHeight="1" x14ac:dyDescent="0.2">
      <c r="A257" s="76"/>
      <c r="B257" s="71"/>
      <c r="C257" s="71"/>
    </row>
    <row r="258" spans="1:3" ht="12.75" customHeight="1" x14ac:dyDescent="0.2">
      <c r="A258" s="76"/>
      <c r="B258" s="71"/>
      <c r="C258" s="71"/>
    </row>
    <row r="259" spans="1:3" ht="12.75" customHeight="1" x14ac:dyDescent="0.2">
      <c r="A259" s="76"/>
      <c r="B259" s="71"/>
      <c r="C259" s="71"/>
    </row>
    <row r="260" spans="1:3" ht="12.75" customHeight="1" x14ac:dyDescent="0.2">
      <c r="A260" s="76"/>
      <c r="B260" s="71"/>
      <c r="C260" s="71"/>
    </row>
    <row r="261" spans="1:3" ht="12.75" customHeight="1" x14ac:dyDescent="0.2">
      <c r="A261" s="76"/>
      <c r="B261" s="71"/>
      <c r="C261" s="71"/>
    </row>
    <row r="262" spans="1:3" ht="12.75" customHeight="1" x14ac:dyDescent="0.2">
      <c r="A262" s="76"/>
      <c r="B262" s="71"/>
      <c r="C262" s="71"/>
    </row>
    <row r="263" spans="1:3" ht="12.75" customHeight="1" x14ac:dyDescent="0.2">
      <c r="A263" s="76"/>
      <c r="B263" s="72"/>
      <c r="C263" s="72"/>
    </row>
    <row r="264" spans="1:3" ht="12.75" customHeight="1" x14ac:dyDescent="0.2">
      <c r="A264" s="76"/>
      <c r="B264" s="72"/>
      <c r="C264" s="72"/>
    </row>
    <row r="265" spans="1:3" ht="12.75" customHeight="1" x14ac:dyDescent="0.2">
      <c r="A265" s="76"/>
      <c r="B265" s="72"/>
      <c r="C265" s="72"/>
    </row>
    <row r="266" spans="1:3" ht="12.75" customHeight="1" x14ac:dyDescent="0.2">
      <c r="A266" s="76"/>
      <c r="B266" s="72"/>
      <c r="C266" s="72"/>
    </row>
    <row r="267" spans="1:3" ht="12.75" customHeight="1" x14ac:dyDescent="0.2">
      <c r="A267" s="76"/>
      <c r="B267" s="72"/>
      <c r="C267" s="72"/>
    </row>
    <row r="268" spans="1:3" ht="12.75" customHeight="1" x14ac:dyDescent="0.2">
      <c r="A268" s="76"/>
      <c r="B268" s="72"/>
      <c r="C268" s="72"/>
    </row>
    <row r="269" spans="1:3" ht="12.75" customHeight="1" x14ac:dyDescent="0.2">
      <c r="A269" s="76"/>
      <c r="B269" s="72"/>
      <c r="C269" s="72"/>
    </row>
    <row r="270" spans="1:3" ht="12.75" customHeight="1" x14ac:dyDescent="0.2">
      <c r="A270" s="76"/>
      <c r="B270" s="72"/>
      <c r="C270" s="72"/>
    </row>
    <row r="271" spans="1:3" ht="12.75" customHeight="1" x14ac:dyDescent="0.2">
      <c r="A271" s="76"/>
      <c r="B271" s="72"/>
      <c r="C271" s="72"/>
    </row>
    <row r="272" spans="1:3" ht="12.75" customHeight="1" x14ac:dyDescent="0.2">
      <c r="A272" s="76"/>
      <c r="B272" s="72"/>
      <c r="C272" s="72"/>
    </row>
    <row r="273" spans="1:3" ht="12.75" customHeight="1" x14ac:dyDescent="0.2">
      <c r="A273" s="76"/>
      <c r="B273" s="72"/>
      <c r="C273" s="72"/>
    </row>
    <row r="274" spans="1:3" ht="12.75" customHeight="1" x14ac:dyDescent="0.2">
      <c r="A274" s="76"/>
      <c r="B274" s="72"/>
      <c r="C274" s="72"/>
    </row>
    <row r="275" spans="1:3" ht="12.75" customHeight="1" x14ac:dyDescent="0.2">
      <c r="A275" s="76"/>
      <c r="B275" s="71"/>
      <c r="C275" s="71"/>
    </row>
    <row r="276" spans="1:3" ht="12.75" customHeight="1" x14ac:dyDescent="0.2">
      <c r="A276" s="76"/>
      <c r="B276" s="71"/>
      <c r="C276" s="71"/>
    </row>
    <row r="277" spans="1:3" ht="12.75" customHeight="1" x14ac:dyDescent="0.2">
      <c r="A277" s="76"/>
      <c r="B277" s="72"/>
      <c r="C277" s="72"/>
    </row>
    <row r="278" spans="1:3" ht="12.75" customHeight="1" x14ac:dyDescent="0.2">
      <c r="A278" s="76"/>
      <c r="B278" s="71"/>
      <c r="C278" s="71"/>
    </row>
    <row r="279" spans="1:3" ht="12.75" customHeight="1" x14ac:dyDescent="0.2">
      <c r="A279" s="76"/>
      <c r="B279" s="71"/>
      <c r="C279" s="71"/>
    </row>
    <row r="280" spans="1:3" ht="12.75" customHeight="1" x14ac:dyDescent="0.2">
      <c r="A280" s="76"/>
      <c r="B280" s="71"/>
      <c r="C280" s="71"/>
    </row>
    <row r="281" spans="1:3" ht="12.75" customHeight="1" x14ac:dyDescent="0.2">
      <c r="A281" s="76"/>
      <c r="B281" s="71"/>
      <c r="C281" s="71"/>
    </row>
    <row r="282" spans="1:3" ht="12.75" customHeight="1" x14ac:dyDescent="0.2">
      <c r="A282" s="76"/>
      <c r="B282" s="72"/>
      <c r="C282" s="72"/>
    </row>
    <row r="283" spans="1:3" ht="12.75" customHeight="1" x14ac:dyDescent="0.2">
      <c r="A283" s="76"/>
      <c r="B283" s="72"/>
      <c r="C283" s="72"/>
    </row>
    <row r="284" spans="1:3" ht="12.75" customHeight="1" x14ac:dyDescent="0.2">
      <c r="A284" s="100"/>
      <c r="B284" s="71"/>
      <c r="C284" s="71"/>
    </row>
    <row r="285" spans="1:3" ht="12.75" customHeight="1" x14ac:dyDescent="0.2">
      <c r="A285" s="76"/>
      <c r="B285" s="72"/>
      <c r="C285" s="72"/>
    </row>
    <row r="286" spans="1:3" ht="12.75" customHeight="1" x14ac:dyDescent="0.2">
      <c r="A286" s="76"/>
      <c r="B286" s="72"/>
      <c r="C286" s="72"/>
    </row>
    <row r="287" spans="1:3" ht="12.75" customHeight="1" x14ac:dyDescent="0.2">
      <c r="A287" s="76"/>
      <c r="B287" s="72"/>
      <c r="C287" s="72"/>
    </row>
    <row r="288" spans="1:3" ht="12.75" customHeight="1" x14ac:dyDescent="0.2">
      <c r="A288" s="76"/>
      <c r="B288" s="72"/>
      <c r="C288" s="72"/>
    </row>
    <row r="289" spans="1:3" ht="12.75" customHeight="1" x14ac:dyDescent="0.2">
      <c r="A289" s="76"/>
      <c r="B289" s="72"/>
      <c r="C289" s="72"/>
    </row>
    <row r="290" spans="1:3" ht="12.75" customHeight="1" x14ac:dyDescent="0.2">
      <c r="A290" s="76"/>
      <c r="B290" s="72"/>
      <c r="C290" s="72"/>
    </row>
    <row r="291" spans="1:3" ht="12.75" customHeight="1" x14ac:dyDescent="0.2">
      <c r="A291" s="76"/>
      <c r="B291" s="72"/>
      <c r="C291" s="72"/>
    </row>
    <row r="292" spans="1:3" ht="12.75" customHeight="1" x14ac:dyDescent="0.2">
      <c r="A292" s="76"/>
      <c r="B292" s="72"/>
      <c r="C292" s="72"/>
    </row>
    <row r="293" spans="1:3" ht="12.75" customHeight="1" x14ac:dyDescent="0.2">
      <c r="A293" s="76"/>
      <c r="B293" s="72"/>
      <c r="C293" s="72"/>
    </row>
    <row r="294" spans="1:3" ht="12.75" customHeight="1" x14ac:dyDescent="0.2">
      <c r="A294" s="76"/>
      <c r="B294" s="72"/>
      <c r="C294" s="72"/>
    </row>
    <row r="295" spans="1:3" ht="12.75" customHeight="1" x14ac:dyDescent="0.2">
      <c r="A295" s="76"/>
      <c r="B295" s="72"/>
      <c r="C295" s="72"/>
    </row>
    <row r="296" spans="1:3" ht="12.75" customHeight="1" x14ac:dyDescent="0.2">
      <c r="A296" s="76"/>
      <c r="B296" s="72"/>
      <c r="C296" s="72"/>
    </row>
    <row r="297" spans="1:3" ht="12.75" customHeight="1" x14ac:dyDescent="0.2">
      <c r="A297" s="76"/>
      <c r="B297" s="72"/>
      <c r="C297" s="72"/>
    </row>
    <row r="298" spans="1:3" ht="12.75" customHeight="1" x14ac:dyDescent="0.2">
      <c r="A298" s="76"/>
      <c r="B298" s="72"/>
      <c r="C298" s="72"/>
    </row>
    <row r="299" spans="1:3" ht="12.75" customHeight="1" x14ac:dyDescent="0.2">
      <c r="A299" s="76"/>
      <c r="B299" s="72"/>
      <c r="C299" s="72"/>
    </row>
    <row r="300" spans="1:3" ht="12.75" customHeight="1" x14ac:dyDescent="0.2">
      <c r="A300" s="76"/>
      <c r="B300" s="72"/>
      <c r="C300" s="72"/>
    </row>
    <row r="301" spans="1:3" ht="12.75" customHeight="1" x14ac:dyDescent="0.2">
      <c r="A301" s="76"/>
      <c r="B301" s="72"/>
      <c r="C301" s="72"/>
    </row>
    <row r="302" spans="1:3" ht="12.75" customHeight="1" x14ac:dyDescent="0.2">
      <c r="A302" s="76"/>
      <c r="B302" s="72"/>
      <c r="C302" s="72"/>
    </row>
    <row r="303" spans="1:3" ht="12.75" customHeight="1" x14ac:dyDescent="0.2">
      <c r="A303" s="76"/>
      <c r="B303" s="72"/>
      <c r="C303" s="72"/>
    </row>
    <row r="304" spans="1:3" ht="12.75" customHeight="1" x14ac:dyDescent="0.2">
      <c r="A304" s="76"/>
      <c r="B304" s="72"/>
      <c r="C304" s="72"/>
    </row>
    <row r="305" spans="1:3" ht="12.75" customHeight="1" x14ac:dyDescent="0.2">
      <c r="A305" s="76"/>
      <c r="B305" s="72"/>
      <c r="C305" s="72"/>
    </row>
    <row r="306" spans="1:3" ht="12.75" customHeight="1" x14ac:dyDescent="0.2">
      <c r="A306" s="76"/>
      <c r="B306" s="72"/>
      <c r="C306" s="72"/>
    </row>
    <row r="307" spans="1:3" ht="12.75" customHeight="1" x14ac:dyDescent="0.2">
      <c r="A307" s="76"/>
      <c r="B307" s="72"/>
      <c r="C307" s="72"/>
    </row>
    <row r="308" spans="1:3" ht="12.75" customHeight="1" x14ac:dyDescent="0.2">
      <c r="A308" s="76"/>
      <c r="B308" s="72"/>
      <c r="C308" s="72"/>
    </row>
    <row r="309" spans="1:3" ht="12.75" customHeight="1" x14ac:dyDescent="0.2">
      <c r="A309" s="76"/>
      <c r="B309" s="72"/>
      <c r="C309" s="72"/>
    </row>
    <row r="310" spans="1:3" ht="12.75" customHeight="1" x14ac:dyDescent="0.2">
      <c r="A310" s="76"/>
      <c r="B310" s="72"/>
      <c r="C310" s="72"/>
    </row>
    <row r="311" spans="1:3" ht="12.75" customHeight="1" x14ac:dyDescent="0.2">
      <c r="A311" s="76"/>
      <c r="B311" s="72"/>
      <c r="C311" s="72"/>
    </row>
    <row r="312" spans="1:3" ht="12.75" customHeight="1" x14ac:dyDescent="0.2">
      <c r="A312" s="76"/>
      <c r="B312" s="72"/>
      <c r="C312" s="72"/>
    </row>
    <row r="313" spans="1:3" ht="12.75" customHeight="1" x14ac:dyDescent="0.2">
      <c r="A313" s="76"/>
      <c r="B313" s="72"/>
      <c r="C313" s="72"/>
    </row>
    <row r="314" spans="1:3" ht="12.75" customHeight="1" x14ac:dyDescent="0.2">
      <c r="A314" s="76"/>
      <c r="B314" s="72"/>
      <c r="C314" s="72"/>
    </row>
    <row r="315" spans="1:3" ht="12.75" customHeight="1" x14ac:dyDescent="0.2">
      <c r="A315" s="76"/>
      <c r="B315" s="72"/>
      <c r="C315" s="72"/>
    </row>
    <row r="316" spans="1:3" ht="12.75" customHeight="1" x14ac:dyDescent="0.2">
      <c r="A316" s="76"/>
      <c r="B316" s="72"/>
      <c r="C316" s="72"/>
    </row>
    <row r="317" spans="1:3" ht="12.75" customHeight="1" x14ac:dyDescent="0.2">
      <c r="A317" s="76"/>
      <c r="B317" s="72"/>
      <c r="C317" s="72"/>
    </row>
    <row r="318" spans="1:3" ht="12.75" customHeight="1" x14ac:dyDescent="0.2">
      <c r="A318" s="76"/>
      <c r="B318" s="72"/>
      <c r="C318" s="72"/>
    </row>
    <row r="319" spans="1:3" ht="12.75" customHeight="1" x14ac:dyDescent="0.2">
      <c r="A319" s="76"/>
      <c r="B319" s="72"/>
      <c r="C319" s="72"/>
    </row>
    <row r="320" spans="1:3" ht="12.75" customHeight="1" x14ac:dyDescent="0.2">
      <c r="A320" s="76"/>
      <c r="B320" s="72"/>
      <c r="C320" s="72"/>
    </row>
    <row r="321" spans="1:3" ht="12.75" customHeight="1" x14ac:dyDescent="0.2">
      <c r="A321" s="76"/>
      <c r="B321" s="72"/>
      <c r="C321" s="72"/>
    </row>
    <row r="322" spans="1:3" ht="12.75" customHeight="1" x14ac:dyDescent="0.2">
      <c r="A322" s="76"/>
      <c r="B322" s="72"/>
      <c r="C322" s="72"/>
    </row>
    <row r="323" spans="1:3" ht="12.75" customHeight="1" x14ac:dyDescent="0.2">
      <c r="A323" s="76"/>
      <c r="B323" s="72"/>
      <c r="C323" s="72"/>
    </row>
    <row r="324" spans="1:3" ht="12.75" customHeight="1" x14ac:dyDescent="0.2">
      <c r="A324" s="76"/>
      <c r="B324" s="72"/>
      <c r="C324" s="72"/>
    </row>
    <row r="325" spans="1:3" ht="12.75" customHeight="1" x14ac:dyDescent="0.2">
      <c r="A325" s="76"/>
      <c r="B325" s="72"/>
      <c r="C325" s="72"/>
    </row>
    <row r="326" spans="1:3" ht="12.75" customHeight="1" x14ac:dyDescent="0.2">
      <c r="A326" s="76"/>
      <c r="B326" s="72"/>
      <c r="C326" s="72"/>
    </row>
    <row r="327" spans="1:3" ht="12.75" customHeight="1" x14ac:dyDescent="0.2">
      <c r="A327" s="76"/>
      <c r="B327" s="72"/>
      <c r="C327" s="72"/>
    </row>
    <row r="328" spans="1:3" ht="12.75" customHeight="1" x14ac:dyDescent="0.2">
      <c r="A328" s="100"/>
      <c r="B328" s="71"/>
      <c r="C328" s="71"/>
    </row>
    <row r="329" spans="1:3" ht="12.75" customHeight="1" x14ac:dyDescent="0.2">
      <c r="A329" s="76"/>
      <c r="B329" s="72"/>
      <c r="C329" s="72"/>
    </row>
    <row r="330" spans="1:3" ht="12.75" customHeight="1" x14ac:dyDescent="0.2">
      <c r="A330" s="76"/>
      <c r="B330" s="72"/>
      <c r="C330" s="72"/>
    </row>
    <row r="331" spans="1:3" ht="12.75" customHeight="1" x14ac:dyDescent="0.2">
      <c r="A331" s="76"/>
      <c r="B331" s="72"/>
      <c r="C331" s="72"/>
    </row>
    <row r="332" spans="1:3" ht="12.75" customHeight="1" x14ac:dyDescent="0.2">
      <c r="A332" s="76"/>
      <c r="B332" s="72"/>
      <c r="C332" s="72"/>
    </row>
    <row r="333" spans="1:3" ht="12.75" customHeight="1" x14ac:dyDescent="0.2">
      <c r="A333" s="76"/>
      <c r="B333" s="72"/>
      <c r="C333" s="72"/>
    </row>
    <row r="334" spans="1:3" ht="12.75" customHeight="1" x14ac:dyDescent="0.2">
      <c r="A334" s="76"/>
      <c r="B334" s="72"/>
      <c r="C334" s="72"/>
    </row>
    <row r="335" spans="1:3" ht="12.75" customHeight="1" x14ac:dyDescent="0.2">
      <c r="A335" s="76"/>
      <c r="B335" s="72"/>
      <c r="C335" s="72"/>
    </row>
    <row r="336" spans="1:3" ht="12.75" customHeight="1" x14ac:dyDescent="0.2">
      <c r="A336" s="76"/>
      <c r="B336" s="72"/>
      <c r="C336" s="72"/>
    </row>
    <row r="337" spans="1:3" ht="12.75" customHeight="1" x14ac:dyDescent="0.2">
      <c r="A337" s="76"/>
      <c r="B337" s="72"/>
      <c r="C337" s="72"/>
    </row>
    <row r="338" spans="1:3" ht="12.75" customHeight="1" x14ac:dyDescent="0.2">
      <c r="A338" s="76"/>
      <c r="B338" s="72"/>
      <c r="C338" s="72"/>
    </row>
    <row r="339" spans="1:3" ht="12.75" customHeight="1" x14ac:dyDescent="0.2">
      <c r="A339" s="76"/>
      <c r="B339" s="72"/>
      <c r="C339" s="72"/>
    </row>
    <row r="340" spans="1:3" ht="12.75" customHeight="1" x14ac:dyDescent="0.2">
      <c r="A340" s="76"/>
      <c r="B340" s="72"/>
      <c r="C340" s="72"/>
    </row>
    <row r="341" spans="1:3" ht="12.75" customHeight="1" x14ac:dyDescent="0.2">
      <c r="A341" s="76"/>
      <c r="B341" s="72"/>
      <c r="C341" s="72"/>
    </row>
    <row r="342" spans="1:3" ht="12.75" customHeight="1" x14ac:dyDescent="0.2">
      <c r="A342" s="76"/>
      <c r="B342" s="72"/>
      <c r="C342" s="72"/>
    </row>
    <row r="343" spans="1:3" ht="12.75" customHeight="1" x14ac:dyDescent="0.2">
      <c r="A343" s="76"/>
      <c r="B343" s="72"/>
      <c r="C343" s="72"/>
    </row>
    <row r="344" spans="1:3" ht="12.75" customHeight="1" x14ac:dyDescent="0.2">
      <c r="A344" s="76"/>
      <c r="B344" s="72"/>
      <c r="C344" s="72"/>
    </row>
    <row r="345" spans="1:3" ht="12.75" customHeight="1" x14ac:dyDescent="0.2">
      <c r="A345" s="76"/>
      <c r="B345" s="72"/>
      <c r="C345" s="72"/>
    </row>
    <row r="346" spans="1:3" ht="12.75" customHeight="1" x14ac:dyDescent="0.2">
      <c r="A346" s="76"/>
      <c r="B346" s="72"/>
      <c r="C346" s="72"/>
    </row>
    <row r="347" spans="1:3" ht="12.75" customHeight="1" x14ac:dyDescent="0.2">
      <c r="A347" s="76"/>
      <c r="B347" s="72"/>
      <c r="C347" s="72"/>
    </row>
    <row r="348" spans="1:3" ht="12.75" customHeight="1" x14ac:dyDescent="0.2">
      <c r="A348" s="76"/>
      <c r="B348" s="72"/>
      <c r="C348" s="72"/>
    </row>
    <row r="349" spans="1:3" ht="12.75" customHeight="1" x14ac:dyDescent="0.2">
      <c r="A349" s="76"/>
      <c r="B349" s="72"/>
      <c r="C349" s="72"/>
    </row>
    <row r="350" spans="1:3" ht="12.75" customHeight="1" x14ac:dyDescent="0.2">
      <c r="A350" s="76"/>
      <c r="B350" s="72"/>
      <c r="C350" s="72"/>
    </row>
    <row r="351" spans="1:3" ht="12.75" customHeight="1" x14ac:dyDescent="0.2">
      <c r="A351" s="76"/>
      <c r="B351" s="72"/>
      <c r="C351" s="72"/>
    </row>
    <row r="352" spans="1:3" ht="12.75" customHeight="1" x14ac:dyDescent="0.2">
      <c r="A352" s="76"/>
      <c r="B352" s="72"/>
      <c r="C352" s="72"/>
    </row>
    <row r="353" spans="1:3" ht="12.75" customHeight="1" x14ac:dyDescent="0.2">
      <c r="A353" s="76"/>
      <c r="B353" s="72"/>
      <c r="C353" s="72"/>
    </row>
    <row r="354" spans="1:3" ht="12.75" customHeight="1" x14ac:dyDescent="0.2">
      <c r="A354" s="76"/>
      <c r="B354" s="72"/>
      <c r="C354" s="72"/>
    </row>
    <row r="355" spans="1:3" ht="12.75" customHeight="1" x14ac:dyDescent="0.2">
      <c r="A355" s="76"/>
      <c r="B355" s="72"/>
      <c r="C355" s="72"/>
    </row>
    <row r="356" spans="1:3" ht="12.75" customHeight="1" x14ac:dyDescent="0.2">
      <c r="A356" s="76"/>
      <c r="B356" s="72"/>
      <c r="C356" s="72"/>
    </row>
    <row r="357" spans="1:3" ht="12.75" customHeight="1" x14ac:dyDescent="0.2">
      <c r="A357" s="76"/>
      <c r="B357" s="72"/>
      <c r="C357" s="72"/>
    </row>
    <row r="358" spans="1:3" ht="12.75" customHeight="1" x14ac:dyDescent="0.2">
      <c r="A358" s="76"/>
      <c r="B358" s="72"/>
      <c r="C358" s="72"/>
    </row>
    <row r="359" spans="1:3" ht="12.75" customHeight="1" x14ac:dyDescent="0.2">
      <c r="A359" s="76"/>
      <c r="B359" s="72"/>
      <c r="C359" s="72"/>
    </row>
    <row r="360" spans="1:3" ht="12.75" customHeight="1" x14ac:dyDescent="0.2">
      <c r="A360" s="76"/>
      <c r="B360" s="72"/>
      <c r="C360" s="72"/>
    </row>
    <row r="361" spans="1:3" ht="12.75" customHeight="1" x14ac:dyDescent="0.2">
      <c r="A361" s="76"/>
      <c r="B361" s="72"/>
      <c r="C361" s="72"/>
    </row>
    <row r="362" spans="1:3" ht="12.75" customHeight="1" x14ac:dyDescent="0.2">
      <c r="A362" s="76"/>
      <c r="B362" s="72"/>
      <c r="C362" s="72"/>
    </row>
    <row r="363" spans="1:3" ht="12.75" customHeight="1" x14ac:dyDescent="0.2">
      <c r="A363" s="76"/>
      <c r="B363" s="72"/>
      <c r="C363" s="72"/>
    </row>
    <row r="364" spans="1:3" ht="12.75" customHeight="1" x14ac:dyDescent="0.2">
      <c r="A364" s="76"/>
      <c r="B364" s="72"/>
      <c r="C364" s="72"/>
    </row>
    <row r="365" spans="1:3" ht="12.75" customHeight="1" x14ac:dyDescent="0.2">
      <c r="A365" s="76"/>
      <c r="B365" s="72"/>
      <c r="C365" s="72"/>
    </row>
    <row r="366" spans="1:3" ht="12.75" customHeight="1" x14ac:dyDescent="0.2">
      <c r="A366" s="76"/>
      <c r="B366" s="72"/>
      <c r="C366" s="72"/>
    </row>
    <row r="367" spans="1:3" ht="12.75" customHeight="1" x14ac:dyDescent="0.2">
      <c r="A367" s="76"/>
      <c r="B367" s="71"/>
      <c r="C367" s="71"/>
    </row>
    <row r="368" spans="1:3" ht="12.75" customHeight="1" x14ac:dyDescent="0.2">
      <c r="A368" s="76"/>
      <c r="B368" s="71"/>
      <c r="C368" s="71"/>
    </row>
    <row r="369" spans="1:3" ht="12.75" customHeight="1" x14ac:dyDescent="0.2">
      <c r="A369" s="76"/>
      <c r="B369" s="71"/>
      <c r="C369" s="71"/>
    </row>
    <row r="370" spans="1:3" ht="12.75" customHeight="1" x14ac:dyDescent="0.2">
      <c r="A370" s="76"/>
      <c r="B370" s="71"/>
      <c r="C370" s="71"/>
    </row>
    <row r="371" spans="1:3" ht="12.75" customHeight="1" x14ac:dyDescent="0.2">
      <c r="A371" s="76"/>
      <c r="B371" s="72"/>
      <c r="C371" s="72"/>
    </row>
    <row r="372" spans="1:3" ht="12.75" customHeight="1" x14ac:dyDescent="0.2">
      <c r="A372" s="76"/>
      <c r="B372" s="72"/>
      <c r="C372" s="72"/>
    </row>
    <row r="373" spans="1:3" ht="12.75" customHeight="1" x14ac:dyDescent="0.2">
      <c r="A373" s="100"/>
      <c r="B373" s="71"/>
      <c r="C373" s="71"/>
    </row>
    <row r="374" spans="1:3" ht="12.75" customHeight="1" x14ac:dyDescent="0.2">
      <c r="A374" s="76"/>
      <c r="B374" s="72"/>
      <c r="C374" s="72"/>
    </row>
    <row r="375" spans="1:3" ht="12.75" customHeight="1" x14ac:dyDescent="0.2">
      <c r="A375" s="76"/>
      <c r="B375" s="72"/>
      <c r="C375" s="72"/>
    </row>
    <row r="376" spans="1:3" ht="12.75" customHeight="1" x14ac:dyDescent="0.2">
      <c r="A376" s="76"/>
      <c r="B376" s="72"/>
      <c r="C376" s="72"/>
    </row>
    <row r="377" spans="1:3" ht="12.75" customHeight="1" x14ac:dyDescent="0.2">
      <c r="A377" s="76"/>
      <c r="B377" s="72"/>
      <c r="C377" s="72"/>
    </row>
    <row r="378" spans="1:3" ht="12.75" customHeight="1" x14ac:dyDescent="0.2">
      <c r="A378" s="76"/>
      <c r="B378" s="72"/>
      <c r="C378" s="72"/>
    </row>
    <row r="379" spans="1:3" ht="12.75" customHeight="1" x14ac:dyDescent="0.2">
      <c r="A379" s="76"/>
      <c r="B379" s="72"/>
      <c r="C379" s="72"/>
    </row>
    <row r="380" spans="1:3" ht="12.75" customHeight="1" x14ac:dyDescent="0.2">
      <c r="A380" s="76"/>
      <c r="B380" s="72"/>
      <c r="C380" s="72"/>
    </row>
    <row r="381" spans="1:3" ht="12.75" customHeight="1" x14ac:dyDescent="0.2">
      <c r="A381" s="76"/>
      <c r="B381" s="72"/>
      <c r="C381" s="72"/>
    </row>
    <row r="382" spans="1:3" ht="12.75" customHeight="1" x14ac:dyDescent="0.2">
      <c r="A382" s="76"/>
      <c r="B382" s="72"/>
      <c r="C382" s="72"/>
    </row>
    <row r="383" spans="1:3" ht="12.75" customHeight="1" x14ac:dyDescent="0.2">
      <c r="A383" s="76"/>
      <c r="B383" s="72"/>
      <c r="C383" s="72"/>
    </row>
    <row r="384" spans="1:3" ht="12.75" customHeight="1" x14ac:dyDescent="0.2">
      <c r="A384" s="76"/>
      <c r="B384" s="72"/>
      <c r="C384" s="72"/>
    </row>
    <row r="385" spans="1:3" ht="12.75" customHeight="1" x14ac:dyDescent="0.2">
      <c r="A385" s="76"/>
      <c r="B385" s="72"/>
      <c r="C385" s="72"/>
    </row>
    <row r="386" spans="1:3" ht="12.75" customHeight="1" x14ac:dyDescent="0.2">
      <c r="A386" s="76"/>
      <c r="B386" s="72"/>
      <c r="C386" s="72"/>
    </row>
    <row r="387" spans="1:3" ht="12.75" customHeight="1" x14ac:dyDescent="0.2">
      <c r="A387" s="76"/>
      <c r="B387" s="72"/>
      <c r="C387" s="72"/>
    </row>
    <row r="388" spans="1:3" ht="12.75" customHeight="1" x14ac:dyDescent="0.2">
      <c r="A388" s="76"/>
      <c r="B388" s="72"/>
      <c r="C388" s="72"/>
    </row>
    <row r="389" spans="1:3" ht="12.75" customHeight="1" x14ac:dyDescent="0.2">
      <c r="A389" s="76"/>
      <c r="B389" s="72"/>
      <c r="C389" s="72"/>
    </row>
    <row r="390" spans="1:3" ht="12.75" customHeight="1" x14ac:dyDescent="0.2">
      <c r="A390" s="76"/>
      <c r="B390" s="72"/>
      <c r="C390" s="72"/>
    </row>
    <row r="391" spans="1:3" ht="12.75" customHeight="1" x14ac:dyDescent="0.2">
      <c r="A391" s="76"/>
      <c r="B391" s="72"/>
      <c r="C391" s="72"/>
    </row>
    <row r="392" spans="1:3" ht="12.75" customHeight="1" x14ac:dyDescent="0.2">
      <c r="A392" s="76"/>
      <c r="B392" s="72"/>
      <c r="C392" s="72"/>
    </row>
    <row r="393" spans="1:3" ht="12.75" customHeight="1" x14ac:dyDescent="0.2">
      <c r="A393" s="76"/>
      <c r="B393" s="72"/>
      <c r="C393" s="72"/>
    </row>
    <row r="394" spans="1:3" ht="12.75" customHeight="1" x14ac:dyDescent="0.2">
      <c r="A394" s="76"/>
      <c r="B394" s="72"/>
      <c r="C394" s="72"/>
    </row>
    <row r="395" spans="1:3" ht="12.75" customHeight="1" x14ac:dyDescent="0.2">
      <c r="A395" s="76"/>
      <c r="B395" s="72"/>
      <c r="C395" s="72"/>
    </row>
    <row r="396" spans="1:3" ht="12.75" customHeight="1" x14ac:dyDescent="0.2">
      <c r="A396" s="76"/>
      <c r="B396" s="72"/>
      <c r="C396" s="72"/>
    </row>
    <row r="397" spans="1:3" ht="12.75" customHeight="1" x14ac:dyDescent="0.2">
      <c r="A397" s="76"/>
      <c r="B397" s="72"/>
      <c r="C397" s="72"/>
    </row>
    <row r="398" spans="1:3" ht="12.75" customHeight="1" x14ac:dyDescent="0.2">
      <c r="A398" s="76"/>
      <c r="B398" s="72"/>
      <c r="C398" s="72"/>
    </row>
    <row r="399" spans="1:3" ht="12.75" customHeight="1" x14ac:dyDescent="0.2">
      <c r="A399" s="76"/>
      <c r="B399" s="72"/>
      <c r="C399" s="72"/>
    </row>
    <row r="400" spans="1:3" ht="12.75" customHeight="1" x14ac:dyDescent="0.2">
      <c r="A400" s="76"/>
      <c r="B400" s="72"/>
      <c r="C400" s="72"/>
    </row>
    <row r="401" spans="1:3" ht="12.75" customHeight="1" x14ac:dyDescent="0.2">
      <c r="A401" s="76"/>
      <c r="B401" s="72"/>
      <c r="C401" s="72"/>
    </row>
    <row r="402" spans="1:3" ht="12.75" customHeight="1" x14ac:dyDescent="0.2">
      <c r="A402" s="76"/>
      <c r="B402" s="72"/>
      <c r="C402" s="72"/>
    </row>
    <row r="403" spans="1:3" ht="12.75" customHeight="1" x14ac:dyDescent="0.2">
      <c r="A403" s="76"/>
      <c r="B403" s="72"/>
      <c r="C403" s="72"/>
    </row>
    <row r="404" spans="1:3" ht="12.75" customHeight="1" x14ac:dyDescent="0.2">
      <c r="A404" s="76"/>
      <c r="B404" s="72"/>
      <c r="C404" s="72"/>
    </row>
    <row r="405" spans="1:3" ht="12.75" customHeight="1" x14ac:dyDescent="0.2">
      <c r="A405" s="76"/>
      <c r="B405" s="72"/>
      <c r="C405" s="72"/>
    </row>
    <row r="406" spans="1:3" ht="12.75" customHeight="1" x14ac:dyDescent="0.2">
      <c r="A406" s="76"/>
      <c r="B406" s="72"/>
      <c r="C406" s="72"/>
    </row>
    <row r="407" spans="1:3" ht="12.75" customHeight="1" x14ac:dyDescent="0.2">
      <c r="A407" s="76"/>
      <c r="B407" s="72"/>
      <c r="C407" s="72"/>
    </row>
    <row r="408" spans="1:3" ht="12.75" customHeight="1" x14ac:dyDescent="0.2">
      <c r="A408" s="76"/>
      <c r="B408" s="72"/>
      <c r="C408" s="72"/>
    </row>
    <row r="409" spans="1:3" ht="12.75" customHeight="1" x14ac:dyDescent="0.2">
      <c r="A409" s="76"/>
      <c r="B409" s="72"/>
      <c r="C409" s="72"/>
    </row>
    <row r="410" spans="1:3" ht="12.75" customHeight="1" x14ac:dyDescent="0.2">
      <c r="A410" s="76"/>
      <c r="B410" s="72"/>
      <c r="C410" s="72"/>
    </row>
    <row r="411" spans="1:3" ht="12.75" customHeight="1" x14ac:dyDescent="0.2">
      <c r="A411" s="76"/>
      <c r="B411" s="72"/>
      <c r="C411" s="72"/>
    </row>
    <row r="412" spans="1:3" ht="12.75" customHeight="1" x14ac:dyDescent="0.2">
      <c r="A412" s="76"/>
      <c r="B412" s="72"/>
      <c r="C412" s="72"/>
    </row>
    <row r="413" spans="1:3" ht="12.75" customHeight="1" x14ac:dyDescent="0.2">
      <c r="A413" s="76"/>
      <c r="B413" s="72"/>
      <c r="C413" s="72"/>
    </row>
    <row r="414" spans="1:3" ht="12.75" customHeight="1" x14ac:dyDescent="0.2">
      <c r="A414" s="76"/>
      <c r="B414" s="72"/>
      <c r="C414" s="72"/>
    </row>
    <row r="415" spans="1:3" ht="12.75" customHeight="1" x14ac:dyDescent="0.2">
      <c r="A415" s="76"/>
      <c r="B415" s="72"/>
      <c r="C415" s="72"/>
    </row>
    <row r="416" spans="1:3" ht="12.75" customHeight="1" x14ac:dyDescent="0.2">
      <c r="A416" s="76"/>
      <c r="B416" s="72"/>
      <c r="C416" s="72"/>
    </row>
    <row r="417" spans="1:3" ht="12.75" customHeight="1" x14ac:dyDescent="0.2">
      <c r="A417" s="76"/>
      <c r="B417" s="72"/>
      <c r="C417" s="72"/>
    </row>
    <row r="418" spans="1:3" ht="12.75" customHeight="1" x14ac:dyDescent="0.2">
      <c r="A418" s="76"/>
      <c r="B418" s="72"/>
      <c r="C418" s="72"/>
    </row>
    <row r="419" spans="1:3" ht="12.75" customHeight="1" x14ac:dyDescent="0.2">
      <c r="A419" s="76"/>
      <c r="B419" s="72"/>
      <c r="C419" s="72"/>
    </row>
    <row r="420" spans="1:3" ht="12.75" customHeight="1" x14ac:dyDescent="0.2">
      <c r="A420" s="76"/>
      <c r="B420" s="72"/>
      <c r="C420" s="72"/>
    </row>
    <row r="421" spans="1:3" ht="12.75" customHeight="1" x14ac:dyDescent="0.2">
      <c r="A421" s="76"/>
      <c r="B421" s="72"/>
      <c r="C421" s="72"/>
    </row>
    <row r="422" spans="1:3" ht="12.75" customHeight="1" x14ac:dyDescent="0.2">
      <c r="A422" s="76"/>
      <c r="B422" s="72"/>
      <c r="C422" s="72"/>
    </row>
    <row r="423" spans="1:3" ht="12.75" customHeight="1" x14ac:dyDescent="0.2">
      <c r="A423" s="76"/>
      <c r="B423" s="72"/>
      <c r="C423" s="72"/>
    </row>
    <row r="424" spans="1:3" ht="12.75" customHeight="1" x14ac:dyDescent="0.2">
      <c r="A424" s="76"/>
      <c r="B424" s="72"/>
      <c r="C424" s="72"/>
    </row>
    <row r="425" spans="1:3" ht="12.75" customHeight="1" x14ac:dyDescent="0.2">
      <c r="A425" s="76"/>
      <c r="B425" s="72"/>
      <c r="C425" s="72"/>
    </row>
    <row r="426" spans="1:3" ht="12.75" customHeight="1" x14ac:dyDescent="0.2">
      <c r="A426" s="76"/>
      <c r="B426" s="72"/>
      <c r="C426" s="72"/>
    </row>
    <row r="427" spans="1:3" ht="12.75" customHeight="1" x14ac:dyDescent="0.2">
      <c r="A427" s="76"/>
      <c r="B427" s="72"/>
      <c r="C427" s="72"/>
    </row>
    <row r="428" spans="1:3" ht="12.75" customHeight="1" x14ac:dyDescent="0.2">
      <c r="A428" s="76"/>
      <c r="B428" s="72"/>
      <c r="C428" s="72"/>
    </row>
    <row r="429" spans="1:3" ht="12.75" customHeight="1" x14ac:dyDescent="0.2">
      <c r="A429" s="76"/>
      <c r="B429" s="72"/>
      <c r="C429" s="72"/>
    </row>
    <row r="430" spans="1:3" ht="12.75" customHeight="1" x14ac:dyDescent="0.2">
      <c r="A430" s="76"/>
      <c r="B430" s="72"/>
      <c r="C430" s="72"/>
    </row>
    <row r="431" spans="1:3" ht="12.75" customHeight="1" x14ac:dyDescent="0.2">
      <c r="A431" s="76"/>
      <c r="B431" s="72"/>
      <c r="C431" s="72"/>
    </row>
    <row r="432" spans="1:3" ht="12.75" customHeight="1" x14ac:dyDescent="0.2">
      <c r="A432" s="100"/>
      <c r="B432" s="71"/>
      <c r="C432" s="71"/>
    </row>
    <row r="433" spans="1:3" ht="12.75" customHeight="1" x14ac:dyDescent="0.2">
      <c r="A433" s="76"/>
      <c r="B433" s="72"/>
      <c r="C433" s="72"/>
    </row>
    <row r="434" spans="1:3" ht="12.75" customHeight="1" x14ac:dyDescent="0.2">
      <c r="A434" s="76"/>
      <c r="B434" s="72"/>
      <c r="C434" s="72"/>
    </row>
    <row r="435" spans="1:3" ht="12.75" customHeight="1" x14ac:dyDescent="0.2">
      <c r="A435" s="76"/>
      <c r="B435" s="72"/>
      <c r="C435" s="72"/>
    </row>
    <row r="436" spans="1:3" ht="12.75" customHeight="1" x14ac:dyDescent="0.2">
      <c r="A436" s="76"/>
      <c r="B436" s="72"/>
      <c r="C436" s="72"/>
    </row>
    <row r="437" spans="1:3" ht="12.75" customHeight="1" x14ac:dyDescent="0.2">
      <c r="A437" s="76"/>
      <c r="B437" s="72"/>
      <c r="C437" s="72"/>
    </row>
    <row r="438" spans="1:3" ht="12.75" customHeight="1" x14ac:dyDescent="0.2">
      <c r="A438" s="76"/>
      <c r="B438" s="72"/>
      <c r="C438" s="72"/>
    </row>
    <row r="439" spans="1:3" ht="12.75" customHeight="1" x14ac:dyDescent="0.2">
      <c r="A439" s="76"/>
      <c r="B439" s="72"/>
      <c r="C439" s="72"/>
    </row>
    <row r="440" spans="1:3" ht="12.75" customHeight="1" x14ac:dyDescent="0.2">
      <c r="A440" s="76"/>
      <c r="B440" s="72"/>
      <c r="C440" s="72"/>
    </row>
    <row r="441" spans="1:3" ht="12.75" customHeight="1" x14ac:dyDescent="0.2">
      <c r="A441" s="76"/>
      <c r="B441" s="72"/>
      <c r="C441" s="72"/>
    </row>
    <row r="442" spans="1:3" ht="12.75" customHeight="1" x14ac:dyDescent="0.2">
      <c r="A442" s="76"/>
      <c r="B442" s="72"/>
      <c r="C442" s="72"/>
    </row>
    <row r="443" spans="1:3" ht="12.75" customHeight="1" x14ac:dyDescent="0.2">
      <c r="A443" s="76"/>
      <c r="B443" s="72"/>
      <c r="C443" s="72"/>
    </row>
    <row r="444" spans="1:3" ht="12.75" customHeight="1" x14ac:dyDescent="0.2">
      <c r="A444" s="76"/>
      <c r="B444" s="72"/>
      <c r="C444" s="72"/>
    </row>
    <row r="445" spans="1:3" ht="12.75" customHeight="1" x14ac:dyDescent="0.2">
      <c r="A445" s="76"/>
      <c r="B445" s="72"/>
      <c r="C445" s="72"/>
    </row>
    <row r="446" spans="1:3" ht="12.75" customHeight="1" x14ac:dyDescent="0.2">
      <c r="A446" s="76"/>
      <c r="B446" s="72"/>
      <c r="C446" s="72"/>
    </row>
    <row r="447" spans="1:3" ht="12.75" customHeight="1" x14ac:dyDescent="0.2">
      <c r="A447" s="76"/>
      <c r="B447" s="72"/>
      <c r="C447" s="72"/>
    </row>
    <row r="448" spans="1:3" ht="12.75" customHeight="1" x14ac:dyDescent="0.2">
      <c r="A448" s="76"/>
      <c r="B448" s="72"/>
      <c r="C448" s="72"/>
    </row>
    <row r="449" spans="1:3" ht="12.75" customHeight="1" x14ac:dyDescent="0.2">
      <c r="A449" s="76"/>
      <c r="B449" s="72"/>
      <c r="C449" s="72"/>
    </row>
    <row r="450" spans="1:3" ht="12.75" customHeight="1" x14ac:dyDescent="0.2">
      <c r="A450" s="76"/>
      <c r="B450" s="72"/>
      <c r="C450" s="72"/>
    </row>
    <row r="451" spans="1:3" ht="12.75" customHeight="1" x14ac:dyDescent="0.2">
      <c r="A451" s="76"/>
      <c r="B451" s="72"/>
      <c r="C451" s="72"/>
    </row>
    <row r="452" spans="1:3" ht="12.75" customHeight="1" x14ac:dyDescent="0.2">
      <c r="A452" s="76"/>
      <c r="B452" s="72"/>
      <c r="C452" s="72"/>
    </row>
    <row r="453" spans="1:3" ht="12.75" customHeight="1" x14ac:dyDescent="0.2">
      <c r="A453" s="76"/>
      <c r="B453" s="72"/>
      <c r="C453" s="72"/>
    </row>
    <row r="454" spans="1:3" ht="12.75" customHeight="1" x14ac:dyDescent="0.2">
      <c r="A454" s="76"/>
      <c r="B454" s="72"/>
      <c r="C454" s="72"/>
    </row>
    <row r="455" spans="1:3" ht="12.75" customHeight="1" x14ac:dyDescent="0.2">
      <c r="A455" s="76"/>
      <c r="B455" s="72"/>
      <c r="C455" s="72"/>
    </row>
    <row r="456" spans="1:3" ht="12.75" customHeight="1" x14ac:dyDescent="0.2">
      <c r="A456" s="76"/>
      <c r="B456" s="72"/>
      <c r="C456" s="72"/>
    </row>
    <row r="457" spans="1:3" ht="12.75" customHeight="1" x14ac:dyDescent="0.2">
      <c r="A457" s="76"/>
      <c r="B457" s="72"/>
      <c r="C457" s="72"/>
    </row>
    <row r="458" spans="1:3" ht="12.75" customHeight="1" x14ac:dyDescent="0.2">
      <c r="A458" s="76"/>
      <c r="B458" s="72"/>
      <c r="C458" s="72"/>
    </row>
    <row r="459" spans="1:3" ht="12.75" customHeight="1" x14ac:dyDescent="0.2">
      <c r="A459" s="76"/>
      <c r="B459" s="72"/>
      <c r="C459" s="72"/>
    </row>
    <row r="460" spans="1:3" ht="12.75" customHeight="1" x14ac:dyDescent="0.2">
      <c r="A460" s="76"/>
      <c r="B460" s="72"/>
      <c r="C460" s="72"/>
    </row>
    <row r="461" spans="1:3" ht="12.75" customHeight="1" x14ac:dyDescent="0.2">
      <c r="A461" s="76"/>
      <c r="B461" s="72"/>
      <c r="C461" s="72"/>
    </row>
    <row r="462" spans="1:3" ht="12.75" customHeight="1" x14ac:dyDescent="0.2">
      <c r="A462" s="76"/>
      <c r="B462" s="72"/>
      <c r="C462" s="72"/>
    </row>
    <row r="463" spans="1:3" ht="12.75" customHeight="1" x14ac:dyDescent="0.2">
      <c r="A463" s="76"/>
      <c r="B463" s="72"/>
      <c r="C463" s="72"/>
    </row>
    <row r="464" spans="1:3" ht="12.75" customHeight="1" x14ac:dyDescent="0.2">
      <c r="A464" s="76"/>
      <c r="B464" s="72"/>
      <c r="C464" s="72"/>
    </row>
    <row r="465" spans="1:3" ht="12.75" customHeight="1" x14ac:dyDescent="0.2">
      <c r="A465" s="76"/>
      <c r="B465" s="72"/>
      <c r="C465" s="72"/>
    </row>
    <row r="466" spans="1:3" ht="12.75" customHeight="1" x14ac:dyDescent="0.2">
      <c r="A466" s="76"/>
      <c r="B466" s="72"/>
      <c r="C466" s="72"/>
    </row>
    <row r="467" spans="1:3" ht="12.75" customHeight="1" x14ac:dyDescent="0.2">
      <c r="A467" s="76"/>
      <c r="B467" s="72"/>
      <c r="C467" s="72"/>
    </row>
    <row r="468" spans="1:3" ht="12.75" customHeight="1" x14ac:dyDescent="0.2">
      <c r="A468" s="76"/>
      <c r="B468" s="72"/>
      <c r="C468" s="72"/>
    </row>
    <row r="469" spans="1:3" ht="12.75" customHeight="1" x14ac:dyDescent="0.2">
      <c r="A469" s="76"/>
      <c r="B469" s="72"/>
      <c r="C469" s="72"/>
    </row>
    <row r="470" spans="1:3" ht="12.75" customHeight="1" x14ac:dyDescent="0.2">
      <c r="A470" s="76"/>
      <c r="B470" s="72"/>
      <c r="C470" s="72"/>
    </row>
    <row r="471" spans="1:3" ht="12.75" customHeight="1" x14ac:dyDescent="0.2">
      <c r="A471" s="76"/>
      <c r="B471" s="72"/>
      <c r="C471" s="72"/>
    </row>
    <row r="472" spans="1:3" ht="12.75" customHeight="1" x14ac:dyDescent="0.2">
      <c r="A472" s="76"/>
      <c r="B472" s="72"/>
      <c r="C472" s="72"/>
    </row>
    <row r="473" spans="1:3" ht="12.75" customHeight="1" x14ac:dyDescent="0.2">
      <c r="A473" s="76"/>
      <c r="B473" s="72"/>
      <c r="C473" s="72"/>
    </row>
    <row r="474" spans="1:3" ht="12.75" customHeight="1" x14ac:dyDescent="0.2">
      <c r="A474" s="76"/>
      <c r="B474" s="72"/>
      <c r="C474" s="72"/>
    </row>
    <row r="475" spans="1:3" ht="12.75" customHeight="1" x14ac:dyDescent="0.2">
      <c r="A475" s="76"/>
      <c r="B475" s="72"/>
      <c r="C475" s="72"/>
    </row>
    <row r="476" spans="1:3" ht="12.75" customHeight="1" x14ac:dyDescent="0.2">
      <c r="A476" s="76"/>
      <c r="B476" s="72"/>
      <c r="C476" s="72"/>
    </row>
    <row r="477" spans="1:3" ht="12.75" customHeight="1" x14ac:dyDescent="0.2">
      <c r="A477" s="76"/>
      <c r="B477" s="72"/>
      <c r="C477" s="72"/>
    </row>
    <row r="478" spans="1:3" ht="12.75" customHeight="1" x14ac:dyDescent="0.2">
      <c r="A478" s="76"/>
      <c r="B478" s="72"/>
      <c r="C478" s="72"/>
    </row>
    <row r="479" spans="1:3" ht="12.75" customHeight="1" x14ac:dyDescent="0.2">
      <c r="A479" s="76"/>
      <c r="B479" s="72"/>
      <c r="C479" s="72"/>
    </row>
    <row r="480" spans="1:3" ht="12.75" customHeight="1" x14ac:dyDescent="0.2">
      <c r="A480" s="76"/>
      <c r="B480" s="72"/>
      <c r="C480" s="72"/>
    </row>
    <row r="481" spans="1:3" ht="12.75" customHeight="1" x14ac:dyDescent="0.2">
      <c r="A481" s="76"/>
      <c r="B481" s="72"/>
      <c r="C481" s="72"/>
    </row>
    <row r="482" spans="1:3" ht="12.75" customHeight="1" x14ac:dyDescent="0.2">
      <c r="A482" s="76"/>
      <c r="B482" s="72"/>
      <c r="C482" s="72"/>
    </row>
    <row r="483" spans="1:3" ht="12.75" customHeight="1" x14ac:dyDescent="0.2">
      <c r="A483" s="100"/>
      <c r="B483" s="71"/>
      <c r="C483" s="71"/>
    </row>
    <row r="484" spans="1:3" ht="12.75" customHeight="1" x14ac:dyDescent="0.2">
      <c r="A484" s="76"/>
      <c r="B484" s="72"/>
      <c r="C484" s="72"/>
    </row>
    <row r="485" spans="1:3" ht="12.75" customHeight="1" x14ac:dyDescent="0.2">
      <c r="A485" s="76"/>
      <c r="B485" s="72"/>
      <c r="C485" s="72"/>
    </row>
    <row r="486" spans="1:3" ht="12.75" customHeight="1" x14ac:dyDescent="0.2">
      <c r="A486" s="76"/>
      <c r="B486" s="72"/>
      <c r="C486" s="72"/>
    </row>
    <row r="487" spans="1:3" ht="12.75" customHeight="1" x14ac:dyDescent="0.2">
      <c r="A487" s="76"/>
      <c r="B487" s="72"/>
      <c r="C487" s="72"/>
    </row>
    <row r="488" spans="1:3" ht="12.75" customHeight="1" x14ac:dyDescent="0.2">
      <c r="A488" s="76"/>
      <c r="B488" s="72"/>
      <c r="C488" s="72"/>
    </row>
    <row r="489" spans="1:3" ht="12.75" customHeight="1" x14ac:dyDescent="0.2">
      <c r="A489" s="76"/>
      <c r="B489" s="72"/>
      <c r="C489" s="72"/>
    </row>
    <row r="490" spans="1:3" ht="12.75" customHeight="1" x14ac:dyDescent="0.2">
      <c r="A490" s="76"/>
      <c r="B490" s="72"/>
      <c r="C490" s="72"/>
    </row>
    <row r="491" spans="1:3" ht="12.75" customHeight="1" x14ac:dyDescent="0.2">
      <c r="A491" s="76"/>
      <c r="B491" s="72"/>
      <c r="C491" s="72"/>
    </row>
    <row r="492" spans="1:3" ht="12.75" customHeight="1" x14ac:dyDescent="0.2">
      <c r="A492" s="76"/>
      <c r="B492" s="72"/>
      <c r="C492" s="72"/>
    </row>
    <row r="493" spans="1:3" ht="12.75" customHeight="1" x14ac:dyDescent="0.2">
      <c r="A493" s="76"/>
      <c r="B493" s="72"/>
      <c r="C493" s="72"/>
    </row>
    <row r="494" spans="1:3" ht="12.75" customHeight="1" x14ac:dyDescent="0.2">
      <c r="A494" s="76"/>
      <c r="B494" s="72"/>
      <c r="C494" s="72"/>
    </row>
    <row r="495" spans="1:3" ht="12.75" customHeight="1" x14ac:dyDescent="0.2">
      <c r="A495" s="76"/>
      <c r="B495" s="72"/>
      <c r="C495" s="72"/>
    </row>
    <row r="496" spans="1:3" ht="12.75" customHeight="1" x14ac:dyDescent="0.2">
      <c r="A496" s="76"/>
      <c r="B496" s="72"/>
      <c r="C496" s="72"/>
    </row>
    <row r="497" spans="1:3" ht="12.75" customHeight="1" x14ac:dyDescent="0.2">
      <c r="A497" s="76"/>
      <c r="B497" s="72"/>
      <c r="C497" s="72"/>
    </row>
    <row r="498" spans="1:3" ht="12.75" customHeight="1" x14ac:dyDescent="0.2">
      <c r="A498" s="76"/>
      <c r="B498" s="72"/>
      <c r="C498" s="72"/>
    </row>
    <row r="499" spans="1:3" ht="12.75" customHeight="1" x14ac:dyDescent="0.2">
      <c r="A499" s="76"/>
      <c r="B499" s="72"/>
      <c r="C499" s="72"/>
    </row>
    <row r="500" spans="1:3" ht="12.75" customHeight="1" x14ac:dyDescent="0.2">
      <c r="A500" s="76"/>
      <c r="B500" s="72"/>
      <c r="C500" s="72"/>
    </row>
    <row r="501" spans="1:3" ht="12.75" customHeight="1" x14ac:dyDescent="0.2">
      <c r="A501" s="76"/>
      <c r="B501" s="72"/>
      <c r="C501" s="72"/>
    </row>
    <row r="502" spans="1:3" ht="12.75" customHeight="1" x14ac:dyDescent="0.2">
      <c r="A502" s="76"/>
      <c r="B502" s="72"/>
      <c r="C502" s="72"/>
    </row>
    <row r="503" spans="1:3" ht="12.75" customHeight="1" x14ac:dyDescent="0.2">
      <c r="A503" s="76"/>
      <c r="B503" s="72"/>
      <c r="C503" s="72"/>
    </row>
    <row r="504" spans="1:3" ht="12.75" customHeight="1" x14ac:dyDescent="0.2">
      <c r="A504" s="76"/>
      <c r="B504" s="72"/>
      <c r="C504" s="72"/>
    </row>
    <row r="505" spans="1:3" ht="12.75" customHeight="1" x14ac:dyDescent="0.2">
      <c r="A505" s="76"/>
      <c r="B505" s="72"/>
      <c r="C505" s="72"/>
    </row>
    <row r="506" spans="1:3" ht="12.75" customHeight="1" x14ac:dyDescent="0.2">
      <c r="A506" s="76"/>
      <c r="B506" s="72"/>
      <c r="C506" s="72"/>
    </row>
    <row r="507" spans="1:3" ht="12.75" customHeight="1" x14ac:dyDescent="0.2">
      <c r="A507" s="76"/>
      <c r="B507" s="72"/>
      <c r="C507" s="72"/>
    </row>
    <row r="508" spans="1:3" ht="12.75" customHeight="1" x14ac:dyDescent="0.2">
      <c r="A508" s="76"/>
      <c r="B508" s="72"/>
      <c r="C508" s="72"/>
    </row>
    <row r="509" spans="1:3" ht="12.75" customHeight="1" x14ac:dyDescent="0.2">
      <c r="A509" s="76"/>
      <c r="B509" s="72"/>
      <c r="C509" s="72"/>
    </row>
    <row r="510" spans="1:3" ht="12.75" customHeight="1" x14ac:dyDescent="0.2">
      <c r="A510" s="76"/>
      <c r="B510" s="72"/>
      <c r="C510" s="72"/>
    </row>
    <row r="511" spans="1:3" ht="12.75" customHeight="1" x14ac:dyDescent="0.2">
      <c r="A511" s="76"/>
      <c r="B511" s="72"/>
      <c r="C511" s="72"/>
    </row>
    <row r="512" spans="1:3" ht="12.75" customHeight="1" x14ac:dyDescent="0.2">
      <c r="A512" s="76"/>
      <c r="B512" s="72"/>
      <c r="C512" s="72"/>
    </row>
    <row r="513" spans="1:3" ht="12.75" customHeight="1" x14ac:dyDescent="0.2">
      <c r="A513" s="76"/>
      <c r="B513" s="72"/>
      <c r="C513" s="72"/>
    </row>
    <row r="514" spans="1:3" ht="12.75" customHeight="1" x14ac:dyDescent="0.2">
      <c r="A514" s="76"/>
      <c r="B514" s="72"/>
      <c r="C514" s="72"/>
    </row>
    <row r="515" spans="1:3" ht="12.75" customHeight="1" x14ac:dyDescent="0.2">
      <c r="A515" s="76"/>
      <c r="B515" s="72"/>
      <c r="C515" s="72"/>
    </row>
    <row r="516" spans="1:3" ht="12.75" customHeight="1" x14ac:dyDescent="0.2">
      <c r="A516" s="76"/>
      <c r="B516" s="72"/>
      <c r="C516" s="72"/>
    </row>
    <row r="517" spans="1:3" ht="12.75" customHeight="1" x14ac:dyDescent="0.2">
      <c r="A517" s="76"/>
      <c r="B517" s="72"/>
      <c r="C517" s="72"/>
    </row>
    <row r="518" spans="1:3" ht="12.75" customHeight="1" x14ac:dyDescent="0.2">
      <c r="A518" s="76"/>
      <c r="B518" s="72"/>
      <c r="C518" s="72"/>
    </row>
    <row r="519" spans="1:3" ht="12.75" customHeight="1" x14ac:dyDescent="0.2">
      <c r="A519" s="76"/>
      <c r="B519" s="72"/>
      <c r="C519" s="72"/>
    </row>
    <row r="520" spans="1:3" ht="12.75" customHeight="1" x14ac:dyDescent="0.2">
      <c r="A520" s="76"/>
      <c r="B520" s="72"/>
      <c r="C520" s="72"/>
    </row>
    <row r="521" spans="1:3" ht="12.75" customHeight="1" x14ac:dyDescent="0.2">
      <c r="A521" s="76"/>
      <c r="B521" s="72"/>
      <c r="C521" s="72"/>
    </row>
    <row r="522" spans="1:3" ht="12.75" customHeight="1" x14ac:dyDescent="0.2">
      <c r="A522" s="76"/>
      <c r="B522" s="72"/>
      <c r="C522" s="72"/>
    </row>
    <row r="523" spans="1:3" ht="12.75" customHeight="1" x14ac:dyDescent="0.2">
      <c r="A523" s="76"/>
      <c r="B523" s="72"/>
      <c r="C523" s="72"/>
    </row>
    <row r="524" spans="1:3" ht="12.75" customHeight="1" x14ac:dyDescent="0.2">
      <c r="A524" s="76"/>
      <c r="B524" s="72"/>
      <c r="C524" s="72"/>
    </row>
    <row r="525" spans="1:3" ht="12.75" customHeight="1" x14ac:dyDescent="0.2">
      <c r="A525" s="76"/>
      <c r="B525" s="72"/>
      <c r="C525" s="72"/>
    </row>
    <row r="526" spans="1:3" ht="12.75" customHeight="1" x14ac:dyDescent="0.2">
      <c r="A526" s="76"/>
      <c r="B526" s="98"/>
      <c r="C526" s="98"/>
    </row>
    <row r="527" spans="1:3" ht="12.75" customHeight="1" x14ac:dyDescent="0.2">
      <c r="A527" s="76"/>
      <c r="B527" s="72"/>
      <c r="C527" s="72"/>
    </row>
    <row r="528" spans="1:3" ht="12.75" customHeight="1" x14ac:dyDescent="0.2">
      <c r="A528" s="76"/>
      <c r="B528" s="98"/>
      <c r="C528" s="98"/>
    </row>
    <row r="529" spans="1:7" ht="12.75" customHeight="1" x14ac:dyDescent="0.2">
      <c r="A529" s="100"/>
      <c r="B529" s="71"/>
      <c r="C529" s="71"/>
      <c r="D529" s="7"/>
      <c r="E529" s="7"/>
      <c r="F529" s="7"/>
      <c r="G529" s="7"/>
    </row>
    <row r="530" spans="1:7" ht="12.75" customHeight="1" x14ac:dyDescent="0.2">
      <c r="A530" s="76"/>
      <c r="B530" s="72"/>
      <c r="C530" s="72"/>
      <c r="D530" s="7"/>
      <c r="E530" s="7"/>
      <c r="F530" s="7"/>
      <c r="G530" s="7"/>
    </row>
    <row r="531" spans="1:7" ht="12.75" customHeight="1" x14ac:dyDescent="0.2">
      <c r="A531" s="76"/>
      <c r="B531" s="72"/>
      <c r="C531" s="72"/>
      <c r="D531" s="7"/>
      <c r="E531" s="7"/>
      <c r="F531" s="7"/>
      <c r="G531" s="7"/>
    </row>
    <row r="532" spans="1:7" ht="12.75" customHeight="1" x14ac:dyDescent="0.2">
      <c r="A532" s="76"/>
      <c r="B532" s="72"/>
      <c r="C532" s="72"/>
      <c r="D532" s="7"/>
      <c r="E532" s="7"/>
      <c r="F532" s="7"/>
      <c r="G532" s="7"/>
    </row>
    <row r="533" spans="1:7" ht="12.75" customHeight="1" x14ac:dyDescent="0.2">
      <c r="A533" s="76"/>
      <c r="B533" s="72"/>
      <c r="C533" s="72"/>
      <c r="D533" s="7"/>
      <c r="E533" s="7"/>
      <c r="F533" s="7"/>
      <c r="G533" s="7"/>
    </row>
    <row r="534" spans="1:7" ht="12.75" customHeight="1" x14ac:dyDescent="0.2">
      <c r="A534" s="76"/>
      <c r="B534" s="72"/>
      <c r="C534" s="72"/>
      <c r="D534" s="7"/>
      <c r="E534" s="7"/>
      <c r="F534" s="7"/>
      <c r="G534" s="7"/>
    </row>
    <row r="535" spans="1:7" ht="12.75" customHeight="1" x14ac:dyDescent="0.2">
      <c r="A535" s="76"/>
      <c r="B535" s="72"/>
      <c r="C535" s="72"/>
      <c r="D535" s="7"/>
      <c r="E535" s="7"/>
      <c r="F535" s="7"/>
      <c r="G535" s="7"/>
    </row>
    <row r="536" spans="1:7" ht="12.75" customHeight="1" x14ac:dyDescent="0.2">
      <c r="A536" s="76"/>
      <c r="B536" s="72"/>
      <c r="C536" s="72"/>
      <c r="D536" s="7"/>
      <c r="E536" s="7"/>
      <c r="F536" s="7"/>
      <c r="G536" s="7"/>
    </row>
    <row r="537" spans="1:7" ht="12.75" customHeight="1" x14ac:dyDescent="0.2">
      <c r="A537" s="76"/>
      <c r="B537" s="72"/>
      <c r="C537" s="72"/>
      <c r="D537" s="7"/>
      <c r="E537" s="7"/>
      <c r="F537" s="7"/>
      <c r="G537" s="7"/>
    </row>
    <row r="538" spans="1:7" ht="12.75" customHeight="1" x14ac:dyDescent="0.2">
      <c r="A538" s="76"/>
      <c r="B538" s="99"/>
      <c r="C538" s="99"/>
      <c r="D538" s="7"/>
      <c r="E538" s="7"/>
      <c r="F538" s="7"/>
      <c r="G538" s="260"/>
    </row>
    <row r="539" spans="1:7" ht="12.75" customHeight="1" x14ac:dyDescent="0.2">
      <c r="A539" s="76"/>
      <c r="B539" s="72"/>
      <c r="C539" s="72"/>
      <c r="D539" s="7"/>
      <c r="E539" s="7"/>
      <c r="F539" s="7"/>
      <c r="G539" s="7"/>
    </row>
    <row r="540" spans="1:7" ht="12.75" customHeight="1" x14ac:dyDescent="0.2">
      <c r="A540" s="76"/>
      <c r="B540" s="72"/>
      <c r="C540" s="72"/>
      <c r="D540" s="7"/>
      <c r="E540" s="7"/>
      <c r="F540" s="7"/>
      <c r="G540" s="7"/>
    </row>
    <row r="541" spans="1:7" ht="12.75" customHeight="1" x14ac:dyDescent="0.2">
      <c r="A541" s="76"/>
      <c r="B541" s="72"/>
      <c r="C541" s="72"/>
      <c r="D541" s="7"/>
      <c r="E541" s="7"/>
      <c r="F541" s="7"/>
      <c r="G541" s="7"/>
    </row>
    <row r="542" spans="1:7" ht="12.75" customHeight="1" x14ac:dyDescent="0.2">
      <c r="A542" s="76"/>
      <c r="B542" s="72"/>
      <c r="C542" s="72"/>
      <c r="D542" s="7"/>
      <c r="E542" s="7"/>
      <c r="F542" s="7"/>
      <c r="G542" s="7"/>
    </row>
    <row r="543" spans="1:7" ht="12.75" customHeight="1" x14ac:dyDescent="0.2">
      <c r="A543" s="76"/>
      <c r="B543" s="72"/>
      <c r="C543" s="72"/>
      <c r="D543" s="7"/>
      <c r="E543" s="7"/>
      <c r="F543" s="7"/>
      <c r="G543" s="7"/>
    </row>
    <row r="544" spans="1:7" ht="12.75" customHeight="1" x14ac:dyDescent="0.2">
      <c r="A544" s="76"/>
      <c r="B544" s="72"/>
      <c r="C544" s="72"/>
      <c r="D544" s="7"/>
      <c r="E544" s="7"/>
      <c r="F544" s="7"/>
      <c r="G544" s="7"/>
    </row>
    <row r="545" spans="1:7" ht="12.75" customHeight="1" x14ac:dyDescent="0.2">
      <c r="A545" s="76"/>
      <c r="B545" s="72"/>
      <c r="C545" s="72"/>
      <c r="D545" s="7"/>
      <c r="E545" s="7"/>
      <c r="F545" s="7"/>
      <c r="G545" s="7"/>
    </row>
    <row r="546" spans="1:7" ht="12.75" customHeight="1" x14ac:dyDescent="0.2">
      <c r="A546" s="76"/>
      <c r="B546" s="72"/>
      <c r="C546" s="72"/>
      <c r="D546" s="7"/>
      <c r="E546" s="7"/>
      <c r="F546" s="7"/>
      <c r="G546" s="7"/>
    </row>
    <row r="547" spans="1:7" ht="12.75" customHeight="1" x14ac:dyDescent="0.2">
      <c r="A547" s="76"/>
      <c r="B547" s="72"/>
      <c r="C547" s="72"/>
      <c r="D547" s="7"/>
      <c r="E547" s="7"/>
      <c r="F547" s="7"/>
      <c r="G547" s="7"/>
    </row>
    <row r="548" spans="1:7" ht="12.75" customHeight="1" x14ac:dyDescent="0.2">
      <c r="A548" s="76"/>
      <c r="B548" s="72"/>
      <c r="C548" s="72"/>
      <c r="D548" s="7"/>
      <c r="E548" s="7"/>
      <c r="F548" s="7"/>
      <c r="G548" s="7"/>
    </row>
    <row r="549" spans="1:7" ht="12.75" customHeight="1" x14ac:dyDescent="0.2">
      <c r="A549" s="76"/>
      <c r="B549" s="99"/>
      <c r="C549" s="99"/>
      <c r="D549" s="7"/>
      <c r="E549" s="7"/>
      <c r="F549" s="7"/>
      <c r="G549" s="260"/>
    </row>
    <row r="550" spans="1:7" ht="12.75" customHeight="1" x14ac:dyDescent="0.2">
      <c r="A550" s="76"/>
      <c r="B550" s="72"/>
      <c r="C550" s="72"/>
      <c r="D550" s="7"/>
      <c r="E550" s="7"/>
      <c r="F550" s="7"/>
      <c r="G550" s="7"/>
    </row>
    <row r="551" spans="1:7" ht="12.75" customHeight="1" x14ac:dyDescent="0.2">
      <c r="A551" s="76"/>
      <c r="B551" s="72"/>
      <c r="C551" s="72"/>
      <c r="D551" s="7"/>
      <c r="E551" s="7"/>
      <c r="F551" s="7"/>
      <c r="G551" s="260"/>
    </row>
    <row r="552" spans="1:7" ht="12.75" customHeight="1" x14ac:dyDescent="0.2">
      <c r="A552" s="76"/>
      <c r="B552" s="72"/>
      <c r="C552" s="72"/>
      <c r="D552" s="7"/>
      <c r="E552" s="7"/>
      <c r="F552" s="7"/>
      <c r="G552" s="7"/>
    </row>
    <row r="553" spans="1:7" ht="12.75" customHeight="1" x14ac:dyDescent="0.2">
      <c r="A553" s="76"/>
      <c r="B553" s="72"/>
      <c r="C553" s="72"/>
      <c r="D553" s="7"/>
      <c r="E553" s="7"/>
      <c r="F553" s="7"/>
      <c r="G553" s="7"/>
    </row>
    <row r="554" spans="1:7" ht="12.75" customHeight="1" x14ac:dyDescent="0.2">
      <c r="A554" s="76"/>
      <c r="B554" s="72"/>
      <c r="C554" s="72"/>
      <c r="D554" s="7"/>
      <c r="E554" s="7"/>
      <c r="F554" s="7"/>
      <c r="G554" s="7"/>
    </row>
    <row r="555" spans="1:7" ht="12.75" customHeight="1" x14ac:dyDescent="0.2">
      <c r="A555" s="76"/>
      <c r="B555" s="72"/>
      <c r="C555" s="72"/>
      <c r="D555" s="7"/>
      <c r="E555" s="7"/>
      <c r="F555" s="7"/>
      <c r="G555" s="7"/>
    </row>
    <row r="556" spans="1:7" ht="12.75" customHeight="1" x14ac:dyDescent="0.2">
      <c r="A556" s="76"/>
      <c r="B556" s="99"/>
      <c r="C556" s="99"/>
      <c r="D556" s="7"/>
      <c r="E556" s="7"/>
      <c r="F556" s="7"/>
      <c r="G556" s="260"/>
    </row>
    <row r="557" spans="1:7" ht="12.75" customHeight="1" x14ac:dyDescent="0.2">
      <c r="A557" s="76"/>
      <c r="B557" s="72"/>
      <c r="C557" s="72"/>
      <c r="D557" s="7"/>
      <c r="E557" s="7"/>
      <c r="F557" s="7"/>
      <c r="G557" s="7"/>
    </row>
    <row r="558" spans="1:7" ht="12.75" customHeight="1" x14ac:dyDescent="0.2">
      <c r="A558" s="76"/>
      <c r="B558" s="99"/>
      <c r="C558" s="99"/>
      <c r="D558" s="7"/>
      <c r="E558" s="7"/>
      <c r="F558" s="7"/>
      <c r="G558" s="260"/>
    </row>
    <row r="559" spans="1:7" ht="12.75" customHeight="1" x14ac:dyDescent="0.2">
      <c r="A559" s="76"/>
      <c r="B559" s="99"/>
      <c r="C559" s="99"/>
      <c r="D559" s="7"/>
      <c r="E559" s="7"/>
      <c r="F559" s="7"/>
      <c r="G559" s="260"/>
    </row>
    <row r="560" spans="1:7" ht="12.75" customHeight="1" x14ac:dyDescent="0.2">
      <c r="A560" s="76"/>
      <c r="B560" s="72"/>
      <c r="C560" s="72"/>
      <c r="D560" s="7"/>
      <c r="E560" s="7"/>
      <c r="F560" s="7"/>
      <c r="G560" s="7"/>
    </row>
    <row r="561" spans="1:3" ht="12.75" customHeight="1" x14ac:dyDescent="0.2">
      <c r="A561" s="76"/>
      <c r="B561" s="72"/>
      <c r="C561" s="72"/>
    </row>
    <row r="562" spans="1:3" ht="12.75" customHeight="1" x14ac:dyDescent="0.2">
      <c r="A562" s="76"/>
      <c r="B562" s="72"/>
      <c r="C562" s="72"/>
    </row>
    <row r="563" spans="1:3" ht="12.75" customHeight="1" x14ac:dyDescent="0.2">
      <c r="A563" s="76"/>
      <c r="B563" s="72"/>
      <c r="C563" s="72"/>
    </row>
    <row r="564" spans="1:3" ht="12.75" customHeight="1" x14ac:dyDescent="0.2">
      <c r="A564" s="76"/>
      <c r="B564" s="72"/>
      <c r="C564" s="72"/>
    </row>
    <row r="565" spans="1:3" ht="12.75" customHeight="1" x14ac:dyDescent="0.2">
      <c r="A565" s="76"/>
      <c r="B565" s="72"/>
      <c r="C565" s="72"/>
    </row>
    <row r="566" spans="1:3" ht="12.75" customHeight="1" x14ac:dyDescent="0.2">
      <c r="A566" s="76"/>
      <c r="B566" s="72"/>
      <c r="C566" s="72"/>
    </row>
    <row r="567" spans="1:3" ht="12.75" customHeight="1" x14ac:dyDescent="0.2">
      <c r="A567" s="76"/>
      <c r="B567" s="72"/>
      <c r="C567" s="72"/>
    </row>
    <row r="568" spans="1:3" ht="12.75" customHeight="1" x14ac:dyDescent="0.2">
      <c r="A568" s="76"/>
      <c r="B568" s="72"/>
      <c r="C568" s="72"/>
    </row>
    <row r="569" spans="1:3" ht="12.75" customHeight="1" x14ac:dyDescent="0.2">
      <c r="A569" s="76"/>
      <c r="B569" s="72"/>
      <c r="C569" s="72"/>
    </row>
    <row r="570" spans="1:3" ht="12.75" customHeight="1" x14ac:dyDescent="0.2">
      <c r="A570" s="76"/>
      <c r="B570" s="72"/>
      <c r="C570" s="72"/>
    </row>
    <row r="571" spans="1:3" ht="12.75" customHeight="1" x14ac:dyDescent="0.2">
      <c r="A571" s="76"/>
      <c r="B571" s="72"/>
      <c r="C571" s="72"/>
    </row>
    <row r="572" spans="1:3" ht="12.75" customHeight="1" x14ac:dyDescent="0.2">
      <c r="A572" s="76"/>
      <c r="B572" s="72"/>
      <c r="C572" s="72"/>
    </row>
    <row r="573" spans="1:3" ht="12.75" customHeight="1" x14ac:dyDescent="0.2">
      <c r="A573" s="76"/>
      <c r="B573" s="72"/>
      <c r="C573" s="72"/>
    </row>
    <row r="574" spans="1:3" ht="12.75" customHeight="1" x14ac:dyDescent="0.2">
      <c r="A574" s="76"/>
      <c r="B574" s="72"/>
      <c r="C574" s="72"/>
    </row>
    <row r="575" spans="1:3" ht="12.75" customHeight="1" x14ac:dyDescent="0.2">
      <c r="A575" s="76"/>
      <c r="B575" s="72"/>
      <c r="C575" s="72"/>
    </row>
    <row r="576" spans="1:3" ht="12.75" customHeight="1" x14ac:dyDescent="0.2">
      <c r="A576" s="76"/>
      <c r="B576" s="72"/>
      <c r="C576" s="72"/>
    </row>
    <row r="577" spans="1:7" ht="12.75" customHeight="1" x14ac:dyDescent="0.2">
      <c r="A577" s="76"/>
      <c r="B577" s="99"/>
      <c r="C577" s="99"/>
      <c r="D577" s="7"/>
      <c r="E577" s="7"/>
      <c r="F577" s="7"/>
      <c r="G577" s="260"/>
    </row>
    <row r="578" spans="1:7" ht="12.75" customHeight="1" x14ac:dyDescent="0.2">
      <c r="A578" s="76"/>
      <c r="B578" s="72"/>
      <c r="C578" s="72"/>
      <c r="D578" s="7"/>
      <c r="E578" s="7"/>
      <c r="F578" s="7"/>
      <c r="G578" s="7"/>
    </row>
    <row r="579" spans="1:7" ht="12.75" customHeight="1" x14ac:dyDescent="0.2">
      <c r="A579" s="76"/>
      <c r="B579" s="72"/>
      <c r="C579" s="72"/>
      <c r="D579" s="7"/>
      <c r="E579" s="7"/>
      <c r="F579" s="7"/>
      <c r="G579" s="7"/>
    </row>
    <row r="580" spans="1:7" ht="12.75" customHeight="1" x14ac:dyDescent="0.2">
      <c r="A580" s="100"/>
      <c r="B580" s="72"/>
      <c r="C580" s="72"/>
      <c r="D580" s="7"/>
      <c r="E580" s="7"/>
      <c r="F580" s="7"/>
      <c r="G580" s="7"/>
    </row>
    <row r="581" spans="1:7" ht="12.75" customHeight="1" x14ac:dyDescent="0.2">
      <c r="A581" s="76"/>
      <c r="B581" s="72"/>
      <c r="C581" s="72"/>
      <c r="D581" s="7"/>
      <c r="E581" s="7"/>
      <c r="F581" s="7"/>
      <c r="G581" s="7"/>
    </row>
    <row r="582" spans="1:7" ht="12.75" customHeight="1" x14ac:dyDescent="0.2">
      <c r="A582" s="76"/>
      <c r="B582" s="72"/>
      <c r="C582" s="72"/>
      <c r="D582" s="7"/>
      <c r="E582" s="7"/>
      <c r="F582" s="7"/>
      <c r="G582" s="7"/>
    </row>
    <row r="583" spans="1:7" ht="12.75" customHeight="1" x14ac:dyDescent="0.2">
      <c r="A583" s="76"/>
      <c r="B583" s="72"/>
      <c r="C583" s="72"/>
      <c r="D583" s="7"/>
      <c r="E583" s="7"/>
      <c r="F583" s="7"/>
      <c r="G583" s="7"/>
    </row>
    <row r="584" spans="1:7" ht="12.75" customHeight="1" x14ac:dyDescent="0.2">
      <c r="A584" s="76"/>
      <c r="B584" s="72"/>
      <c r="C584" s="72"/>
      <c r="D584" s="7"/>
      <c r="E584" s="7"/>
      <c r="F584" s="7"/>
      <c r="G584" s="7"/>
    </row>
    <row r="585" spans="1:7" ht="12.75" customHeight="1" x14ac:dyDescent="0.2">
      <c r="A585" s="76"/>
      <c r="B585" s="72"/>
      <c r="C585" s="72"/>
      <c r="D585" s="7"/>
      <c r="E585" s="7"/>
      <c r="F585" s="7"/>
      <c r="G585" s="7"/>
    </row>
    <row r="586" spans="1:7" ht="12.75" customHeight="1" x14ac:dyDescent="0.2">
      <c r="A586" s="76"/>
      <c r="B586" s="72"/>
      <c r="C586" s="72"/>
      <c r="D586" s="7"/>
      <c r="E586" s="7"/>
      <c r="F586" s="7"/>
      <c r="G586" s="7"/>
    </row>
    <row r="587" spans="1:7" ht="12.75" customHeight="1" x14ac:dyDescent="0.2">
      <c r="A587" s="76"/>
      <c r="B587" s="72"/>
      <c r="C587" s="72"/>
      <c r="D587" s="7"/>
      <c r="E587" s="7"/>
      <c r="F587" s="7"/>
      <c r="G587" s="7"/>
    </row>
    <row r="588" spans="1:7" ht="12.75" customHeight="1" x14ac:dyDescent="0.2">
      <c r="A588" s="76"/>
      <c r="B588" s="72"/>
      <c r="C588" s="72"/>
      <c r="D588" s="7"/>
      <c r="E588" s="7"/>
      <c r="F588" s="7"/>
      <c r="G588" s="7"/>
    </row>
    <row r="589" spans="1:7" ht="12.75" customHeight="1" x14ac:dyDescent="0.2">
      <c r="A589" s="76"/>
      <c r="B589" s="72"/>
      <c r="C589" s="72"/>
      <c r="D589" s="7"/>
      <c r="E589" s="7"/>
      <c r="F589" s="7"/>
      <c r="G589" s="7"/>
    </row>
    <row r="590" spans="1:7" ht="12.75" customHeight="1" x14ac:dyDescent="0.2">
      <c r="A590" s="76"/>
      <c r="B590" s="72"/>
      <c r="C590" s="72"/>
      <c r="D590" s="7"/>
      <c r="E590" s="7"/>
      <c r="F590" s="7"/>
      <c r="G590" s="7"/>
    </row>
    <row r="591" spans="1:7" ht="12.75" customHeight="1" x14ac:dyDescent="0.2">
      <c r="A591" s="76"/>
      <c r="B591" s="71"/>
      <c r="C591" s="71"/>
      <c r="D591" s="7"/>
      <c r="E591" s="7"/>
      <c r="F591" s="7"/>
      <c r="G591" s="7"/>
    </row>
    <row r="592" spans="1:7" ht="12.75" customHeight="1" x14ac:dyDescent="0.2">
      <c r="A592" s="76"/>
      <c r="B592" s="72"/>
      <c r="C592" s="72"/>
      <c r="D592" s="7"/>
      <c r="E592" s="7"/>
      <c r="F592" s="7"/>
      <c r="G592" s="7"/>
    </row>
    <row r="593" spans="1:3" ht="12.75" customHeight="1" x14ac:dyDescent="0.2">
      <c r="A593" s="76"/>
      <c r="B593" s="72"/>
      <c r="C593" s="72"/>
    </row>
    <row r="594" spans="1:3" ht="12.75" customHeight="1" x14ac:dyDescent="0.2">
      <c r="A594" s="76"/>
      <c r="B594" s="72"/>
      <c r="C594" s="72"/>
    </row>
    <row r="595" spans="1:3" ht="12.75" customHeight="1" x14ac:dyDescent="0.2">
      <c r="A595" s="76"/>
      <c r="B595" s="72"/>
      <c r="C595" s="72"/>
    </row>
    <row r="596" spans="1:3" ht="12.75" customHeight="1" x14ac:dyDescent="0.2">
      <c r="A596" s="76"/>
      <c r="B596" s="72"/>
      <c r="C596" s="72"/>
    </row>
    <row r="597" spans="1:3" ht="12.75" customHeight="1" x14ac:dyDescent="0.2">
      <c r="A597" s="76"/>
      <c r="B597" s="72"/>
      <c r="C597" s="72"/>
    </row>
    <row r="598" spans="1:3" ht="12.75" customHeight="1" x14ac:dyDescent="0.2">
      <c r="A598" s="76"/>
      <c r="B598" s="72"/>
      <c r="C598" s="72"/>
    </row>
    <row r="599" spans="1:3" ht="12.75" customHeight="1" x14ac:dyDescent="0.2">
      <c r="A599" s="76"/>
      <c r="B599" s="72"/>
      <c r="C599" s="72"/>
    </row>
    <row r="600" spans="1:3" ht="12.75" customHeight="1" x14ac:dyDescent="0.2">
      <c r="A600" s="76"/>
      <c r="B600" s="72"/>
      <c r="C600" s="72"/>
    </row>
    <row r="601" spans="1:3" ht="12.75" customHeight="1" x14ac:dyDescent="0.2">
      <c r="A601" s="76"/>
      <c r="B601" s="72"/>
      <c r="C601" s="72"/>
    </row>
    <row r="602" spans="1:3" ht="12.75" customHeight="1" x14ac:dyDescent="0.2">
      <c r="A602" s="76"/>
      <c r="B602" s="72"/>
      <c r="C602" s="72"/>
    </row>
    <row r="603" spans="1:3" ht="12.75" customHeight="1" x14ac:dyDescent="0.2">
      <c r="A603" s="100"/>
      <c r="B603" s="72"/>
      <c r="C603" s="72"/>
    </row>
    <row r="604" spans="1:3" ht="12.75" customHeight="1" x14ac:dyDescent="0.2">
      <c r="A604" s="76"/>
      <c r="B604" s="72"/>
      <c r="C604" s="72"/>
    </row>
    <row r="605" spans="1:3" ht="12.75" customHeight="1" x14ac:dyDescent="0.2">
      <c r="A605" s="76"/>
      <c r="B605" s="72"/>
      <c r="C605" s="72"/>
    </row>
    <row r="606" spans="1:3" ht="12.75" customHeight="1" x14ac:dyDescent="0.2">
      <c r="A606" s="76"/>
      <c r="B606" s="72"/>
      <c r="C606" s="72"/>
    </row>
    <row r="607" spans="1:3" ht="12.75" customHeight="1" x14ac:dyDescent="0.2">
      <c r="A607" s="76"/>
      <c r="B607" s="72"/>
      <c r="C607" s="72"/>
    </row>
    <row r="608" spans="1:3" ht="12.75" customHeight="1" x14ac:dyDescent="0.2">
      <c r="A608" s="100"/>
      <c r="B608" s="72"/>
      <c r="C608" s="72"/>
    </row>
    <row r="609" spans="1:3" ht="12.75" customHeight="1" x14ac:dyDescent="0.2">
      <c r="A609" s="76"/>
      <c r="B609" s="72"/>
      <c r="C609" s="72"/>
    </row>
    <row r="610" spans="1:3" ht="12.75" customHeight="1" x14ac:dyDescent="0.2">
      <c r="A610" s="76"/>
      <c r="B610" s="72"/>
      <c r="C610" s="72"/>
    </row>
    <row r="611" spans="1:3" ht="12.75" customHeight="1" x14ac:dyDescent="0.2">
      <c r="A611" s="76"/>
      <c r="B611" s="72"/>
      <c r="C611" s="72"/>
    </row>
    <row r="612" spans="1:3" ht="12.75" customHeight="1" x14ac:dyDescent="0.2">
      <c r="A612" s="76"/>
      <c r="B612" s="72"/>
      <c r="C612" s="72"/>
    </row>
    <row r="613" spans="1:3" ht="12.75" customHeight="1" x14ac:dyDescent="0.2">
      <c r="A613" s="76"/>
      <c r="B613" s="72"/>
      <c r="C613" s="72"/>
    </row>
    <row r="614" spans="1:3" ht="12.75" customHeight="1" x14ac:dyDescent="0.2">
      <c r="A614" s="76"/>
      <c r="B614" s="72"/>
      <c r="C614" s="72"/>
    </row>
    <row r="615" spans="1:3" ht="12.75" customHeight="1" x14ac:dyDescent="0.2">
      <c r="A615" s="76"/>
      <c r="B615" s="72"/>
      <c r="C615" s="72"/>
    </row>
    <row r="616" spans="1:3" ht="12.75" customHeight="1" x14ac:dyDescent="0.2">
      <c r="A616" s="76"/>
      <c r="B616" s="72"/>
      <c r="C616" s="72"/>
    </row>
    <row r="617" spans="1:3" ht="12.75" customHeight="1" x14ac:dyDescent="0.2">
      <c r="A617" s="100"/>
      <c r="B617" s="72"/>
      <c r="C617" s="72"/>
    </row>
    <row r="618" spans="1:3" ht="12.75" customHeight="1" x14ac:dyDescent="0.2">
      <c r="A618" s="76"/>
      <c r="B618" s="72"/>
      <c r="C618" s="72"/>
    </row>
    <row r="619" spans="1:3" ht="12.75" customHeight="1" x14ac:dyDescent="0.2">
      <c r="A619" s="76"/>
      <c r="B619" s="72"/>
      <c r="C619" s="72"/>
    </row>
    <row r="620" spans="1:3" ht="12.75" customHeight="1" x14ac:dyDescent="0.2">
      <c r="A620" s="76"/>
      <c r="B620" s="72"/>
      <c r="C620" s="72"/>
    </row>
    <row r="621" spans="1:3" ht="12.75" customHeight="1" x14ac:dyDescent="0.2">
      <c r="A621" s="76"/>
      <c r="B621" s="72"/>
      <c r="C621" s="72"/>
    </row>
    <row r="622" spans="1:3" ht="12.75" customHeight="1" x14ac:dyDescent="0.2">
      <c r="A622" s="76"/>
      <c r="B622" s="72"/>
      <c r="C622" s="72"/>
    </row>
    <row r="623" spans="1:3" ht="12.75" customHeight="1" x14ac:dyDescent="0.2">
      <c r="A623" s="76"/>
      <c r="B623" s="72"/>
      <c r="C623" s="72"/>
    </row>
    <row r="624" spans="1:3" ht="12.75" customHeight="1" x14ac:dyDescent="0.2">
      <c r="A624" s="76"/>
      <c r="B624" s="72"/>
      <c r="C624" s="72"/>
    </row>
    <row r="625" spans="1:3" ht="12.75" customHeight="1" x14ac:dyDescent="0.2">
      <c r="A625" s="76"/>
      <c r="B625" s="72"/>
      <c r="C625" s="72"/>
    </row>
    <row r="626" spans="1:3" ht="12.75" customHeight="1" x14ac:dyDescent="0.2">
      <c r="A626" s="76"/>
      <c r="B626" s="72"/>
      <c r="C626" s="72"/>
    </row>
    <row r="627" spans="1:3" ht="12.75" customHeight="1" x14ac:dyDescent="0.2">
      <c r="A627" s="76"/>
      <c r="B627" s="72"/>
      <c r="C627" s="72"/>
    </row>
    <row r="628" spans="1:3" ht="12.75" customHeight="1" x14ac:dyDescent="0.2">
      <c r="A628" s="76"/>
      <c r="B628" s="72"/>
      <c r="C628" s="72"/>
    </row>
    <row r="629" spans="1:3" ht="12.75" customHeight="1" x14ac:dyDescent="0.2">
      <c r="A629" s="76"/>
      <c r="B629" s="72"/>
      <c r="C629" s="72"/>
    </row>
    <row r="630" spans="1:3" ht="12.75" customHeight="1" x14ac:dyDescent="0.2">
      <c r="A630" s="76"/>
      <c r="B630" s="72"/>
      <c r="C630" s="72"/>
    </row>
    <row r="631" spans="1:3" ht="12.75" customHeight="1" x14ac:dyDescent="0.2">
      <c r="A631" s="76"/>
      <c r="B631" s="72"/>
      <c r="C631" s="72"/>
    </row>
    <row r="632" spans="1:3" ht="12.75" customHeight="1" x14ac:dyDescent="0.2">
      <c r="A632" s="76"/>
      <c r="B632" s="72"/>
      <c r="C632" s="72"/>
    </row>
    <row r="633" spans="1:3" ht="12.75" customHeight="1" x14ac:dyDescent="0.2">
      <c r="A633" s="76"/>
      <c r="B633" s="72"/>
      <c r="C633" s="72"/>
    </row>
    <row r="634" spans="1:3" ht="12.75" customHeight="1" x14ac:dyDescent="0.2">
      <c r="A634" s="76"/>
      <c r="B634" s="72"/>
      <c r="C634" s="72"/>
    </row>
    <row r="635" spans="1:3" ht="12.75" customHeight="1" x14ac:dyDescent="0.2">
      <c r="A635" s="76"/>
      <c r="B635" s="72"/>
      <c r="C635" s="72"/>
    </row>
    <row r="636" spans="1:3" ht="12.75" customHeight="1" x14ac:dyDescent="0.2">
      <c r="A636" s="76"/>
      <c r="B636" s="72"/>
      <c r="C636" s="72"/>
    </row>
    <row r="637" spans="1:3" ht="12.75" customHeight="1" x14ac:dyDescent="0.2">
      <c r="A637" s="76"/>
      <c r="B637" s="72"/>
      <c r="C637" s="72"/>
    </row>
    <row r="638" spans="1:3" ht="12.75" customHeight="1" x14ac:dyDescent="0.2">
      <c r="A638" s="76"/>
      <c r="B638" s="72"/>
      <c r="C638" s="72"/>
    </row>
    <row r="639" spans="1:3" ht="12.75" customHeight="1" x14ac:dyDescent="0.2">
      <c r="A639" s="100"/>
      <c r="B639" s="72"/>
      <c r="C639" s="72"/>
    </row>
    <row r="640" spans="1:3" ht="12.75" customHeight="1" x14ac:dyDescent="0.2">
      <c r="A640" s="76"/>
      <c r="B640" s="72"/>
      <c r="C640" s="72"/>
    </row>
    <row r="641" spans="1:3" ht="12.75" customHeight="1" x14ac:dyDescent="0.2">
      <c r="A641" s="76"/>
      <c r="B641" s="72"/>
      <c r="C641" s="72"/>
    </row>
    <row r="642" spans="1:3" ht="12.75" customHeight="1" x14ac:dyDescent="0.2">
      <c r="A642" s="76"/>
      <c r="B642" s="72"/>
      <c r="C642" s="72"/>
    </row>
    <row r="643" spans="1:3" ht="12.75" customHeight="1" x14ac:dyDescent="0.2">
      <c r="A643" s="76"/>
      <c r="B643" s="72"/>
      <c r="C643" s="72"/>
    </row>
    <row r="644" spans="1:3" ht="12.75" customHeight="1" x14ac:dyDescent="0.2">
      <c r="A644" s="76"/>
      <c r="B644" s="72"/>
      <c r="C644" s="72"/>
    </row>
    <row r="645" spans="1:3" ht="12.75" customHeight="1" x14ac:dyDescent="0.2">
      <c r="A645" s="76"/>
      <c r="B645" s="72"/>
      <c r="C645" s="72"/>
    </row>
    <row r="646" spans="1:3" ht="12.75" customHeight="1" x14ac:dyDescent="0.2">
      <c r="A646" s="76"/>
      <c r="B646" s="72"/>
      <c r="C646" s="72"/>
    </row>
    <row r="647" spans="1:3" ht="12.75" customHeight="1" x14ac:dyDescent="0.2">
      <c r="A647" s="76"/>
      <c r="B647" s="72"/>
      <c r="C647" s="72"/>
    </row>
    <row r="648" spans="1:3" ht="12.75" customHeight="1" x14ac:dyDescent="0.2">
      <c r="A648" s="76"/>
      <c r="B648" s="72"/>
      <c r="C648" s="72"/>
    </row>
    <row r="649" spans="1:3" ht="12.75" customHeight="1" x14ac:dyDescent="0.2">
      <c r="A649" s="76"/>
      <c r="B649" s="72"/>
      <c r="C649" s="72"/>
    </row>
    <row r="650" spans="1:3" ht="12.75" customHeight="1" x14ac:dyDescent="0.2">
      <c r="A650" s="76"/>
      <c r="B650" s="72"/>
      <c r="C650" s="72"/>
    </row>
    <row r="651" spans="1:3" ht="12.75" customHeight="1" x14ac:dyDescent="0.2">
      <c r="A651" s="76"/>
      <c r="B651" s="72"/>
      <c r="C651" s="72"/>
    </row>
    <row r="652" spans="1:3" ht="12.75" customHeight="1" x14ac:dyDescent="0.2">
      <c r="A652" s="76"/>
      <c r="B652" s="72"/>
      <c r="C652" s="72"/>
    </row>
    <row r="653" spans="1:3" ht="12.75" customHeight="1" x14ac:dyDescent="0.2">
      <c r="A653" s="76"/>
      <c r="B653" s="72"/>
      <c r="C653" s="72"/>
    </row>
    <row r="654" spans="1:3" ht="12.75" customHeight="1" x14ac:dyDescent="0.2">
      <c r="A654" s="76"/>
      <c r="B654" s="71"/>
      <c r="C654" s="71"/>
    </row>
    <row r="655" spans="1:3" ht="12.75" customHeight="1" x14ac:dyDescent="0.2">
      <c r="A655" s="76"/>
      <c r="B655" s="72"/>
      <c r="C655" s="72"/>
    </row>
    <row r="656" spans="1:3" ht="12.75" customHeight="1" x14ac:dyDescent="0.2">
      <c r="A656" s="76"/>
      <c r="B656" s="72"/>
      <c r="C656" s="72"/>
    </row>
    <row r="657" spans="1:3" ht="12.75" customHeight="1" x14ac:dyDescent="0.2">
      <c r="A657" s="76"/>
      <c r="B657" s="72"/>
      <c r="C657" s="72"/>
    </row>
    <row r="658" spans="1:3" ht="12.75" customHeight="1" x14ac:dyDescent="0.2">
      <c r="A658" s="76"/>
      <c r="B658" s="72"/>
      <c r="C658" s="72"/>
    </row>
    <row r="659" spans="1:3" ht="12.75" customHeight="1" x14ac:dyDescent="0.2">
      <c r="A659" s="76"/>
      <c r="B659" s="72"/>
      <c r="C659" s="72"/>
    </row>
    <row r="660" spans="1:3" ht="12.75" customHeight="1" x14ac:dyDescent="0.2">
      <c r="A660" s="76"/>
      <c r="B660" s="72"/>
      <c r="C660" s="72"/>
    </row>
    <row r="661" spans="1:3" ht="12.75" customHeight="1" x14ac:dyDescent="0.2">
      <c r="A661" s="76"/>
      <c r="B661" s="72"/>
      <c r="C661" s="72"/>
    </row>
    <row r="662" spans="1:3" ht="12.75" customHeight="1" x14ac:dyDescent="0.2">
      <c r="A662" s="76"/>
      <c r="B662" s="72"/>
      <c r="C662" s="72"/>
    </row>
    <row r="663" spans="1:3" ht="12.75" customHeight="1" x14ac:dyDescent="0.2">
      <c r="A663" s="76"/>
      <c r="B663" s="72"/>
      <c r="C663" s="72"/>
    </row>
    <row r="664" spans="1:3" ht="12.75" customHeight="1" x14ac:dyDescent="0.2">
      <c r="A664" s="76"/>
      <c r="B664" s="72"/>
      <c r="C664" s="72"/>
    </row>
    <row r="665" spans="1:3" ht="12.75" customHeight="1" x14ac:dyDescent="0.2">
      <c r="A665" s="76"/>
      <c r="B665" s="72"/>
      <c r="C665" s="72"/>
    </row>
    <row r="666" spans="1:3" ht="12.75" customHeight="1" x14ac:dyDescent="0.2">
      <c r="A666" s="76"/>
      <c r="B666" s="72"/>
      <c r="C666" s="72"/>
    </row>
    <row r="667" spans="1:3" ht="12.75" customHeight="1" x14ac:dyDescent="0.2">
      <c r="A667" s="76"/>
      <c r="B667" s="72"/>
      <c r="C667" s="72"/>
    </row>
    <row r="668" spans="1:3" ht="12.75" customHeight="1" x14ac:dyDescent="0.2">
      <c r="A668" s="76"/>
      <c r="B668" s="72"/>
      <c r="C668" s="72"/>
    </row>
    <row r="669" spans="1:3" ht="12.75" customHeight="1" x14ac:dyDescent="0.2">
      <c r="A669" s="76"/>
      <c r="B669" s="72"/>
      <c r="C669" s="72"/>
    </row>
    <row r="670" spans="1:3" ht="12.75" customHeight="1" x14ac:dyDescent="0.2">
      <c r="A670" s="76"/>
      <c r="B670" s="72"/>
      <c r="C670" s="72"/>
    </row>
    <row r="671" spans="1:3" ht="12.75" customHeight="1" x14ac:dyDescent="0.2">
      <c r="A671" s="76"/>
      <c r="B671" s="72"/>
      <c r="C671" s="72"/>
    </row>
    <row r="672" spans="1:3" ht="12.75" customHeight="1" x14ac:dyDescent="0.2">
      <c r="A672" s="76"/>
      <c r="B672" s="71"/>
      <c r="C672" s="71"/>
    </row>
    <row r="673" spans="1:7" ht="12.75" customHeight="1" x14ac:dyDescent="0.2">
      <c r="A673" s="76"/>
      <c r="B673" s="71"/>
      <c r="C673" s="71"/>
      <c r="D673" s="7"/>
      <c r="E673" s="7"/>
      <c r="F673" s="7"/>
      <c r="G673" s="7"/>
    </row>
    <row r="674" spans="1:7" ht="12.75" customHeight="1" x14ac:dyDescent="0.2">
      <c r="A674" s="76"/>
      <c r="B674" s="72"/>
      <c r="C674" s="72"/>
      <c r="D674" s="7"/>
      <c r="E674" s="7"/>
      <c r="F674" s="7"/>
      <c r="G674" s="7"/>
    </row>
    <row r="675" spans="1:7" ht="12.75" customHeight="1" x14ac:dyDescent="0.2">
      <c r="A675" s="76"/>
      <c r="B675" s="71"/>
      <c r="C675" s="71"/>
      <c r="D675" s="7"/>
      <c r="E675" s="7"/>
      <c r="F675" s="7"/>
      <c r="G675" s="7"/>
    </row>
    <row r="676" spans="1:7" ht="12.75" customHeight="1" x14ac:dyDescent="0.2">
      <c r="A676" s="100"/>
      <c r="B676" s="72"/>
      <c r="C676" s="72"/>
      <c r="D676" s="7"/>
      <c r="E676" s="7"/>
      <c r="F676" s="7"/>
      <c r="G676" s="7"/>
    </row>
    <row r="677" spans="1:7" ht="12.75" customHeight="1" x14ac:dyDescent="0.2">
      <c r="A677" s="76"/>
      <c r="B677" s="72"/>
      <c r="C677" s="72"/>
      <c r="D677" s="7"/>
      <c r="E677" s="7"/>
      <c r="F677" s="7"/>
      <c r="G677" s="7"/>
    </row>
    <row r="678" spans="1:7" ht="12.75" customHeight="1" x14ac:dyDescent="0.2">
      <c r="A678" s="76"/>
      <c r="B678" s="72"/>
      <c r="C678" s="72"/>
      <c r="D678" s="7"/>
      <c r="E678" s="7"/>
      <c r="F678" s="7"/>
      <c r="G678" s="7"/>
    </row>
    <row r="679" spans="1:7" ht="12.75" customHeight="1" x14ac:dyDescent="0.2">
      <c r="A679" s="76"/>
      <c r="B679" s="72"/>
      <c r="C679" s="72"/>
      <c r="D679" s="7"/>
      <c r="E679" s="7"/>
      <c r="F679" s="7"/>
      <c r="G679" s="7"/>
    </row>
    <row r="680" spans="1:7" ht="12.75" customHeight="1" x14ac:dyDescent="0.2">
      <c r="A680" s="76"/>
      <c r="B680" s="72"/>
      <c r="C680" s="72"/>
      <c r="D680" s="7"/>
      <c r="E680" s="7"/>
      <c r="F680" s="7"/>
      <c r="G680" s="7"/>
    </row>
    <row r="681" spans="1:7" ht="12.75" customHeight="1" x14ac:dyDescent="0.2">
      <c r="A681" s="76"/>
      <c r="B681" s="72"/>
      <c r="C681" s="72"/>
      <c r="D681" s="7"/>
      <c r="E681" s="7"/>
      <c r="F681" s="7"/>
      <c r="G681" s="7"/>
    </row>
    <row r="682" spans="1:7" ht="12.75" customHeight="1" x14ac:dyDescent="0.2">
      <c r="A682" s="76"/>
      <c r="B682" s="72"/>
      <c r="C682" s="72"/>
      <c r="D682" s="7"/>
      <c r="E682" s="7"/>
      <c r="F682" s="7"/>
      <c r="G682" s="7"/>
    </row>
    <row r="683" spans="1:7" ht="12" customHeight="1" x14ac:dyDescent="0.2">
      <c r="A683" s="76"/>
      <c r="B683" s="71"/>
      <c r="C683" s="71"/>
      <c r="D683" s="7"/>
      <c r="E683" s="7"/>
      <c r="F683" s="7"/>
      <c r="G683" s="7"/>
    </row>
    <row r="684" spans="1:7" ht="19.5" customHeight="1" x14ac:dyDescent="0.2">
      <c r="A684" s="76"/>
      <c r="B684" s="77"/>
      <c r="C684" s="77"/>
      <c r="D684" s="7"/>
      <c r="E684" s="7"/>
      <c r="F684" s="7"/>
      <c r="G684" s="7"/>
    </row>
    <row r="685" spans="1:7" ht="12.75" customHeight="1" x14ac:dyDescent="0.2">
      <c r="A685" s="76"/>
      <c r="B685" s="71"/>
      <c r="C685" s="71"/>
      <c r="D685" s="119"/>
      <c r="E685" s="119"/>
      <c r="F685" s="7"/>
      <c r="G685" s="7"/>
    </row>
    <row r="686" spans="1:7" ht="12.75" customHeight="1" x14ac:dyDescent="0.2">
      <c r="A686" s="101"/>
      <c r="B686" s="71"/>
      <c r="C686" s="71"/>
      <c r="D686" s="7"/>
      <c r="E686" s="7"/>
      <c r="F686" s="7"/>
      <c r="G686" s="7"/>
    </row>
    <row r="687" spans="1:7" ht="12.75" customHeight="1" x14ac:dyDescent="0.3">
      <c r="A687" s="102"/>
      <c r="B687" s="120"/>
      <c r="C687" s="120"/>
      <c r="D687" s="7"/>
      <c r="E687" s="7"/>
      <c r="F687" s="7"/>
      <c r="G687" s="7"/>
    </row>
    <row r="688" spans="1:7" ht="12.75" customHeight="1" x14ac:dyDescent="0.2">
      <c r="A688" s="104"/>
      <c r="B688" s="71"/>
      <c r="C688" s="71"/>
      <c r="D688" s="260"/>
      <c r="E688" s="260"/>
      <c r="F688" s="260"/>
      <c r="G688" s="260"/>
    </row>
    <row r="689" spans="1:7" ht="12.75" customHeight="1" x14ac:dyDescent="0.2">
      <c r="A689" s="104"/>
      <c r="B689" s="71"/>
      <c r="C689" s="71"/>
      <c r="D689" s="260"/>
      <c r="E689" s="260"/>
      <c r="F689" s="260"/>
      <c r="G689" s="260"/>
    </row>
    <row r="690" spans="1:7" ht="12.75" customHeight="1" x14ac:dyDescent="0.2">
      <c r="A690" s="106"/>
      <c r="B690" s="572"/>
      <c r="C690" s="572"/>
      <c r="D690" s="260"/>
      <c r="E690" s="260"/>
      <c r="F690" s="260"/>
      <c r="G690" s="260"/>
    </row>
    <row r="691" spans="1:7" ht="12.75" customHeight="1" x14ac:dyDescent="0.2">
      <c r="A691" s="106"/>
      <c r="B691" s="572"/>
      <c r="C691" s="572"/>
      <c r="D691" s="7"/>
      <c r="E691" s="7"/>
      <c r="F691" s="7"/>
      <c r="G691" s="7"/>
    </row>
    <row r="692" spans="1:7" ht="15.75" customHeight="1" x14ac:dyDescent="0.2">
      <c r="A692" s="106"/>
      <c r="B692" s="572"/>
      <c r="C692" s="572"/>
      <c r="D692" s="7"/>
      <c r="E692" s="7"/>
      <c r="F692" s="7"/>
      <c r="G692" s="7"/>
    </row>
    <row r="693" spans="1:7" ht="12.75" customHeight="1" x14ac:dyDescent="0.2">
      <c r="A693" s="106"/>
      <c r="B693" s="151"/>
      <c r="C693" s="151"/>
      <c r="D693" s="7"/>
      <c r="E693" s="7"/>
      <c r="F693" s="7"/>
      <c r="G693" s="7"/>
    </row>
    <row r="694" spans="1:7" ht="12.75" customHeight="1" x14ac:dyDescent="0.2">
      <c r="A694" s="106"/>
      <c r="B694" s="151"/>
      <c r="C694" s="151"/>
      <c r="D694" s="7"/>
      <c r="E694" s="7"/>
      <c r="F694" s="260"/>
      <c r="G694" s="7"/>
    </row>
    <row r="695" spans="1:7" ht="12.75" customHeight="1" x14ac:dyDescent="0.2">
      <c r="A695" s="106"/>
      <c r="B695" s="151"/>
      <c r="C695" s="151"/>
      <c r="D695" s="7"/>
      <c r="E695" s="7"/>
      <c r="F695" s="7"/>
      <c r="G695" s="260"/>
    </row>
    <row r="696" spans="1:7" ht="12.75" customHeight="1" x14ac:dyDescent="0.2">
      <c r="A696" s="106"/>
      <c r="B696" s="151"/>
      <c r="C696" s="151"/>
      <c r="D696" s="7"/>
      <c r="E696" s="7"/>
      <c r="F696" s="7"/>
      <c r="G696" s="7"/>
    </row>
    <row r="697" spans="1:7" ht="12.75" customHeight="1" x14ac:dyDescent="0.2">
      <c r="A697" s="106"/>
      <c r="B697" s="151"/>
      <c r="C697" s="151"/>
      <c r="D697" s="7"/>
      <c r="E697" s="7"/>
      <c r="F697" s="7"/>
      <c r="G697" s="7"/>
    </row>
    <row r="698" spans="1:7" ht="12.75" customHeight="1" x14ac:dyDescent="0.2">
      <c r="A698" s="107"/>
      <c r="B698" s="151"/>
      <c r="C698" s="151"/>
      <c r="D698" s="7"/>
      <c r="E698" s="7"/>
      <c r="F698" s="7"/>
      <c r="G698" s="7"/>
    </row>
    <row r="699" spans="1:7" ht="12.75" customHeight="1" x14ac:dyDescent="0.2">
      <c r="A699" s="107"/>
      <c r="B699" s="151"/>
      <c r="C699" s="151"/>
      <c r="D699" s="7"/>
      <c r="E699" s="7"/>
      <c r="F699" s="7"/>
      <c r="G699" s="7"/>
    </row>
    <row r="700" spans="1:7" ht="12.75" customHeight="1" x14ac:dyDescent="0.2">
      <c r="A700" s="107"/>
      <c r="B700" s="151"/>
      <c r="C700" s="151"/>
      <c r="D700" s="7"/>
      <c r="E700" s="7"/>
      <c r="F700" s="7"/>
      <c r="G700" s="7"/>
    </row>
    <row r="701" spans="1:7" ht="12.75" customHeight="1" x14ac:dyDescent="0.2">
      <c r="A701" s="107"/>
      <c r="B701" s="151"/>
      <c r="C701" s="151"/>
      <c r="D701" s="7"/>
      <c r="E701" s="7"/>
      <c r="F701" s="7"/>
      <c r="G701" s="7"/>
    </row>
    <row r="702" spans="1:7" ht="12.75" customHeight="1" x14ac:dyDescent="0.2">
      <c r="A702" s="107"/>
      <c r="B702" s="151"/>
      <c r="C702" s="151"/>
      <c r="D702" s="7"/>
      <c r="E702" s="7"/>
      <c r="F702" s="7"/>
      <c r="G702" s="7"/>
    </row>
    <row r="703" spans="1:7" ht="12.75" customHeight="1" x14ac:dyDescent="0.2">
      <c r="A703" s="107"/>
      <c r="B703" s="151"/>
      <c r="C703" s="151"/>
      <c r="D703" s="7"/>
      <c r="E703" s="7"/>
      <c r="F703" s="7"/>
      <c r="G703" s="7"/>
    </row>
    <row r="704" spans="1:7" ht="12.75" customHeight="1" x14ac:dyDescent="0.2">
      <c r="A704" s="549"/>
      <c r="B704" s="151"/>
      <c r="C704" s="151"/>
      <c r="D704" s="7"/>
      <c r="E704" s="7"/>
      <c r="F704" s="7"/>
      <c r="G704" s="7"/>
    </row>
    <row r="705" spans="1:3" ht="12.75" customHeight="1" x14ac:dyDescent="0.2">
      <c r="A705" s="107"/>
      <c r="B705" s="151"/>
      <c r="C705" s="151"/>
    </row>
    <row r="706" spans="1:3" ht="12.75" customHeight="1" x14ac:dyDescent="0.2">
      <c r="A706" s="107"/>
      <c r="B706" s="151"/>
      <c r="C706" s="151"/>
    </row>
    <row r="707" spans="1:3" ht="12.75" customHeight="1" x14ac:dyDescent="0.2">
      <c r="A707" s="107"/>
      <c r="B707" s="7"/>
      <c r="C707" s="7"/>
    </row>
    <row r="708" spans="1:3" ht="12.75" customHeight="1" x14ac:dyDescent="0.2">
      <c r="A708"/>
      <c r="B708" s="7"/>
      <c r="C708" s="7"/>
    </row>
    <row r="709" spans="1:3" ht="12.75" x14ac:dyDescent="0.2">
      <c r="A709"/>
      <c r="B709" s="7"/>
      <c r="C709" s="7"/>
    </row>
    <row r="710" spans="1:3" ht="12.75" x14ac:dyDescent="0.2">
      <c r="A710" s="590"/>
      <c r="B710" s="7"/>
      <c r="C710" s="7"/>
    </row>
    <row r="711" spans="1:3" ht="12.75" x14ac:dyDescent="0.2">
      <c r="A711" s="1123"/>
      <c r="B711" s="7"/>
      <c r="C711" s="7"/>
    </row>
    <row r="712" spans="1:3" ht="12.75" x14ac:dyDescent="0.2">
      <c r="A712"/>
      <c r="B712" s="7"/>
      <c r="C712" s="7"/>
    </row>
    <row r="713" spans="1:3" ht="12.75" x14ac:dyDescent="0.2">
      <c r="A713" s="590"/>
      <c r="B713" s="7"/>
      <c r="C713" s="7"/>
    </row>
    <row r="714" spans="1:3" ht="12.75" x14ac:dyDescent="0.2">
      <c r="A714" s="1123"/>
      <c r="B714" s="7"/>
      <c r="C714" s="7"/>
    </row>
    <row r="715" spans="1:3" ht="12.75" x14ac:dyDescent="0.2">
      <c r="A715"/>
      <c r="B715" s="7"/>
      <c r="C715" s="7"/>
    </row>
    <row r="716" spans="1:3" ht="12.75" x14ac:dyDescent="0.2">
      <c r="A716" s="96"/>
      <c r="B716" s="7"/>
      <c r="C716" s="7"/>
    </row>
    <row r="717" spans="1:3" ht="12.75" x14ac:dyDescent="0.2">
      <c r="A717"/>
      <c r="B717" s="7"/>
      <c r="C717" s="7"/>
    </row>
  </sheetData>
  <sheetProtection algorithmName="SHA-512" hashValue="LoJrerLVi/XeF1QpKiynAUlipc+J1azboT029Rf5XJg7BfGa9U4CJifuwbmwb/0X+z7pooUNly9Lo1WeNtsRiw==" saltValue="whkUPH9yOTxf65duK0pEZQ==" spinCount="100000" sheet="1" objects="1" scenarios="1"/>
  <mergeCells count="6">
    <mergeCell ref="S4:T4"/>
    <mergeCell ref="E2:F2"/>
    <mergeCell ref="E3:F3"/>
    <mergeCell ref="I3:K3"/>
    <mergeCell ref="I4:J4"/>
    <mergeCell ref="K4:L4"/>
  </mergeCells>
  <phoneticPr fontId="9" type="noConversion"/>
  <printOptions gridLines="1"/>
  <pageMargins left="0.78740157499999996" right="0.78740157499999996" top="0.984251969" bottom="0.984251969" header="0.4921259845" footer="0.4921259845"/>
  <pageSetup paperSize="9" orientation="landscape" r:id="rId1"/>
  <headerFooter alignWithMargins="0">
    <oddHeader>&amp;L&amp;F&amp;C&amp;A</oddHeader>
    <oddFooter>&amp;L&amp;Pvon&amp;N&amp;Rcopyright by robert steinberger 1999</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Tabelle138"/>
  <dimension ref="A1:W782"/>
  <sheetViews>
    <sheetView showGridLines="0" topLeftCell="A101" workbookViewId="0">
      <selection activeCell="B160" sqref="B160:E162"/>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117"/>
    <col min="9" max="9" width="7" style="68" customWidth="1"/>
    <col min="10" max="10" width="7" style="73" customWidth="1"/>
    <col min="11" max="12" width="7" style="68" customWidth="1"/>
    <col min="13" max="13" width="7" style="73" customWidth="1"/>
    <col min="14" max="14" width="13" style="67" customWidth="1"/>
    <col min="15" max="15" width="12.42578125" style="67" customWidth="1"/>
    <col min="16" max="16" width="11.5703125" style="67" bestFit="1" customWidth="1"/>
    <col min="17" max="18" width="11.5703125" style="69" customWidth="1"/>
    <col min="19" max="20" width="9.28515625" style="69" customWidth="1"/>
    <col min="21" max="23" width="11.85546875" style="70" bestFit="1" customWidth="1"/>
    <col min="24" max="16384" width="11.42578125" style="48"/>
  </cols>
  <sheetData>
    <row r="1" spans="1:23" ht="12.75" customHeight="1" x14ac:dyDescent="0.2">
      <c r="A1" s="1023"/>
      <c r="B1" s="49"/>
      <c r="C1" s="49"/>
      <c r="D1" s="49"/>
      <c r="E1" s="7"/>
      <c r="F1" s="7"/>
      <c r="G1" s="7"/>
      <c r="H1" s="198"/>
      <c r="I1" s="7"/>
      <c r="J1" s="260"/>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98"/>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98"/>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124"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98"/>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t="s">
        <v>3415</v>
      </c>
      <c r="B6" s="49"/>
      <c r="C6" s="49"/>
      <c r="D6" s="49"/>
      <c r="E6" s="7"/>
      <c r="F6" s="7"/>
      <c r="G6" s="7"/>
      <c r="H6" s="198"/>
      <c r="I6" s="7"/>
      <c r="J6" s="260"/>
      <c r="K6" s="7"/>
      <c r="L6" s="7"/>
      <c r="M6" s="260"/>
      <c r="N6" s="130"/>
      <c r="O6" s="130"/>
      <c r="P6" s="130"/>
      <c r="Q6" s="176"/>
      <c r="R6" s="176"/>
      <c r="S6" s="176"/>
      <c r="T6" s="176"/>
      <c r="U6" s="177"/>
      <c r="V6" s="177"/>
      <c r="W6" s="177"/>
    </row>
    <row r="7" spans="1:23" ht="12.75" customHeight="1" x14ac:dyDescent="0.2">
      <c r="A7" s="131"/>
      <c r="B7" s="131"/>
      <c r="C7" s="131"/>
      <c r="D7" s="131"/>
      <c r="E7" s="258"/>
      <c r="F7" s="258"/>
      <c r="G7" s="131"/>
      <c r="H7" s="198"/>
      <c r="I7" s="7"/>
      <c r="J7" s="260"/>
      <c r="K7" s="7"/>
      <c r="L7" s="7"/>
      <c r="M7" s="260"/>
      <c r="N7" s="130"/>
      <c r="O7" s="130"/>
      <c r="P7" s="130"/>
      <c r="Q7" s="64"/>
      <c r="R7" s="64"/>
      <c r="S7" s="64"/>
      <c r="T7" s="64"/>
      <c r="U7" s="175"/>
      <c r="V7" s="175"/>
      <c r="W7" s="175"/>
    </row>
    <row r="8" spans="1:23" ht="12.75" customHeight="1" x14ac:dyDescent="0.2">
      <c r="A8" s="121" t="s">
        <v>972</v>
      </c>
      <c r="B8" s="72"/>
      <c r="C8" s="72"/>
      <c r="D8" s="7"/>
      <c r="E8" s="7"/>
      <c r="F8" s="7"/>
      <c r="G8" s="7"/>
      <c r="H8" s="198"/>
      <c r="I8" s="7"/>
      <c r="J8" s="260"/>
      <c r="K8" s="7"/>
      <c r="L8" s="7"/>
      <c r="M8" s="260"/>
      <c r="N8" s="130"/>
      <c r="O8" s="130"/>
      <c r="P8" s="130"/>
      <c r="Q8" s="64"/>
      <c r="R8" s="64"/>
      <c r="S8" s="64"/>
      <c r="T8" s="64"/>
      <c r="U8" s="175"/>
      <c r="V8" s="175"/>
      <c r="W8" s="175"/>
    </row>
    <row r="9" spans="1:23" ht="12.75" customHeight="1" x14ac:dyDescent="0.2">
      <c r="A9" s="121"/>
      <c r="B9" s="72"/>
      <c r="C9" s="72"/>
      <c r="D9" s="7"/>
      <c r="E9" s="7"/>
      <c r="F9" s="7"/>
      <c r="G9" s="7"/>
      <c r="H9" s="198"/>
      <c r="I9" s="7"/>
      <c r="J9" s="260"/>
      <c r="K9" s="7"/>
      <c r="L9" s="7"/>
      <c r="M9" s="260"/>
      <c r="N9" s="130"/>
      <c r="O9" s="130"/>
      <c r="P9" s="130"/>
      <c r="Q9" s="64"/>
      <c r="R9" s="64"/>
      <c r="S9" s="64"/>
      <c r="T9" s="64"/>
      <c r="U9" s="175"/>
      <c r="V9" s="175"/>
      <c r="W9" s="175"/>
    </row>
    <row r="10" spans="1:23" ht="12.75" customHeight="1" x14ac:dyDescent="0.2">
      <c r="A10" s="76" t="s">
        <v>817</v>
      </c>
      <c r="B10" s="72" t="s">
        <v>761</v>
      </c>
      <c r="C10" s="72"/>
      <c r="D10" s="7" t="s">
        <v>749</v>
      </c>
      <c r="E10" s="7" t="s">
        <v>139</v>
      </c>
      <c r="F10" s="7" t="s">
        <v>139</v>
      </c>
      <c r="G10" s="7" t="s">
        <v>872</v>
      </c>
      <c r="H10" s="198">
        <v>41.030999999999999</v>
      </c>
      <c r="I10" s="7">
        <f>VLOOKUP(E10,Steuerung!$A$17:$E$500,5,FALSE)</f>
        <v>2</v>
      </c>
      <c r="J10" s="260">
        <f>VLOOKUP(E10,Steuerung!$A$17:$F$500,6,FALSE)</f>
        <v>58.333333333333329</v>
      </c>
      <c r="K10" s="7">
        <f>VLOOKUP(F10,Steuerung!$A$17:$G$500,7,FALSE)</f>
        <v>2</v>
      </c>
      <c r="L10" s="7">
        <f>VLOOKUP(F10,Steuerung!$A$17:$H$500,8,FALSE)</f>
        <v>46</v>
      </c>
      <c r="M10" s="260">
        <f t="shared" ref="M10:M27" si="0">J10+L10</f>
        <v>104.33333333333333</v>
      </c>
      <c r="N10" s="130">
        <f t="shared" ref="N10:N27" si="1">H10*M10</f>
        <v>4280.9009999999998</v>
      </c>
      <c r="O10" s="130">
        <f t="shared" ref="O10:O27" si="2">H10*J10</f>
        <v>2393.4749999999999</v>
      </c>
      <c r="P10" s="130">
        <f t="shared" ref="P10:P27" si="3">H10*L10</f>
        <v>1887.4259999999999</v>
      </c>
      <c r="Q10" s="64">
        <f>VLOOKUP(E10,Steuerung!$A$17:$B$500,2,FALSE)</f>
        <v>0</v>
      </c>
      <c r="R10" s="64">
        <f>VLOOKUP(F10,Steuerung!$A$17:$B$500,2,FALSE)</f>
        <v>0</v>
      </c>
      <c r="S10" s="164">
        <f>IFERROR(O10/Q10,0)</f>
        <v>0</v>
      </c>
      <c r="T10" s="164">
        <f>IFERROR(P10/R10,0)</f>
        <v>0</v>
      </c>
      <c r="U10" s="203" t="e">
        <f t="shared" ref="U10:U27" si="4">IF(J10&gt;0,O10/Q10*SVS_UHR,0)</f>
        <v>#DIV/0!</v>
      </c>
      <c r="V10" s="203" t="e">
        <f t="shared" ref="V10:V27" si="5">IF(L10&gt;0,P10/R10*SVS_UHR,0)</f>
        <v>#DIV/0!</v>
      </c>
      <c r="W10" s="175" t="e">
        <f t="shared" ref="W10:W27" si="6">U10+V10</f>
        <v>#DIV/0!</v>
      </c>
    </row>
    <row r="11" spans="1:23" ht="12.75" customHeight="1" x14ac:dyDescent="0.2">
      <c r="A11" s="76" t="s">
        <v>1299</v>
      </c>
      <c r="B11" s="72" t="s">
        <v>805</v>
      </c>
      <c r="C11" s="72"/>
      <c r="D11" s="7" t="s">
        <v>806</v>
      </c>
      <c r="E11" s="7" t="s">
        <v>159</v>
      </c>
      <c r="F11" s="7" t="s">
        <v>157</v>
      </c>
      <c r="G11" s="7" t="s">
        <v>872</v>
      </c>
      <c r="H11" s="198">
        <v>62.953000000000003</v>
      </c>
      <c r="I11" s="7">
        <f>VLOOKUP(E11,Steuerung!$A$17:$E$500,5,FALSE)</f>
        <v>2</v>
      </c>
      <c r="J11" s="260">
        <f>VLOOKUP(E11,Steuerung!$A$17:$F$500,6,FALSE)</f>
        <v>58.333333333333329</v>
      </c>
      <c r="K11" s="7">
        <f>VLOOKUP(F11,Steuerung!$A$17:$G$500,7,FALSE)</f>
        <v>1</v>
      </c>
      <c r="L11" s="7">
        <f>VLOOKUP(F11,Steuerung!$A$17:$H$500,8,FALSE)</f>
        <v>23</v>
      </c>
      <c r="M11" s="260">
        <f t="shared" si="0"/>
        <v>81.333333333333329</v>
      </c>
      <c r="N11" s="130">
        <f t="shared" si="1"/>
        <v>5120.1773333333331</v>
      </c>
      <c r="O11" s="130">
        <f t="shared" si="2"/>
        <v>3672.2583333333332</v>
      </c>
      <c r="P11" s="130">
        <f t="shared" si="3"/>
        <v>1447.9190000000001</v>
      </c>
      <c r="Q11" s="64">
        <f>VLOOKUP(E11,Steuerung!$A$17:$B$500,2,FALSE)</f>
        <v>0</v>
      </c>
      <c r="R11" s="64">
        <f>VLOOKUP(F11,Steuerung!$A$17:$B$500,2,FALSE)</f>
        <v>0</v>
      </c>
      <c r="S11" s="164">
        <f>IFERROR(O11/Q11,0)</f>
        <v>0</v>
      </c>
      <c r="T11" s="164">
        <f>IFERROR(P11/R11,0)</f>
        <v>0</v>
      </c>
      <c r="U11" s="203" t="e">
        <f t="shared" si="4"/>
        <v>#DIV/0!</v>
      </c>
      <c r="V11" s="203" t="e">
        <f t="shared" si="5"/>
        <v>#DIV/0!</v>
      </c>
      <c r="W11" s="175" t="e">
        <f t="shared" si="6"/>
        <v>#DIV/0!</v>
      </c>
    </row>
    <row r="12" spans="1:23" ht="12.75" customHeight="1" x14ac:dyDescent="0.2">
      <c r="A12" s="76" t="s">
        <v>2336</v>
      </c>
      <c r="B12" s="72" t="s">
        <v>778</v>
      </c>
      <c r="C12" s="72"/>
      <c r="D12" s="7" t="s">
        <v>755</v>
      </c>
      <c r="E12" s="7" t="s">
        <v>270</v>
      </c>
      <c r="F12" s="7" t="s">
        <v>270</v>
      </c>
      <c r="G12" s="7" t="s">
        <v>872</v>
      </c>
      <c r="H12" s="198">
        <v>7.3719999999999999</v>
      </c>
      <c r="I12" s="7">
        <f>VLOOKUP(E12,Steuerung!$A$17:$E$500,5,FALSE)</f>
        <v>1</v>
      </c>
      <c r="J12" s="260">
        <f>VLOOKUP(E12,Steuerung!$A$17:$F$500,6,FALSE)</f>
        <v>29.166666666666657</v>
      </c>
      <c r="K12" s="7">
        <f>VLOOKUP(F12,Steuerung!$A$17:$G$500,7,FALSE)</f>
        <v>1</v>
      </c>
      <c r="L12" s="7">
        <f>VLOOKUP(F12,Steuerung!$A$17:$H$500,8,FALSE)</f>
        <v>23</v>
      </c>
      <c r="M12" s="260">
        <f t="shared" si="0"/>
        <v>52.166666666666657</v>
      </c>
      <c r="N12" s="130">
        <f t="shared" si="1"/>
        <v>384.57266666666658</v>
      </c>
      <c r="O12" s="130">
        <f t="shared" si="2"/>
        <v>215.01666666666659</v>
      </c>
      <c r="P12" s="130">
        <f t="shared" si="3"/>
        <v>169.55599999999998</v>
      </c>
      <c r="Q12" s="64">
        <f>VLOOKUP(E12,Steuerung!$A$17:$B$500,2,FALSE)</f>
        <v>0</v>
      </c>
      <c r="R12" s="64">
        <f>VLOOKUP(F12,Steuerung!$A$17:$B$500,2,FALSE)</f>
        <v>0</v>
      </c>
      <c r="S12" s="164">
        <f t="shared" ref="S12:S75" si="7">IFERROR(O12/Q12,0)</f>
        <v>0</v>
      </c>
      <c r="T12" s="164">
        <f t="shared" ref="T12:T75" si="8">IFERROR(P12/R12,0)</f>
        <v>0</v>
      </c>
      <c r="U12" s="203" t="e">
        <f t="shared" si="4"/>
        <v>#DIV/0!</v>
      </c>
      <c r="V12" s="203" t="e">
        <f t="shared" si="5"/>
        <v>#DIV/0!</v>
      </c>
      <c r="W12" s="175" t="e">
        <f t="shared" si="6"/>
        <v>#DIV/0!</v>
      </c>
    </row>
    <row r="13" spans="1:23" ht="12.75" customHeight="1" x14ac:dyDescent="0.2">
      <c r="A13" s="76" t="s">
        <v>2689</v>
      </c>
      <c r="B13" s="72" t="s">
        <v>3416</v>
      </c>
      <c r="C13" s="72"/>
      <c r="D13" s="7" t="s">
        <v>770</v>
      </c>
      <c r="E13" s="7" t="s">
        <v>84</v>
      </c>
      <c r="F13" s="7" t="s">
        <v>84</v>
      </c>
      <c r="G13" s="7" t="s">
        <v>872</v>
      </c>
      <c r="H13" s="198">
        <v>4.2679999999999998</v>
      </c>
      <c r="I13" s="7">
        <f>VLOOKUP(E13,Steuerung!$A$17:$E$500,5,FALSE)</f>
        <v>0</v>
      </c>
      <c r="J13" s="260">
        <f>VLOOKUP(E13,Steuerung!$A$17:$F$500,6,FALSE)</f>
        <v>0</v>
      </c>
      <c r="K13" s="7">
        <f>VLOOKUP(F13,Steuerung!$A$17:$G$500,7,FALSE)</f>
        <v>0</v>
      </c>
      <c r="L13" s="7">
        <f>VLOOKUP(F13,Steuerung!$A$17:$H$500,8,FALSE)</f>
        <v>0</v>
      </c>
      <c r="M13" s="260">
        <f t="shared" si="0"/>
        <v>0</v>
      </c>
      <c r="N13" s="130">
        <f t="shared" si="1"/>
        <v>0</v>
      </c>
      <c r="O13" s="130">
        <f t="shared" si="2"/>
        <v>0</v>
      </c>
      <c r="P13" s="130">
        <f t="shared" si="3"/>
        <v>0</v>
      </c>
      <c r="Q13" s="64">
        <f>VLOOKUP(E13,Steuerung!$A$17:$B$500,2,FALSE)</f>
        <v>0</v>
      </c>
      <c r="R13" s="64">
        <f>VLOOKUP(F13,Steuerung!$A$17:$B$500,2,FALSE)</f>
        <v>0</v>
      </c>
      <c r="S13" s="164">
        <f t="shared" si="7"/>
        <v>0</v>
      </c>
      <c r="T13" s="164">
        <f t="shared" si="8"/>
        <v>0</v>
      </c>
      <c r="U13" s="203">
        <f t="shared" si="4"/>
        <v>0</v>
      </c>
      <c r="V13" s="203">
        <f t="shared" si="5"/>
        <v>0</v>
      </c>
      <c r="W13" s="175">
        <f t="shared" si="6"/>
        <v>0</v>
      </c>
    </row>
    <row r="14" spans="1:23" ht="12.75" customHeight="1" x14ac:dyDescent="0.2">
      <c r="A14" s="76" t="s">
        <v>1105</v>
      </c>
      <c r="B14" s="72" t="s">
        <v>834</v>
      </c>
      <c r="C14" s="72"/>
      <c r="D14" s="7" t="s">
        <v>783</v>
      </c>
      <c r="E14" s="7" t="s">
        <v>231</v>
      </c>
      <c r="F14" s="7" t="s">
        <v>231</v>
      </c>
      <c r="G14" s="7" t="s">
        <v>762</v>
      </c>
      <c r="H14" s="198">
        <v>28.905999999999999</v>
      </c>
      <c r="I14" s="7">
        <f>VLOOKUP(E14,Steuerung!$A$17:$E$500,5,FALSE)</f>
        <v>2</v>
      </c>
      <c r="J14" s="260">
        <f>VLOOKUP(E14,Steuerung!$A$17:$F$500,6,FALSE)</f>
        <v>58.333333333333329</v>
      </c>
      <c r="K14" s="7">
        <f>VLOOKUP(F14,Steuerung!$A$17:$G$500,7,FALSE)</f>
        <v>2</v>
      </c>
      <c r="L14" s="7">
        <f>VLOOKUP(F14,Steuerung!$A$17:$H$500,8,FALSE)</f>
        <v>46</v>
      </c>
      <c r="M14" s="260">
        <f t="shared" si="0"/>
        <v>104.33333333333333</v>
      </c>
      <c r="N14" s="130">
        <f t="shared" si="1"/>
        <v>3015.8593333333329</v>
      </c>
      <c r="O14" s="130">
        <f t="shared" si="2"/>
        <v>1686.1833333333332</v>
      </c>
      <c r="P14" s="130">
        <f t="shared" si="3"/>
        <v>1329.6759999999999</v>
      </c>
      <c r="Q14" s="64">
        <f>VLOOKUP(E14,Steuerung!$A$17:$B$500,2,FALSE)</f>
        <v>0</v>
      </c>
      <c r="R14" s="64">
        <f>VLOOKUP(F14,Steuerung!$A$17:$B$500,2,FALSE)</f>
        <v>0</v>
      </c>
      <c r="S14" s="164">
        <f t="shared" si="7"/>
        <v>0</v>
      </c>
      <c r="T14" s="164">
        <f t="shared" si="8"/>
        <v>0</v>
      </c>
      <c r="U14" s="203" t="e">
        <f t="shared" si="4"/>
        <v>#DIV/0!</v>
      </c>
      <c r="V14" s="203" t="e">
        <f t="shared" si="5"/>
        <v>#DIV/0!</v>
      </c>
      <c r="W14" s="175" t="e">
        <f t="shared" si="6"/>
        <v>#DIV/0!</v>
      </c>
    </row>
    <row r="15" spans="1:23" ht="12.75" customHeight="1" x14ac:dyDescent="0.2">
      <c r="A15" s="76" t="s">
        <v>822</v>
      </c>
      <c r="B15" s="72" t="s">
        <v>1845</v>
      </c>
      <c r="C15" s="72"/>
      <c r="D15" s="7" t="s">
        <v>806</v>
      </c>
      <c r="E15" s="7" t="s">
        <v>161</v>
      </c>
      <c r="F15" s="7" t="s">
        <v>157</v>
      </c>
      <c r="G15" s="7" t="s">
        <v>872</v>
      </c>
      <c r="H15" s="198">
        <v>79.927999999999997</v>
      </c>
      <c r="I15" s="7">
        <f>VLOOKUP(E15,Steuerung!$A$17:$E$500,5,FALSE)</f>
        <v>3</v>
      </c>
      <c r="J15" s="260">
        <f>VLOOKUP(E15,Steuerung!$A$17:$F$500,6,FALSE)</f>
        <v>82.4</v>
      </c>
      <c r="K15" s="7">
        <f>VLOOKUP(F15,Steuerung!$A$17:$G$500,7,FALSE)</f>
        <v>1</v>
      </c>
      <c r="L15" s="7">
        <f>VLOOKUP(F15,Steuerung!$A$17:$H$500,8,FALSE)</f>
        <v>23</v>
      </c>
      <c r="M15" s="260">
        <f t="shared" si="0"/>
        <v>105.4</v>
      </c>
      <c r="N15" s="130">
        <f t="shared" si="1"/>
        <v>8424.4112000000005</v>
      </c>
      <c r="O15" s="130">
        <f t="shared" si="2"/>
        <v>6586.0672000000004</v>
      </c>
      <c r="P15" s="130">
        <f t="shared" si="3"/>
        <v>1838.3440000000001</v>
      </c>
      <c r="Q15" s="64">
        <f>VLOOKUP(E15,Steuerung!$A$17:$B$500,2,FALSE)</f>
        <v>0</v>
      </c>
      <c r="R15" s="64">
        <f>VLOOKUP(F15,Steuerung!$A$17:$B$500,2,FALSE)</f>
        <v>0</v>
      </c>
      <c r="S15" s="164">
        <f t="shared" si="7"/>
        <v>0</v>
      </c>
      <c r="T15" s="164">
        <f t="shared" si="8"/>
        <v>0</v>
      </c>
      <c r="U15" s="203" t="e">
        <f t="shared" si="4"/>
        <v>#DIV/0!</v>
      </c>
      <c r="V15" s="203" t="e">
        <f t="shared" si="5"/>
        <v>#DIV/0!</v>
      </c>
      <c r="W15" s="175" t="e">
        <f t="shared" si="6"/>
        <v>#DIV/0!</v>
      </c>
    </row>
    <row r="16" spans="1:23" ht="12.75" customHeight="1" x14ac:dyDescent="0.2">
      <c r="A16" s="76" t="s">
        <v>823</v>
      </c>
      <c r="B16" s="71" t="s">
        <v>784</v>
      </c>
      <c r="C16" s="71"/>
      <c r="D16" s="7" t="s">
        <v>782</v>
      </c>
      <c r="E16" s="7" t="s">
        <v>174</v>
      </c>
      <c r="F16" s="7" t="s">
        <v>174</v>
      </c>
      <c r="G16" s="7" t="s">
        <v>783</v>
      </c>
      <c r="H16" s="198">
        <v>5.51</v>
      </c>
      <c r="I16" s="7">
        <f>VLOOKUP(E16,Steuerung!$A$17:$E$500,5,FALSE)</f>
        <v>5</v>
      </c>
      <c r="J16" s="260">
        <f>VLOOKUP(E16,Steuerung!$A$17:$F$500,6,FALSE)</f>
        <v>137.33333333333334</v>
      </c>
      <c r="K16" s="7">
        <f>VLOOKUP(F16,Steuerung!$A$17:$G$500,7,FALSE)</f>
        <v>5</v>
      </c>
      <c r="L16" s="7">
        <f>VLOOKUP(F16,Steuerung!$A$17:$H$500,8,FALSE)</f>
        <v>113</v>
      </c>
      <c r="M16" s="260">
        <f t="shared" si="0"/>
        <v>250.33333333333334</v>
      </c>
      <c r="N16" s="130">
        <f t="shared" si="1"/>
        <v>1379.3366666666666</v>
      </c>
      <c r="O16" s="130">
        <f t="shared" si="2"/>
        <v>756.70666666666671</v>
      </c>
      <c r="P16" s="130">
        <f t="shared" si="3"/>
        <v>622.63</v>
      </c>
      <c r="Q16" s="64">
        <f>VLOOKUP(E16,Steuerung!$A$17:$B$500,2,FALSE)</f>
        <v>0</v>
      </c>
      <c r="R16" s="64">
        <f>VLOOKUP(F16,Steuerung!$A$17:$B$500,2,FALSE)</f>
        <v>0</v>
      </c>
      <c r="S16" s="164">
        <f t="shared" si="7"/>
        <v>0</v>
      </c>
      <c r="T16" s="164">
        <f t="shared" si="8"/>
        <v>0</v>
      </c>
      <c r="U16" s="203" t="e">
        <f t="shared" si="4"/>
        <v>#DIV/0!</v>
      </c>
      <c r="V16" s="203" t="e">
        <f t="shared" si="5"/>
        <v>#DIV/0!</v>
      </c>
      <c r="W16" s="175" t="e">
        <f t="shared" si="6"/>
        <v>#DIV/0!</v>
      </c>
    </row>
    <row r="17" spans="1:23" ht="12.75" customHeight="1" x14ac:dyDescent="0.2">
      <c r="A17" s="76" t="s">
        <v>1111</v>
      </c>
      <c r="B17" s="71" t="s">
        <v>788</v>
      </c>
      <c r="C17" s="71"/>
      <c r="D17" s="7" t="s">
        <v>782</v>
      </c>
      <c r="E17" s="7" t="s">
        <v>174</v>
      </c>
      <c r="F17" s="7" t="s">
        <v>174</v>
      </c>
      <c r="G17" s="7" t="s">
        <v>783</v>
      </c>
      <c r="H17" s="198">
        <v>9.66</v>
      </c>
      <c r="I17" s="7">
        <f>VLOOKUP(E17,Steuerung!$A$17:$E$500,5,FALSE)</f>
        <v>5</v>
      </c>
      <c r="J17" s="260">
        <f>VLOOKUP(E17,Steuerung!$A$17:$F$500,6,FALSE)</f>
        <v>137.33333333333334</v>
      </c>
      <c r="K17" s="7">
        <f>VLOOKUP(F17,Steuerung!$A$17:$G$500,7,FALSE)</f>
        <v>5</v>
      </c>
      <c r="L17" s="7">
        <f>VLOOKUP(F17,Steuerung!$A$17:$H$500,8,FALSE)</f>
        <v>113</v>
      </c>
      <c r="M17" s="260">
        <f t="shared" si="0"/>
        <v>250.33333333333334</v>
      </c>
      <c r="N17" s="130">
        <f t="shared" si="1"/>
        <v>2418.2200000000003</v>
      </c>
      <c r="O17" s="130">
        <f t="shared" si="2"/>
        <v>1326.64</v>
      </c>
      <c r="P17" s="130">
        <f t="shared" si="3"/>
        <v>1091.58</v>
      </c>
      <c r="Q17" s="64">
        <f>VLOOKUP(E17,Steuerung!$A$17:$B$500,2,FALSE)</f>
        <v>0</v>
      </c>
      <c r="R17" s="64">
        <f>VLOOKUP(F17,Steuerung!$A$17:$B$500,2,FALSE)</f>
        <v>0</v>
      </c>
      <c r="S17" s="164">
        <f t="shared" si="7"/>
        <v>0</v>
      </c>
      <c r="T17" s="164">
        <f t="shared" si="8"/>
        <v>0</v>
      </c>
      <c r="U17" s="203" t="e">
        <f t="shared" si="4"/>
        <v>#DIV/0!</v>
      </c>
      <c r="V17" s="203" t="e">
        <f t="shared" si="5"/>
        <v>#DIV/0!</v>
      </c>
      <c r="W17" s="175" t="e">
        <f t="shared" si="6"/>
        <v>#DIV/0!</v>
      </c>
    </row>
    <row r="18" spans="1:23" ht="12.75" customHeight="1" x14ac:dyDescent="0.2">
      <c r="A18" s="76" t="s">
        <v>824</v>
      </c>
      <c r="B18" s="72" t="s">
        <v>864</v>
      </c>
      <c r="C18" s="72"/>
      <c r="D18" s="7" t="s">
        <v>766</v>
      </c>
      <c r="E18" s="7" t="s">
        <v>209</v>
      </c>
      <c r="F18" s="7" t="s">
        <v>209</v>
      </c>
      <c r="G18" s="7" t="s">
        <v>872</v>
      </c>
      <c r="H18" s="198">
        <v>21.146000000000001</v>
      </c>
      <c r="I18" s="7">
        <f>VLOOKUP(E18,Steuerung!$A$17:$E$500,5,FALSE)</f>
        <v>1</v>
      </c>
      <c r="J18" s="260">
        <f>VLOOKUP(E18,Steuerung!$A$17:$F$500,6,FALSE)</f>
        <v>29.166666666666657</v>
      </c>
      <c r="K18" s="7">
        <f>VLOOKUP(F18,Steuerung!$A$17:$G$500,7,FALSE)</f>
        <v>1</v>
      </c>
      <c r="L18" s="7">
        <f>VLOOKUP(F18,Steuerung!$A$17:$H$500,8,FALSE)</f>
        <v>23</v>
      </c>
      <c r="M18" s="260">
        <f t="shared" si="0"/>
        <v>52.166666666666657</v>
      </c>
      <c r="N18" s="130">
        <f t="shared" si="1"/>
        <v>1103.1163333333332</v>
      </c>
      <c r="O18" s="130">
        <f t="shared" si="2"/>
        <v>616.75833333333321</v>
      </c>
      <c r="P18" s="130">
        <f t="shared" si="3"/>
        <v>486.358</v>
      </c>
      <c r="Q18" s="64">
        <f>VLOOKUP(E18,Steuerung!$A$17:$B$500,2,FALSE)</f>
        <v>0</v>
      </c>
      <c r="R18" s="64">
        <f>VLOOKUP(F18,Steuerung!$A$17:$B$500,2,FALSE)</f>
        <v>0</v>
      </c>
      <c r="S18" s="164">
        <f t="shared" si="7"/>
        <v>0</v>
      </c>
      <c r="T18" s="164">
        <f t="shared" si="8"/>
        <v>0</v>
      </c>
      <c r="U18" s="203" t="e">
        <f t="shared" si="4"/>
        <v>#DIV/0!</v>
      </c>
      <c r="V18" s="203" t="e">
        <f t="shared" si="5"/>
        <v>#DIV/0!</v>
      </c>
      <c r="W18" s="175" t="e">
        <f t="shared" si="6"/>
        <v>#DIV/0!</v>
      </c>
    </row>
    <row r="19" spans="1:23" ht="12.75" customHeight="1" x14ac:dyDescent="0.2">
      <c r="A19" s="76" t="s">
        <v>2406</v>
      </c>
      <c r="B19" s="72" t="s">
        <v>1298</v>
      </c>
      <c r="C19" s="72"/>
      <c r="D19" s="7" t="s">
        <v>749</v>
      </c>
      <c r="E19" s="7" t="s">
        <v>141</v>
      </c>
      <c r="F19" s="7" t="s">
        <v>141</v>
      </c>
      <c r="G19" s="7" t="s">
        <v>872</v>
      </c>
      <c r="H19" s="198">
        <v>29.681999999999999</v>
      </c>
      <c r="I19" s="7">
        <f>VLOOKUP(E19,Steuerung!$A$17:$E$500,5,FALSE)</f>
        <v>3</v>
      </c>
      <c r="J19" s="260">
        <f>VLOOKUP(E19,Steuerung!$A$17:$F$500,6,FALSE)</f>
        <v>82.4</v>
      </c>
      <c r="K19" s="7">
        <f>VLOOKUP(F19,Steuerung!$A$17:$G$500,7,FALSE)</f>
        <v>3</v>
      </c>
      <c r="L19" s="7">
        <f>VLOOKUP(F19,Steuerung!$A$17:$H$500,8,FALSE)</f>
        <v>67.800000000000011</v>
      </c>
      <c r="M19" s="260">
        <f t="shared" si="0"/>
        <v>150.20000000000002</v>
      </c>
      <c r="N19" s="130">
        <f t="shared" si="1"/>
        <v>4458.2364000000007</v>
      </c>
      <c r="O19" s="130">
        <f t="shared" si="2"/>
        <v>2445.7968000000001</v>
      </c>
      <c r="P19" s="130">
        <f t="shared" si="3"/>
        <v>2012.4396000000002</v>
      </c>
      <c r="Q19" s="64">
        <f>VLOOKUP(E19,Steuerung!$A$17:$B$500,2,FALSE)</f>
        <v>0</v>
      </c>
      <c r="R19" s="64">
        <f>VLOOKUP(F19,Steuerung!$A$17:$B$500,2,FALSE)</f>
        <v>0</v>
      </c>
      <c r="S19" s="164">
        <f t="shared" si="7"/>
        <v>0</v>
      </c>
      <c r="T19" s="164">
        <f t="shared" si="8"/>
        <v>0</v>
      </c>
      <c r="U19" s="203" t="e">
        <f t="shared" si="4"/>
        <v>#DIV/0!</v>
      </c>
      <c r="V19" s="203" t="e">
        <f t="shared" si="5"/>
        <v>#DIV/0!</v>
      </c>
      <c r="W19" s="175" t="e">
        <f t="shared" si="6"/>
        <v>#DIV/0!</v>
      </c>
    </row>
    <row r="20" spans="1:23" ht="12.75" customHeight="1" x14ac:dyDescent="0.2">
      <c r="A20" s="76" t="s">
        <v>1301</v>
      </c>
      <c r="B20" s="71" t="s">
        <v>761</v>
      </c>
      <c r="C20" s="71"/>
      <c r="D20" s="7" t="s">
        <v>749</v>
      </c>
      <c r="E20" s="7" t="s">
        <v>139</v>
      </c>
      <c r="F20" s="7" t="s">
        <v>139</v>
      </c>
      <c r="G20" s="7" t="s">
        <v>872</v>
      </c>
      <c r="H20" s="198">
        <v>61.982999999999997</v>
      </c>
      <c r="I20" s="7">
        <f>VLOOKUP(E20,Steuerung!$A$17:$E$500,5,FALSE)</f>
        <v>2</v>
      </c>
      <c r="J20" s="260">
        <f>VLOOKUP(E20,Steuerung!$A$17:$F$500,6,FALSE)</f>
        <v>58.333333333333329</v>
      </c>
      <c r="K20" s="7">
        <f>VLOOKUP(F20,Steuerung!$A$17:$G$500,7,FALSE)</f>
        <v>2</v>
      </c>
      <c r="L20" s="7">
        <f>VLOOKUP(F20,Steuerung!$A$17:$H$500,8,FALSE)</f>
        <v>46</v>
      </c>
      <c r="M20" s="260">
        <f t="shared" si="0"/>
        <v>104.33333333333333</v>
      </c>
      <c r="N20" s="130">
        <f t="shared" si="1"/>
        <v>6466.8929999999991</v>
      </c>
      <c r="O20" s="130">
        <f t="shared" si="2"/>
        <v>3615.6749999999997</v>
      </c>
      <c r="P20" s="130">
        <f t="shared" si="3"/>
        <v>2851.2179999999998</v>
      </c>
      <c r="Q20" s="64">
        <f>VLOOKUP(E20,Steuerung!$A$17:$B$500,2,FALSE)</f>
        <v>0</v>
      </c>
      <c r="R20" s="64">
        <f>VLOOKUP(F20,Steuerung!$A$17:$B$500,2,FALSE)</f>
        <v>0</v>
      </c>
      <c r="S20" s="164">
        <f t="shared" si="7"/>
        <v>0</v>
      </c>
      <c r="T20" s="164">
        <f t="shared" si="8"/>
        <v>0</v>
      </c>
      <c r="U20" s="203" t="e">
        <f t="shared" si="4"/>
        <v>#DIV/0!</v>
      </c>
      <c r="V20" s="203" t="e">
        <f t="shared" si="5"/>
        <v>#DIV/0!</v>
      </c>
      <c r="W20" s="175" t="e">
        <f t="shared" si="6"/>
        <v>#DIV/0!</v>
      </c>
    </row>
    <row r="21" spans="1:23" ht="12.75" customHeight="1" x14ac:dyDescent="0.2">
      <c r="A21" s="76" t="s">
        <v>826</v>
      </c>
      <c r="B21" s="72" t="s">
        <v>805</v>
      </c>
      <c r="C21" s="72"/>
      <c r="D21" s="7" t="s">
        <v>806</v>
      </c>
      <c r="E21" s="7" t="s">
        <v>159</v>
      </c>
      <c r="F21" s="7" t="s">
        <v>157</v>
      </c>
      <c r="G21" s="7" t="s">
        <v>872</v>
      </c>
      <c r="H21" s="198">
        <v>39.188000000000002</v>
      </c>
      <c r="I21" s="7">
        <f>VLOOKUP(E21,Steuerung!$A$17:$E$500,5,FALSE)</f>
        <v>2</v>
      </c>
      <c r="J21" s="260">
        <f>VLOOKUP(E21,Steuerung!$A$17:$F$500,6,FALSE)</f>
        <v>58.333333333333329</v>
      </c>
      <c r="K21" s="7">
        <f>VLOOKUP(F21,Steuerung!$A$17:$G$500,7,FALSE)</f>
        <v>1</v>
      </c>
      <c r="L21" s="7">
        <f>VLOOKUP(F21,Steuerung!$A$17:$H$500,8,FALSE)</f>
        <v>23</v>
      </c>
      <c r="M21" s="260">
        <f t="shared" si="0"/>
        <v>81.333333333333329</v>
      </c>
      <c r="N21" s="130">
        <f t="shared" si="1"/>
        <v>3187.2906666666668</v>
      </c>
      <c r="O21" s="130">
        <f t="shared" si="2"/>
        <v>2285.9666666666667</v>
      </c>
      <c r="P21" s="130">
        <f t="shared" si="3"/>
        <v>901.32400000000007</v>
      </c>
      <c r="Q21" s="64">
        <f>VLOOKUP(E21,Steuerung!$A$17:$B$500,2,FALSE)</f>
        <v>0</v>
      </c>
      <c r="R21" s="64">
        <f>VLOOKUP(F21,Steuerung!$A$17:$B$500,2,FALSE)</f>
        <v>0</v>
      </c>
      <c r="S21" s="164">
        <f t="shared" si="7"/>
        <v>0</v>
      </c>
      <c r="T21" s="164">
        <f t="shared" si="8"/>
        <v>0</v>
      </c>
      <c r="U21" s="203" t="e">
        <f t="shared" si="4"/>
        <v>#DIV/0!</v>
      </c>
      <c r="V21" s="203" t="e">
        <f t="shared" si="5"/>
        <v>#DIV/0!</v>
      </c>
      <c r="W21" s="175" t="e">
        <f t="shared" si="6"/>
        <v>#DIV/0!</v>
      </c>
    </row>
    <row r="22" spans="1:23" ht="12.75" customHeight="1" x14ac:dyDescent="0.2">
      <c r="A22" s="76" t="s">
        <v>827</v>
      </c>
      <c r="B22" s="72" t="s">
        <v>805</v>
      </c>
      <c r="C22" s="72"/>
      <c r="D22" s="7" t="s">
        <v>806</v>
      </c>
      <c r="E22" s="7" t="s">
        <v>159</v>
      </c>
      <c r="F22" s="7" t="s">
        <v>157</v>
      </c>
      <c r="G22" s="7" t="s">
        <v>872</v>
      </c>
      <c r="H22" s="198">
        <v>48.694000000000003</v>
      </c>
      <c r="I22" s="7">
        <f>VLOOKUP(E22,Steuerung!$A$17:$E$500,5,FALSE)</f>
        <v>2</v>
      </c>
      <c r="J22" s="260">
        <f>VLOOKUP(E22,Steuerung!$A$17:$F$500,6,FALSE)</f>
        <v>58.333333333333329</v>
      </c>
      <c r="K22" s="7">
        <f>VLOOKUP(F22,Steuerung!$A$17:$G$500,7,FALSE)</f>
        <v>1</v>
      </c>
      <c r="L22" s="7">
        <f>VLOOKUP(F22,Steuerung!$A$17:$H$500,8,FALSE)</f>
        <v>23</v>
      </c>
      <c r="M22" s="260">
        <f t="shared" si="0"/>
        <v>81.333333333333329</v>
      </c>
      <c r="N22" s="130">
        <f t="shared" si="1"/>
        <v>3960.4453333333331</v>
      </c>
      <c r="O22" s="130">
        <f t="shared" si="2"/>
        <v>2840.4833333333331</v>
      </c>
      <c r="P22" s="130">
        <f t="shared" si="3"/>
        <v>1119.962</v>
      </c>
      <c r="Q22" s="64">
        <f>VLOOKUP(E22,Steuerung!$A$17:$B$500,2,FALSE)</f>
        <v>0</v>
      </c>
      <c r="R22" s="64">
        <f>VLOOKUP(F22,Steuerung!$A$17:$B$500,2,FALSE)</f>
        <v>0</v>
      </c>
      <c r="S22" s="164">
        <f t="shared" si="7"/>
        <v>0</v>
      </c>
      <c r="T22" s="164">
        <f t="shared" si="8"/>
        <v>0</v>
      </c>
      <c r="U22" s="203" t="e">
        <f t="shared" si="4"/>
        <v>#DIV/0!</v>
      </c>
      <c r="V22" s="203" t="e">
        <f t="shared" si="5"/>
        <v>#DIV/0!</v>
      </c>
      <c r="W22" s="175" t="e">
        <f t="shared" si="6"/>
        <v>#DIV/0!</v>
      </c>
    </row>
    <row r="23" spans="1:23" ht="12.75" customHeight="1" x14ac:dyDescent="0.2">
      <c r="A23" s="76" t="s">
        <v>830</v>
      </c>
      <c r="B23" s="72" t="s">
        <v>795</v>
      </c>
      <c r="C23" s="72"/>
      <c r="D23" s="7" t="s">
        <v>806</v>
      </c>
      <c r="E23" s="7" t="s">
        <v>159</v>
      </c>
      <c r="F23" s="7" t="s">
        <v>157</v>
      </c>
      <c r="G23" s="7" t="s">
        <v>872</v>
      </c>
      <c r="H23" s="198">
        <v>33.465000000000003</v>
      </c>
      <c r="I23" s="7">
        <f>VLOOKUP(E23,Steuerung!$A$17:$E$500,5,FALSE)</f>
        <v>2</v>
      </c>
      <c r="J23" s="260">
        <f>VLOOKUP(E23,Steuerung!$A$17:$F$500,6,FALSE)</f>
        <v>58.333333333333329</v>
      </c>
      <c r="K23" s="7">
        <f>VLOOKUP(F23,Steuerung!$A$17:$G$500,7,FALSE)</f>
        <v>1</v>
      </c>
      <c r="L23" s="7">
        <f>VLOOKUP(F23,Steuerung!$A$17:$H$500,8,FALSE)</f>
        <v>23</v>
      </c>
      <c r="M23" s="260">
        <f t="shared" si="0"/>
        <v>81.333333333333329</v>
      </c>
      <c r="N23" s="130">
        <f t="shared" si="1"/>
        <v>2721.82</v>
      </c>
      <c r="O23" s="130">
        <f t="shared" si="2"/>
        <v>1952.125</v>
      </c>
      <c r="P23" s="130">
        <f t="shared" si="3"/>
        <v>769.69500000000005</v>
      </c>
      <c r="Q23" s="64">
        <f>VLOOKUP(E23,Steuerung!$A$17:$B$500,2,FALSE)</f>
        <v>0</v>
      </c>
      <c r="R23" s="64">
        <f>VLOOKUP(F23,Steuerung!$A$17:$B$500,2,FALSE)</f>
        <v>0</v>
      </c>
      <c r="S23" s="164">
        <f t="shared" si="7"/>
        <v>0</v>
      </c>
      <c r="T23" s="164">
        <f t="shared" si="8"/>
        <v>0</v>
      </c>
      <c r="U23" s="203" t="e">
        <f t="shared" si="4"/>
        <v>#DIV/0!</v>
      </c>
      <c r="V23" s="203" t="e">
        <f t="shared" si="5"/>
        <v>#DIV/0!</v>
      </c>
      <c r="W23" s="175" t="e">
        <f t="shared" si="6"/>
        <v>#DIV/0!</v>
      </c>
    </row>
    <row r="24" spans="1:23" ht="12.75" customHeight="1" x14ac:dyDescent="0.2">
      <c r="A24" s="76" t="s">
        <v>831</v>
      </c>
      <c r="B24" s="72" t="s">
        <v>788</v>
      </c>
      <c r="C24" s="72"/>
      <c r="D24" s="7" t="s">
        <v>782</v>
      </c>
      <c r="E24" s="7" t="s">
        <v>174</v>
      </c>
      <c r="F24" s="7" t="s">
        <v>174</v>
      </c>
      <c r="G24" s="7" t="s">
        <v>783</v>
      </c>
      <c r="H24" s="198">
        <v>7.38</v>
      </c>
      <c r="I24" s="7">
        <f>VLOOKUP(E24,Steuerung!$A$17:$E$500,5,FALSE)</f>
        <v>5</v>
      </c>
      <c r="J24" s="260">
        <f>VLOOKUP(E24,Steuerung!$A$17:$F$500,6,FALSE)</f>
        <v>137.33333333333334</v>
      </c>
      <c r="K24" s="7">
        <f>VLOOKUP(F24,Steuerung!$A$17:$G$500,7,FALSE)</f>
        <v>5</v>
      </c>
      <c r="L24" s="7">
        <f>VLOOKUP(F24,Steuerung!$A$17:$H$500,8,FALSE)</f>
        <v>113</v>
      </c>
      <c r="M24" s="260">
        <f t="shared" si="0"/>
        <v>250.33333333333334</v>
      </c>
      <c r="N24" s="130">
        <f t="shared" si="1"/>
        <v>1847.46</v>
      </c>
      <c r="O24" s="130">
        <f t="shared" si="2"/>
        <v>1013.5200000000001</v>
      </c>
      <c r="P24" s="130">
        <f t="shared" si="3"/>
        <v>833.93999999999994</v>
      </c>
      <c r="Q24" s="64">
        <f>VLOOKUP(E24,Steuerung!$A$17:$B$500,2,FALSE)</f>
        <v>0</v>
      </c>
      <c r="R24" s="64">
        <f>VLOOKUP(F24,Steuerung!$A$17:$B$500,2,FALSE)</f>
        <v>0</v>
      </c>
      <c r="S24" s="164">
        <f t="shared" si="7"/>
        <v>0</v>
      </c>
      <c r="T24" s="164">
        <f t="shared" si="8"/>
        <v>0</v>
      </c>
      <c r="U24" s="203" t="e">
        <f t="shared" si="4"/>
        <v>#DIV/0!</v>
      </c>
      <c r="V24" s="203" t="e">
        <f t="shared" si="5"/>
        <v>#DIV/0!</v>
      </c>
      <c r="W24" s="175" t="e">
        <f t="shared" si="6"/>
        <v>#DIV/0!</v>
      </c>
    </row>
    <row r="25" spans="1:23" ht="12.75" customHeight="1" x14ac:dyDescent="0.2">
      <c r="A25" s="76" t="s">
        <v>3417</v>
      </c>
      <c r="B25" s="72" t="s">
        <v>784</v>
      </c>
      <c r="C25" s="72"/>
      <c r="D25" s="7" t="s">
        <v>782</v>
      </c>
      <c r="E25" s="7" t="s">
        <v>174</v>
      </c>
      <c r="F25" s="7" t="s">
        <v>174</v>
      </c>
      <c r="G25" s="7" t="s">
        <v>783</v>
      </c>
      <c r="H25" s="198">
        <v>8.61</v>
      </c>
      <c r="I25" s="7">
        <f>VLOOKUP(E25,Steuerung!$A$17:$E$500,5,FALSE)</f>
        <v>5</v>
      </c>
      <c r="J25" s="260">
        <f>VLOOKUP(E25,Steuerung!$A$17:$F$500,6,FALSE)</f>
        <v>137.33333333333334</v>
      </c>
      <c r="K25" s="7">
        <f>VLOOKUP(F25,Steuerung!$A$17:$G$500,7,FALSE)</f>
        <v>5</v>
      </c>
      <c r="L25" s="7">
        <f>VLOOKUP(F25,Steuerung!$A$17:$H$500,8,FALSE)</f>
        <v>113</v>
      </c>
      <c r="M25" s="260">
        <f t="shared" si="0"/>
        <v>250.33333333333334</v>
      </c>
      <c r="N25" s="130">
        <f t="shared" si="1"/>
        <v>2155.37</v>
      </c>
      <c r="O25" s="130">
        <f t="shared" si="2"/>
        <v>1182.44</v>
      </c>
      <c r="P25" s="130">
        <f t="shared" si="3"/>
        <v>972.93</v>
      </c>
      <c r="Q25" s="64">
        <f>VLOOKUP(E25,Steuerung!$A$17:$B$500,2,FALSE)</f>
        <v>0</v>
      </c>
      <c r="R25" s="64">
        <f>VLOOKUP(F25,Steuerung!$A$17:$B$500,2,FALSE)</f>
        <v>0</v>
      </c>
      <c r="S25" s="164">
        <f t="shared" si="7"/>
        <v>0</v>
      </c>
      <c r="T25" s="164">
        <f t="shared" si="8"/>
        <v>0</v>
      </c>
      <c r="U25" s="203" t="e">
        <f t="shared" si="4"/>
        <v>#DIV/0!</v>
      </c>
      <c r="V25" s="203" t="e">
        <f t="shared" si="5"/>
        <v>#DIV/0!</v>
      </c>
      <c r="W25" s="175" t="e">
        <f t="shared" si="6"/>
        <v>#DIV/0!</v>
      </c>
    </row>
    <row r="26" spans="1:23" ht="12.75" customHeight="1" x14ac:dyDescent="0.2">
      <c r="A26" s="76" t="s">
        <v>833</v>
      </c>
      <c r="B26" s="72" t="s">
        <v>1032</v>
      </c>
      <c r="C26" s="72"/>
      <c r="D26" s="7" t="s">
        <v>755</v>
      </c>
      <c r="E26" s="7" t="s">
        <v>96</v>
      </c>
      <c r="F26" s="7" t="s">
        <v>96</v>
      </c>
      <c r="G26" s="7" t="s">
        <v>872</v>
      </c>
      <c r="H26" s="198">
        <v>7.6630000000000003</v>
      </c>
      <c r="I26" s="7">
        <f>VLOOKUP(E26,Steuerung!$A$17:$E$500,5,FALSE)</f>
        <v>0</v>
      </c>
      <c r="J26" s="260">
        <f>VLOOKUP(E26,Steuerung!$A$17:$F$500,6,FALSE)</f>
        <v>0</v>
      </c>
      <c r="K26" s="7">
        <f>VLOOKUP(F26,Steuerung!$A$17:$G$500,7,FALSE)</f>
        <v>0</v>
      </c>
      <c r="L26" s="7">
        <f>VLOOKUP(F26,Steuerung!$A$17:$H$500,8,FALSE)</f>
        <v>0</v>
      </c>
      <c r="M26" s="260">
        <f t="shared" si="0"/>
        <v>0</v>
      </c>
      <c r="N26" s="130">
        <f t="shared" si="1"/>
        <v>0</v>
      </c>
      <c r="O26" s="130">
        <f t="shared" si="2"/>
        <v>0</v>
      </c>
      <c r="P26" s="130">
        <f t="shared" si="3"/>
        <v>0</v>
      </c>
      <c r="Q26" s="64">
        <f>VLOOKUP(E26,Steuerung!$A$17:$B$500,2,FALSE)</f>
        <v>0</v>
      </c>
      <c r="R26" s="64">
        <f>VLOOKUP(F26,Steuerung!$A$17:$B$500,2,FALSE)</f>
        <v>0</v>
      </c>
      <c r="S26" s="164">
        <f t="shared" si="7"/>
        <v>0</v>
      </c>
      <c r="T26" s="164">
        <f t="shared" si="8"/>
        <v>0</v>
      </c>
      <c r="U26" s="203">
        <f t="shared" si="4"/>
        <v>0</v>
      </c>
      <c r="V26" s="203">
        <f t="shared" si="5"/>
        <v>0</v>
      </c>
      <c r="W26" s="175">
        <f t="shared" si="6"/>
        <v>0</v>
      </c>
    </row>
    <row r="27" spans="1:23" ht="12.75" customHeight="1" x14ac:dyDescent="0.2">
      <c r="A27" s="76" t="s">
        <v>3418</v>
      </c>
      <c r="B27" s="72" t="s">
        <v>795</v>
      </c>
      <c r="C27" s="72"/>
      <c r="D27" s="7" t="s">
        <v>806</v>
      </c>
      <c r="E27" s="7" t="s">
        <v>159</v>
      </c>
      <c r="F27" s="7" t="s">
        <v>157</v>
      </c>
      <c r="G27" s="7" t="s">
        <v>872</v>
      </c>
      <c r="H27" s="198">
        <v>22.600999999999999</v>
      </c>
      <c r="I27" s="7">
        <f>VLOOKUP(E27,Steuerung!$A$17:$E$500,5,FALSE)</f>
        <v>2</v>
      </c>
      <c r="J27" s="260">
        <f>VLOOKUP(E27,Steuerung!$A$17:$F$500,6,FALSE)</f>
        <v>58.333333333333329</v>
      </c>
      <c r="K27" s="7">
        <f>VLOOKUP(F27,Steuerung!$A$17:$G$500,7,FALSE)</f>
        <v>1</v>
      </c>
      <c r="L27" s="7">
        <f>VLOOKUP(F27,Steuerung!$A$17:$H$500,8,FALSE)</f>
        <v>23</v>
      </c>
      <c r="M27" s="260">
        <f t="shared" si="0"/>
        <v>81.333333333333329</v>
      </c>
      <c r="N27" s="130">
        <f t="shared" si="1"/>
        <v>1838.2146666666665</v>
      </c>
      <c r="O27" s="130">
        <f t="shared" si="2"/>
        <v>1318.3916666666664</v>
      </c>
      <c r="P27" s="130">
        <f t="shared" si="3"/>
        <v>519.82299999999998</v>
      </c>
      <c r="Q27" s="64">
        <f>VLOOKUP(E27,Steuerung!$A$17:$B$500,2,FALSE)</f>
        <v>0</v>
      </c>
      <c r="R27" s="64">
        <f>VLOOKUP(F27,Steuerung!$A$17:$B$500,2,FALSE)</f>
        <v>0</v>
      </c>
      <c r="S27" s="164">
        <f t="shared" si="7"/>
        <v>0</v>
      </c>
      <c r="T27" s="164">
        <f t="shared" si="8"/>
        <v>0</v>
      </c>
      <c r="U27" s="203" t="e">
        <f t="shared" si="4"/>
        <v>#DIV/0!</v>
      </c>
      <c r="V27" s="203" t="e">
        <f t="shared" si="5"/>
        <v>#DIV/0!</v>
      </c>
      <c r="W27" s="175" t="e">
        <f t="shared" si="6"/>
        <v>#DIV/0!</v>
      </c>
    </row>
    <row r="28" spans="1:23" ht="12.75" customHeight="1" x14ac:dyDescent="0.2">
      <c r="A28" s="148"/>
      <c r="B28" s="131"/>
      <c r="C28" s="131"/>
      <c r="D28" s="131"/>
      <c r="E28" s="258"/>
      <c r="F28" s="258"/>
      <c r="G28" s="131"/>
      <c r="H28" s="198"/>
      <c r="I28" s="7"/>
      <c r="J28" s="260"/>
      <c r="K28" s="7"/>
      <c r="L28" s="7"/>
      <c r="M28" s="260"/>
      <c r="N28" s="130"/>
      <c r="O28" s="130"/>
      <c r="P28" s="130"/>
      <c r="Q28" s="64"/>
      <c r="R28" s="64"/>
      <c r="S28" s="164"/>
      <c r="T28" s="164"/>
      <c r="U28" s="175"/>
      <c r="V28" s="175"/>
      <c r="W28" s="175"/>
    </row>
    <row r="29" spans="1:23" ht="12.75" customHeight="1" x14ac:dyDescent="0.2">
      <c r="A29" s="148" t="s">
        <v>1350</v>
      </c>
      <c r="B29" s="131"/>
      <c r="C29" s="131"/>
      <c r="D29" s="131"/>
      <c r="E29" s="258"/>
      <c r="F29" s="258"/>
      <c r="G29" s="131"/>
      <c r="H29" s="198"/>
      <c r="I29" s="7"/>
      <c r="J29" s="260"/>
      <c r="K29" s="7"/>
      <c r="L29" s="7"/>
      <c r="M29" s="260"/>
      <c r="N29" s="130"/>
      <c r="O29" s="130"/>
      <c r="P29" s="130"/>
      <c r="Q29" s="64"/>
      <c r="R29" s="64"/>
      <c r="S29" s="164"/>
      <c r="T29" s="164"/>
      <c r="U29" s="175"/>
      <c r="V29" s="175"/>
      <c r="W29" s="175"/>
    </row>
    <row r="30" spans="1:23" ht="12.75" customHeight="1" x14ac:dyDescent="0.2">
      <c r="A30" s="100"/>
      <c r="B30" s="7"/>
      <c r="C30" s="7"/>
      <c r="D30" s="7"/>
      <c r="E30" s="7"/>
      <c r="F30" s="7"/>
      <c r="G30" s="7"/>
      <c r="H30" s="198"/>
      <c r="I30" s="7"/>
      <c r="J30" s="260"/>
      <c r="K30" s="7"/>
      <c r="L30" s="7"/>
      <c r="M30" s="260"/>
      <c r="N30" s="130"/>
      <c r="O30" s="130"/>
      <c r="P30" s="130"/>
      <c r="Q30" s="64"/>
      <c r="R30" s="64"/>
      <c r="S30" s="164"/>
      <c r="T30" s="164"/>
      <c r="U30" s="175"/>
      <c r="V30" s="175"/>
      <c r="W30" s="175"/>
    </row>
    <row r="31" spans="1:23" ht="12.75" customHeight="1" x14ac:dyDescent="0.2">
      <c r="A31" s="76" t="s">
        <v>2991</v>
      </c>
      <c r="B31" s="72" t="s">
        <v>761</v>
      </c>
      <c r="C31" s="72"/>
      <c r="D31" s="7" t="s">
        <v>749</v>
      </c>
      <c r="E31" s="7" t="s">
        <v>140</v>
      </c>
      <c r="F31" s="7" t="s">
        <v>140</v>
      </c>
      <c r="G31" s="7" t="s">
        <v>872</v>
      </c>
      <c r="H31" s="198">
        <v>86.76</v>
      </c>
      <c r="I31" s="7">
        <f>VLOOKUP(E31,Steuerung!$A$17:$E$500,5,FALSE)</f>
        <v>2</v>
      </c>
      <c r="J31" s="260">
        <f>VLOOKUP(E31,Steuerung!$A$17:$F$500,6,FALSE)</f>
        <v>58.333333333333329</v>
      </c>
      <c r="K31" s="7">
        <f>VLOOKUP(F31,Steuerung!$A$17:$G$500,7,FALSE)</f>
        <v>2</v>
      </c>
      <c r="L31" s="7">
        <f>VLOOKUP(F31,Steuerung!$A$17:$H$500,8,FALSE)</f>
        <v>46</v>
      </c>
      <c r="M31" s="260">
        <f>J31+L31</f>
        <v>104.33333333333333</v>
      </c>
      <c r="N31" s="130">
        <f>H31*M31</f>
        <v>9051.9600000000009</v>
      </c>
      <c r="O31" s="130">
        <f>H31*J31</f>
        <v>5061</v>
      </c>
      <c r="P31" s="130">
        <f>H31*L31</f>
        <v>3990.96</v>
      </c>
      <c r="Q31" s="64">
        <f>VLOOKUP(E31,Steuerung!$A$17:$B$500,2,FALSE)</f>
        <v>0</v>
      </c>
      <c r="R31" s="64">
        <f>VLOOKUP(F31,Steuerung!$A$17:$B$500,2,FALSE)</f>
        <v>0</v>
      </c>
      <c r="S31" s="164">
        <f t="shared" si="7"/>
        <v>0</v>
      </c>
      <c r="T31" s="164">
        <f t="shared" si="8"/>
        <v>0</v>
      </c>
      <c r="U31" s="203" t="e">
        <f t="shared" ref="U31:U62" si="9">IF(J31&gt;0,O31/Q31*SVS_UHR,0)</f>
        <v>#DIV/0!</v>
      </c>
      <c r="V31" s="203" t="e">
        <f t="shared" ref="V31:V62" si="10">IF(L31&gt;0,P31/R31*SVS_UHR,0)</f>
        <v>#DIV/0!</v>
      </c>
      <c r="W31" s="175" t="e">
        <f>U31+V31</f>
        <v>#DIV/0!</v>
      </c>
    </row>
    <row r="32" spans="1:23" ht="12.75" customHeight="1" x14ac:dyDescent="0.2">
      <c r="A32" s="76" t="s">
        <v>2992</v>
      </c>
      <c r="B32" s="72" t="s">
        <v>864</v>
      </c>
      <c r="C32" s="72"/>
      <c r="D32" s="7" t="s">
        <v>766</v>
      </c>
      <c r="E32" s="7" t="s">
        <v>212</v>
      </c>
      <c r="F32" s="7" t="s">
        <v>212</v>
      </c>
      <c r="G32" s="7" t="s">
        <v>872</v>
      </c>
      <c r="H32" s="198">
        <v>19.96</v>
      </c>
      <c r="I32" s="7">
        <f>VLOOKUP(E32,Steuerung!$A$17:$E$500,5,FALSE)</f>
        <v>2</v>
      </c>
      <c r="J32" s="260">
        <f>VLOOKUP(E32,Steuerung!$A$17:$F$500,6,FALSE)</f>
        <v>58.333333333333329</v>
      </c>
      <c r="K32" s="7">
        <f>VLOOKUP(F32,Steuerung!$A$17:$G$500,7,FALSE)</f>
        <v>2</v>
      </c>
      <c r="L32" s="7">
        <f>VLOOKUP(F32,Steuerung!$A$17:$H$500,8,FALSE)</f>
        <v>46</v>
      </c>
      <c r="M32" s="260">
        <f t="shared" ref="M32:M147" si="11">J32+L32</f>
        <v>104.33333333333333</v>
      </c>
      <c r="N32" s="130">
        <f t="shared" ref="N32:N147" si="12">H32*M32</f>
        <v>2082.4933333333333</v>
      </c>
      <c r="O32" s="130">
        <f t="shared" ref="O32:O147" si="13">H32*J32</f>
        <v>1164.3333333333333</v>
      </c>
      <c r="P32" s="130">
        <f t="shared" ref="P32:P147" si="14">H32*L32</f>
        <v>918.16000000000008</v>
      </c>
      <c r="Q32" s="64">
        <f>VLOOKUP(E32,Steuerung!$A$17:$B$500,2,FALSE)</f>
        <v>0</v>
      </c>
      <c r="R32" s="64">
        <f>VLOOKUP(F32,Steuerung!$A$17:$B$500,2,FALSE)</f>
        <v>0</v>
      </c>
      <c r="S32" s="164">
        <f t="shared" si="7"/>
        <v>0</v>
      </c>
      <c r="T32" s="164">
        <f t="shared" si="8"/>
        <v>0</v>
      </c>
      <c r="U32" s="203" t="e">
        <f t="shared" si="9"/>
        <v>#DIV/0!</v>
      </c>
      <c r="V32" s="203" t="e">
        <f t="shared" si="10"/>
        <v>#DIV/0!</v>
      </c>
      <c r="W32" s="175" t="e">
        <f t="shared" ref="W32:W147" si="15">U32+V32</f>
        <v>#DIV/0!</v>
      </c>
    </row>
    <row r="33" spans="1:23" ht="12.75" customHeight="1" x14ac:dyDescent="0.2">
      <c r="A33" s="76" t="s">
        <v>3419</v>
      </c>
      <c r="B33" s="72" t="s">
        <v>864</v>
      </c>
      <c r="C33" s="72"/>
      <c r="D33" s="7" t="s">
        <v>766</v>
      </c>
      <c r="E33" s="7" t="s">
        <v>212</v>
      </c>
      <c r="F33" s="7" t="s">
        <v>212</v>
      </c>
      <c r="G33" s="7" t="s">
        <v>872</v>
      </c>
      <c r="H33" s="198">
        <v>12.22</v>
      </c>
      <c r="I33" s="7">
        <f>VLOOKUP(E33,Steuerung!$A$17:$E$500,5,FALSE)</f>
        <v>2</v>
      </c>
      <c r="J33" s="260">
        <f>VLOOKUP(E33,Steuerung!$A$17:$F$500,6,FALSE)</f>
        <v>58.333333333333329</v>
      </c>
      <c r="K33" s="7">
        <f>VLOOKUP(F33,Steuerung!$A$17:$G$500,7,FALSE)</f>
        <v>2</v>
      </c>
      <c r="L33" s="7">
        <f>VLOOKUP(F33,Steuerung!$A$17:$H$500,8,FALSE)</f>
        <v>46</v>
      </c>
      <c r="M33" s="260">
        <f t="shared" si="11"/>
        <v>104.33333333333333</v>
      </c>
      <c r="N33" s="130">
        <f t="shared" si="12"/>
        <v>1274.9533333333334</v>
      </c>
      <c r="O33" s="130">
        <f t="shared" si="13"/>
        <v>712.83333333333326</v>
      </c>
      <c r="P33" s="130">
        <f t="shared" si="14"/>
        <v>562.12</v>
      </c>
      <c r="Q33" s="64">
        <f>VLOOKUP(E33,Steuerung!$A$17:$B$500,2,FALSE)</f>
        <v>0</v>
      </c>
      <c r="R33" s="64">
        <f>VLOOKUP(F33,Steuerung!$A$17:$B$500,2,FALSE)</f>
        <v>0</v>
      </c>
      <c r="S33" s="164">
        <f t="shared" si="7"/>
        <v>0</v>
      </c>
      <c r="T33" s="164">
        <f t="shared" si="8"/>
        <v>0</v>
      </c>
      <c r="U33" s="203" t="e">
        <f t="shared" si="9"/>
        <v>#DIV/0!</v>
      </c>
      <c r="V33" s="203" t="e">
        <f t="shared" si="10"/>
        <v>#DIV/0!</v>
      </c>
      <c r="W33" s="175" t="e">
        <f t="shared" si="15"/>
        <v>#DIV/0!</v>
      </c>
    </row>
    <row r="34" spans="1:23" ht="12.75" customHeight="1" x14ac:dyDescent="0.2">
      <c r="A34" s="76" t="s">
        <v>3420</v>
      </c>
      <c r="B34" s="72" t="s">
        <v>864</v>
      </c>
      <c r="C34" s="72"/>
      <c r="D34" s="7" t="s">
        <v>766</v>
      </c>
      <c r="E34" s="7" t="s">
        <v>212</v>
      </c>
      <c r="F34" s="7" t="s">
        <v>212</v>
      </c>
      <c r="G34" s="7" t="s">
        <v>872</v>
      </c>
      <c r="H34" s="198">
        <v>12.67</v>
      </c>
      <c r="I34" s="7">
        <f>VLOOKUP(E34,Steuerung!$A$17:$E$500,5,FALSE)</f>
        <v>2</v>
      </c>
      <c r="J34" s="260">
        <f>VLOOKUP(E34,Steuerung!$A$17:$F$500,6,FALSE)</f>
        <v>58.333333333333329</v>
      </c>
      <c r="K34" s="7">
        <f>VLOOKUP(F34,Steuerung!$A$17:$G$500,7,FALSE)</f>
        <v>2</v>
      </c>
      <c r="L34" s="7">
        <f>VLOOKUP(F34,Steuerung!$A$17:$H$500,8,FALSE)</f>
        <v>46</v>
      </c>
      <c r="M34" s="260">
        <f t="shared" si="11"/>
        <v>104.33333333333333</v>
      </c>
      <c r="N34" s="130">
        <f t="shared" si="12"/>
        <v>1321.9033333333332</v>
      </c>
      <c r="O34" s="130">
        <f t="shared" si="13"/>
        <v>739.08333333333326</v>
      </c>
      <c r="P34" s="130">
        <f t="shared" si="14"/>
        <v>582.82000000000005</v>
      </c>
      <c r="Q34" s="64">
        <f>VLOOKUP(E34,Steuerung!$A$17:$B$500,2,FALSE)</f>
        <v>0</v>
      </c>
      <c r="R34" s="64">
        <f>VLOOKUP(F34,Steuerung!$A$17:$B$500,2,FALSE)</f>
        <v>0</v>
      </c>
      <c r="S34" s="164">
        <f t="shared" si="7"/>
        <v>0</v>
      </c>
      <c r="T34" s="164">
        <f t="shared" si="8"/>
        <v>0</v>
      </c>
      <c r="U34" s="203" t="e">
        <f t="shared" si="9"/>
        <v>#DIV/0!</v>
      </c>
      <c r="V34" s="203" t="e">
        <f t="shared" si="10"/>
        <v>#DIV/0!</v>
      </c>
      <c r="W34" s="175" t="e">
        <f t="shared" si="15"/>
        <v>#DIV/0!</v>
      </c>
    </row>
    <row r="35" spans="1:23" ht="12.75" customHeight="1" x14ac:dyDescent="0.2">
      <c r="A35" s="76" t="s">
        <v>2993</v>
      </c>
      <c r="B35" s="72" t="s">
        <v>864</v>
      </c>
      <c r="C35" s="72"/>
      <c r="D35" s="7" t="s">
        <v>766</v>
      </c>
      <c r="E35" s="7" t="s">
        <v>212</v>
      </c>
      <c r="F35" s="7" t="s">
        <v>212</v>
      </c>
      <c r="G35" s="7" t="s">
        <v>872</v>
      </c>
      <c r="H35" s="198">
        <v>19.7</v>
      </c>
      <c r="I35" s="7">
        <f>VLOOKUP(E35,Steuerung!$A$17:$E$500,5,FALSE)</f>
        <v>2</v>
      </c>
      <c r="J35" s="260">
        <f>VLOOKUP(E35,Steuerung!$A$17:$F$500,6,FALSE)</f>
        <v>58.333333333333329</v>
      </c>
      <c r="K35" s="7">
        <f>VLOOKUP(F35,Steuerung!$A$17:$G$500,7,FALSE)</f>
        <v>2</v>
      </c>
      <c r="L35" s="7">
        <f>VLOOKUP(F35,Steuerung!$A$17:$H$500,8,FALSE)</f>
        <v>46</v>
      </c>
      <c r="M35" s="260">
        <f t="shared" si="11"/>
        <v>104.33333333333333</v>
      </c>
      <c r="N35" s="130">
        <f t="shared" si="12"/>
        <v>2055.3666666666663</v>
      </c>
      <c r="O35" s="130">
        <f t="shared" si="13"/>
        <v>1149.1666666666665</v>
      </c>
      <c r="P35" s="130">
        <f t="shared" si="14"/>
        <v>906.19999999999993</v>
      </c>
      <c r="Q35" s="64">
        <f>VLOOKUP(E35,Steuerung!$A$17:$B$500,2,FALSE)</f>
        <v>0</v>
      </c>
      <c r="R35" s="64">
        <f>VLOOKUP(F35,Steuerung!$A$17:$B$500,2,FALSE)</f>
        <v>0</v>
      </c>
      <c r="S35" s="164">
        <f t="shared" si="7"/>
        <v>0</v>
      </c>
      <c r="T35" s="164">
        <f t="shared" si="8"/>
        <v>0</v>
      </c>
      <c r="U35" s="203" t="e">
        <f t="shared" si="9"/>
        <v>#DIV/0!</v>
      </c>
      <c r="V35" s="203" t="e">
        <f t="shared" si="10"/>
        <v>#DIV/0!</v>
      </c>
      <c r="W35" s="175" t="e">
        <f t="shared" si="15"/>
        <v>#DIV/0!</v>
      </c>
    </row>
    <row r="36" spans="1:23" ht="12.75" customHeight="1" x14ac:dyDescent="0.2">
      <c r="A36" s="76" t="s">
        <v>3421</v>
      </c>
      <c r="B36" s="72" t="s">
        <v>864</v>
      </c>
      <c r="C36" s="72"/>
      <c r="D36" s="7" t="s">
        <v>766</v>
      </c>
      <c r="E36" s="7" t="s">
        <v>212</v>
      </c>
      <c r="F36" s="7" t="s">
        <v>212</v>
      </c>
      <c r="G36" s="7" t="s">
        <v>872</v>
      </c>
      <c r="H36" s="198">
        <v>15.45</v>
      </c>
      <c r="I36" s="7">
        <f>VLOOKUP(E36,Steuerung!$A$17:$E$500,5,FALSE)</f>
        <v>2</v>
      </c>
      <c r="J36" s="260">
        <f>VLOOKUP(E36,Steuerung!$A$17:$F$500,6,FALSE)</f>
        <v>58.333333333333329</v>
      </c>
      <c r="K36" s="7">
        <f>VLOOKUP(F36,Steuerung!$A$17:$G$500,7,FALSE)</f>
        <v>2</v>
      </c>
      <c r="L36" s="7">
        <f>VLOOKUP(F36,Steuerung!$A$17:$H$500,8,FALSE)</f>
        <v>46</v>
      </c>
      <c r="M36" s="260">
        <f t="shared" si="11"/>
        <v>104.33333333333333</v>
      </c>
      <c r="N36" s="130">
        <f t="shared" si="12"/>
        <v>1611.9499999999998</v>
      </c>
      <c r="O36" s="130">
        <f t="shared" si="13"/>
        <v>901.24999999999989</v>
      </c>
      <c r="P36" s="130">
        <f t="shared" si="14"/>
        <v>710.69999999999993</v>
      </c>
      <c r="Q36" s="64">
        <f>VLOOKUP(E36,Steuerung!$A$17:$B$500,2,FALSE)</f>
        <v>0</v>
      </c>
      <c r="R36" s="64">
        <f>VLOOKUP(F36,Steuerung!$A$17:$B$500,2,FALSE)</f>
        <v>0</v>
      </c>
      <c r="S36" s="164">
        <f t="shared" si="7"/>
        <v>0</v>
      </c>
      <c r="T36" s="164">
        <f t="shared" si="8"/>
        <v>0</v>
      </c>
      <c r="U36" s="203" t="e">
        <f t="shared" si="9"/>
        <v>#DIV/0!</v>
      </c>
      <c r="V36" s="203" t="e">
        <f t="shared" si="10"/>
        <v>#DIV/0!</v>
      </c>
      <c r="W36" s="175" t="e">
        <f t="shared" si="15"/>
        <v>#DIV/0!</v>
      </c>
    </row>
    <row r="37" spans="1:23" ht="12.75" customHeight="1" x14ac:dyDescent="0.2">
      <c r="A37" s="76" t="s">
        <v>2998</v>
      </c>
      <c r="B37" s="71" t="s">
        <v>781</v>
      </c>
      <c r="C37" s="71"/>
      <c r="D37" s="7" t="s">
        <v>782</v>
      </c>
      <c r="E37" s="7" t="s">
        <v>174</v>
      </c>
      <c r="F37" s="7" t="s">
        <v>174</v>
      </c>
      <c r="G37" s="7" t="s">
        <v>783</v>
      </c>
      <c r="H37" s="198">
        <v>4.8600000000000003</v>
      </c>
      <c r="I37" s="7">
        <f>VLOOKUP(E37,Steuerung!$A$17:$E$500,5,FALSE)</f>
        <v>5</v>
      </c>
      <c r="J37" s="260">
        <f>VLOOKUP(E37,Steuerung!$A$17:$F$500,6,FALSE)</f>
        <v>137.33333333333334</v>
      </c>
      <c r="K37" s="7">
        <f>VLOOKUP(F37,Steuerung!$A$17:$G$500,7,FALSE)</f>
        <v>5</v>
      </c>
      <c r="L37" s="7">
        <f>VLOOKUP(F37,Steuerung!$A$17:$H$500,8,FALSE)</f>
        <v>113</v>
      </c>
      <c r="M37" s="260">
        <f>J37+L37</f>
        <v>250.33333333333334</v>
      </c>
      <c r="N37" s="130">
        <f>H37*M37</f>
        <v>1216.6200000000001</v>
      </c>
      <c r="O37" s="130">
        <f>H37*J37</f>
        <v>667.44</v>
      </c>
      <c r="P37" s="130">
        <f>H37*L37</f>
        <v>549.18000000000006</v>
      </c>
      <c r="Q37" s="64">
        <f>VLOOKUP(E37,Steuerung!$A$17:$B$500,2,FALSE)</f>
        <v>0</v>
      </c>
      <c r="R37" s="64">
        <f>VLOOKUP(F37,Steuerung!$A$17:$B$500,2,FALSE)</f>
        <v>0</v>
      </c>
      <c r="S37" s="164">
        <f t="shared" si="7"/>
        <v>0</v>
      </c>
      <c r="T37" s="164">
        <f t="shared" si="8"/>
        <v>0</v>
      </c>
      <c r="U37" s="203" t="e">
        <f t="shared" si="9"/>
        <v>#DIV/0!</v>
      </c>
      <c r="V37" s="203" t="e">
        <f t="shared" si="10"/>
        <v>#DIV/0!</v>
      </c>
      <c r="W37" s="175" t="e">
        <f>U37+V37</f>
        <v>#DIV/0!</v>
      </c>
    </row>
    <row r="38" spans="1:23" ht="12.75" customHeight="1" x14ac:dyDescent="0.2">
      <c r="A38" s="76" t="s">
        <v>2998</v>
      </c>
      <c r="B38" s="71" t="s">
        <v>784</v>
      </c>
      <c r="C38" s="71"/>
      <c r="D38" s="7" t="s">
        <v>782</v>
      </c>
      <c r="E38" s="7" t="s">
        <v>174</v>
      </c>
      <c r="F38" s="7" t="s">
        <v>174</v>
      </c>
      <c r="G38" s="7" t="s">
        <v>783</v>
      </c>
      <c r="H38" s="198">
        <v>5.57</v>
      </c>
      <c r="I38" s="7">
        <f>VLOOKUP(E38,Steuerung!$A$17:$E$500,5,FALSE)</f>
        <v>5</v>
      </c>
      <c r="J38" s="260">
        <f>VLOOKUP(E38,Steuerung!$A$17:$F$500,6,FALSE)</f>
        <v>137.33333333333334</v>
      </c>
      <c r="K38" s="7">
        <f>VLOOKUP(F38,Steuerung!$A$17:$G$500,7,FALSE)</f>
        <v>5</v>
      </c>
      <c r="L38" s="7">
        <f>VLOOKUP(F38,Steuerung!$A$17:$H$500,8,FALSE)</f>
        <v>113</v>
      </c>
      <c r="M38" s="260">
        <f t="shared" si="11"/>
        <v>250.33333333333334</v>
      </c>
      <c r="N38" s="130">
        <f t="shared" si="12"/>
        <v>1394.3566666666668</v>
      </c>
      <c r="O38" s="130">
        <f t="shared" si="13"/>
        <v>764.94666666666672</v>
      </c>
      <c r="P38" s="130">
        <f t="shared" si="14"/>
        <v>629.41000000000008</v>
      </c>
      <c r="Q38" s="64">
        <f>VLOOKUP(E38,Steuerung!$A$17:$B$500,2,FALSE)</f>
        <v>0</v>
      </c>
      <c r="R38" s="64">
        <f>VLOOKUP(F38,Steuerung!$A$17:$B$500,2,FALSE)</f>
        <v>0</v>
      </c>
      <c r="S38" s="164">
        <f t="shared" si="7"/>
        <v>0</v>
      </c>
      <c r="T38" s="164">
        <f t="shared" si="8"/>
        <v>0</v>
      </c>
      <c r="U38" s="203" t="e">
        <f t="shared" si="9"/>
        <v>#DIV/0!</v>
      </c>
      <c r="V38" s="203" t="e">
        <f t="shared" si="10"/>
        <v>#DIV/0!</v>
      </c>
      <c r="W38" s="175" t="e">
        <f t="shared" si="15"/>
        <v>#DIV/0!</v>
      </c>
    </row>
    <row r="39" spans="1:23" ht="12.75" customHeight="1" x14ac:dyDescent="0.2">
      <c r="A39" s="76" t="s">
        <v>3422</v>
      </c>
      <c r="B39" s="72" t="s">
        <v>787</v>
      </c>
      <c r="C39" s="72"/>
      <c r="D39" s="7" t="s">
        <v>782</v>
      </c>
      <c r="E39" s="7" t="s">
        <v>174</v>
      </c>
      <c r="F39" s="7" t="s">
        <v>174</v>
      </c>
      <c r="G39" s="7" t="s">
        <v>783</v>
      </c>
      <c r="H39" s="198">
        <v>4.8600000000000003</v>
      </c>
      <c r="I39" s="7">
        <f>VLOOKUP(E39,Steuerung!$A$17:$E$500,5,FALSE)</f>
        <v>5</v>
      </c>
      <c r="J39" s="260">
        <f>VLOOKUP(E39,Steuerung!$A$17:$F$500,6,FALSE)</f>
        <v>137.33333333333334</v>
      </c>
      <c r="K39" s="7">
        <f>VLOOKUP(F39,Steuerung!$A$17:$G$500,7,FALSE)</f>
        <v>5</v>
      </c>
      <c r="L39" s="7">
        <f>VLOOKUP(F39,Steuerung!$A$17:$H$500,8,FALSE)</f>
        <v>113</v>
      </c>
      <c r="M39" s="260">
        <f>J39+L39</f>
        <v>250.33333333333334</v>
      </c>
      <c r="N39" s="130">
        <f>H39*M39</f>
        <v>1216.6200000000001</v>
      </c>
      <c r="O39" s="130">
        <f>H39*J39</f>
        <v>667.44</v>
      </c>
      <c r="P39" s="130">
        <f>H39*L39</f>
        <v>549.18000000000006</v>
      </c>
      <c r="Q39" s="64">
        <f>VLOOKUP(E39,Steuerung!$A$17:$B$500,2,FALSE)</f>
        <v>0</v>
      </c>
      <c r="R39" s="64">
        <f>VLOOKUP(F39,Steuerung!$A$17:$B$500,2,FALSE)</f>
        <v>0</v>
      </c>
      <c r="S39" s="164">
        <f t="shared" si="7"/>
        <v>0</v>
      </c>
      <c r="T39" s="164">
        <f t="shared" si="8"/>
        <v>0</v>
      </c>
      <c r="U39" s="203" t="e">
        <f t="shared" si="9"/>
        <v>#DIV/0!</v>
      </c>
      <c r="V39" s="203" t="e">
        <f t="shared" si="10"/>
        <v>#DIV/0!</v>
      </c>
      <c r="W39" s="175" t="e">
        <f>U39+V39</f>
        <v>#DIV/0!</v>
      </c>
    </row>
    <row r="40" spans="1:23" ht="12.75" customHeight="1" x14ac:dyDescent="0.2">
      <c r="A40" s="76" t="s">
        <v>3422</v>
      </c>
      <c r="B40" s="72" t="s">
        <v>788</v>
      </c>
      <c r="C40" s="72"/>
      <c r="D40" s="7" t="s">
        <v>782</v>
      </c>
      <c r="E40" s="7" t="s">
        <v>174</v>
      </c>
      <c r="F40" s="7" t="s">
        <v>174</v>
      </c>
      <c r="G40" s="7" t="s">
        <v>783</v>
      </c>
      <c r="H40" s="198">
        <v>5.57</v>
      </c>
      <c r="I40" s="7">
        <f>VLOOKUP(E40,Steuerung!$A$17:$E$500,5,FALSE)</f>
        <v>5</v>
      </c>
      <c r="J40" s="260">
        <f>VLOOKUP(E40,Steuerung!$A$17:$F$500,6,FALSE)</f>
        <v>137.33333333333334</v>
      </c>
      <c r="K40" s="7">
        <f>VLOOKUP(F40,Steuerung!$A$17:$G$500,7,FALSE)</f>
        <v>5</v>
      </c>
      <c r="L40" s="7">
        <f>VLOOKUP(F40,Steuerung!$A$17:$H$500,8,FALSE)</f>
        <v>113</v>
      </c>
      <c r="M40" s="260">
        <f t="shared" si="11"/>
        <v>250.33333333333334</v>
      </c>
      <c r="N40" s="130">
        <f t="shared" si="12"/>
        <v>1394.3566666666668</v>
      </c>
      <c r="O40" s="130">
        <f t="shared" si="13"/>
        <v>764.94666666666672</v>
      </c>
      <c r="P40" s="130">
        <f t="shared" si="14"/>
        <v>629.41000000000008</v>
      </c>
      <c r="Q40" s="64">
        <f>VLOOKUP(E40,Steuerung!$A$17:$B$500,2,FALSE)</f>
        <v>0</v>
      </c>
      <c r="R40" s="64">
        <f>VLOOKUP(F40,Steuerung!$A$17:$B$500,2,FALSE)</f>
        <v>0</v>
      </c>
      <c r="S40" s="164">
        <f t="shared" si="7"/>
        <v>0</v>
      </c>
      <c r="T40" s="164">
        <f t="shared" si="8"/>
        <v>0</v>
      </c>
      <c r="U40" s="203" t="e">
        <f t="shared" si="9"/>
        <v>#DIV/0!</v>
      </c>
      <c r="V40" s="203" t="e">
        <f t="shared" si="10"/>
        <v>#DIV/0!</v>
      </c>
      <c r="W40" s="175" t="e">
        <f t="shared" si="15"/>
        <v>#DIV/0!</v>
      </c>
    </row>
    <row r="41" spans="1:23" ht="12.75" customHeight="1" x14ac:dyDescent="0.2">
      <c r="A41" s="76" t="s">
        <v>3423</v>
      </c>
      <c r="B41" s="71" t="s">
        <v>778</v>
      </c>
      <c r="C41" s="71"/>
      <c r="D41" s="7" t="s">
        <v>755</v>
      </c>
      <c r="E41" s="7" t="s">
        <v>271</v>
      </c>
      <c r="F41" s="7" t="s">
        <v>271</v>
      </c>
      <c r="G41" s="7" t="s">
        <v>872</v>
      </c>
      <c r="H41" s="198">
        <v>4.8600000000000003</v>
      </c>
      <c r="I41" s="7">
        <f>VLOOKUP(E41,Steuerung!$A$17:$E$500,5,FALSE)</f>
        <v>1</v>
      </c>
      <c r="J41" s="260">
        <f>VLOOKUP(E41,Steuerung!$A$17:$F$500,6,FALSE)</f>
        <v>29.166666666666657</v>
      </c>
      <c r="K41" s="7">
        <f>VLOOKUP(F41,Steuerung!$A$17:$G$500,7,FALSE)</f>
        <v>1</v>
      </c>
      <c r="L41" s="7">
        <f>VLOOKUP(F41,Steuerung!$A$17:$H$500,8,FALSE)</f>
        <v>23</v>
      </c>
      <c r="M41" s="260">
        <f t="shared" si="11"/>
        <v>52.166666666666657</v>
      </c>
      <c r="N41" s="130">
        <f t="shared" si="12"/>
        <v>253.52999999999997</v>
      </c>
      <c r="O41" s="130">
        <f t="shared" si="13"/>
        <v>141.74999999999997</v>
      </c>
      <c r="P41" s="130">
        <f t="shared" si="14"/>
        <v>111.78</v>
      </c>
      <c r="Q41" s="64">
        <f>VLOOKUP(E41,Steuerung!$A$17:$B$500,2,FALSE)</f>
        <v>0</v>
      </c>
      <c r="R41" s="64">
        <f>VLOOKUP(F41,Steuerung!$A$17:$B$500,2,FALSE)</f>
        <v>0</v>
      </c>
      <c r="S41" s="164">
        <f t="shared" si="7"/>
        <v>0</v>
      </c>
      <c r="T41" s="164">
        <f t="shared" si="8"/>
        <v>0</v>
      </c>
      <c r="U41" s="203" t="e">
        <f t="shared" si="9"/>
        <v>#DIV/0!</v>
      </c>
      <c r="V41" s="203" t="e">
        <f t="shared" si="10"/>
        <v>#DIV/0!</v>
      </c>
      <c r="W41" s="175" t="e">
        <f t="shared" si="15"/>
        <v>#DIV/0!</v>
      </c>
    </row>
    <row r="42" spans="1:23" ht="12.75" customHeight="1" x14ac:dyDescent="0.2">
      <c r="A42" s="76" t="s">
        <v>3000</v>
      </c>
      <c r="B42" s="72" t="s">
        <v>864</v>
      </c>
      <c r="C42" s="72"/>
      <c r="D42" s="7" t="s">
        <v>766</v>
      </c>
      <c r="E42" s="7" t="s">
        <v>212</v>
      </c>
      <c r="F42" s="7" t="s">
        <v>212</v>
      </c>
      <c r="G42" s="7" t="s">
        <v>872</v>
      </c>
      <c r="H42" s="198">
        <v>15.37</v>
      </c>
      <c r="I42" s="7">
        <f>VLOOKUP(E42,Steuerung!$A$17:$E$500,5,FALSE)</f>
        <v>2</v>
      </c>
      <c r="J42" s="260">
        <f>VLOOKUP(E42,Steuerung!$A$17:$F$500,6,FALSE)</f>
        <v>58.333333333333329</v>
      </c>
      <c r="K42" s="7">
        <f>VLOOKUP(F42,Steuerung!$A$17:$G$500,7,FALSE)</f>
        <v>2</v>
      </c>
      <c r="L42" s="7">
        <f>VLOOKUP(F42,Steuerung!$A$17:$H$500,8,FALSE)</f>
        <v>46</v>
      </c>
      <c r="M42" s="260">
        <f t="shared" si="11"/>
        <v>104.33333333333333</v>
      </c>
      <c r="N42" s="130">
        <f t="shared" si="12"/>
        <v>1603.6033333333332</v>
      </c>
      <c r="O42" s="130">
        <f t="shared" si="13"/>
        <v>896.58333333333326</v>
      </c>
      <c r="P42" s="130">
        <f t="shared" si="14"/>
        <v>707.02</v>
      </c>
      <c r="Q42" s="64">
        <f>VLOOKUP(E42,Steuerung!$A$17:$B$500,2,FALSE)</f>
        <v>0</v>
      </c>
      <c r="R42" s="64">
        <f>VLOOKUP(F42,Steuerung!$A$17:$B$500,2,FALSE)</f>
        <v>0</v>
      </c>
      <c r="S42" s="164">
        <f t="shared" si="7"/>
        <v>0</v>
      </c>
      <c r="T42" s="164">
        <f t="shared" si="8"/>
        <v>0</v>
      </c>
      <c r="U42" s="203" t="e">
        <f t="shared" si="9"/>
        <v>#DIV/0!</v>
      </c>
      <c r="V42" s="203" t="e">
        <f t="shared" si="10"/>
        <v>#DIV/0!</v>
      </c>
      <c r="W42" s="175" t="e">
        <f t="shared" si="15"/>
        <v>#DIV/0!</v>
      </c>
    </row>
    <row r="43" spans="1:23" ht="12.75" customHeight="1" x14ac:dyDescent="0.2">
      <c r="A43" s="76" t="s">
        <v>3002</v>
      </c>
      <c r="B43" s="72" t="s">
        <v>864</v>
      </c>
      <c r="C43" s="72"/>
      <c r="D43" s="7" t="s">
        <v>766</v>
      </c>
      <c r="E43" s="7" t="s">
        <v>212</v>
      </c>
      <c r="F43" s="7" t="s">
        <v>212</v>
      </c>
      <c r="G43" s="7" t="s">
        <v>872</v>
      </c>
      <c r="H43" s="198">
        <v>19.61</v>
      </c>
      <c r="I43" s="7">
        <f>VLOOKUP(E43,Steuerung!$A$17:$E$500,5,FALSE)</f>
        <v>2</v>
      </c>
      <c r="J43" s="260">
        <f>VLOOKUP(E43,Steuerung!$A$17:$F$500,6,FALSE)</f>
        <v>58.333333333333329</v>
      </c>
      <c r="K43" s="7">
        <f>VLOOKUP(F43,Steuerung!$A$17:$G$500,7,FALSE)</f>
        <v>2</v>
      </c>
      <c r="L43" s="7">
        <f>VLOOKUP(F43,Steuerung!$A$17:$H$500,8,FALSE)</f>
        <v>46</v>
      </c>
      <c r="M43" s="260">
        <f t="shared" si="11"/>
        <v>104.33333333333333</v>
      </c>
      <c r="N43" s="130">
        <f t="shared" si="12"/>
        <v>2045.9766666666665</v>
      </c>
      <c r="O43" s="130">
        <f t="shared" si="13"/>
        <v>1143.9166666666665</v>
      </c>
      <c r="P43" s="130">
        <f t="shared" si="14"/>
        <v>902.06</v>
      </c>
      <c r="Q43" s="64">
        <f>VLOOKUP(E43,Steuerung!$A$17:$B$500,2,FALSE)</f>
        <v>0</v>
      </c>
      <c r="R43" s="64">
        <f>VLOOKUP(F43,Steuerung!$A$17:$B$500,2,FALSE)</f>
        <v>0</v>
      </c>
      <c r="S43" s="164">
        <f t="shared" si="7"/>
        <v>0</v>
      </c>
      <c r="T43" s="164">
        <f t="shared" si="8"/>
        <v>0</v>
      </c>
      <c r="U43" s="203" t="e">
        <f t="shared" si="9"/>
        <v>#DIV/0!</v>
      </c>
      <c r="V43" s="203" t="e">
        <f t="shared" si="10"/>
        <v>#DIV/0!</v>
      </c>
      <c r="W43" s="175" t="e">
        <f t="shared" si="15"/>
        <v>#DIV/0!</v>
      </c>
    </row>
    <row r="44" spans="1:23" ht="12.75" customHeight="1" x14ac:dyDescent="0.2">
      <c r="A44" s="76" t="s">
        <v>3424</v>
      </c>
      <c r="B44" s="72" t="s">
        <v>864</v>
      </c>
      <c r="C44" s="72"/>
      <c r="D44" s="7" t="s">
        <v>766</v>
      </c>
      <c r="E44" s="7" t="s">
        <v>211</v>
      </c>
      <c r="F44" s="7" t="s">
        <v>211</v>
      </c>
      <c r="G44" s="7" t="s">
        <v>756</v>
      </c>
      <c r="H44" s="198">
        <v>17.440000000000001</v>
      </c>
      <c r="I44" s="7">
        <f>VLOOKUP(E44,Steuerung!$A$17:$E$500,5,FALSE)</f>
        <v>2</v>
      </c>
      <c r="J44" s="260">
        <f>VLOOKUP(E44,Steuerung!$A$17:$F$500,6,FALSE)</f>
        <v>58.333333333333329</v>
      </c>
      <c r="K44" s="7">
        <f>VLOOKUP(F44,Steuerung!$A$17:$G$500,7,FALSE)</f>
        <v>2</v>
      </c>
      <c r="L44" s="7">
        <f>VLOOKUP(F44,Steuerung!$A$17:$H$500,8,FALSE)</f>
        <v>46</v>
      </c>
      <c r="M44" s="260">
        <f t="shared" si="11"/>
        <v>104.33333333333333</v>
      </c>
      <c r="N44" s="130">
        <f t="shared" si="12"/>
        <v>1819.5733333333335</v>
      </c>
      <c r="O44" s="130">
        <f t="shared" si="13"/>
        <v>1017.3333333333334</v>
      </c>
      <c r="P44" s="130">
        <f t="shared" si="14"/>
        <v>802.24</v>
      </c>
      <c r="Q44" s="64">
        <f>VLOOKUP(E44,Steuerung!$A$17:$B$500,2,FALSE)</f>
        <v>0</v>
      </c>
      <c r="R44" s="64">
        <f>VLOOKUP(F44,Steuerung!$A$17:$B$500,2,FALSE)</f>
        <v>0</v>
      </c>
      <c r="S44" s="164">
        <f t="shared" si="7"/>
        <v>0</v>
      </c>
      <c r="T44" s="164">
        <f t="shared" si="8"/>
        <v>0</v>
      </c>
      <c r="U44" s="203" t="e">
        <f t="shared" si="9"/>
        <v>#DIV/0!</v>
      </c>
      <c r="V44" s="203" t="e">
        <f t="shared" si="10"/>
        <v>#DIV/0!</v>
      </c>
      <c r="W44" s="175" t="e">
        <f t="shared" si="15"/>
        <v>#DIV/0!</v>
      </c>
    </row>
    <row r="45" spans="1:23" ht="12.75" customHeight="1" x14ac:dyDescent="0.2">
      <c r="A45" s="76" t="s">
        <v>3004</v>
      </c>
      <c r="B45" s="72" t="s">
        <v>864</v>
      </c>
      <c r="C45" s="72"/>
      <c r="D45" s="7" t="s">
        <v>766</v>
      </c>
      <c r="E45" s="7" t="s">
        <v>212</v>
      </c>
      <c r="F45" s="7" t="s">
        <v>212</v>
      </c>
      <c r="G45" s="7" t="s">
        <v>872</v>
      </c>
      <c r="H45" s="198">
        <v>20.440000000000001</v>
      </c>
      <c r="I45" s="7">
        <f>VLOOKUP(E45,Steuerung!$A$17:$E$500,5,FALSE)</f>
        <v>2</v>
      </c>
      <c r="J45" s="260">
        <f>VLOOKUP(E45,Steuerung!$A$17:$F$500,6,FALSE)</f>
        <v>58.333333333333329</v>
      </c>
      <c r="K45" s="7">
        <f>VLOOKUP(F45,Steuerung!$A$17:$G$500,7,FALSE)</f>
        <v>2</v>
      </c>
      <c r="L45" s="7">
        <f>VLOOKUP(F45,Steuerung!$A$17:$H$500,8,FALSE)</f>
        <v>46</v>
      </c>
      <c r="M45" s="260">
        <f t="shared" si="11"/>
        <v>104.33333333333333</v>
      </c>
      <c r="N45" s="130">
        <f t="shared" si="12"/>
        <v>2132.5733333333333</v>
      </c>
      <c r="O45" s="130">
        <f t="shared" si="13"/>
        <v>1192.3333333333333</v>
      </c>
      <c r="P45" s="130">
        <f t="shared" si="14"/>
        <v>940.24</v>
      </c>
      <c r="Q45" s="64">
        <f>VLOOKUP(E45,Steuerung!$A$17:$B$500,2,FALSE)</f>
        <v>0</v>
      </c>
      <c r="R45" s="64">
        <f>VLOOKUP(F45,Steuerung!$A$17:$B$500,2,FALSE)</f>
        <v>0</v>
      </c>
      <c r="S45" s="164">
        <f t="shared" si="7"/>
        <v>0</v>
      </c>
      <c r="T45" s="164">
        <f t="shared" si="8"/>
        <v>0</v>
      </c>
      <c r="U45" s="203" t="e">
        <f t="shared" si="9"/>
        <v>#DIV/0!</v>
      </c>
      <c r="V45" s="203" t="e">
        <f t="shared" si="10"/>
        <v>#DIV/0!</v>
      </c>
      <c r="W45" s="175" t="e">
        <f t="shared" si="15"/>
        <v>#DIV/0!</v>
      </c>
    </row>
    <row r="46" spans="1:23" ht="12.75" customHeight="1" x14ac:dyDescent="0.2">
      <c r="A46" s="76" t="s">
        <v>3425</v>
      </c>
      <c r="B46" s="72" t="s">
        <v>864</v>
      </c>
      <c r="C46" s="72"/>
      <c r="D46" s="7" t="s">
        <v>766</v>
      </c>
      <c r="E46" s="7" t="s">
        <v>212</v>
      </c>
      <c r="F46" s="7" t="s">
        <v>212</v>
      </c>
      <c r="G46" s="7" t="s">
        <v>872</v>
      </c>
      <c r="H46" s="198">
        <v>20.04</v>
      </c>
      <c r="I46" s="7">
        <f>VLOOKUP(E46,Steuerung!$A$17:$E$500,5,FALSE)</f>
        <v>2</v>
      </c>
      <c r="J46" s="260">
        <f>VLOOKUP(E46,Steuerung!$A$17:$F$500,6,FALSE)</f>
        <v>58.333333333333329</v>
      </c>
      <c r="K46" s="7">
        <f>VLOOKUP(F46,Steuerung!$A$17:$G$500,7,FALSE)</f>
        <v>2</v>
      </c>
      <c r="L46" s="7">
        <f>VLOOKUP(F46,Steuerung!$A$17:$H$500,8,FALSE)</f>
        <v>46</v>
      </c>
      <c r="M46" s="260">
        <f t="shared" si="11"/>
        <v>104.33333333333333</v>
      </c>
      <c r="N46" s="130">
        <f t="shared" si="12"/>
        <v>2090.8399999999997</v>
      </c>
      <c r="O46" s="130">
        <f t="shared" si="13"/>
        <v>1168.9999999999998</v>
      </c>
      <c r="P46" s="130">
        <f t="shared" si="14"/>
        <v>921.83999999999992</v>
      </c>
      <c r="Q46" s="64">
        <f>VLOOKUP(E46,Steuerung!$A$17:$B$500,2,FALSE)</f>
        <v>0</v>
      </c>
      <c r="R46" s="64">
        <f>VLOOKUP(F46,Steuerung!$A$17:$B$500,2,FALSE)</f>
        <v>0</v>
      </c>
      <c r="S46" s="164">
        <f t="shared" si="7"/>
        <v>0</v>
      </c>
      <c r="T46" s="164">
        <f t="shared" si="8"/>
        <v>0</v>
      </c>
      <c r="U46" s="203" t="e">
        <f t="shared" si="9"/>
        <v>#DIV/0!</v>
      </c>
      <c r="V46" s="203" t="e">
        <f t="shared" si="10"/>
        <v>#DIV/0!</v>
      </c>
      <c r="W46" s="175" t="e">
        <f t="shared" si="15"/>
        <v>#DIV/0!</v>
      </c>
    </row>
    <row r="47" spans="1:23" ht="12.75" customHeight="1" x14ac:dyDescent="0.2">
      <c r="A47" s="76" t="s">
        <v>3006</v>
      </c>
      <c r="B47" s="72" t="s">
        <v>864</v>
      </c>
      <c r="C47" s="72"/>
      <c r="D47" s="7" t="s">
        <v>766</v>
      </c>
      <c r="E47" s="7" t="s">
        <v>212</v>
      </c>
      <c r="F47" s="7" t="s">
        <v>212</v>
      </c>
      <c r="G47" s="7" t="s">
        <v>872</v>
      </c>
      <c r="H47" s="198">
        <v>13.76</v>
      </c>
      <c r="I47" s="7">
        <f>VLOOKUP(E47,Steuerung!$A$17:$E$500,5,FALSE)</f>
        <v>2</v>
      </c>
      <c r="J47" s="260">
        <f>VLOOKUP(E47,Steuerung!$A$17:$F$500,6,FALSE)</f>
        <v>58.333333333333329</v>
      </c>
      <c r="K47" s="7">
        <f>VLOOKUP(F47,Steuerung!$A$17:$G$500,7,FALSE)</f>
        <v>2</v>
      </c>
      <c r="L47" s="7">
        <f>VLOOKUP(F47,Steuerung!$A$17:$H$500,8,FALSE)</f>
        <v>46</v>
      </c>
      <c r="M47" s="260">
        <f t="shared" si="11"/>
        <v>104.33333333333333</v>
      </c>
      <c r="N47" s="130">
        <f t="shared" si="12"/>
        <v>1435.6266666666666</v>
      </c>
      <c r="O47" s="130">
        <f t="shared" si="13"/>
        <v>802.66666666666663</v>
      </c>
      <c r="P47" s="130">
        <f t="shared" si="14"/>
        <v>632.96</v>
      </c>
      <c r="Q47" s="64">
        <f>VLOOKUP(E47,Steuerung!$A$17:$B$500,2,FALSE)</f>
        <v>0</v>
      </c>
      <c r="R47" s="64">
        <f>VLOOKUP(F47,Steuerung!$A$17:$B$500,2,FALSE)</f>
        <v>0</v>
      </c>
      <c r="S47" s="164">
        <f t="shared" si="7"/>
        <v>0</v>
      </c>
      <c r="T47" s="164">
        <f t="shared" si="8"/>
        <v>0</v>
      </c>
      <c r="U47" s="203" t="e">
        <f t="shared" si="9"/>
        <v>#DIV/0!</v>
      </c>
      <c r="V47" s="203" t="e">
        <f t="shared" si="10"/>
        <v>#DIV/0!</v>
      </c>
      <c r="W47" s="175" t="e">
        <f t="shared" si="15"/>
        <v>#DIV/0!</v>
      </c>
    </row>
    <row r="48" spans="1:23" ht="12.75" customHeight="1" x14ac:dyDescent="0.2">
      <c r="A48" s="76" t="s">
        <v>3426</v>
      </c>
      <c r="B48" s="72" t="s">
        <v>864</v>
      </c>
      <c r="C48" s="72"/>
      <c r="D48" s="7" t="s">
        <v>766</v>
      </c>
      <c r="E48" s="7" t="s">
        <v>212</v>
      </c>
      <c r="F48" s="7" t="s">
        <v>212</v>
      </c>
      <c r="G48" s="7" t="s">
        <v>872</v>
      </c>
      <c r="H48" s="198">
        <v>17.66</v>
      </c>
      <c r="I48" s="7">
        <f>VLOOKUP(E48,Steuerung!$A$17:$E$500,5,FALSE)</f>
        <v>2</v>
      </c>
      <c r="J48" s="260">
        <f>VLOOKUP(E48,Steuerung!$A$17:$F$500,6,FALSE)</f>
        <v>58.333333333333329</v>
      </c>
      <c r="K48" s="7">
        <f>VLOOKUP(F48,Steuerung!$A$17:$G$500,7,FALSE)</f>
        <v>2</v>
      </c>
      <c r="L48" s="7">
        <f>VLOOKUP(F48,Steuerung!$A$17:$H$500,8,FALSE)</f>
        <v>46</v>
      </c>
      <c r="M48" s="260">
        <f t="shared" si="11"/>
        <v>104.33333333333333</v>
      </c>
      <c r="N48" s="130">
        <f t="shared" si="12"/>
        <v>1842.5266666666666</v>
      </c>
      <c r="O48" s="130">
        <f t="shared" si="13"/>
        <v>1030.1666666666665</v>
      </c>
      <c r="P48" s="130">
        <f t="shared" si="14"/>
        <v>812.36</v>
      </c>
      <c r="Q48" s="64">
        <f>VLOOKUP(E48,Steuerung!$A$17:$B$500,2,FALSE)</f>
        <v>0</v>
      </c>
      <c r="R48" s="64">
        <f>VLOOKUP(F48,Steuerung!$A$17:$B$500,2,FALSE)</f>
        <v>0</v>
      </c>
      <c r="S48" s="164">
        <f t="shared" si="7"/>
        <v>0</v>
      </c>
      <c r="T48" s="164">
        <f t="shared" si="8"/>
        <v>0</v>
      </c>
      <c r="U48" s="203" t="e">
        <f t="shared" si="9"/>
        <v>#DIV/0!</v>
      </c>
      <c r="V48" s="203" t="e">
        <f t="shared" si="10"/>
        <v>#DIV/0!</v>
      </c>
      <c r="W48" s="175" t="e">
        <f t="shared" si="15"/>
        <v>#DIV/0!</v>
      </c>
    </row>
    <row r="49" spans="1:23" ht="12.75" customHeight="1" x14ac:dyDescent="0.2">
      <c r="A49" s="76" t="s">
        <v>3009</v>
      </c>
      <c r="B49" s="72" t="s">
        <v>864</v>
      </c>
      <c r="C49" s="72"/>
      <c r="D49" s="7" t="s">
        <v>766</v>
      </c>
      <c r="E49" s="7" t="s">
        <v>212</v>
      </c>
      <c r="F49" s="7" t="s">
        <v>212</v>
      </c>
      <c r="G49" s="7" t="s">
        <v>872</v>
      </c>
      <c r="H49" s="198">
        <v>13.82</v>
      </c>
      <c r="I49" s="7">
        <f>VLOOKUP(E49,Steuerung!$A$17:$E$500,5,FALSE)</f>
        <v>2</v>
      </c>
      <c r="J49" s="260">
        <f>VLOOKUP(E49,Steuerung!$A$17:$F$500,6,FALSE)</f>
        <v>58.333333333333329</v>
      </c>
      <c r="K49" s="7">
        <f>VLOOKUP(F49,Steuerung!$A$17:$G$500,7,FALSE)</f>
        <v>2</v>
      </c>
      <c r="L49" s="7">
        <f>VLOOKUP(F49,Steuerung!$A$17:$H$500,8,FALSE)</f>
        <v>46</v>
      </c>
      <c r="M49" s="260">
        <f t="shared" si="11"/>
        <v>104.33333333333333</v>
      </c>
      <c r="N49" s="130">
        <f t="shared" si="12"/>
        <v>1441.8866666666665</v>
      </c>
      <c r="O49" s="130">
        <f t="shared" si="13"/>
        <v>806.16666666666663</v>
      </c>
      <c r="P49" s="130">
        <f t="shared" si="14"/>
        <v>635.72</v>
      </c>
      <c r="Q49" s="64">
        <f>VLOOKUP(E49,Steuerung!$A$17:$B$500,2,FALSE)</f>
        <v>0</v>
      </c>
      <c r="R49" s="64">
        <f>VLOOKUP(F49,Steuerung!$A$17:$B$500,2,FALSE)</f>
        <v>0</v>
      </c>
      <c r="S49" s="164">
        <f t="shared" si="7"/>
        <v>0</v>
      </c>
      <c r="T49" s="164">
        <f t="shared" si="8"/>
        <v>0</v>
      </c>
      <c r="U49" s="203" t="e">
        <f t="shared" si="9"/>
        <v>#DIV/0!</v>
      </c>
      <c r="V49" s="203" t="e">
        <f t="shared" si="10"/>
        <v>#DIV/0!</v>
      </c>
      <c r="W49" s="175" t="e">
        <f t="shared" si="15"/>
        <v>#DIV/0!</v>
      </c>
    </row>
    <row r="50" spans="1:23" ht="12.75" customHeight="1" x14ac:dyDescent="0.2">
      <c r="A50" s="76" t="s">
        <v>3427</v>
      </c>
      <c r="B50" s="72" t="s">
        <v>864</v>
      </c>
      <c r="C50" s="71"/>
      <c r="D50" s="7" t="s">
        <v>766</v>
      </c>
      <c r="E50" s="7" t="s">
        <v>212</v>
      </c>
      <c r="F50" s="7" t="s">
        <v>212</v>
      </c>
      <c r="G50" s="7" t="s">
        <v>872</v>
      </c>
      <c r="H50" s="198">
        <v>23.42</v>
      </c>
      <c r="I50" s="7">
        <f>VLOOKUP(E50,Steuerung!$A$17:$E$500,5,FALSE)</f>
        <v>2</v>
      </c>
      <c r="J50" s="260">
        <f>VLOOKUP(E50,Steuerung!$A$17:$F$500,6,FALSE)</f>
        <v>58.333333333333329</v>
      </c>
      <c r="K50" s="7">
        <f>VLOOKUP(F50,Steuerung!$A$17:$G$500,7,FALSE)</f>
        <v>2</v>
      </c>
      <c r="L50" s="7">
        <f>VLOOKUP(F50,Steuerung!$A$17:$H$500,8,FALSE)</f>
        <v>46</v>
      </c>
      <c r="M50" s="260">
        <f t="shared" si="11"/>
        <v>104.33333333333333</v>
      </c>
      <c r="N50" s="130">
        <f t="shared" si="12"/>
        <v>2443.4866666666667</v>
      </c>
      <c r="O50" s="130">
        <f t="shared" si="13"/>
        <v>1366.1666666666667</v>
      </c>
      <c r="P50" s="130">
        <f t="shared" si="14"/>
        <v>1077.3200000000002</v>
      </c>
      <c r="Q50" s="64">
        <f>VLOOKUP(E50,Steuerung!$A$17:$B$500,2,FALSE)</f>
        <v>0</v>
      </c>
      <c r="R50" s="64">
        <f>VLOOKUP(F50,Steuerung!$A$17:$B$500,2,FALSE)</f>
        <v>0</v>
      </c>
      <c r="S50" s="164">
        <f t="shared" si="7"/>
        <v>0</v>
      </c>
      <c r="T50" s="164">
        <f t="shared" si="8"/>
        <v>0</v>
      </c>
      <c r="U50" s="203" t="e">
        <f t="shared" si="9"/>
        <v>#DIV/0!</v>
      </c>
      <c r="V50" s="203" t="e">
        <f t="shared" si="10"/>
        <v>#DIV/0!</v>
      </c>
      <c r="W50" s="175" t="e">
        <f t="shared" si="15"/>
        <v>#DIV/0!</v>
      </c>
    </row>
    <row r="51" spans="1:23" ht="12.75" customHeight="1" x14ac:dyDescent="0.2">
      <c r="A51" s="76" t="s">
        <v>3428</v>
      </c>
      <c r="B51" s="72" t="s">
        <v>2666</v>
      </c>
      <c r="C51" s="72"/>
      <c r="D51" s="7" t="s">
        <v>770</v>
      </c>
      <c r="E51" s="7" t="s">
        <v>189</v>
      </c>
      <c r="F51" s="7" t="s">
        <v>189</v>
      </c>
      <c r="G51" s="7" t="s">
        <v>872</v>
      </c>
      <c r="H51" s="198">
        <v>17.41</v>
      </c>
      <c r="I51" s="7">
        <f>VLOOKUP(E51,Steuerung!$A$17:$E$500,5,FALSE)</f>
        <v>1</v>
      </c>
      <c r="J51" s="260">
        <f>VLOOKUP(E51,Steuerung!$A$17:$F$500,6,FALSE)</f>
        <v>29.166666666666657</v>
      </c>
      <c r="K51" s="7">
        <f>VLOOKUP(F51,Steuerung!$A$17:$G$500,7,FALSE)</f>
        <v>1</v>
      </c>
      <c r="L51" s="7">
        <f>VLOOKUP(F51,Steuerung!$A$17:$H$500,8,FALSE)</f>
        <v>23</v>
      </c>
      <c r="M51" s="260">
        <f t="shared" si="11"/>
        <v>52.166666666666657</v>
      </c>
      <c r="N51" s="130">
        <f t="shared" si="12"/>
        <v>908.22166666666647</v>
      </c>
      <c r="O51" s="130">
        <f t="shared" si="13"/>
        <v>507.79166666666652</v>
      </c>
      <c r="P51" s="130">
        <f t="shared" si="14"/>
        <v>400.43</v>
      </c>
      <c r="Q51" s="64">
        <f>VLOOKUP(E51,Steuerung!$A$17:$B$500,2,FALSE)</f>
        <v>0</v>
      </c>
      <c r="R51" s="64">
        <f>VLOOKUP(F51,Steuerung!$A$17:$B$500,2,FALSE)</f>
        <v>0</v>
      </c>
      <c r="S51" s="164">
        <f t="shared" si="7"/>
        <v>0</v>
      </c>
      <c r="T51" s="164">
        <f t="shared" si="8"/>
        <v>0</v>
      </c>
      <c r="U51" s="203" t="e">
        <f t="shared" si="9"/>
        <v>#DIV/0!</v>
      </c>
      <c r="V51" s="203" t="e">
        <f t="shared" si="10"/>
        <v>#DIV/0!</v>
      </c>
      <c r="W51" s="175" t="e">
        <f t="shared" si="15"/>
        <v>#DIV/0!</v>
      </c>
    </row>
    <row r="52" spans="1:23" ht="12.75" customHeight="1" x14ac:dyDescent="0.2">
      <c r="A52" s="76" t="s">
        <v>3011</v>
      </c>
      <c r="B52" s="71" t="s">
        <v>3429</v>
      </c>
      <c r="C52" s="71"/>
      <c r="D52" s="7" t="s">
        <v>806</v>
      </c>
      <c r="E52" s="7" t="s">
        <v>676</v>
      </c>
      <c r="F52" s="7" t="s">
        <v>158</v>
      </c>
      <c r="G52" s="7" t="s">
        <v>872</v>
      </c>
      <c r="H52" s="198">
        <v>61.82</v>
      </c>
      <c r="I52" s="7">
        <f>VLOOKUP(E52,Steuerung!$A$17:$E$500,5,FALSE)</f>
        <v>5</v>
      </c>
      <c r="J52" s="260">
        <f>VLOOKUP(E52,Steuerung!$A$17:$F$500,6,FALSE)</f>
        <v>137.33333333333334</v>
      </c>
      <c r="K52" s="7">
        <f>VLOOKUP(F52,Steuerung!$A$17:$G$500,7,FALSE)</f>
        <v>1</v>
      </c>
      <c r="L52" s="7">
        <f>VLOOKUP(F52,Steuerung!$A$17:$H$500,8,FALSE)</f>
        <v>23</v>
      </c>
      <c r="M52" s="260">
        <f t="shared" si="11"/>
        <v>160.33333333333334</v>
      </c>
      <c r="N52" s="130">
        <f t="shared" si="12"/>
        <v>9911.8066666666673</v>
      </c>
      <c r="O52" s="130">
        <f t="shared" si="13"/>
        <v>8489.9466666666667</v>
      </c>
      <c r="P52" s="130">
        <f t="shared" si="14"/>
        <v>1421.86</v>
      </c>
      <c r="Q52" s="64">
        <f>VLOOKUP(E52,Steuerung!$A$17:$B$500,2,FALSE)</f>
        <v>0</v>
      </c>
      <c r="R52" s="64">
        <f>VLOOKUP(F52,Steuerung!$A$17:$B$500,2,FALSE)</f>
        <v>0</v>
      </c>
      <c r="S52" s="164">
        <f t="shared" si="7"/>
        <v>0</v>
      </c>
      <c r="T52" s="164">
        <f t="shared" si="8"/>
        <v>0</v>
      </c>
      <c r="U52" s="203" t="e">
        <f t="shared" si="9"/>
        <v>#DIV/0!</v>
      </c>
      <c r="V52" s="203" t="e">
        <f t="shared" si="10"/>
        <v>#DIV/0!</v>
      </c>
      <c r="W52" s="175" t="e">
        <f t="shared" si="15"/>
        <v>#DIV/0!</v>
      </c>
    </row>
    <row r="53" spans="1:23" ht="12.75" customHeight="1" x14ac:dyDescent="0.2">
      <c r="A53" s="76" t="s">
        <v>3012</v>
      </c>
      <c r="B53" s="71" t="s">
        <v>1076</v>
      </c>
      <c r="C53" s="71"/>
      <c r="D53" s="7" t="s">
        <v>749</v>
      </c>
      <c r="E53" s="7" t="s">
        <v>140</v>
      </c>
      <c r="F53" s="7" t="s">
        <v>140</v>
      </c>
      <c r="G53" s="7" t="s">
        <v>872</v>
      </c>
      <c r="H53" s="198">
        <v>5.08</v>
      </c>
      <c r="I53" s="7">
        <f>VLOOKUP(E53,Steuerung!$A$17:$E$500,5,FALSE)</f>
        <v>2</v>
      </c>
      <c r="J53" s="260">
        <f>VLOOKUP(E53,Steuerung!$A$17:$F$500,6,FALSE)</f>
        <v>58.333333333333329</v>
      </c>
      <c r="K53" s="7">
        <f>VLOOKUP(F53,Steuerung!$A$17:$G$500,7,FALSE)</f>
        <v>2</v>
      </c>
      <c r="L53" s="7">
        <f>VLOOKUP(F53,Steuerung!$A$17:$H$500,8,FALSE)</f>
        <v>46</v>
      </c>
      <c r="M53" s="260">
        <f t="shared" si="11"/>
        <v>104.33333333333333</v>
      </c>
      <c r="N53" s="130">
        <f t="shared" si="12"/>
        <v>530.01333333333332</v>
      </c>
      <c r="O53" s="130">
        <f t="shared" si="13"/>
        <v>296.33333333333331</v>
      </c>
      <c r="P53" s="130">
        <f t="shared" si="14"/>
        <v>233.68</v>
      </c>
      <c r="Q53" s="64">
        <f>VLOOKUP(E53,Steuerung!$A$17:$B$500,2,FALSE)</f>
        <v>0</v>
      </c>
      <c r="R53" s="64">
        <f>VLOOKUP(F53,Steuerung!$A$17:$B$500,2,FALSE)</f>
        <v>0</v>
      </c>
      <c r="S53" s="164">
        <f t="shared" si="7"/>
        <v>0</v>
      </c>
      <c r="T53" s="164">
        <f t="shared" si="8"/>
        <v>0</v>
      </c>
      <c r="U53" s="203" t="e">
        <f t="shared" si="9"/>
        <v>#DIV/0!</v>
      </c>
      <c r="V53" s="203" t="e">
        <f t="shared" si="10"/>
        <v>#DIV/0!</v>
      </c>
      <c r="W53" s="175" t="e">
        <f t="shared" si="15"/>
        <v>#DIV/0!</v>
      </c>
    </row>
    <row r="54" spans="1:23" ht="12.75" customHeight="1" x14ac:dyDescent="0.2">
      <c r="A54" s="76" t="s">
        <v>3430</v>
      </c>
      <c r="B54" s="71" t="s">
        <v>781</v>
      </c>
      <c r="C54" s="71"/>
      <c r="D54" s="7" t="s">
        <v>782</v>
      </c>
      <c r="E54" s="7" t="s">
        <v>174</v>
      </c>
      <c r="F54" s="7" t="s">
        <v>174</v>
      </c>
      <c r="G54" s="7" t="s">
        <v>783</v>
      </c>
      <c r="H54" s="198">
        <v>6.46</v>
      </c>
      <c r="I54" s="7">
        <f>VLOOKUP(E54,Steuerung!$A$17:$E$500,5,FALSE)</f>
        <v>5</v>
      </c>
      <c r="J54" s="260">
        <f>VLOOKUP(E54,Steuerung!$A$17:$F$500,6,FALSE)</f>
        <v>137.33333333333334</v>
      </c>
      <c r="K54" s="7">
        <f>VLOOKUP(F54,Steuerung!$A$17:$G$500,7,FALSE)</f>
        <v>5</v>
      </c>
      <c r="L54" s="7">
        <f>VLOOKUP(F54,Steuerung!$A$17:$H$500,8,FALSE)</f>
        <v>113</v>
      </c>
      <c r="M54" s="260">
        <f>J54+L54</f>
        <v>250.33333333333334</v>
      </c>
      <c r="N54" s="130">
        <f>H54*M54</f>
        <v>1617.1533333333334</v>
      </c>
      <c r="O54" s="130">
        <f>H54*J54</f>
        <v>887.1733333333334</v>
      </c>
      <c r="P54" s="130">
        <f>H54*L54</f>
        <v>729.98</v>
      </c>
      <c r="Q54" s="64">
        <f>VLOOKUP(E54,Steuerung!$A$17:$B$500,2,FALSE)</f>
        <v>0</v>
      </c>
      <c r="R54" s="64">
        <f>VLOOKUP(F54,Steuerung!$A$17:$B$500,2,FALSE)</f>
        <v>0</v>
      </c>
      <c r="S54" s="164">
        <f t="shared" si="7"/>
        <v>0</v>
      </c>
      <c r="T54" s="164">
        <f t="shared" si="8"/>
        <v>0</v>
      </c>
      <c r="U54" s="203" t="e">
        <f t="shared" si="9"/>
        <v>#DIV/0!</v>
      </c>
      <c r="V54" s="203" t="e">
        <f t="shared" si="10"/>
        <v>#DIV/0!</v>
      </c>
      <c r="W54" s="175" t="e">
        <f>U54+V54</f>
        <v>#DIV/0!</v>
      </c>
    </row>
    <row r="55" spans="1:23" ht="12.75" customHeight="1" x14ac:dyDescent="0.2">
      <c r="A55" s="76" t="s">
        <v>3430</v>
      </c>
      <c r="B55" s="71" t="s">
        <v>784</v>
      </c>
      <c r="C55" s="71"/>
      <c r="D55" s="7" t="s">
        <v>782</v>
      </c>
      <c r="E55" s="7" t="s">
        <v>174</v>
      </c>
      <c r="F55" s="7" t="s">
        <v>174</v>
      </c>
      <c r="G55" s="7" t="s">
        <v>783</v>
      </c>
      <c r="H55" s="198">
        <v>11.99</v>
      </c>
      <c r="I55" s="7">
        <f>VLOOKUP(E55,Steuerung!$A$17:$E$500,5,FALSE)</f>
        <v>5</v>
      </c>
      <c r="J55" s="260">
        <f>VLOOKUP(E55,Steuerung!$A$17:$F$500,6,FALSE)</f>
        <v>137.33333333333334</v>
      </c>
      <c r="K55" s="7">
        <f>VLOOKUP(F55,Steuerung!$A$17:$G$500,7,FALSE)</f>
        <v>5</v>
      </c>
      <c r="L55" s="7">
        <f>VLOOKUP(F55,Steuerung!$A$17:$H$500,8,FALSE)</f>
        <v>113</v>
      </c>
      <c r="M55" s="260">
        <f t="shared" si="11"/>
        <v>250.33333333333334</v>
      </c>
      <c r="N55" s="130">
        <f t="shared" si="12"/>
        <v>3001.4966666666669</v>
      </c>
      <c r="O55" s="130">
        <f t="shared" si="13"/>
        <v>1646.6266666666668</v>
      </c>
      <c r="P55" s="130">
        <f t="shared" si="14"/>
        <v>1354.8700000000001</v>
      </c>
      <c r="Q55" s="64">
        <f>VLOOKUP(E55,Steuerung!$A$17:$B$500,2,FALSE)</f>
        <v>0</v>
      </c>
      <c r="R55" s="64">
        <f>VLOOKUP(F55,Steuerung!$A$17:$B$500,2,FALSE)</f>
        <v>0</v>
      </c>
      <c r="S55" s="164">
        <f t="shared" si="7"/>
        <v>0</v>
      </c>
      <c r="T55" s="164">
        <f t="shared" si="8"/>
        <v>0</v>
      </c>
      <c r="U55" s="203" t="e">
        <f t="shared" si="9"/>
        <v>#DIV/0!</v>
      </c>
      <c r="V55" s="203" t="e">
        <f t="shared" si="10"/>
        <v>#DIV/0!</v>
      </c>
      <c r="W55" s="175" t="e">
        <f t="shared" si="15"/>
        <v>#DIV/0!</v>
      </c>
    </row>
    <row r="56" spans="1:23" ht="12.75" customHeight="1" x14ac:dyDescent="0.2">
      <c r="A56" s="76" t="s">
        <v>3431</v>
      </c>
      <c r="B56" s="71" t="s">
        <v>778</v>
      </c>
      <c r="C56" s="71"/>
      <c r="D56" s="7" t="s">
        <v>755</v>
      </c>
      <c r="E56" s="7" t="s">
        <v>271</v>
      </c>
      <c r="F56" s="7" t="s">
        <v>271</v>
      </c>
      <c r="G56" s="7" t="s">
        <v>872</v>
      </c>
      <c r="H56" s="198">
        <v>5.4</v>
      </c>
      <c r="I56" s="7">
        <f>VLOOKUP(E56,Steuerung!$A$17:$E$500,5,FALSE)</f>
        <v>1</v>
      </c>
      <c r="J56" s="260">
        <f>VLOOKUP(E56,Steuerung!$A$17:$F$500,6,FALSE)</f>
        <v>29.166666666666657</v>
      </c>
      <c r="K56" s="7">
        <f>VLOOKUP(F56,Steuerung!$A$17:$G$500,7,FALSE)</f>
        <v>1</v>
      </c>
      <c r="L56" s="7">
        <f>VLOOKUP(F56,Steuerung!$A$17:$H$500,8,FALSE)</f>
        <v>23</v>
      </c>
      <c r="M56" s="260">
        <f t="shared" si="11"/>
        <v>52.166666666666657</v>
      </c>
      <c r="N56" s="130">
        <f t="shared" si="12"/>
        <v>281.7</v>
      </c>
      <c r="O56" s="130">
        <f t="shared" si="13"/>
        <v>157.49999999999997</v>
      </c>
      <c r="P56" s="130">
        <f t="shared" si="14"/>
        <v>124.2</v>
      </c>
      <c r="Q56" s="64">
        <f>VLOOKUP(E56,Steuerung!$A$17:$B$500,2,FALSE)</f>
        <v>0</v>
      </c>
      <c r="R56" s="64">
        <f>VLOOKUP(F56,Steuerung!$A$17:$B$500,2,FALSE)</f>
        <v>0</v>
      </c>
      <c r="S56" s="164">
        <f t="shared" si="7"/>
        <v>0</v>
      </c>
      <c r="T56" s="164">
        <f t="shared" si="8"/>
        <v>0</v>
      </c>
      <c r="U56" s="203" t="e">
        <f t="shared" si="9"/>
        <v>#DIV/0!</v>
      </c>
      <c r="V56" s="203" t="e">
        <f t="shared" si="10"/>
        <v>#DIV/0!</v>
      </c>
      <c r="W56" s="175" t="e">
        <f t="shared" si="15"/>
        <v>#DIV/0!</v>
      </c>
    </row>
    <row r="57" spans="1:23" ht="12.75" customHeight="1" x14ac:dyDescent="0.2">
      <c r="A57" s="76" t="s">
        <v>3432</v>
      </c>
      <c r="B57" s="71" t="s">
        <v>3433</v>
      </c>
      <c r="C57" s="71"/>
      <c r="D57" s="7" t="s">
        <v>806</v>
      </c>
      <c r="E57" s="7" t="s">
        <v>676</v>
      </c>
      <c r="F57" s="7" t="s">
        <v>158</v>
      </c>
      <c r="G57" s="7" t="s">
        <v>872</v>
      </c>
      <c r="H57" s="198">
        <v>61.88</v>
      </c>
      <c r="I57" s="7">
        <f>VLOOKUP(E57,Steuerung!$A$17:$E$500,5,FALSE)</f>
        <v>5</v>
      </c>
      <c r="J57" s="260">
        <f>VLOOKUP(E57,Steuerung!$A$17:$F$500,6,FALSE)</f>
        <v>137.33333333333334</v>
      </c>
      <c r="K57" s="7">
        <f>VLOOKUP(F57,Steuerung!$A$17:$G$500,7,FALSE)</f>
        <v>1</v>
      </c>
      <c r="L57" s="7">
        <f>VLOOKUP(F57,Steuerung!$A$17:$H$500,8,FALSE)</f>
        <v>23</v>
      </c>
      <c r="M57" s="260">
        <f t="shared" si="11"/>
        <v>160.33333333333334</v>
      </c>
      <c r="N57" s="130">
        <f t="shared" si="12"/>
        <v>9921.4266666666681</v>
      </c>
      <c r="O57" s="130">
        <f t="shared" si="13"/>
        <v>8498.1866666666683</v>
      </c>
      <c r="P57" s="130">
        <f t="shared" si="14"/>
        <v>1423.24</v>
      </c>
      <c r="Q57" s="64">
        <f>VLOOKUP(E57,Steuerung!$A$17:$B$500,2,FALSE)</f>
        <v>0</v>
      </c>
      <c r="R57" s="64">
        <f>VLOOKUP(F57,Steuerung!$A$17:$B$500,2,FALSE)</f>
        <v>0</v>
      </c>
      <c r="S57" s="164">
        <f t="shared" si="7"/>
        <v>0</v>
      </c>
      <c r="T57" s="164">
        <f t="shared" si="8"/>
        <v>0</v>
      </c>
      <c r="U57" s="203" t="e">
        <f t="shared" si="9"/>
        <v>#DIV/0!</v>
      </c>
      <c r="V57" s="203" t="e">
        <f t="shared" si="10"/>
        <v>#DIV/0!</v>
      </c>
      <c r="W57" s="175" t="e">
        <f t="shared" si="15"/>
        <v>#DIV/0!</v>
      </c>
    </row>
    <row r="58" spans="1:23" ht="12.75" customHeight="1" x14ac:dyDescent="0.2">
      <c r="A58" s="76" t="s">
        <v>3024</v>
      </c>
      <c r="B58" s="72" t="s">
        <v>761</v>
      </c>
      <c r="C58" s="72"/>
      <c r="D58" s="7" t="s">
        <v>749</v>
      </c>
      <c r="E58" s="7" t="s">
        <v>140</v>
      </c>
      <c r="F58" s="7" t="s">
        <v>140</v>
      </c>
      <c r="G58" s="7" t="s">
        <v>872</v>
      </c>
      <c r="H58" s="198">
        <v>43.53</v>
      </c>
      <c r="I58" s="7">
        <f>VLOOKUP(E58,Steuerung!$A$17:$E$500,5,FALSE)</f>
        <v>2</v>
      </c>
      <c r="J58" s="260">
        <f>VLOOKUP(E58,Steuerung!$A$17:$F$500,6,FALSE)</f>
        <v>58.333333333333329</v>
      </c>
      <c r="K58" s="7">
        <f>VLOOKUP(F58,Steuerung!$A$17:$G$500,7,FALSE)</f>
        <v>2</v>
      </c>
      <c r="L58" s="7">
        <f>VLOOKUP(F58,Steuerung!$A$17:$H$500,8,FALSE)</f>
        <v>46</v>
      </c>
      <c r="M58" s="260">
        <f t="shared" si="11"/>
        <v>104.33333333333333</v>
      </c>
      <c r="N58" s="130">
        <f t="shared" si="12"/>
        <v>4541.63</v>
      </c>
      <c r="O58" s="130">
        <f t="shared" si="13"/>
        <v>2539.25</v>
      </c>
      <c r="P58" s="130">
        <f t="shared" si="14"/>
        <v>2002.38</v>
      </c>
      <c r="Q58" s="64">
        <f>VLOOKUP(E58,Steuerung!$A$17:$B$500,2,FALSE)</f>
        <v>0</v>
      </c>
      <c r="R58" s="64">
        <f>VLOOKUP(F58,Steuerung!$A$17:$B$500,2,FALSE)</f>
        <v>0</v>
      </c>
      <c r="S58" s="164">
        <f t="shared" si="7"/>
        <v>0</v>
      </c>
      <c r="T58" s="164">
        <f t="shared" si="8"/>
        <v>0</v>
      </c>
      <c r="U58" s="203" t="e">
        <f t="shared" si="9"/>
        <v>#DIV/0!</v>
      </c>
      <c r="V58" s="203" t="e">
        <f t="shared" si="10"/>
        <v>#DIV/0!</v>
      </c>
      <c r="W58" s="175" t="e">
        <f t="shared" si="15"/>
        <v>#DIV/0!</v>
      </c>
    </row>
    <row r="59" spans="1:23" ht="12.75" customHeight="1" x14ac:dyDescent="0.2">
      <c r="A59" s="76" t="s">
        <v>3028</v>
      </c>
      <c r="B59" s="71" t="s">
        <v>3433</v>
      </c>
      <c r="C59" s="71"/>
      <c r="D59" s="7" t="s">
        <v>806</v>
      </c>
      <c r="E59" s="7" t="s">
        <v>676</v>
      </c>
      <c r="F59" s="7" t="s">
        <v>158</v>
      </c>
      <c r="G59" s="7" t="s">
        <v>872</v>
      </c>
      <c r="H59" s="198">
        <v>86.41</v>
      </c>
      <c r="I59" s="7">
        <f>VLOOKUP(E59,Steuerung!$A$17:$E$500,5,FALSE)</f>
        <v>5</v>
      </c>
      <c r="J59" s="260">
        <f>VLOOKUP(E59,Steuerung!$A$17:$F$500,6,FALSE)</f>
        <v>137.33333333333334</v>
      </c>
      <c r="K59" s="7">
        <f>VLOOKUP(F59,Steuerung!$A$17:$G$500,7,FALSE)</f>
        <v>1</v>
      </c>
      <c r="L59" s="7">
        <f>VLOOKUP(F59,Steuerung!$A$17:$H$500,8,FALSE)</f>
        <v>23</v>
      </c>
      <c r="M59" s="260">
        <f t="shared" si="11"/>
        <v>160.33333333333334</v>
      </c>
      <c r="N59" s="130">
        <f t="shared" si="12"/>
        <v>13854.403333333334</v>
      </c>
      <c r="O59" s="130">
        <f t="shared" si="13"/>
        <v>11866.973333333333</v>
      </c>
      <c r="P59" s="130">
        <f t="shared" si="14"/>
        <v>1987.4299999999998</v>
      </c>
      <c r="Q59" s="64">
        <f>VLOOKUP(E59,Steuerung!$A$17:$B$500,2,FALSE)</f>
        <v>0</v>
      </c>
      <c r="R59" s="64">
        <f>VLOOKUP(F59,Steuerung!$A$17:$B$500,2,FALSE)</f>
        <v>0</v>
      </c>
      <c r="S59" s="164">
        <f t="shared" si="7"/>
        <v>0</v>
      </c>
      <c r="T59" s="164">
        <f t="shared" si="8"/>
        <v>0</v>
      </c>
      <c r="U59" s="203" t="e">
        <f t="shared" si="9"/>
        <v>#DIV/0!</v>
      </c>
      <c r="V59" s="203" t="e">
        <f t="shared" si="10"/>
        <v>#DIV/0!</v>
      </c>
      <c r="W59" s="175" t="e">
        <f t="shared" si="15"/>
        <v>#DIV/0!</v>
      </c>
    </row>
    <row r="60" spans="1:23" ht="12.75" customHeight="1" x14ac:dyDescent="0.2">
      <c r="A60" s="76" t="s">
        <v>3029</v>
      </c>
      <c r="B60" s="72" t="s">
        <v>781</v>
      </c>
      <c r="C60" s="72"/>
      <c r="D60" s="7" t="s">
        <v>782</v>
      </c>
      <c r="E60" s="7" t="s">
        <v>174</v>
      </c>
      <c r="F60" s="7" t="s">
        <v>174</v>
      </c>
      <c r="G60" s="7" t="s">
        <v>783</v>
      </c>
      <c r="H60" s="198">
        <v>5.0199999999999996</v>
      </c>
      <c r="I60" s="7">
        <f>VLOOKUP(E60,Steuerung!$A$17:$E$500,5,FALSE)</f>
        <v>5</v>
      </c>
      <c r="J60" s="260">
        <f>VLOOKUP(E60,Steuerung!$A$17:$F$500,6,FALSE)</f>
        <v>137.33333333333334</v>
      </c>
      <c r="K60" s="7">
        <f>VLOOKUP(F60,Steuerung!$A$17:$G$500,7,FALSE)</f>
        <v>5</v>
      </c>
      <c r="L60" s="7">
        <f>VLOOKUP(F60,Steuerung!$A$17:$H$500,8,FALSE)</f>
        <v>113</v>
      </c>
      <c r="M60" s="260">
        <f>J60+L60</f>
        <v>250.33333333333334</v>
      </c>
      <c r="N60" s="130">
        <f>H60*M60</f>
        <v>1256.6733333333332</v>
      </c>
      <c r="O60" s="130">
        <f>H60*J60</f>
        <v>689.4133333333333</v>
      </c>
      <c r="P60" s="130">
        <f>H60*L60</f>
        <v>567.26</v>
      </c>
      <c r="Q60" s="64">
        <f>VLOOKUP(E60,Steuerung!$A$17:$B$500,2,FALSE)</f>
        <v>0</v>
      </c>
      <c r="R60" s="64">
        <f>VLOOKUP(F60,Steuerung!$A$17:$B$500,2,FALSE)</f>
        <v>0</v>
      </c>
      <c r="S60" s="164">
        <f t="shared" si="7"/>
        <v>0</v>
      </c>
      <c r="T60" s="164">
        <f t="shared" si="8"/>
        <v>0</v>
      </c>
      <c r="U60" s="203" t="e">
        <f t="shared" si="9"/>
        <v>#DIV/0!</v>
      </c>
      <c r="V60" s="203" t="e">
        <f t="shared" si="10"/>
        <v>#DIV/0!</v>
      </c>
      <c r="W60" s="175" t="e">
        <f>U60+V60</f>
        <v>#DIV/0!</v>
      </c>
    </row>
    <row r="61" spans="1:23" ht="12.75" customHeight="1" x14ac:dyDescent="0.2">
      <c r="A61" s="76" t="s">
        <v>3029</v>
      </c>
      <c r="B61" s="72" t="s">
        <v>784</v>
      </c>
      <c r="C61" s="72"/>
      <c r="D61" s="7" t="s">
        <v>782</v>
      </c>
      <c r="E61" s="7" t="s">
        <v>174</v>
      </c>
      <c r="F61" s="7" t="s">
        <v>174</v>
      </c>
      <c r="G61" s="7" t="s">
        <v>783</v>
      </c>
      <c r="H61" s="198">
        <v>7.97</v>
      </c>
      <c r="I61" s="7">
        <f>VLOOKUP(E61,Steuerung!$A$17:$E$500,5,FALSE)</f>
        <v>5</v>
      </c>
      <c r="J61" s="260">
        <f>VLOOKUP(E61,Steuerung!$A$17:$F$500,6,FALSE)</f>
        <v>137.33333333333334</v>
      </c>
      <c r="K61" s="7">
        <f>VLOOKUP(F61,Steuerung!$A$17:$G$500,7,FALSE)</f>
        <v>5</v>
      </c>
      <c r="L61" s="7">
        <f>VLOOKUP(F61,Steuerung!$A$17:$H$500,8,FALSE)</f>
        <v>113</v>
      </c>
      <c r="M61" s="260">
        <f t="shared" si="11"/>
        <v>250.33333333333334</v>
      </c>
      <c r="N61" s="130">
        <f t="shared" si="12"/>
        <v>1995.1566666666668</v>
      </c>
      <c r="O61" s="130">
        <f t="shared" si="13"/>
        <v>1094.5466666666666</v>
      </c>
      <c r="P61" s="130">
        <f t="shared" si="14"/>
        <v>900.61</v>
      </c>
      <c r="Q61" s="64">
        <f>VLOOKUP(E61,Steuerung!$A$17:$B$500,2,FALSE)</f>
        <v>0</v>
      </c>
      <c r="R61" s="64">
        <f>VLOOKUP(F61,Steuerung!$A$17:$B$500,2,FALSE)</f>
        <v>0</v>
      </c>
      <c r="S61" s="164">
        <f t="shared" si="7"/>
        <v>0</v>
      </c>
      <c r="T61" s="164">
        <f t="shared" si="8"/>
        <v>0</v>
      </c>
      <c r="U61" s="203" t="e">
        <f t="shared" si="9"/>
        <v>#DIV/0!</v>
      </c>
      <c r="V61" s="203" t="e">
        <f t="shared" si="10"/>
        <v>#DIV/0!</v>
      </c>
      <c r="W61" s="175" t="e">
        <f t="shared" si="15"/>
        <v>#DIV/0!</v>
      </c>
    </row>
    <row r="62" spans="1:23" ht="12.75" customHeight="1" x14ac:dyDescent="0.2">
      <c r="A62" s="76" t="s">
        <v>3434</v>
      </c>
      <c r="B62" s="71" t="s">
        <v>787</v>
      </c>
      <c r="C62" s="71"/>
      <c r="D62" s="7" t="s">
        <v>782</v>
      </c>
      <c r="E62" s="7" t="s">
        <v>174</v>
      </c>
      <c r="F62" s="7" t="s">
        <v>174</v>
      </c>
      <c r="G62" s="7" t="s">
        <v>783</v>
      </c>
      <c r="H62" s="198">
        <v>5.0199999999999996</v>
      </c>
      <c r="I62" s="7">
        <f>VLOOKUP(E62,Steuerung!$A$17:$E$500,5,FALSE)</f>
        <v>5</v>
      </c>
      <c r="J62" s="260">
        <f>VLOOKUP(E62,Steuerung!$A$17:$F$500,6,FALSE)</f>
        <v>137.33333333333334</v>
      </c>
      <c r="K62" s="7">
        <f>VLOOKUP(F62,Steuerung!$A$17:$G$500,7,FALSE)</f>
        <v>5</v>
      </c>
      <c r="L62" s="7">
        <f>VLOOKUP(F62,Steuerung!$A$17:$H$500,8,FALSE)</f>
        <v>113</v>
      </c>
      <c r="M62" s="260">
        <f>J62+L62</f>
        <v>250.33333333333334</v>
      </c>
      <c r="N62" s="130">
        <f>H62*M62</f>
        <v>1256.6733333333332</v>
      </c>
      <c r="O62" s="130">
        <f>H62*J62</f>
        <v>689.4133333333333</v>
      </c>
      <c r="P62" s="130">
        <f>H62*L62</f>
        <v>567.26</v>
      </c>
      <c r="Q62" s="64">
        <f>VLOOKUP(E62,Steuerung!$A$17:$B$500,2,FALSE)</f>
        <v>0</v>
      </c>
      <c r="R62" s="64">
        <f>VLOOKUP(F62,Steuerung!$A$17:$B$500,2,FALSE)</f>
        <v>0</v>
      </c>
      <c r="S62" s="164">
        <f t="shared" si="7"/>
        <v>0</v>
      </c>
      <c r="T62" s="164">
        <f t="shared" si="8"/>
        <v>0</v>
      </c>
      <c r="U62" s="203" t="e">
        <f t="shared" si="9"/>
        <v>#DIV/0!</v>
      </c>
      <c r="V62" s="203" t="e">
        <f t="shared" si="10"/>
        <v>#DIV/0!</v>
      </c>
      <c r="W62" s="175" t="e">
        <f>U62+V62</f>
        <v>#DIV/0!</v>
      </c>
    </row>
    <row r="63" spans="1:23" ht="12.75" customHeight="1" x14ac:dyDescent="0.2">
      <c r="A63" s="76" t="s">
        <v>3434</v>
      </c>
      <c r="B63" s="71" t="s">
        <v>788</v>
      </c>
      <c r="C63" s="71"/>
      <c r="D63" s="7" t="s">
        <v>782</v>
      </c>
      <c r="E63" s="7" t="s">
        <v>174</v>
      </c>
      <c r="F63" s="7" t="s">
        <v>174</v>
      </c>
      <c r="G63" s="7" t="s">
        <v>783</v>
      </c>
      <c r="H63" s="198">
        <v>7.97</v>
      </c>
      <c r="I63" s="7">
        <f>VLOOKUP(E63,Steuerung!$A$17:$E$500,5,FALSE)</f>
        <v>5</v>
      </c>
      <c r="J63" s="260">
        <f>VLOOKUP(E63,Steuerung!$A$17:$F$500,6,FALSE)</f>
        <v>137.33333333333334</v>
      </c>
      <c r="K63" s="7">
        <f>VLOOKUP(F63,Steuerung!$A$17:$G$500,7,FALSE)</f>
        <v>5</v>
      </c>
      <c r="L63" s="7">
        <f>VLOOKUP(F63,Steuerung!$A$17:$H$500,8,FALSE)</f>
        <v>113</v>
      </c>
      <c r="M63" s="260">
        <f t="shared" si="11"/>
        <v>250.33333333333334</v>
      </c>
      <c r="N63" s="130">
        <f t="shared" si="12"/>
        <v>1995.1566666666668</v>
      </c>
      <c r="O63" s="130">
        <f t="shared" si="13"/>
        <v>1094.5466666666666</v>
      </c>
      <c r="P63" s="130">
        <f t="shared" si="14"/>
        <v>900.61</v>
      </c>
      <c r="Q63" s="64">
        <f>VLOOKUP(E63,Steuerung!$A$17:$B$500,2,FALSE)</f>
        <v>0</v>
      </c>
      <c r="R63" s="64">
        <f>VLOOKUP(F63,Steuerung!$A$17:$B$500,2,FALSE)</f>
        <v>0</v>
      </c>
      <c r="S63" s="164">
        <f t="shared" si="7"/>
        <v>0</v>
      </c>
      <c r="T63" s="164">
        <f t="shared" si="8"/>
        <v>0</v>
      </c>
      <c r="U63" s="203" t="e">
        <f t="shared" ref="U63:U80" si="16">IF(J63&gt;0,O63/Q63*SVS_UHR,0)</f>
        <v>#DIV/0!</v>
      </c>
      <c r="V63" s="203" t="e">
        <f t="shared" ref="V63:V80" si="17">IF(L63&gt;0,P63/R63*SVS_UHR,0)</f>
        <v>#DIV/0!</v>
      </c>
      <c r="W63" s="175" t="e">
        <f t="shared" si="15"/>
        <v>#DIV/0!</v>
      </c>
    </row>
    <row r="64" spans="1:23" ht="12.75" customHeight="1" x14ac:dyDescent="0.2">
      <c r="A64" s="76" t="s">
        <v>3435</v>
      </c>
      <c r="B64" s="71" t="s">
        <v>3436</v>
      </c>
      <c r="C64" s="71"/>
      <c r="D64" s="7" t="s">
        <v>806</v>
      </c>
      <c r="E64" s="7" t="s">
        <v>676</v>
      </c>
      <c r="F64" s="7" t="s">
        <v>158</v>
      </c>
      <c r="G64" s="7" t="s">
        <v>872</v>
      </c>
      <c r="H64" s="198">
        <v>62.57</v>
      </c>
      <c r="I64" s="7">
        <f>VLOOKUP(E64,Steuerung!$A$17:$E$500,5,FALSE)</f>
        <v>5</v>
      </c>
      <c r="J64" s="260">
        <f>VLOOKUP(E64,Steuerung!$A$17:$F$500,6,FALSE)</f>
        <v>137.33333333333334</v>
      </c>
      <c r="K64" s="7">
        <f>VLOOKUP(F64,Steuerung!$A$17:$G$500,7,FALSE)</f>
        <v>1</v>
      </c>
      <c r="L64" s="7">
        <f>VLOOKUP(F64,Steuerung!$A$17:$H$500,8,FALSE)</f>
        <v>23</v>
      </c>
      <c r="M64" s="260">
        <f t="shared" si="11"/>
        <v>160.33333333333334</v>
      </c>
      <c r="N64" s="130">
        <f t="shared" si="12"/>
        <v>10032.056666666667</v>
      </c>
      <c r="O64" s="130">
        <f t="shared" si="13"/>
        <v>8592.9466666666667</v>
      </c>
      <c r="P64" s="130">
        <f t="shared" si="14"/>
        <v>1439.11</v>
      </c>
      <c r="Q64" s="64">
        <f>VLOOKUP(E64,Steuerung!$A$17:$B$500,2,FALSE)</f>
        <v>0</v>
      </c>
      <c r="R64" s="64">
        <f>VLOOKUP(F64,Steuerung!$A$17:$B$500,2,FALSE)</f>
        <v>0</v>
      </c>
      <c r="S64" s="164">
        <f t="shared" si="7"/>
        <v>0</v>
      </c>
      <c r="T64" s="164">
        <f t="shared" si="8"/>
        <v>0</v>
      </c>
      <c r="U64" s="203" t="e">
        <f t="shared" si="16"/>
        <v>#DIV/0!</v>
      </c>
      <c r="V64" s="203" t="e">
        <f t="shared" si="17"/>
        <v>#DIV/0!</v>
      </c>
      <c r="W64" s="175" t="e">
        <f t="shared" si="15"/>
        <v>#DIV/0!</v>
      </c>
    </row>
    <row r="65" spans="1:23" ht="12.75" customHeight="1" x14ac:dyDescent="0.2">
      <c r="A65" s="76" t="s">
        <v>3033</v>
      </c>
      <c r="B65" s="71" t="s">
        <v>3202</v>
      </c>
      <c r="C65" s="71"/>
      <c r="D65" s="7" t="s">
        <v>1044</v>
      </c>
      <c r="E65" s="7" t="s">
        <v>249</v>
      </c>
      <c r="F65" s="7" t="s">
        <v>249</v>
      </c>
      <c r="G65" s="7" t="s">
        <v>756</v>
      </c>
      <c r="H65" s="198">
        <v>22.56</v>
      </c>
      <c r="I65" s="7">
        <f>VLOOKUP(E65,Steuerung!$A$17:$E$500,5,FALSE)</f>
        <v>1</v>
      </c>
      <c r="J65" s="260">
        <f>VLOOKUP(E65,Steuerung!$A$17:$F$500,6,FALSE)</f>
        <v>29.166666666666657</v>
      </c>
      <c r="K65" s="7">
        <f>VLOOKUP(F65,Steuerung!$A$17:$G$500,7,FALSE)</f>
        <v>1</v>
      </c>
      <c r="L65" s="7">
        <f>VLOOKUP(F65,Steuerung!$A$17:$H$500,8,FALSE)</f>
        <v>23</v>
      </c>
      <c r="M65" s="260">
        <f t="shared" si="11"/>
        <v>52.166666666666657</v>
      </c>
      <c r="N65" s="130">
        <f t="shared" si="12"/>
        <v>1176.8799999999997</v>
      </c>
      <c r="O65" s="130">
        <f t="shared" si="13"/>
        <v>657.99999999999977</v>
      </c>
      <c r="P65" s="130">
        <f t="shared" si="14"/>
        <v>518.88</v>
      </c>
      <c r="Q65" s="64">
        <f>VLOOKUP(E65,Steuerung!$A$17:$B$500,2,FALSE)</f>
        <v>0</v>
      </c>
      <c r="R65" s="64">
        <f>VLOOKUP(F65,Steuerung!$A$17:$B$500,2,FALSE)</f>
        <v>0</v>
      </c>
      <c r="S65" s="164">
        <f t="shared" si="7"/>
        <v>0</v>
      </c>
      <c r="T65" s="164">
        <f t="shared" si="8"/>
        <v>0</v>
      </c>
      <c r="U65" s="203" t="e">
        <f t="shared" si="16"/>
        <v>#DIV/0!</v>
      </c>
      <c r="V65" s="203" t="e">
        <f t="shared" si="17"/>
        <v>#DIV/0!</v>
      </c>
      <c r="W65" s="175" t="e">
        <f t="shared" si="15"/>
        <v>#DIV/0!</v>
      </c>
    </row>
    <row r="66" spans="1:23" ht="12.75" customHeight="1" x14ac:dyDescent="0.2">
      <c r="A66" s="76" t="s">
        <v>3437</v>
      </c>
      <c r="B66" s="71" t="s">
        <v>1539</v>
      </c>
      <c r="C66" s="71"/>
      <c r="D66" s="7" t="s">
        <v>806</v>
      </c>
      <c r="E66" s="7" t="s">
        <v>676</v>
      </c>
      <c r="F66" s="7" t="s">
        <v>158</v>
      </c>
      <c r="G66" s="7" t="s">
        <v>872</v>
      </c>
      <c r="H66" s="198">
        <v>104.91</v>
      </c>
      <c r="I66" s="7">
        <f>VLOOKUP(E66,Steuerung!$A$17:$E$500,5,FALSE)</f>
        <v>5</v>
      </c>
      <c r="J66" s="260">
        <f>VLOOKUP(E66,Steuerung!$A$17:$F$500,6,FALSE)</f>
        <v>137.33333333333334</v>
      </c>
      <c r="K66" s="7">
        <f>VLOOKUP(F66,Steuerung!$A$17:$G$500,7,FALSE)</f>
        <v>1</v>
      </c>
      <c r="L66" s="7">
        <f>VLOOKUP(F66,Steuerung!$A$17:$H$500,8,FALSE)</f>
        <v>23</v>
      </c>
      <c r="M66" s="260">
        <f t="shared" si="11"/>
        <v>160.33333333333334</v>
      </c>
      <c r="N66" s="130">
        <f t="shared" si="12"/>
        <v>16820.57</v>
      </c>
      <c r="O66" s="130">
        <f t="shared" si="13"/>
        <v>14407.640000000001</v>
      </c>
      <c r="P66" s="130">
        <f t="shared" si="14"/>
        <v>2412.9299999999998</v>
      </c>
      <c r="Q66" s="64">
        <f>VLOOKUP(E66,Steuerung!$A$17:$B$500,2,FALSE)</f>
        <v>0</v>
      </c>
      <c r="R66" s="64">
        <f>VLOOKUP(F66,Steuerung!$A$17:$B$500,2,FALSE)</f>
        <v>0</v>
      </c>
      <c r="S66" s="164">
        <f t="shared" si="7"/>
        <v>0</v>
      </c>
      <c r="T66" s="164">
        <f t="shared" si="8"/>
        <v>0</v>
      </c>
      <c r="U66" s="203" t="e">
        <f t="shared" si="16"/>
        <v>#DIV/0!</v>
      </c>
      <c r="V66" s="203" t="e">
        <f t="shared" si="17"/>
        <v>#DIV/0!</v>
      </c>
      <c r="W66" s="175" t="e">
        <f t="shared" si="15"/>
        <v>#DIV/0!</v>
      </c>
    </row>
    <row r="67" spans="1:23" ht="12.75" customHeight="1" x14ac:dyDescent="0.2">
      <c r="A67" s="76" t="s">
        <v>3039</v>
      </c>
      <c r="B67" s="71" t="s">
        <v>3202</v>
      </c>
      <c r="C67" s="71"/>
      <c r="D67" s="7" t="s">
        <v>1044</v>
      </c>
      <c r="E67" s="7" t="s">
        <v>250</v>
      </c>
      <c r="F67" s="7" t="s">
        <v>250</v>
      </c>
      <c r="G67" s="7" t="s">
        <v>872</v>
      </c>
      <c r="H67" s="198">
        <v>13.1</v>
      </c>
      <c r="I67" s="7">
        <f>VLOOKUP(E67,Steuerung!$A$17:$E$500,5,FALSE)</f>
        <v>1</v>
      </c>
      <c r="J67" s="260">
        <f>VLOOKUP(E67,Steuerung!$A$17:$F$500,6,FALSE)</f>
        <v>29.166666666666657</v>
      </c>
      <c r="K67" s="7">
        <f>VLOOKUP(F67,Steuerung!$A$17:$G$500,7,FALSE)</f>
        <v>1</v>
      </c>
      <c r="L67" s="7">
        <f>VLOOKUP(F67,Steuerung!$A$17:$H$500,8,FALSE)</f>
        <v>23</v>
      </c>
      <c r="M67" s="260">
        <f t="shared" si="11"/>
        <v>52.166666666666657</v>
      </c>
      <c r="N67" s="130">
        <f t="shared" si="12"/>
        <v>683.38333333333321</v>
      </c>
      <c r="O67" s="130">
        <f t="shared" si="13"/>
        <v>382.0833333333332</v>
      </c>
      <c r="P67" s="130">
        <f t="shared" si="14"/>
        <v>301.3</v>
      </c>
      <c r="Q67" s="64">
        <f>VLOOKUP(E67,Steuerung!$A$17:$B$500,2,FALSE)</f>
        <v>0</v>
      </c>
      <c r="R67" s="64">
        <f>VLOOKUP(F67,Steuerung!$A$17:$B$500,2,FALSE)</f>
        <v>0</v>
      </c>
      <c r="S67" s="164">
        <f t="shared" si="7"/>
        <v>0</v>
      </c>
      <c r="T67" s="164">
        <f t="shared" si="8"/>
        <v>0</v>
      </c>
      <c r="U67" s="203" t="e">
        <f t="shared" si="16"/>
        <v>#DIV/0!</v>
      </c>
      <c r="V67" s="203" t="e">
        <f t="shared" si="17"/>
        <v>#DIV/0!</v>
      </c>
      <c r="W67" s="175" t="e">
        <f t="shared" si="15"/>
        <v>#DIV/0!</v>
      </c>
    </row>
    <row r="68" spans="1:23" ht="12.75" customHeight="1" x14ac:dyDescent="0.2">
      <c r="A68" s="76" t="s">
        <v>3041</v>
      </c>
      <c r="B68" s="72" t="s">
        <v>1845</v>
      </c>
      <c r="C68" s="72"/>
      <c r="D68" s="7" t="s">
        <v>806</v>
      </c>
      <c r="E68" s="7" t="s">
        <v>676</v>
      </c>
      <c r="F68" s="7" t="s">
        <v>158</v>
      </c>
      <c r="G68" s="7" t="s">
        <v>872</v>
      </c>
      <c r="H68" s="198">
        <v>79.06</v>
      </c>
      <c r="I68" s="7">
        <f>VLOOKUP(E68,Steuerung!$A$17:$E$500,5,FALSE)</f>
        <v>5</v>
      </c>
      <c r="J68" s="260">
        <f>VLOOKUP(E68,Steuerung!$A$17:$F$500,6,FALSE)</f>
        <v>137.33333333333334</v>
      </c>
      <c r="K68" s="7">
        <f>VLOOKUP(F68,Steuerung!$A$17:$G$500,7,FALSE)</f>
        <v>1</v>
      </c>
      <c r="L68" s="7">
        <f>VLOOKUP(F68,Steuerung!$A$17:$H$500,8,FALSE)</f>
        <v>23</v>
      </c>
      <c r="M68" s="260">
        <f t="shared" si="11"/>
        <v>160.33333333333334</v>
      </c>
      <c r="N68" s="130">
        <f t="shared" si="12"/>
        <v>12675.953333333335</v>
      </c>
      <c r="O68" s="130">
        <f t="shared" si="13"/>
        <v>10857.573333333334</v>
      </c>
      <c r="P68" s="130">
        <f t="shared" si="14"/>
        <v>1818.38</v>
      </c>
      <c r="Q68" s="64">
        <f>VLOOKUP(E68,Steuerung!$A$17:$B$500,2,FALSE)</f>
        <v>0</v>
      </c>
      <c r="R68" s="64">
        <f>VLOOKUP(F68,Steuerung!$A$17:$B$500,2,FALSE)</f>
        <v>0</v>
      </c>
      <c r="S68" s="164">
        <f t="shared" si="7"/>
        <v>0</v>
      </c>
      <c r="T68" s="164">
        <f t="shared" si="8"/>
        <v>0</v>
      </c>
      <c r="U68" s="203" t="e">
        <f t="shared" si="16"/>
        <v>#DIV/0!</v>
      </c>
      <c r="V68" s="203" t="e">
        <f t="shared" si="17"/>
        <v>#DIV/0!</v>
      </c>
      <c r="W68" s="175" t="e">
        <f t="shared" si="15"/>
        <v>#DIV/0!</v>
      </c>
    </row>
    <row r="69" spans="1:23" ht="12.75" customHeight="1" x14ac:dyDescent="0.2">
      <c r="A69" s="76" t="s">
        <v>3223</v>
      </c>
      <c r="B69" s="72" t="s">
        <v>761</v>
      </c>
      <c r="C69" s="72"/>
      <c r="D69" s="7" t="s">
        <v>749</v>
      </c>
      <c r="E69" s="7" t="s">
        <v>140</v>
      </c>
      <c r="F69" s="7" t="s">
        <v>140</v>
      </c>
      <c r="G69" s="7" t="s">
        <v>872</v>
      </c>
      <c r="H69" s="198">
        <v>50.64</v>
      </c>
      <c r="I69" s="7">
        <f>VLOOKUP(E69,Steuerung!$A$17:$E$500,5,FALSE)</f>
        <v>2</v>
      </c>
      <c r="J69" s="260">
        <f>VLOOKUP(E69,Steuerung!$A$17:$F$500,6,FALSE)</f>
        <v>58.333333333333329</v>
      </c>
      <c r="K69" s="7">
        <f>VLOOKUP(F69,Steuerung!$A$17:$G$500,7,FALSE)</f>
        <v>2</v>
      </c>
      <c r="L69" s="7">
        <f>VLOOKUP(F69,Steuerung!$A$17:$H$500,8,FALSE)</f>
        <v>46</v>
      </c>
      <c r="M69" s="260">
        <f t="shared" si="11"/>
        <v>104.33333333333333</v>
      </c>
      <c r="N69" s="130">
        <f t="shared" si="12"/>
        <v>5283.44</v>
      </c>
      <c r="O69" s="130">
        <f t="shared" si="13"/>
        <v>2954</v>
      </c>
      <c r="P69" s="130">
        <f t="shared" si="14"/>
        <v>2329.44</v>
      </c>
      <c r="Q69" s="64">
        <f>VLOOKUP(E69,Steuerung!$A$17:$B$500,2,FALSE)</f>
        <v>0</v>
      </c>
      <c r="R69" s="64">
        <f>VLOOKUP(F69,Steuerung!$A$17:$B$500,2,FALSE)</f>
        <v>0</v>
      </c>
      <c r="S69" s="164">
        <f t="shared" si="7"/>
        <v>0</v>
      </c>
      <c r="T69" s="164">
        <f t="shared" si="8"/>
        <v>0</v>
      </c>
      <c r="U69" s="203" t="e">
        <f t="shared" si="16"/>
        <v>#DIV/0!</v>
      </c>
      <c r="V69" s="203" t="e">
        <f t="shared" si="17"/>
        <v>#DIV/0!</v>
      </c>
      <c r="W69" s="175" t="e">
        <f t="shared" si="15"/>
        <v>#DIV/0!</v>
      </c>
    </row>
    <row r="70" spans="1:23" ht="12.75" customHeight="1" x14ac:dyDescent="0.2">
      <c r="A70" s="76" t="s">
        <v>913</v>
      </c>
      <c r="B70" s="72" t="s">
        <v>836</v>
      </c>
      <c r="C70" s="72"/>
      <c r="D70" s="7" t="s">
        <v>782</v>
      </c>
      <c r="E70" s="7" t="s">
        <v>82</v>
      </c>
      <c r="F70" s="7" t="s">
        <v>82</v>
      </c>
      <c r="G70" s="7" t="s">
        <v>783</v>
      </c>
      <c r="H70" s="198">
        <v>7.49</v>
      </c>
      <c r="I70" s="7">
        <f>VLOOKUP(E70,Steuerung!$A$17:$E$500,5,FALSE)</f>
        <v>0</v>
      </c>
      <c r="J70" s="260">
        <f>VLOOKUP(E70,Steuerung!$A$17:$F$500,6,FALSE)</f>
        <v>0</v>
      </c>
      <c r="K70" s="7">
        <f>VLOOKUP(F70,Steuerung!$A$17:$G$500,7,FALSE)</f>
        <v>0</v>
      </c>
      <c r="L70" s="7">
        <f>VLOOKUP(F70,Steuerung!$A$17:$H$500,8,FALSE)</f>
        <v>0</v>
      </c>
      <c r="M70" s="260">
        <f t="shared" si="11"/>
        <v>0</v>
      </c>
      <c r="N70" s="130">
        <f t="shared" si="12"/>
        <v>0</v>
      </c>
      <c r="O70" s="130">
        <f t="shared" si="13"/>
        <v>0</v>
      </c>
      <c r="P70" s="130">
        <f t="shared" si="14"/>
        <v>0</v>
      </c>
      <c r="Q70" s="64">
        <f>VLOOKUP(E70,Steuerung!$A$17:$B$500,2,FALSE)</f>
        <v>0</v>
      </c>
      <c r="R70" s="64">
        <f>VLOOKUP(F70,Steuerung!$A$17:$B$500,2,FALSE)</f>
        <v>0</v>
      </c>
      <c r="S70" s="164">
        <f t="shared" si="7"/>
        <v>0</v>
      </c>
      <c r="T70" s="164">
        <f t="shared" si="8"/>
        <v>0</v>
      </c>
      <c r="U70" s="203">
        <f t="shared" si="16"/>
        <v>0</v>
      </c>
      <c r="V70" s="203">
        <f t="shared" si="17"/>
        <v>0</v>
      </c>
      <c r="W70" s="175">
        <f t="shared" si="15"/>
        <v>0</v>
      </c>
    </row>
    <row r="71" spans="1:23" ht="12.75" customHeight="1" x14ac:dyDescent="0.2">
      <c r="A71" s="76" t="s">
        <v>914</v>
      </c>
      <c r="B71" s="72" t="s">
        <v>1359</v>
      </c>
      <c r="C71" s="72"/>
      <c r="D71" s="7" t="s">
        <v>766</v>
      </c>
      <c r="E71" s="7" t="s">
        <v>210</v>
      </c>
      <c r="F71" s="7" t="s">
        <v>210</v>
      </c>
      <c r="G71" s="7" t="s">
        <v>872</v>
      </c>
      <c r="H71" s="198">
        <v>32.79</v>
      </c>
      <c r="I71" s="7">
        <f>VLOOKUP(E71,Steuerung!$A$17:$E$500,5,FALSE)</f>
        <v>1</v>
      </c>
      <c r="J71" s="260">
        <f>VLOOKUP(E71,Steuerung!$A$17:$F$500,6,FALSE)</f>
        <v>29.166666666666657</v>
      </c>
      <c r="K71" s="7">
        <f>VLOOKUP(F71,Steuerung!$A$17:$G$500,7,FALSE)</f>
        <v>1</v>
      </c>
      <c r="L71" s="7">
        <f>VLOOKUP(F71,Steuerung!$A$17:$H$500,8,FALSE)</f>
        <v>23</v>
      </c>
      <c r="M71" s="260">
        <f t="shared" si="11"/>
        <v>52.166666666666657</v>
      </c>
      <c r="N71" s="130">
        <f t="shared" si="12"/>
        <v>1710.5449999999996</v>
      </c>
      <c r="O71" s="130">
        <f t="shared" si="13"/>
        <v>956.37499999999966</v>
      </c>
      <c r="P71" s="130">
        <f t="shared" si="14"/>
        <v>754.17</v>
      </c>
      <c r="Q71" s="64">
        <f>VLOOKUP(E71,Steuerung!$A$17:$B$500,2,FALSE)</f>
        <v>0</v>
      </c>
      <c r="R71" s="64">
        <f>VLOOKUP(F71,Steuerung!$A$17:$B$500,2,FALSE)</f>
        <v>0</v>
      </c>
      <c r="S71" s="164">
        <f t="shared" si="7"/>
        <v>0</v>
      </c>
      <c r="T71" s="164">
        <f t="shared" si="8"/>
        <v>0</v>
      </c>
      <c r="U71" s="203" t="e">
        <f t="shared" si="16"/>
        <v>#DIV/0!</v>
      </c>
      <c r="V71" s="203" t="e">
        <f t="shared" si="17"/>
        <v>#DIV/0!</v>
      </c>
      <c r="W71" s="175" t="e">
        <f t="shared" si="15"/>
        <v>#DIV/0!</v>
      </c>
    </row>
    <row r="72" spans="1:23" ht="12.75" customHeight="1" x14ac:dyDescent="0.2">
      <c r="A72" s="76" t="s">
        <v>915</v>
      </c>
      <c r="B72" s="72" t="s">
        <v>784</v>
      </c>
      <c r="C72" s="72"/>
      <c r="D72" s="7" t="s">
        <v>782</v>
      </c>
      <c r="E72" s="7" t="s">
        <v>174</v>
      </c>
      <c r="F72" s="7" t="s">
        <v>174</v>
      </c>
      <c r="G72" s="7" t="s">
        <v>783</v>
      </c>
      <c r="H72" s="198">
        <v>8.3699999999999992</v>
      </c>
      <c r="I72" s="7">
        <f>VLOOKUP(E72,Steuerung!$A$17:$E$500,5,FALSE)</f>
        <v>5</v>
      </c>
      <c r="J72" s="260">
        <f>VLOOKUP(E72,Steuerung!$A$17:$F$500,6,FALSE)</f>
        <v>137.33333333333334</v>
      </c>
      <c r="K72" s="7">
        <f>VLOOKUP(F72,Steuerung!$A$17:$G$500,7,FALSE)</f>
        <v>5</v>
      </c>
      <c r="L72" s="7">
        <f>VLOOKUP(F72,Steuerung!$A$17:$H$500,8,FALSE)</f>
        <v>113</v>
      </c>
      <c r="M72" s="260">
        <f t="shared" si="11"/>
        <v>250.33333333333334</v>
      </c>
      <c r="N72" s="130">
        <f t="shared" si="12"/>
        <v>2095.29</v>
      </c>
      <c r="O72" s="130">
        <f t="shared" si="13"/>
        <v>1149.48</v>
      </c>
      <c r="P72" s="130">
        <f t="shared" si="14"/>
        <v>945.81</v>
      </c>
      <c r="Q72" s="64">
        <f>VLOOKUP(E72,Steuerung!$A$17:$B$500,2,FALSE)</f>
        <v>0</v>
      </c>
      <c r="R72" s="64">
        <f>VLOOKUP(F72,Steuerung!$A$17:$B$500,2,FALSE)</f>
        <v>0</v>
      </c>
      <c r="S72" s="164">
        <f t="shared" si="7"/>
        <v>0</v>
      </c>
      <c r="T72" s="164">
        <f t="shared" si="8"/>
        <v>0</v>
      </c>
      <c r="U72" s="203" t="e">
        <f t="shared" si="16"/>
        <v>#DIV/0!</v>
      </c>
      <c r="V72" s="203" t="e">
        <f t="shared" si="17"/>
        <v>#DIV/0!</v>
      </c>
      <c r="W72" s="175" t="e">
        <f t="shared" si="15"/>
        <v>#DIV/0!</v>
      </c>
    </row>
    <row r="73" spans="1:23" ht="12.75" customHeight="1" x14ac:dyDescent="0.2">
      <c r="A73" s="76" t="s">
        <v>916</v>
      </c>
      <c r="B73" s="71" t="s">
        <v>787</v>
      </c>
      <c r="C73" s="71"/>
      <c r="D73" s="7" t="s">
        <v>782</v>
      </c>
      <c r="E73" s="7" t="s">
        <v>174</v>
      </c>
      <c r="F73" s="7" t="s">
        <v>174</v>
      </c>
      <c r="G73" s="7" t="s">
        <v>783</v>
      </c>
      <c r="H73" s="198">
        <v>5.97</v>
      </c>
      <c r="I73" s="7">
        <f>VLOOKUP(E73,Steuerung!$A$17:$E$500,5,FALSE)</f>
        <v>5</v>
      </c>
      <c r="J73" s="260">
        <f>VLOOKUP(E73,Steuerung!$A$17:$F$500,6,FALSE)</f>
        <v>137.33333333333334</v>
      </c>
      <c r="K73" s="7">
        <f>VLOOKUP(F73,Steuerung!$A$17:$G$500,7,FALSE)</f>
        <v>5</v>
      </c>
      <c r="L73" s="7">
        <f>VLOOKUP(F73,Steuerung!$A$17:$H$500,8,FALSE)</f>
        <v>113</v>
      </c>
      <c r="M73" s="260">
        <f>J73+L73</f>
        <v>250.33333333333334</v>
      </c>
      <c r="N73" s="130">
        <f>H73*M73</f>
        <v>1494.49</v>
      </c>
      <c r="O73" s="130">
        <f>H73*J73</f>
        <v>819.88</v>
      </c>
      <c r="P73" s="130">
        <f>H73*L73</f>
        <v>674.61</v>
      </c>
      <c r="Q73" s="64">
        <f>VLOOKUP(E73,Steuerung!$A$17:$B$500,2,FALSE)</f>
        <v>0</v>
      </c>
      <c r="R73" s="64">
        <f>VLOOKUP(F73,Steuerung!$A$17:$B$500,2,FALSE)</f>
        <v>0</v>
      </c>
      <c r="S73" s="164">
        <f t="shared" si="7"/>
        <v>0</v>
      </c>
      <c r="T73" s="164">
        <f t="shared" si="8"/>
        <v>0</v>
      </c>
      <c r="U73" s="203" t="e">
        <f t="shared" si="16"/>
        <v>#DIV/0!</v>
      </c>
      <c r="V73" s="203" t="e">
        <f t="shared" si="17"/>
        <v>#DIV/0!</v>
      </c>
      <c r="W73" s="175" t="e">
        <f>U73+V73</f>
        <v>#DIV/0!</v>
      </c>
    </row>
    <row r="74" spans="1:23" ht="12.75" customHeight="1" x14ac:dyDescent="0.2">
      <c r="A74" s="76" t="s">
        <v>916</v>
      </c>
      <c r="B74" s="71" t="s">
        <v>788</v>
      </c>
      <c r="C74" s="71"/>
      <c r="D74" s="7" t="s">
        <v>782</v>
      </c>
      <c r="E74" s="7" t="s">
        <v>174</v>
      </c>
      <c r="F74" s="7" t="s">
        <v>174</v>
      </c>
      <c r="G74" s="7" t="s">
        <v>783</v>
      </c>
      <c r="H74" s="198">
        <v>10.47</v>
      </c>
      <c r="I74" s="7">
        <f>VLOOKUP(E74,Steuerung!$A$17:$E$500,5,FALSE)</f>
        <v>5</v>
      </c>
      <c r="J74" s="260">
        <f>VLOOKUP(E74,Steuerung!$A$17:$F$500,6,FALSE)</f>
        <v>137.33333333333334</v>
      </c>
      <c r="K74" s="7">
        <f>VLOOKUP(F74,Steuerung!$A$17:$G$500,7,FALSE)</f>
        <v>5</v>
      </c>
      <c r="L74" s="7">
        <f>VLOOKUP(F74,Steuerung!$A$17:$H$500,8,FALSE)</f>
        <v>113</v>
      </c>
      <c r="M74" s="260">
        <f t="shared" si="11"/>
        <v>250.33333333333334</v>
      </c>
      <c r="N74" s="130">
        <f t="shared" si="12"/>
        <v>2620.9900000000002</v>
      </c>
      <c r="O74" s="130">
        <f t="shared" si="13"/>
        <v>1437.88</v>
      </c>
      <c r="P74" s="130">
        <f t="shared" si="14"/>
        <v>1183.1100000000001</v>
      </c>
      <c r="Q74" s="64">
        <f>VLOOKUP(E74,Steuerung!$A$17:$B$500,2,FALSE)</f>
        <v>0</v>
      </c>
      <c r="R74" s="64">
        <f>VLOOKUP(F74,Steuerung!$A$17:$B$500,2,FALSE)</f>
        <v>0</v>
      </c>
      <c r="S74" s="164">
        <f t="shared" si="7"/>
        <v>0</v>
      </c>
      <c r="T74" s="164">
        <f t="shared" si="8"/>
        <v>0</v>
      </c>
      <c r="U74" s="203" t="e">
        <f t="shared" si="16"/>
        <v>#DIV/0!</v>
      </c>
      <c r="V74" s="203" t="e">
        <f t="shared" si="17"/>
        <v>#DIV/0!</v>
      </c>
      <c r="W74" s="175" t="e">
        <f t="shared" si="15"/>
        <v>#DIV/0!</v>
      </c>
    </row>
    <row r="75" spans="1:23" ht="12.75" customHeight="1" x14ac:dyDescent="0.2">
      <c r="A75" s="76" t="s">
        <v>3229</v>
      </c>
      <c r="B75" s="72" t="s">
        <v>864</v>
      </c>
      <c r="C75" s="72"/>
      <c r="D75" s="7" t="s">
        <v>766</v>
      </c>
      <c r="E75" s="7" t="s">
        <v>212</v>
      </c>
      <c r="F75" s="7" t="s">
        <v>212</v>
      </c>
      <c r="G75" s="7" t="s">
        <v>872</v>
      </c>
      <c r="H75" s="198">
        <v>43.53</v>
      </c>
      <c r="I75" s="7">
        <f>VLOOKUP(E75,Steuerung!$A$17:$E$500,5,FALSE)</f>
        <v>2</v>
      </c>
      <c r="J75" s="260">
        <f>VLOOKUP(E75,Steuerung!$A$17:$F$500,6,FALSE)</f>
        <v>58.333333333333329</v>
      </c>
      <c r="K75" s="7">
        <f>VLOOKUP(F75,Steuerung!$A$17:$G$500,7,FALSE)</f>
        <v>2</v>
      </c>
      <c r="L75" s="7">
        <f>VLOOKUP(F75,Steuerung!$A$17:$H$500,8,FALSE)</f>
        <v>46</v>
      </c>
      <c r="M75" s="260">
        <f t="shared" si="11"/>
        <v>104.33333333333333</v>
      </c>
      <c r="N75" s="130">
        <f t="shared" si="12"/>
        <v>4541.63</v>
      </c>
      <c r="O75" s="130">
        <f t="shared" si="13"/>
        <v>2539.25</v>
      </c>
      <c r="P75" s="130">
        <f t="shared" si="14"/>
        <v>2002.38</v>
      </c>
      <c r="Q75" s="64">
        <f>VLOOKUP(E75,Steuerung!$A$17:$B$500,2,FALSE)</f>
        <v>0</v>
      </c>
      <c r="R75" s="64">
        <f>VLOOKUP(F75,Steuerung!$A$17:$B$500,2,FALSE)</f>
        <v>0</v>
      </c>
      <c r="S75" s="164">
        <f t="shared" si="7"/>
        <v>0</v>
      </c>
      <c r="T75" s="164">
        <f t="shared" si="8"/>
        <v>0</v>
      </c>
      <c r="U75" s="203" t="e">
        <f t="shared" si="16"/>
        <v>#DIV/0!</v>
      </c>
      <c r="V75" s="203" t="e">
        <f t="shared" si="17"/>
        <v>#DIV/0!</v>
      </c>
      <c r="W75" s="175" t="e">
        <f t="shared" si="15"/>
        <v>#DIV/0!</v>
      </c>
    </row>
    <row r="76" spans="1:23" ht="12.75" customHeight="1" x14ac:dyDescent="0.2">
      <c r="A76" s="76" t="s">
        <v>3438</v>
      </c>
      <c r="B76" s="72" t="s">
        <v>786</v>
      </c>
      <c r="C76" s="72"/>
      <c r="D76" s="7" t="s">
        <v>770</v>
      </c>
      <c r="E76" s="7" t="s">
        <v>189</v>
      </c>
      <c r="F76" s="7" t="s">
        <v>189</v>
      </c>
      <c r="G76" s="7" t="s">
        <v>872</v>
      </c>
      <c r="H76" s="198">
        <v>6.42</v>
      </c>
      <c r="I76" s="7">
        <f>VLOOKUP(E76,Steuerung!$A$17:$E$500,5,FALSE)</f>
        <v>1</v>
      </c>
      <c r="J76" s="260">
        <f>VLOOKUP(E76,Steuerung!$A$17:$F$500,6,FALSE)</f>
        <v>29.166666666666657</v>
      </c>
      <c r="K76" s="7">
        <f>VLOOKUP(F76,Steuerung!$A$17:$G$500,7,FALSE)</f>
        <v>1</v>
      </c>
      <c r="L76" s="7">
        <f>VLOOKUP(F76,Steuerung!$A$17:$H$500,8,FALSE)</f>
        <v>23</v>
      </c>
      <c r="M76" s="260">
        <f t="shared" si="11"/>
        <v>52.166666666666657</v>
      </c>
      <c r="N76" s="130">
        <f t="shared" si="12"/>
        <v>334.90999999999991</v>
      </c>
      <c r="O76" s="130">
        <f t="shared" si="13"/>
        <v>187.24999999999994</v>
      </c>
      <c r="P76" s="130">
        <f t="shared" si="14"/>
        <v>147.66</v>
      </c>
      <c r="Q76" s="64">
        <f>VLOOKUP(E76,Steuerung!$A$17:$B$500,2,FALSE)</f>
        <v>0</v>
      </c>
      <c r="R76" s="64">
        <f>VLOOKUP(F76,Steuerung!$A$17:$B$500,2,FALSE)</f>
        <v>0</v>
      </c>
      <c r="S76" s="164">
        <f t="shared" ref="S76:S139" si="18">IFERROR(O76/Q76,0)</f>
        <v>0</v>
      </c>
      <c r="T76" s="164">
        <f t="shared" ref="T76:T139" si="19">IFERROR(P76/R76,0)</f>
        <v>0</v>
      </c>
      <c r="U76" s="203" t="e">
        <f t="shared" si="16"/>
        <v>#DIV/0!</v>
      </c>
      <c r="V76" s="203" t="e">
        <f t="shared" si="17"/>
        <v>#DIV/0!</v>
      </c>
      <c r="W76" s="175" t="e">
        <f t="shared" si="15"/>
        <v>#DIV/0!</v>
      </c>
    </row>
    <row r="77" spans="1:23" ht="12.75" customHeight="1" x14ac:dyDescent="0.2">
      <c r="A77" s="76" t="s">
        <v>3235</v>
      </c>
      <c r="B77" s="72" t="s">
        <v>834</v>
      </c>
      <c r="C77" s="72"/>
      <c r="D77" s="7" t="s">
        <v>783</v>
      </c>
      <c r="E77" s="7" t="s">
        <v>235</v>
      </c>
      <c r="F77" s="7" t="s">
        <v>235</v>
      </c>
      <c r="G77" s="7" t="s">
        <v>756</v>
      </c>
      <c r="H77" s="198">
        <v>6.12</v>
      </c>
      <c r="I77" s="7">
        <f>VLOOKUP(E77,Steuerung!$A$17:$E$500,5,FALSE)</f>
        <v>5</v>
      </c>
      <c r="J77" s="260">
        <f>VLOOKUP(E77,Steuerung!$A$17:$F$500,6,FALSE)</f>
        <v>137.33333333333334</v>
      </c>
      <c r="K77" s="7">
        <f>VLOOKUP(F77,Steuerung!$A$17:$G$500,7,FALSE)</f>
        <v>5</v>
      </c>
      <c r="L77" s="7">
        <f>VLOOKUP(F77,Steuerung!$A$17:$H$500,8,FALSE)</f>
        <v>113</v>
      </c>
      <c r="M77" s="260">
        <f t="shared" si="11"/>
        <v>250.33333333333334</v>
      </c>
      <c r="N77" s="130">
        <f t="shared" si="12"/>
        <v>1532.0400000000002</v>
      </c>
      <c r="O77" s="130">
        <f t="shared" si="13"/>
        <v>840.48</v>
      </c>
      <c r="P77" s="130">
        <f t="shared" si="14"/>
        <v>691.56000000000006</v>
      </c>
      <c r="Q77" s="64">
        <f>VLOOKUP(E77,Steuerung!$A$17:$B$500,2,FALSE)</f>
        <v>0</v>
      </c>
      <c r="R77" s="64">
        <f>VLOOKUP(F77,Steuerung!$A$17:$B$500,2,FALSE)</f>
        <v>0</v>
      </c>
      <c r="S77" s="164">
        <f t="shared" si="18"/>
        <v>0</v>
      </c>
      <c r="T77" s="164">
        <f t="shared" si="19"/>
        <v>0</v>
      </c>
      <c r="U77" s="203" t="e">
        <f t="shared" si="16"/>
        <v>#DIV/0!</v>
      </c>
      <c r="V77" s="203" t="e">
        <f t="shared" si="17"/>
        <v>#DIV/0!</v>
      </c>
      <c r="W77" s="175" t="e">
        <f t="shared" si="15"/>
        <v>#DIV/0!</v>
      </c>
    </row>
    <row r="78" spans="1:23" ht="12.75" customHeight="1" x14ac:dyDescent="0.2">
      <c r="A78" s="76" t="s">
        <v>3439</v>
      </c>
      <c r="B78" s="72" t="s">
        <v>1255</v>
      </c>
      <c r="C78" s="72"/>
      <c r="D78" s="7" t="s">
        <v>806</v>
      </c>
      <c r="E78" s="7" t="s">
        <v>160</v>
      </c>
      <c r="F78" s="7" t="s">
        <v>160</v>
      </c>
      <c r="G78" s="7" t="s">
        <v>872</v>
      </c>
      <c r="H78" s="198">
        <f>301.5-2.4</f>
        <v>299.10000000000002</v>
      </c>
      <c r="I78" s="7">
        <f>VLOOKUP(E78,Steuerung!$A$17:$E$500,5,FALSE)</f>
        <v>2</v>
      </c>
      <c r="J78" s="260">
        <f>VLOOKUP(E78,Steuerung!$A$17:$F$500,6,FALSE)</f>
        <v>58.333333333333329</v>
      </c>
      <c r="K78" s="7">
        <f>VLOOKUP(F78,Steuerung!$A$17:$G$500,7,FALSE)</f>
        <v>2</v>
      </c>
      <c r="L78" s="7">
        <f>VLOOKUP(F78,Steuerung!$A$17:$H$500,8,FALSE)</f>
        <v>46</v>
      </c>
      <c r="M78" s="260">
        <f t="shared" si="11"/>
        <v>104.33333333333333</v>
      </c>
      <c r="N78" s="130">
        <f t="shared" si="12"/>
        <v>31206.100000000002</v>
      </c>
      <c r="O78" s="130">
        <f t="shared" si="13"/>
        <v>17447.5</v>
      </c>
      <c r="P78" s="130">
        <f t="shared" si="14"/>
        <v>13758.6</v>
      </c>
      <c r="Q78" s="64">
        <f>VLOOKUP(E78,Steuerung!$A$17:$B$500,2,FALSE)</f>
        <v>0</v>
      </c>
      <c r="R78" s="64">
        <f>VLOOKUP(F78,Steuerung!$A$17:$B$500,2,FALSE)</f>
        <v>0</v>
      </c>
      <c r="S78" s="164">
        <f t="shared" si="18"/>
        <v>0</v>
      </c>
      <c r="T78" s="164">
        <f t="shared" si="19"/>
        <v>0</v>
      </c>
      <c r="U78" s="203" t="e">
        <f t="shared" si="16"/>
        <v>#DIV/0!</v>
      </c>
      <c r="V78" s="203" t="e">
        <f t="shared" si="17"/>
        <v>#DIV/0!</v>
      </c>
      <c r="W78" s="175" t="e">
        <f t="shared" si="15"/>
        <v>#DIV/0!</v>
      </c>
    </row>
    <row r="79" spans="1:23" ht="12.75" customHeight="1" x14ac:dyDescent="0.2">
      <c r="A79" s="76" t="s">
        <v>3440</v>
      </c>
      <c r="B79" s="72" t="s">
        <v>926</v>
      </c>
      <c r="C79" s="72"/>
      <c r="D79" s="7" t="s">
        <v>806</v>
      </c>
      <c r="E79" s="7" t="s">
        <v>160</v>
      </c>
      <c r="F79" s="7" t="s">
        <v>160</v>
      </c>
      <c r="G79" s="7" t="s">
        <v>872</v>
      </c>
      <c r="H79" s="198">
        <v>5.97</v>
      </c>
      <c r="I79" s="7">
        <f>VLOOKUP(E79,Steuerung!$A$17:$E$500,5,FALSE)</f>
        <v>2</v>
      </c>
      <c r="J79" s="260">
        <f>VLOOKUP(E79,Steuerung!$A$17:$F$500,6,FALSE)</f>
        <v>58.333333333333329</v>
      </c>
      <c r="K79" s="7">
        <f>VLOOKUP(F79,Steuerung!$A$17:$G$500,7,FALSE)</f>
        <v>2</v>
      </c>
      <c r="L79" s="7">
        <f>VLOOKUP(F79,Steuerung!$A$17:$H$500,8,FALSE)</f>
        <v>46</v>
      </c>
      <c r="M79" s="260">
        <f t="shared" si="11"/>
        <v>104.33333333333333</v>
      </c>
      <c r="N79" s="130">
        <f t="shared" si="12"/>
        <v>622.86999999999989</v>
      </c>
      <c r="O79" s="130">
        <f t="shared" si="13"/>
        <v>348.24999999999994</v>
      </c>
      <c r="P79" s="130">
        <f t="shared" si="14"/>
        <v>274.62</v>
      </c>
      <c r="Q79" s="64">
        <f>VLOOKUP(E79,Steuerung!$A$17:$B$500,2,FALSE)</f>
        <v>0</v>
      </c>
      <c r="R79" s="64">
        <f>VLOOKUP(F79,Steuerung!$A$17:$B$500,2,FALSE)</f>
        <v>0</v>
      </c>
      <c r="S79" s="164">
        <f t="shared" si="18"/>
        <v>0</v>
      </c>
      <c r="T79" s="164">
        <f t="shared" si="19"/>
        <v>0</v>
      </c>
      <c r="U79" s="203" t="e">
        <f t="shared" si="16"/>
        <v>#DIV/0!</v>
      </c>
      <c r="V79" s="203" t="e">
        <f t="shared" si="17"/>
        <v>#DIV/0!</v>
      </c>
      <c r="W79" s="175" t="e">
        <f t="shared" si="15"/>
        <v>#DIV/0!</v>
      </c>
    </row>
    <row r="80" spans="1:23" ht="12.75" customHeight="1" x14ac:dyDescent="0.2">
      <c r="A80" s="76" t="s">
        <v>3441</v>
      </c>
      <c r="B80" s="72" t="s">
        <v>864</v>
      </c>
      <c r="C80" s="72"/>
      <c r="D80" s="7" t="s">
        <v>766</v>
      </c>
      <c r="E80" s="7" t="s">
        <v>210</v>
      </c>
      <c r="F80" s="7" t="s">
        <v>210</v>
      </c>
      <c r="G80" s="7" t="s">
        <v>872</v>
      </c>
      <c r="H80" s="198">
        <v>13.19</v>
      </c>
      <c r="I80" s="7">
        <f>VLOOKUP(E80,Steuerung!$A$17:$E$500,5,FALSE)</f>
        <v>1</v>
      </c>
      <c r="J80" s="260">
        <f>VLOOKUP(E80,Steuerung!$A$17:$F$500,6,FALSE)</f>
        <v>29.166666666666657</v>
      </c>
      <c r="K80" s="7">
        <f>VLOOKUP(F80,Steuerung!$A$17:$G$500,7,FALSE)</f>
        <v>1</v>
      </c>
      <c r="L80" s="7">
        <f>VLOOKUP(F80,Steuerung!$A$17:$H$500,8,FALSE)</f>
        <v>23</v>
      </c>
      <c r="M80" s="260">
        <f t="shared" si="11"/>
        <v>52.166666666666657</v>
      </c>
      <c r="N80" s="130">
        <f t="shared" si="12"/>
        <v>688.07833333333315</v>
      </c>
      <c r="O80" s="130">
        <f t="shared" si="13"/>
        <v>384.7083333333332</v>
      </c>
      <c r="P80" s="130">
        <f t="shared" si="14"/>
        <v>303.37</v>
      </c>
      <c r="Q80" s="64">
        <f>VLOOKUP(E80,Steuerung!$A$17:$B$500,2,FALSE)</f>
        <v>0</v>
      </c>
      <c r="R80" s="64">
        <f>VLOOKUP(F80,Steuerung!$A$17:$B$500,2,FALSE)</f>
        <v>0</v>
      </c>
      <c r="S80" s="164">
        <f t="shared" si="18"/>
        <v>0</v>
      </c>
      <c r="T80" s="164">
        <f t="shared" si="19"/>
        <v>0</v>
      </c>
      <c r="U80" s="203" t="e">
        <f t="shared" si="16"/>
        <v>#DIV/0!</v>
      </c>
      <c r="V80" s="203" t="e">
        <f t="shared" si="17"/>
        <v>#DIV/0!</v>
      </c>
      <c r="W80" s="175" t="e">
        <f t="shared" si="15"/>
        <v>#DIV/0!</v>
      </c>
    </row>
    <row r="81" spans="1:23" ht="12.75" customHeight="1" x14ac:dyDescent="0.2">
      <c r="A81" s="76"/>
      <c r="B81" s="72"/>
      <c r="C81" s="72"/>
      <c r="D81" s="7"/>
      <c r="E81" s="7"/>
      <c r="F81" s="7"/>
      <c r="G81" s="7"/>
      <c r="H81" s="198"/>
      <c r="I81" s="7"/>
      <c r="J81" s="260"/>
      <c r="K81" s="7"/>
      <c r="L81" s="7"/>
      <c r="M81" s="260"/>
      <c r="N81" s="130"/>
      <c r="O81" s="130"/>
      <c r="P81" s="130"/>
      <c r="Q81" s="64"/>
      <c r="R81" s="64"/>
      <c r="S81" s="164"/>
      <c r="T81" s="164"/>
      <c r="U81" s="175"/>
      <c r="V81" s="175"/>
      <c r="W81" s="175"/>
    </row>
    <row r="82" spans="1:23" ht="12.75" customHeight="1" x14ac:dyDescent="0.2">
      <c r="A82" s="121" t="s">
        <v>1445</v>
      </c>
      <c r="B82" s="72"/>
      <c r="C82" s="72"/>
      <c r="D82" s="7"/>
      <c r="E82" s="7"/>
      <c r="F82" s="7"/>
      <c r="G82" s="7"/>
      <c r="H82" s="198"/>
      <c r="I82" s="7"/>
      <c r="J82" s="260"/>
      <c r="K82" s="7"/>
      <c r="L82" s="7"/>
      <c r="M82" s="260"/>
      <c r="N82" s="130"/>
      <c r="O82" s="130"/>
      <c r="P82" s="130"/>
      <c r="Q82" s="64"/>
      <c r="R82" s="64"/>
      <c r="S82" s="164"/>
      <c r="T82" s="164"/>
      <c r="U82" s="175"/>
      <c r="V82" s="175"/>
      <c r="W82" s="175"/>
    </row>
    <row r="83" spans="1:23" ht="12.75" customHeight="1" x14ac:dyDescent="0.2">
      <c r="A83" s="121"/>
      <c r="B83" s="72"/>
      <c r="C83" s="72"/>
      <c r="D83" s="7"/>
      <c r="E83" s="7"/>
      <c r="F83" s="7"/>
      <c r="G83" s="7"/>
      <c r="H83" s="198"/>
      <c r="I83" s="7"/>
      <c r="J83" s="260"/>
      <c r="K83" s="7"/>
      <c r="L83" s="7"/>
      <c r="M83" s="260"/>
      <c r="N83" s="130"/>
      <c r="O83" s="130"/>
      <c r="P83" s="130"/>
      <c r="Q83" s="64"/>
      <c r="R83" s="64"/>
      <c r="S83" s="164"/>
      <c r="T83" s="164"/>
      <c r="U83" s="175"/>
      <c r="V83" s="175"/>
      <c r="W83" s="175"/>
    </row>
    <row r="84" spans="1:23" ht="12.75" customHeight="1" x14ac:dyDescent="0.2">
      <c r="A84" s="76" t="s">
        <v>1449</v>
      </c>
      <c r="B84" s="72" t="s">
        <v>761</v>
      </c>
      <c r="C84" s="72"/>
      <c r="D84" s="7" t="s">
        <v>749</v>
      </c>
      <c r="E84" s="7" t="s">
        <v>139</v>
      </c>
      <c r="F84" s="7" t="s">
        <v>139</v>
      </c>
      <c r="G84" s="7" t="s">
        <v>872</v>
      </c>
      <c r="H84" s="198">
        <v>28.905999999999999</v>
      </c>
      <c r="I84" s="7">
        <f>VLOOKUP(E84,Steuerung!$A$17:$E$500,5,FALSE)</f>
        <v>2</v>
      </c>
      <c r="J84" s="260">
        <f>VLOOKUP(E84,Steuerung!$A$17:$F$500,6,FALSE)</f>
        <v>58.333333333333329</v>
      </c>
      <c r="K84" s="7">
        <f>VLOOKUP(F84,Steuerung!$A$17:$G$500,7,FALSE)</f>
        <v>2</v>
      </c>
      <c r="L84" s="7">
        <f>VLOOKUP(F84,Steuerung!$A$17:$H$500,8,FALSE)</f>
        <v>46</v>
      </c>
      <c r="M84" s="260">
        <f t="shared" ref="M84:M96" si="20">J84+L84</f>
        <v>104.33333333333333</v>
      </c>
      <c r="N84" s="130">
        <f t="shared" ref="N84:N96" si="21">H84*M84</f>
        <v>3015.8593333333329</v>
      </c>
      <c r="O84" s="130">
        <f t="shared" ref="O84:O96" si="22">H84*J84</f>
        <v>1686.1833333333332</v>
      </c>
      <c r="P84" s="130">
        <f t="shared" ref="P84:P96" si="23">H84*L84</f>
        <v>1329.6759999999999</v>
      </c>
      <c r="Q84" s="64">
        <f>VLOOKUP(E84,Steuerung!$A$17:$B$500,2,FALSE)</f>
        <v>0</v>
      </c>
      <c r="R84" s="64">
        <f>VLOOKUP(F84,Steuerung!$A$17:$B$500,2,FALSE)</f>
        <v>0</v>
      </c>
      <c r="S84" s="164">
        <f t="shared" si="18"/>
        <v>0</v>
      </c>
      <c r="T84" s="164">
        <f t="shared" si="19"/>
        <v>0</v>
      </c>
      <c r="U84" s="203" t="e">
        <f t="shared" ref="U84:U116" si="24">IF(J84&gt;0,O84/Q84*SVS_UHR,0)</f>
        <v>#DIV/0!</v>
      </c>
      <c r="V84" s="203" t="e">
        <f t="shared" ref="V84:V116" si="25">IF(L84&gt;0,P84/R84*SVS_UHR,0)</f>
        <v>#DIV/0!</v>
      </c>
      <c r="W84" s="175" t="e">
        <f t="shared" ref="W84:W96" si="26">U84+V84</f>
        <v>#DIV/0!</v>
      </c>
    </row>
    <row r="85" spans="1:23" ht="12.75" customHeight="1" x14ac:dyDescent="0.2">
      <c r="A85" s="76" t="s">
        <v>1457</v>
      </c>
      <c r="B85" s="72" t="s">
        <v>864</v>
      </c>
      <c r="C85" s="72"/>
      <c r="D85" s="7" t="s">
        <v>766</v>
      </c>
      <c r="E85" s="7" t="s">
        <v>209</v>
      </c>
      <c r="F85" s="7" t="s">
        <v>209</v>
      </c>
      <c r="G85" s="7" t="s">
        <v>872</v>
      </c>
      <c r="H85" s="198">
        <v>41.322000000000003</v>
      </c>
      <c r="I85" s="7">
        <f>VLOOKUP(E85,Steuerung!$A$17:$E$500,5,FALSE)</f>
        <v>1</v>
      </c>
      <c r="J85" s="260">
        <f>VLOOKUP(E85,Steuerung!$A$17:$F$500,6,FALSE)</f>
        <v>29.166666666666657</v>
      </c>
      <c r="K85" s="7">
        <f>VLOOKUP(F85,Steuerung!$A$17:$G$500,7,FALSE)</f>
        <v>1</v>
      </c>
      <c r="L85" s="7">
        <f>VLOOKUP(F85,Steuerung!$A$17:$H$500,8,FALSE)</f>
        <v>23</v>
      </c>
      <c r="M85" s="260">
        <f t="shared" si="20"/>
        <v>52.166666666666657</v>
      </c>
      <c r="N85" s="130">
        <f t="shared" si="21"/>
        <v>2155.6309999999999</v>
      </c>
      <c r="O85" s="130">
        <f t="shared" si="22"/>
        <v>1205.2249999999997</v>
      </c>
      <c r="P85" s="130">
        <f t="shared" si="23"/>
        <v>950.40600000000006</v>
      </c>
      <c r="Q85" s="64">
        <f>VLOOKUP(E85,Steuerung!$A$17:$B$500,2,FALSE)</f>
        <v>0</v>
      </c>
      <c r="R85" s="64">
        <f>VLOOKUP(F85,Steuerung!$A$17:$B$500,2,FALSE)</f>
        <v>0</v>
      </c>
      <c r="S85" s="164">
        <f t="shared" si="18"/>
        <v>0</v>
      </c>
      <c r="T85" s="164">
        <f t="shared" si="19"/>
        <v>0</v>
      </c>
      <c r="U85" s="203" t="e">
        <f t="shared" si="24"/>
        <v>#DIV/0!</v>
      </c>
      <c r="V85" s="203" t="e">
        <f t="shared" si="25"/>
        <v>#DIV/0!</v>
      </c>
      <c r="W85" s="175" t="e">
        <f t="shared" si="26"/>
        <v>#DIV/0!</v>
      </c>
    </row>
    <row r="86" spans="1:23" ht="12.75" customHeight="1" x14ac:dyDescent="0.2">
      <c r="A86" s="76" t="s">
        <v>1458</v>
      </c>
      <c r="B86" s="72" t="s">
        <v>784</v>
      </c>
      <c r="C86" s="72"/>
      <c r="D86" s="7" t="s">
        <v>782</v>
      </c>
      <c r="E86" s="7" t="s">
        <v>174</v>
      </c>
      <c r="F86" s="7" t="s">
        <v>174</v>
      </c>
      <c r="G86" s="7" t="s">
        <v>783</v>
      </c>
      <c r="H86" s="198">
        <v>12.05</v>
      </c>
      <c r="I86" s="7">
        <f>VLOOKUP(E86,Steuerung!$A$17:$E$500,5,FALSE)</f>
        <v>5</v>
      </c>
      <c r="J86" s="260">
        <f>VLOOKUP(E86,Steuerung!$A$17:$F$500,6,FALSE)</f>
        <v>137.33333333333334</v>
      </c>
      <c r="K86" s="7">
        <f>VLOOKUP(F86,Steuerung!$A$17:$G$500,7,FALSE)</f>
        <v>5</v>
      </c>
      <c r="L86" s="7">
        <f>VLOOKUP(F86,Steuerung!$A$17:$H$500,8,FALSE)</f>
        <v>113</v>
      </c>
      <c r="M86" s="260">
        <f t="shared" si="20"/>
        <v>250.33333333333334</v>
      </c>
      <c r="N86" s="130">
        <f t="shared" si="21"/>
        <v>3016.5166666666669</v>
      </c>
      <c r="O86" s="130">
        <f t="shared" si="22"/>
        <v>1654.8666666666668</v>
      </c>
      <c r="P86" s="130">
        <f t="shared" si="23"/>
        <v>1361.65</v>
      </c>
      <c r="Q86" s="64">
        <f>VLOOKUP(E86,Steuerung!$A$17:$B$500,2,FALSE)</f>
        <v>0</v>
      </c>
      <c r="R86" s="64">
        <f>VLOOKUP(F86,Steuerung!$A$17:$B$500,2,FALSE)</f>
        <v>0</v>
      </c>
      <c r="S86" s="164">
        <f t="shared" si="18"/>
        <v>0</v>
      </c>
      <c r="T86" s="164">
        <f t="shared" si="19"/>
        <v>0</v>
      </c>
      <c r="U86" s="203" t="e">
        <f t="shared" si="24"/>
        <v>#DIV/0!</v>
      </c>
      <c r="V86" s="203" t="e">
        <f t="shared" si="25"/>
        <v>#DIV/0!</v>
      </c>
      <c r="W86" s="175" t="e">
        <f t="shared" si="26"/>
        <v>#DIV/0!</v>
      </c>
    </row>
    <row r="87" spans="1:23" ht="12.75" customHeight="1" x14ac:dyDescent="0.2">
      <c r="A87" s="76" t="s">
        <v>1460</v>
      </c>
      <c r="B87" s="72" t="s">
        <v>864</v>
      </c>
      <c r="C87" s="72"/>
      <c r="D87" s="7" t="s">
        <v>766</v>
      </c>
      <c r="E87" s="7" t="s">
        <v>209</v>
      </c>
      <c r="F87" s="7" t="s">
        <v>209</v>
      </c>
      <c r="G87" s="7" t="s">
        <v>872</v>
      </c>
      <c r="H87" s="198">
        <v>20.952000000000002</v>
      </c>
      <c r="I87" s="7">
        <f>VLOOKUP(E87,Steuerung!$A$17:$E$500,5,FALSE)</f>
        <v>1</v>
      </c>
      <c r="J87" s="260">
        <f>VLOOKUP(E87,Steuerung!$A$17:$F$500,6,FALSE)</f>
        <v>29.166666666666657</v>
      </c>
      <c r="K87" s="7">
        <f>VLOOKUP(F87,Steuerung!$A$17:$G$500,7,FALSE)</f>
        <v>1</v>
      </c>
      <c r="L87" s="7">
        <f>VLOOKUP(F87,Steuerung!$A$17:$H$500,8,FALSE)</f>
        <v>23</v>
      </c>
      <c r="M87" s="260">
        <f t="shared" si="20"/>
        <v>52.166666666666657</v>
      </c>
      <c r="N87" s="130">
        <f t="shared" si="21"/>
        <v>1092.9959999999999</v>
      </c>
      <c r="O87" s="130">
        <f t="shared" si="22"/>
        <v>611.0999999999998</v>
      </c>
      <c r="P87" s="130">
        <f t="shared" si="23"/>
        <v>481.89600000000002</v>
      </c>
      <c r="Q87" s="64">
        <f>VLOOKUP(E87,Steuerung!$A$17:$B$500,2,FALSE)</f>
        <v>0</v>
      </c>
      <c r="R87" s="64">
        <f>VLOOKUP(F87,Steuerung!$A$17:$B$500,2,FALSE)</f>
        <v>0</v>
      </c>
      <c r="S87" s="164">
        <f t="shared" si="18"/>
        <v>0</v>
      </c>
      <c r="T87" s="164">
        <f t="shared" si="19"/>
        <v>0</v>
      </c>
      <c r="U87" s="203" t="e">
        <f t="shared" si="24"/>
        <v>#DIV/0!</v>
      </c>
      <c r="V87" s="203" t="e">
        <f t="shared" si="25"/>
        <v>#DIV/0!</v>
      </c>
      <c r="W87" s="175" t="e">
        <f t="shared" si="26"/>
        <v>#DIV/0!</v>
      </c>
    </row>
    <row r="88" spans="1:23" ht="12.75" customHeight="1" x14ac:dyDescent="0.2">
      <c r="A88" s="76" t="s">
        <v>1461</v>
      </c>
      <c r="B88" s="72" t="s">
        <v>788</v>
      </c>
      <c r="C88" s="72"/>
      <c r="D88" s="7" t="s">
        <v>782</v>
      </c>
      <c r="E88" s="7" t="s">
        <v>174</v>
      </c>
      <c r="F88" s="7" t="s">
        <v>174</v>
      </c>
      <c r="G88" s="7" t="s">
        <v>783</v>
      </c>
      <c r="H88" s="198">
        <v>12.94</v>
      </c>
      <c r="I88" s="7">
        <f>VLOOKUP(E88,Steuerung!$A$17:$E$500,5,FALSE)</f>
        <v>5</v>
      </c>
      <c r="J88" s="260">
        <f>VLOOKUP(E88,Steuerung!$A$17:$F$500,6,FALSE)</f>
        <v>137.33333333333334</v>
      </c>
      <c r="K88" s="7">
        <f>VLOOKUP(F88,Steuerung!$A$17:$G$500,7,FALSE)</f>
        <v>5</v>
      </c>
      <c r="L88" s="7">
        <f>VLOOKUP(F88,Steuerung!$A$17:$H$500,8,FALSE)</f>
        <v>113</v>
      </c>
      <c r="M88" s="260">
        <f t="shared" si="20"/>
        <v>250.33333333333334</v>
      </c>
      <c r="N88" s="130">
        <f t="shared" si="21"/>
        <v>3239.3133333333335</v>
      </c>
      <c r="O88" s="130">
        <f t="shared" si="22"/>
        <v>1777.0933333333335</v>
      </c>
      <c r="P88" s="130">
        <f t="shared" si="23"/>
        <v>1462.22</v>
      </c>
      <c r="Q88" s="64">
        <f>VLOOKUP(E88,Steuerung!$A$17:$B$500,2,FALSE)</f>
        <v>0</v>
      </c>
      <c r="R88" s="64">
        <f>VLOOKUP(F88,Steuerung!$A$17:$B$500,2,FALSE)</f>
        <v>0</v>
      </c>
      <c r="S88" s="164">
        <f t="shared" si="18"/>
        <v>0</v>
      </c>
      <c r="T88" s="164">
        <f t="shared" si="19"/>
        <v>0</v>
      </c>
      <c r="U88" s="203" t="e">
        <f t="shared" si="24"/>
        <v>#DIV/0!</v>
      </c>
      <c r="V88" s="203" t="e">
        <f t="shared" si="25"/>
        <v>#DIV/0!</v>
      </c>
      <c r="W88" s="175" t="e">
        <f t="shared" si="26"/>
        <v>#DIV/0!</v>
      </c>
    </row>
    <row r="89" spans="1:23" ht="12.75" customHeight="1" x14ac:dyDescent="0.2">
      <c r="A89" s="76" t="s">
        <v>1462</v>
      </c>
      <c r="B89" s="72" t="s">
        <v>864</v>
      </c>
      <c r="C89" s="72"/>
      <c r="D89" s="7" t="s">
        <v>766</v>
      </c>
      <c r="E89" s="7" t="s">
        <v>209</v>
      </c>
      <c r="F89" s="7" t="s">
        <v>209</v>
      </c>
      <c r="G89" s="7" t="s">
        <v>872</v>
      </c>
      <c r="H89" s="198">
        <v>20.952000000000002</v>
      </c>
      <c r="I89" s="7">
        <f>VLOOKUP(E89,Steuerung!$A$17:$E$500,5,FALSE)</f>
        <v>1</v>
      </c>
      <c r="J89" s="260">
        <f>VLOOKUP(E89,Steuerung!$A$17:$F$500,6,FALSE)</f>
        <v>29.166666666666657</v>
      </c>
      <c r="K89" s="7">
        <f>VLOOKUP(F89,Steuerung!$A$17:$G$500,7,FALSE)</f>
        <v>1</v>
      </c>
      <c r="L89" s="7">
        <f>VLOOKUP(F89,Steuerung!$A$17:$H$500,8,FALSE)</f>
        <v>23</v>
      </c>
      <c r="M89" s="260">
        <f t="shared" si="20"/>
        <v>52.166666666666657</v>
      </c>
      <c r="N89" s="130">
        <f t="shared" si="21"/>
        <v>1092.9959999999999</v>
      </c>
      <c r="O89" s="130">
        <f t="shared" si="22"/>
        <v>611.0999999999998</v>
      </c>
      <c r="P89" s="130">
        <f t="shared" si="23"/>
        <v>481.89600000000002</v>
      </c>
      <c r="Q89" s="64">
        <f>VLOOKUP(E89,Steuerung!$A$17:$B$500,2,FALSE)</f>
        <v>0</v>
      </c>
      <c r="R89" s="64">
        <f>VLOOKUP(F89,Steuerung!$A$17:$B$500,2,FALSE)</f>
        <v>0</v>
      </c>
      <c r="S89" s="164">
        <f t="shared" si="18"/>
        <v>0</v>
      </c>
      <c r="T89" s="164">
        <f t="shared" si="19"/>
        <v>0</v>
      </c>
      <c r="U89" s="203" t="e">
        <f t="shared" si="24"/>
        <v>#DIV/0!</v>
      </c>
      <c r="V89" s="203" t="e">
        <f t="shared" si="25"/>
        <v>#DIV/0!</v>
      </c>
      <c r="W89" s="175" t="e">
        <f t="shared" si="26"/>
        <v>#DIV/0!</v>
      </c>
    </row>
    <row r="90" spans="1:23" ht="12.75" customHeight="1" x14ac:dyDescent="0.2">
      <c r="A90" s="76" t="s">
        <v>1464</v>
      </c>
      <c r="B90" s="72" t="s">
        <v>834</v>
      </c>
      <c r="C90" s="72"/>
      <c r="D90" s="7" t="s">
        <v>783</v>
      </c>
      <c r="E90" s="7" t="s">
        <v>231</v>
      </c>
      <c r="F90" s="7" t="s">
        <v>231</v>
      </c>
      <c r="G90" s="7" t="s">
        <v>762</v>
      </c>
      <c r="H90" s="198">
        <v>20.757999999999999</v>
      </c>
      <c r="I90" s="7">
        <f>VLOOKUP(E90,Steuerung!$A$17:$E$500,5,FALSE)</f>
        <v>2</v>
      </c>
      <c r="J90" s="260">
        <f>VLOOKUP(E90,Steuerung!$A$17:$F$500,6,FALSE)</f>
        <v>58.333333333333329</v>
      </c>
      <c r="K90" s="7">
        <f>VLOOKUP(F90,Steuerung!$A$17:$G$500,7,FALSE)</f>
        <v>2</v>
      </c>
      <c r="L90" s="7">
        <f>VLOOKUP(F90,Steuerung!$A$17:$H$500,8,FALSE)</f>
        <v>46</v>
      </c>
      <c r="M90" s="260">
        <f t="shared" si="20"/>
        <v>104.33333333333333</v>
      </c>
      <c r="N90" s="130">
        <f t="shared" si="21"/>
        <v>2165.7513333333332</v>
      </c>
      <c r="O90" s="130">
        <f t="shared" si="22"/>
        <v>1210.8833333333332</v>
      </c>
      <c r="P90" s="130">
        <f t="shared" si="23"/>
        <v>954.86799999999994</v>
      </c>
      <c r="Q90" s="64">
        <f>VLOOKUP(E90,Steuerung!$A$17:$B$500,2,FALSE)</f>
        <v>0</v>
      </c>
      <c r="R90" s="64">
        <f>VLOOKUP(F90,Steuerung!$A$17:$B$500,2,FALSE)</f>
        <v>0</v>
      </c>
      <c r="S90" s="164">
        <f t="shared" si="18"/>
        <v>0</v>
      </c>
      <c r="T90" s="164">
        <f t="shared" si="19"/>
        <v>0</v>
      </c>
      <c r="U90" s="203" t="e">
        <f t="shared" si="24"/>
        <v>#DIV/0!</v>
      </c>
      <c r="V90" s="203" t="e">
        <f t="shared" si="25"/>
        <v>#DIV/0!</v>
      </c>
      <c r="W90" s="175" t="e">
        <f t="shared" si="26"/>
        <v>#DIV/0!</v>
      </c>
    </row>
    <row r="91" spans="1:23" ht="12.75" customHeight="1" x14ac:dyDescent="0.2">
      <c r="A91" s="76" t="s">
        <v>2496</v>
      </c>
      <c r="B91" s="72" t="s">
        <v>864</v>
      </c>
      <c r="C91" s="72"/>
      <c r="D91" s="7" t="s">
        <v>766</v>
      </c>
      <c r="E91" s="7" t="s">
        <v>209</v>
      </c>
      <c r="F91" s="7" t="s">
        <v>209</v>
      </c>
      <c r="G91" s="7" t="s">
        <v>872</v>
      </c>
      <c r="H91" s="198">
        <v>20.952000000000002</v>
      </c>
      <c r="I91" s="7">
        <f>VLOOKUP(E91,Steuerung!$A$17:$E$500,5,FALSE)</f>
        <v>1</v>
      </c>
      <c r="J91" s="260">
        <f>VLOOKUP(E91,Steuerung!$A$17:$F$500,6,FALSE)</f>
        <v>29.166666666666657</v>
      </c>
      <c r="K91" s="7">
        <f>VLOOKUP(F91,Steuerung!$A$17:$G$500,7,FALSE)</f>
        <v>1</v>
      </c>
      <c r="L91" s="7">
        <f>VLOOKUP(F91,Steuerung!$A$17:$H$500,8,FALSE)</f>
        <v>23</v>
      </c>
      <c r="M91" s="260">
        <f t="shared" si="20"/>
        <v>52.166666666666657</v>
      </c>
      <c r="N91" s="130">
        <f t="shared" si="21"/>
        <v>1092.9959999999999</v>
      </c>
      <c r="O91" s="130">
        <f t="shared" si="22"/>
        <v>611.0999999999998</v>
      </c>
      <c r="P91" s="130">
        <f t="shared" si="23"/>
        <v>481.89600000000002</v>
      </c>
      <c r="Q91" s="64">
        <f>VLOOKUP(E91,Steuerung!$A$17:$B$500,2,FALSE)</f>
        <v>0</v>
      </c>
      <c r="R91" s="64">
        <f>VLOOKUP(F91,Steuerung!$A$17:$B$500,2,FALSE)</f>
        <v>0</v>
      </c>
      <c r="S91" s="164">
        <f t="shared" si="18"/>
        <v>0</v>
      </c>
      <c r="T91" s="164">
        <f t="shared" si="19"/>
        <v>0</v>
      </c>
      <c r="U91" s="203" t="e">
        <f t="shared" si="24"/>
        <v>#DIV/0!</v>
      </c>
      <c r="V91" s="203" t="e">
        <f t="shared" si="25"/>
        <v>#DIV/0!</v>
      </c>
      <c r="W91" s="175" t="e">
        <f t="shared" si="26"/>
        <v>#DIV/0!</v>
      </c>
    </row>
    <row r="92" spans="1:23" ht="12.75" customHeight="1" x14ac:dyDescent="0.2">
      <c r="A92" s="76" t="s">
        <v>1466</v>
      </c>
      <c r="B92" s="72" t="s">
        <v>864</v>
      </c>
      <c r="C92" s="72"/>
      <c r="D92" s="7" t="s">
        <v>766</v>
      </c>
      <c r="E92" s="7" t="s">
        <v>209</v>
      </c>
      <c r="F92" s="7" t="s">
        <v>209</v>
      </c>
      <c r="G92" s="7" t="s">
        <v>872</v>
      </c>
      <c r="H92" s="198">
        <v>22.116</v>
      </c>
      <c r="I92" s="7">
        <f>VLOOKUP(E92,Steuerung!$A$17:$E$500,5,FALSE)</f>
        <v>1</v>
      </c>
      <c r="J92" s="260">
        <f>VLOOKUP(E92,Steuerung!$A$17:$F$500,6,FALSE)</f>
        <v>29.166666666666657</v>
      </c>
      <c r="K92" s="7">
        <f>VLOOKUP(F92,Steuerung!$A$17:$G$500,7,FALSE)</f>
        <v>1</v>
      </c>
      <c r="L92" s="7">
        <f>VLOOKUP(F92,Steuerung!$A$17:$H$500,8,FALSE)</f>
        <v>23</v>
      </c>
      <c r="M92" s="260">
        <f t="shared" si="20"/>
        <v>52.166666666666657</v>
      </c>
      <c r="N92" s="130">
        <f t="shared" si="21"/>
        <v>1153.7179999999998</v>
      </c>
      <c r="O92" s="130">
        <f t="shared" si="22"/>
        <v>645.04999999999973</v>
      </c>
      <c r="P92" s="130">
        <f t="shared" si="23"/>
        <v>508.66800000000001</v>
      </c>
      <c r="Q92" s="64">
        <f>VLOOKUP(E92,Steuerung!$A$17:$B$500,2,FALSE)</f>
        <v>0</v>
      </c>
      <c r="R92" s="64">
        <f>VLOOKUP(F92,Steuerung!$A$17:$B$500,2,FALSE)</f>
        <v>0</v>
      </c>
      <c r="S92" s="164">
        <f t="shared" si="18"/>
        <v>0</v>
      </c>
      <c r="T92" s="164">
        <f t="shared" si="19"/>
        <v>0</v>
      </c>
      <c r="U92" s="203" t="e">
        <f t="shared" si="24"/>
        <v>#DIV/0!</v>
      </c>
      <c r="V92" s="203" t="e">
        <f t="shared" si="25"/>
        <v>#DIV/0!</v>
      </c>
      <c r="W92" s="175" t="e">
        <f t="shared" si="26"/>
        <v>#DIV/0!</v>
      </c>
    </row>
    <row r="93" spans="1:23" ht="12.75" customHeight="1" x14ac:dyDescent="0.2">
      <c r="A93" s="76" t="s">
        <v>2374</v>
      </c>
      <c r="B93" s="72" t="s">
        <v>864</v>
      </c>
      <c r="C93" s="72"/>
      <c r="D93" s="7" t="s">
        <v>766</v>
      </c>
      <c r="E93" s="7" t="s">
        <v>209</v>
      </c>
      <c r="F93" s="7" t="s">
        <v>209</v>
      </c>
      <c r="G93" s="7" t="s">
        <v>872</v>
      </c>
      <c r="H93" s="198">
        <v>15.326000000000001</v>
      </c>
      <c r="I93" s="7">
        <f>VLOOKUP(E93,Steuerung!$A$17:$E$500,5,FALSE)</f>
        <v>1</v>
      </c>
      <c r="J93" s="260">
        <f>VLOOKUP(E93,Steuerung!$A$17:$F$500,6,FALSE)</f>
        <v>29.166666666666657</v>
      </c>
      <c r="K93" s="7">
        <f>VLOOKUP(F93,Steuerung!$A$17:$G$500,7,FALSE)</f>
        <v>1</v>
      </c>
      <c r="L93" s="7">
        <f>VLOOKUP(F93,Steuerung!$A$17:$H$500,8,FALSE)</f>
        <v>23</v>
      </c>
      <c r="M93" s="260">
        <f t="shared" si="20"/>
        <v>52.166666666666657</v>
      </c>
      <c r="N93" s="130">
        <f t="shared" si="21"/>
        <v>799.50633333333326</v>
      </c>
      <c r="O93" s="130">
        <f t="shared" si="22"/>
        <v>447.00833333333321</v>
      </c>
      <c r="P93" s="130">
        <f t="shared" si="23"/>
        <v>352.49799999999999</v>
      </c>
      <c r="Q93" s="64">
        <f>VLOOKUP(E93,Steuerung!$A$17:$B$500,2,FALSE)</f>
        <v>0</v>
      </c>
      <c r="R93" s="64">
        <f>VLOOKUP(F93,Steuerung!$A$17:$B$500,2,FALSE)</f>
        <v>0</v>
      </c>
      <c r="S93" s="164">
        <f t="shared" si="18"/>
        <v>0</v>
      </c>
      <c r="T93" s="164">
        <f t="shared" si="19"/>
        <v>0</v>
      </c>
      <c r="U93" s="203" t="e">
        <f t="shared" si="24"/>
        <v>#DIV/0!</v>
      </c>
      <c r="V93" s="203" t="e">
        <f t="shared" si="25"/>
        <v>#DIV/0!</v>
      </c>
      <c r="W93" s="175" t="e">
        <f t="shared" si="26"/>
        <v>#DIV/0!</v>
      </c>
    </row>
    <row r="94" spans="1:23" ht="12.75" customHeight="1" x14ac:dyDescent="0.2">
      <c r="A94" s="76" t="s">
        <v>1468</v>
      </c>
      <c r="B94" s="72" t="s">
        <v>3442</v>
      </c>
      <c r="C94" s="72"/>
      <c r="D94" s="7" t="s">
        <v>770</v>
      </c>
      <c r="E94" s="7" t="s">
        <v>84</v>
      </c>
      <c r="F94" s="7" t="s">
        <v>84</v>
      </c>
      <c r="G94" s="7" t="s">
        <v>762</v>
      </c>
      <c r="H94" s="198">
        <v>3.0070000000000001</v>
      </c>
      <c r="I94" s="7">
        <f>VLOOKUP(E94,Steuerung!$A$17:$E$500,5,FALSE)</f>
        <v>0</v>
      </c>
      <c r="J94" s="260">
        <f>VLOOKUP(E94,Steuerung!$A$17:$F$500,6,FALSE)</f>
        <v>0</v>
      </c>
      <c r="K94" s="7">
        <f>VLOOKUP(F94,Steuerung!$A$17:$G$500,7,FALSE)</f>
        <v>0</v>
      </c>
      <c r="L94" s="7">
        <f>VLOOKUP(F94,Steuerung!$A$17:$H$500,8,FALSE)</f>
        <v>0</v>
      </c>
      <c r="M94" s="260">
        <f t="shared" si="20"/>
        <v>0</v>
      </c>
      <c r="N94" s="130">
        <f t="shared" si="21"/>
        <v>0</v>
      </c>
      <c r="O94" s="130">
        <f t="shared" si="22"/>
        <v>0</v>
      </c>
      <c r="P94" s="130">
        <f t="shared" si="23"/>
        <v>0</v>
      </c>
      <c r="Q94" s="64">
        <f>VLOOKUP(E94,Steuerung!$A$17:$B$500,2,FALSE)</f>
        <v>0</v>
      </c>
      <c r="R94" s="64">
        <f>VLOOKUP(F94,Steuerung!$A$17:$B$500,2,FALSE)</f>
        <v>0</v>
      </c>
      <c r="S94" s="164">
        <f t="shared" si="18"/>
        <v>0</v>
      </c>
      <c r="T94" s="164">
        <f t="shared" si="19"/>
        <v>0</v>
      </c>
      <c r="U94" s="203">
        <f t="shared" si="24"/>
        <v>0</v>
      </c>
      <c r="V94" s="203">
        <f t="shared" si="25"/>
        <v>0</v>
      </c>
      <c r="W94" s="175">
        <f t="shared" si="26"/>
        <v>0</v>
      </c>
    </row>
    <row r="95" spans="1:23" ht="12.75" customHeight="1" x14ac:dyDescent="0.2">
      <c r="A95" s="76" t="s">
        <v>2375</v>
      </c>
      <c r="B95" s="72" t="s">
        <v>761</v>
      </c>
      <c r="C95" s="72"/>
      <c r="D95" s="7" t="s">
        <v>749</v>
      </c>
      <c r="E95" s="7" t="s">
        <v>141</v>
      </c>
      <c r="F95" s="7" t="s">
        <v>141</v>
      </c>
      <c r="G95" s="7" t="s">
        <v>872</v>
      </c>
      <c r="H95" s="198">
        <v>19.497</v>
      </c>
      <c r="I95" s="7">
        <f>VLOOKUP(E95,Steuerung!$A$17:$E$500,5,FALSE)</f>
        <v>3</v>
      </c>
      <c r="J95" s="260">
        <f>VLOOKUP(E95,Steuerung!$A$17:$F$500,6,FALSE)</f>
        <v>82.4</v>
      </c>
      <c r="K95" s="7">
        <f>VLOOKUP(F95,Steuerung!$A$17:$G$500,7,FALSE)</f>
        <v>3</v>
      </c>
      <c r="L95" s="7">
        <f>VLOOKUP(F95,Steuerung!$A$17:$H$500,8,FALSE)</f>
        <v>67.800000000000011</v>
      </c>
      <c r="M95" s="260">
        <f t="shared" si="20"/>
        <v>150.20000000000002</v>
      </c>
      <c r="N95" s="130">
        <f t="shared" si="21"/>
        <v>2928.4494000000004</v>
      </c>
      <c r="O95" s="130">
        <f t="shared" si="22"/>
        <v>1606.5528000000002</v>
      </c>
      <c r="P95" s="130">
        <f t="shared" si="23"/>
        <v>1321.8966000000003</v>
      </c>
      <c r="Q95" s="64">
        <f>VLOOKUP(E95,Steuerung!$A$17:$B$500,2,FALSE)</f>
        <v>0</v>
      </c>
      <c r="R95" s="64">
        <f>VLOOKUP(F95,Steuerung!$A$17:$B$500,2,FALSE)</f>
        <v>0</v>
      </c>
      <c r="S95" s="164">
        <f t="shared" si="18"/>
        <v>0</v>
      </c>
      <c r="T95" s="164">
        <f t="shared" si="19"/>
        <v>0</v>
      </c>
      <c r="U95" s="203" t="e">
        <f t="shared" si="24"/>
        <v>#DIV/0!</v>
      </c>
      <c r="V95" s="203" t="e">
        <f t="shared" si="25"/>
        <v>#DIV/0!</v>
      </c>
      <c r="W95" s="175" t="e">
        <f t="shared" si="26"/>
        <v>#DIV/0!</v>
      </c>
    </row>
    <row r="96" spans="1:23" ht="12.75" customHeight="1" x14ac:dyDescent="0.2">
      <c r="A96" s="76" t="s">
        <v>1469</v>
      </c>
      <c r="B96" s="72" t="s">
        <v>864</v>
      </c>
      <c r="C96" s="72"/>
      <c r="D96" s="7" t="s">
        <v>766</v>
      </c>
      <c r="E96" s="7" t="s">
        <v>209</v>
      </c>
      <c r="F96" s="7" t="s">
        <v>209</v>
      </c>
      <c r="G96" s="7" t="s">
        <v>872</v>
      </c>
      <c r="H96" s="198">
        <v>20.952000000000002</v>
      </c>
      <c r="I96" s="7">
        <f>VLOOKUP(E96,Steuerung!$A$17:$E$500,5,FALSE)</f>
        <v>1</v>
      </c>
      <c r="J96" s="260">
        <f>VLOOKUP(E96,Steuerung!$A$17:$F$500,6,FALSE)</f>
        <v>29.166666666666657</v>
      </c>
      <c r="K96" s="7">
        <f>VLOOKUP(F96,Steuerung!$A$17:$G$500,7,FALSE)</f>
        <v>1</v>
      </c>
      <c r="L96" s="7">
        <f>VLOOKUP(F96,Steuerung!$A$17:$H$500,8,FALSE)</f>
        <v>23</v>
      </c>
      <c r="M96" s="260">
        <f t="shared" si="20"/>
        <v>52.166666666666657</v>
      </c>
      <c r="N96" s="130">
        <f t="shared" si="21"/>
        <v>1092.9959999999999</v>
      </c>
      <c r="O96" s="130">
        <f t="shared" si="22"/>
        <v>611.0999999999998</v>
      </c>
      <c r="P96" s="130">
        <f t="shared" si="23"/>
        <v>481.89600000000002</v>
      </c>
      <c r="Q96" s="64">
        <f>VLOOKUP(E96,Steuerung!$A$17:$B$500,2,FALSE)</f>
        <v>0</v>
      </c>
      <c r="R96" s="64">
        <f>VLOOKUP(F96,Steuerung!$A$17:$B$500,2,FALSE)</f>
        <v>0</v>
      </c>
      <c r="S96" s="164">
        <f t="shared" si="18"/>
        <v>0</v>
      </c>
      <c r="T96" s="164">
        <f t="shared" si="19"/>
        <v>0</v>
      </c>
      <c r="U96" s="203" t="e">
        <f t="shared" si="24"/>
        <v>#DIV/0!</v>
      </c>
      <c r="V96" s="203" t="e">
        <f t="shared" si="25"/>
        <v>#DIV/0!</v>
      </c>
      <c r="W96" s="175" t="e">
        <f t="shared" si="26"/>
        <v>#DIV/0!</v>
      </c>
    </row>
    <row r="97" spans="1:23" ht="12.75" customHeight="1" x14ac:dyDescent="0.2">
      <c r="A97" s="76" t="s">
        <v>1470</v>
      </c>
      <c r="B97" s="72" t="s">
        <v>864</v>
      </c>
      <c r="C97" s="72"/>
      <c r="D97" s="7" t="s">
        <v>766</v>
      </c>
      <c r="E97" s="7" t="s">
        <v>209</v>
      </c>
      <c r="F97" s="7" t="s">
        <v>209</v>
      </c>
      <c r="G97" s="7" t="s">
        <v>872</v>
      </c>
      <c r="H97" s="198">
        <v>20.661000000000001</v>
      </c>
      <c r="I97" s="7">
        <f>VLOOKUP(E97,Steuerung!$A$17:$E$500,5,FALSE)</f>
        <v>1</v>
      </c>
      <c r="J97" s="260">
        <f>VLOOKUP(E97,Steuerung!$A$17:$F$500,6,FALSE)</f>
        <v>29.166666666666657</v>
      </c>
      <c r="K97" s="7">
        <f>VLOOKUP(F97,Steuerung!$A$17:$G$500,7,FALSE)</f>
        <v>1</v>
      </c>
      <c r="L97" s="7">
        <f>VLOOKUP(F97,Steuerung!$A$17:$H$500,8,FALSE)</f>
        <v>23</v>
      </c>
      <c r="M97" s="260">
        <f t="shared" ref="M97:M116" si="27">J97+L97</f>
        <v>52.166666666666657</v>
      </c>
      <c r="N97" s="130">
        <f t="shared" ref="N97:N116" si="28">H97*M97</f>
        <v>1077.8154999999999</v>
      </c>
      <c r="O97" s="130">
        <f t="shared" ref="O97:O116" si="29">H97*J97</f>
        <v>602.61249999999984</v>
      </c>
      <c r="P97" s="130">
        <f t="shared" ref="P97:P116" si="30">H97*L97</f>
        <v>475.20300000000003</v>
      </c>
      <c r="Q97" s="64">
        <f>VLOOKUP(E97,Steuerung!$A$17:$B$500,2,FALSE)</f>
        <v>0</v>
      </c>
      <c r="R97" s="64">
        <f>VLOOKUP(F97,Steuerung!$A$17:$B$500,2,FALSE)</f>
        <v>0</v>
      </c>
      <c r="S97" s="164">
        <f t="shared" si="18"/>
        <v>0</v>
      </c>
      <c r="T97" s="164">
        <f t="shared" si="19"/>
        <v>0</v>
      </c>
      <c r="U97" s="203" t="e">
        <f t="shared" si="24"/>
        <v>#DIV/0!</v>
      </c>
      <c r="V97" s="203" t="e">
        <f t="shared" si="25"/>
        <v>#DIV/0!</v>
      </c>
      <c r="W97" s="175" t="e">
        <f t="shared" ref="W97:W116" si="31">U97+V97</f>
        <v>#DIV/0!</v>
      </c>
    </row>
    <row r="98" spans="1:23" ht="12.75" customHeight="1" x14ac:dyDescent="0.2">
      <c r="A98" s="76" t="s">
        <v>2498</v>
      </c>
      <c r="B98" s="72" t="s">
        <v>864</v>
      </c>
      <c r="C98" s="72"/>
      <c r="D98" s="7" t="s">
        <v>766</v>
      </c>
      <c r="E98" s="7" t="s">
        <v>209</v>
      </c>
      <c r="F98" s="7" t="s">
        <v>209</v>
      </c>
      <c r="G98" s="7" t="s">
        <v>872</v>
      </c>
      <c r="H98" s="198">
        <v>20.952000000000002</v>
      </c>
      <c r="I98" s="7">
        <f>VLOOKUP(E98,Steuerung!$A$17:$E$500,5,FALSE)</f>
        <v>1</v>
      </c>
      <c r="J98" s="260">
        <f>VLOOKUP(E98,Steuerung!$A$17:$F$500,6,FALSE)</f>
        <v>29.166666666666657</v>
      </c>
      <c r="K98" s="7">
        <f>VLOOKUP(F98,Steuerung!$A$17:$G$500,7,FALSE)</f>
        <v>1</v>
      </c>
      <c r="L98" s="7">
        <f>VLOOKUP(F98,Steuerung!$A$17:$H$500,8,FALSE)</f>
        <v>23</v>
      </c>
      <c r="M98" s="260">
        <f t="shared" si="27"/>
        <v>52.166666666666657</v>
      </c>
      <c r="N98" s="130">
        <f t="shared" si="28"/>
        <v>1092.9959999999999</v>
      </c>
      <c r="O98" s="130">
        <f t="shared" si="29"/>
        <v>611.0999999999998</v>
      </c>
      <c r="P98" s="130">
        <f t="shared" si="30"/>
        <v>481.89600000000002</v>
      </c>
      <c r="Q98" s="64">
        <f>VLOOKUP(E98,Steuerung!$A$17:$B$500,2,FALSE)</f>
        <v>0</v>
      </c>
      <c r="R98" s="64">
        <f>VLOOKUP(F98,Steuerung!$A$17:$B$500,2,FALSE)</f>
        <v>0</v>
      </c>
      <c r="S98" s="164">
        <f t="shared" si="18"/>
        <v>0</v>
      </c>
      <c r="T98" s="164">
        <f t="shared" si="19"/>
        <v>0</v>
      </c>
      <c r="U98" s="203" t="e">
        <f t="shared" si="24"/>
        <v>#DIV/0!</v>
      </c>
      <c r="V98" s="203" t="e">
        <f t="shared" si="25"/>
        <v>#DIV/0!</v>
      </c>
      <c r="W98" s="175" t="e">
        <f t="shared" si="31"/>
        <v>#DIV/0!</v>
      </c>
    </row>
    <row r="99" spans="1:23" ht="12.75" customHeight="1" x14ac:dyDescent="0.2">
      <c r="A99" s="76" t="s">
        <v>1472</v>
      </c>
      <c r="B99" s="72" t="s">
        <v>864</v>
      </c>
      <c r="C99" s="72"/>
      <c r="D99" s="7" t="s">
        <v>766</v>
      </c>
      <c r="E99" s="7" t="s">
        <v>209</v>
      </c>
      <c r="F99" s="7" t="s">
        <v>209</v>
      </c>
      <c r="G99" s="7" t="s">
        <v>872</v>
      </c>
      <c r="H99" s="198">
        <v>37.636000000000003</v>
      </c>
      <c r="I99" s="7">
        <f>VLOOKUP(E99,Steuerung!$A$17:$E$500,5,FALSE)</f>
        <v>1</v>
      </c>
      <c r="J99" s="260">
        <f>VLOOKUP(E99,Steuerung!$A$17:$F$500,6,FALSE)</f>
        <v>29.166666666666657</v>
      </c>
      <c r="K99" s="7">
        <f>VLOOKUP(F99,Steuerung!$A$17:$G$500,7,FALSE)</f>
        <v>1</v>
      </c>
      <c r="L99" s="7">
        <f>VLOOKUP(F99,Steuerung!$A$17:$H$500,8,FALSE)</f>
        <v>23</v>
      </c>
      <c r="M99" s="260">
        <f t="shared" si="27"/>
        <v>52.166666666666657</v>
      </c>
      <c r="N99" s="130">
        <f t="shared" si="28"/>
        <v>1963.3446666666664</v>
      </c>
      <c r="O99" s="130">
        <f t="shared" si="29"/>
        <v>1097.7166666666665</v>
      </c>
      <c r="P99" s="130">
        <f t="shared" si="30"/>
        <v>865.62800000000004</v>
      </c>
      <c r="Q99" s="64">
        <f>VLOOKUP(E99,Steuerung!$A$17:$B$500,2,FALSE)</f>
        <v>0</v>
      </c>
      <c r="R99" s="64">
        <f>VLOOKUP(F99,Steuerung!$A$17:$B$500,2,FALSE)</f>
        <v>0</v>
      </c>
      <c r="S99" s="164">
        <f t="shared" si="18"/>
        <v>0</v>
      </c>
      <c r="T99" s="164">
        <f t="shared" si="19"/>
        <v>0</v>
      </c>
      <c r="U99" s="203" t="e">
        <f t="shared" si="24"/>
        <v>#DIV/0!</v>
      </c>
      <c r="V99" s="203" t="e">
        <f t="shared" si="25"/>
        <v>#DIV/0!</v>
      </c>
      <c r="W99" s="175" t="e">
        <f t="shared" si="31"/>
        <v>#DIV/0!</v>
      </c>
    </row>
    <row r="100" spans="1:23" ht="12.75" customHeight="1" x14ac:dyDescent="0.2">
      <c r="A100" s="76" t="s">
        <v>2500</v>
      </c>
      <c r="B100" s="72" t="s">
        <v>864</v>
      </c>
      <c r="C100" s="72"/>
      <c r="D100" s="7" t="s">
        <v>766</v>
      </c>
      <c r="E100" s="7" t="s">
        <v>209</v>
      </c>
      <c r="F100" s="7" t="s">
        <v>209</v>
      </c>
      <c r="G100" s="7" t="s">
        <v>872</v>
      </c>
      <c r="H100" s="198">
        <v>14.938000000000001</v>
      </c>
      <c r="I100" s="7">
        <f>VLOOKUP(E100,Steuerung!$A$17:$E$500,5,FALSE)</f>
        <v>1</v>
      </c>
      <c r="J100" s="260">
        <f>VLOOKUP(E100,Steuerung!$A$17:$F$500,6,FALSE)</f>
        <v>29.166666666666657</v>
      </c>
      <c r="K100" s="7">
        <f>VLOOKUP(F100,Steuerung!$A$17:$G$500,7,FALSE)</f>
        <v>1</v>
      </c>
      <c r="L100" s="7">
        <f>VLOOKUP(F100,Steuerung!$A$17:$H$500,8,FALSE)</f>
        <v>23</v>
      </c>
      <c r="M100" s="260">
        <f t="shared" si="27"/>
        <v>52.166666666666657</v>
      </c>
      <c r="N100" s="130">
        <f t="shared" si="28"/>
        <v>779.26566666666656</v>
      </c>
      <c r="O100" s="130">
        <f t="shared" si="29"/>
        <v>435.69166666666655</v>
      </c>
      <c r="P100" s="130">
        <f t="shared" si="30"/>
        <v>343.57400000000001</v>
      </c>
      <c r="Q100" s="64">
        <f>VLOOKUP(E100,Steuerung!$A$17:$B$500,2,FALSE)</f>
        <v>0</v>
      </c>
      <c r="R100" s="64">
        <f>VLOOKUP(F100,Steuerung!$A$17:$B$500,2,FALSE)</f>
        <v>0</v>
      </c>
      <c r="S100" s="164">
        <f t="shared" si="18"/>
        <v>0</v>
      </c>
      <c r="T100" s="164">
        <f t="shared" si="19"/>
        <v>0</v>
      </c>
      <c r="U100" s="203" t="e">
        <f t="shared" si="24"/>
        <v>#DIV/0!</v>
      </c>
      <c r="V100" s="203" t="e">
        <f t="shared" si="25"/>
        <v>#DIV/0!</v>
      </c>
      <c r="W100" s="175" t="e">
        <f t="shared" si="31"/>
        <v>#DIV/0!</v>
      </c>
    </row>
    <row r="101" spans="1:23" ht="12.75" customHeight="1" x14ac:dyDescent="0.2">
      <c r="A101" s="76" t="s">
        <v>1474</v>
      </c>
      <c r="B101" s="72" t="s">
        <v>864</v>
      </c>
      <c r="C101" s="72"/>
      <c r="D101" s="7" t="s">
        <v>766</v>
      </c>
      <c r="E101" s="7" t="s">
        <v>209</v>
      </c>
      <c r="F101" s="7" t="s">
        <v>209</v>
      </c>
      <c r="G101" s="7" t="s">
        <v>872</v>
      </c>
      <c r="H101" s="198">
        <v>41</v>
      </c>
      <c r="I101" s="7">
        <f>VLOOKUP(E101,Steuerung!$A$17:$E$500,5,FALSE)</f>
        <v>1</v>
      </c>
      <c r="J101" s="260">
        <f>VLOOKUP(E101,Steuerung!$A$17:$F$500,6,FALSE)</f>
        <v>29.166666666666657</v>
      </c>
      <c r="K101" s="7">
        <f>VLOOKUP(F101,Steuerung!$A$17:$G$500,7,FALSE)</f>
        <v>1</v>
      </c>
      <c r="L101" s="7">
        <f>VLOOKUP(F101,Steuerung!$A$17:$H$500,8,FALSE)</f>
        <v>23</v>
      </c>
      <c r="M101" s="260">
        <f t="shared" si="27"/>
        <v>52.166666666666657</v>
      </c>
      <c r="N101" s="130">
        <f t="shared" si="28"/>
        <v>2138.833333333333</v>
      </c>
      <c r="O101" s="130">
        <f t="shared" si="29"/>
        <v>1195.833333333333</v>
      </c>
      <c r="P101" s="130">
        <f t="shared" si="30"/>
        <v>943</v>
      </c>
      <c r="Q101" s="64">
        <f>VLOOKUP(E101,Steuerung!$A$17:$B$500,2,FALSE)</f>
        <v>0</v>
      </c>
      <c r="R101" s="64">
        <f>VLOOKUP(F101,Steuerung!$A$17:$B$500,2,FALSE)</f>
        <v>0</v>
      </c>
      <c r="S101" s="164">
        <f t="shared" si="18"/>
        <v>0</v>
      </c>
      <c r="T101" s="164">
        <f t="shared" si="19"/>
        <v>0</v>
      </c>
      <c r="U101" s="203" t="e">
        <f t="shared" si="24"/>
        <v>#DIV/0!</v>
      </c>
      <c r="V101" s="203" t="e">
        <f t="shared" si="25"/>
        <v>#DIV/0!</v>
      </c>
      <c r="W101" s="175" t="e">
        <f t="shared" si="31"/>
        <v>#DIV/0!</v>
      </c>
    </row>
    <row r="102" spans="1:23" ht="12.75" customHeight="1" x14ac:dyDescent="0.2">
      <c r="A102" s="76" t="s">
        <v>1482</v>
      </c>
      <c r="B102" s="72" t="s">
        <v>1298</v>
      </c>
      <c r="C102" s="72"/>
      <c r="D102" s="7" t="s">
        <v>749</v>
      </c>
      <c r="E102" s="7" t="s">
        <v>141</v>
      </c>
      <c r="F102" s="7" t="s">
        <v>141</v>
      </c>
      <c r="G102" s="7" t="s">
        <v>872</v>
      </c>
      <c r="H102" s="198">
        <v>62.953000000000003</v>
      </c>
      <c r="I102" s="7">
        <f>VLOOKUP(E102,Steuerung!$A$17:$E$500,5,FALSE)</f>
        <v>3</v>
      </c>
      <c r="J102" s="260">
        <f>VLOOKUP(E102,Steuerung!$A$17:$F$500,6,FALSE)</f>
        <v>82.4</v>
      </c>
      <c r="K102" s="7">
        <f>VLOOKUP(F102,Steuerung!$A$17:$G$500,7,FALSE)</f>
        <v>3</v>
      </c>
      <c r="L102" s="7">
        <f>VLOOKUP(F102,Steuerung!$A$17:$H$500,8,FALSE)</f>
        <v>67.800000000000011</v>
      </c>
      <c r="M102" s="260">
        <f t="shared" si="27"/>
        <v>150.20000000000002</v>
      </c>
      <c r="N102" s="130">
        <f t="shared" si="28"/>
        <v>9455.5406000000021</v>
      </c>
      <c r="O102" s="130">
        <f t="shared" si="29"/>
        <v>5187.3272000000006</v>
      </c>
      <c r="P102" s="130">
        <f t="shared" si="30"/>
        <v>4268.2134000000005</v>
      </c>
      <c r="Q102" s="64">
        <f>VLOOKUP(E102,Steuerung!$A$17:$B$500,2,FALSE)</f>
        <v>0</v>
      </c>
      <c r="R102" s="64">
        <f>VLOOKUP(F102,Steuerung!$A$17:$B$500,2,FALSE)</f>
        <v>0</v>
      </c>
      <c r="S102" s="164">
        <f t="shared" si="18"/>
        <v>0</v>
      </c>
      <c r="T102" s="164">
        <f t="shared" si="19"/>
        <v>0</v>
      </c>
      <c r="U102" s="203" t="e">
        <f t="shared" si="24"/>
        <v>#DIV/0!</v>
      </c>
      <c r="V102" s="203" t="e">
        <f t="shared" si="25"/>
        <v>#DIV/0!</v>
      </c>
      <c r="W102" s="175" t="e">
        <f t="shared" si="31"/>
        <v>#DIV/0!</v>
      </c>
    </row>
    <row r="103" spans="1:23" ht="12.75" customHeight="1" x14ac:dyDescent="0.2">
      <c r="A103" s="76" t="s">
        <v>1483</v>
      </c>
      <c r="B103" s="72" t="s">
        <v>836</v>
      </c>
      <c r="C103" s="72"/>
      <c r="D103" s="7" t="s">
        <v>782</v>
      </c>
      <c r="E103" s="7" t="s">
        <v>82</v>
      </c>
      <c r="F103" s="7" t="s">
        <v>82</v>
      </c>
      <c r="G103" s="7" t="s">
        <v>783</v>
      </c>
      <c r="H103" s="198">
        <v>7.42</v>
      </c>
      <c r="I103" s="7">
        <f>VLOOKUP(E103,Steuerung!$A$17:$E$500,5,FALSE)</f>
        <v>0</v>
      </c>
      <c r="J103" s="260">
        <f>VLOOKUP(E103,Steuerung!$A$17:$F$500,6,FALSE)</f>
        <v>0</v>
      </c>
      <c r="K103" s="7">
        <f>VLOOKUP(F103,Steuerung!$A$17:$G$500,7,FALSE)</f>
        <v>0</v>
      </c>
      <c r="L103" s="7">
        <f>VLOOKUP(F103,Steuerung!$A$17:$H$500,8,FALSE)</f>
        <v>0</v>
      </c>
      <c r="M103" s="260">
        <f t="shared" si="27"/>
        <v>0</v>
      </c>
      <c r="N103" s="130">
        <f t="shared" si="28"/>
        <v>0</v>
      </c>
      <c r="O103" s="130">
        <f t="shared" si="29"/>
        <v>0</v>
      </c>
      <c r="P103" s="130">
        <f t="shared" si="30"/>
        <v>0</v>
      </c>
      <c r="Q103" s="64">
        <f>VLOOKUP(E103,Steuerung!$A$17:$B$500,2,FALSE)</f>
        <v>0</v>
      </c>
      <c r="R103" s="64">
        <f>VLOOKUP(F103,Steuerung!$A$17:$B$500,2,FALSE)</f>
        <v>0</v>
      </c>
      <c r="S103" s="164">
        <f t="shared" si="18"/>
        <v>0</v>
      </c>
      <c r="T103" s="164">
        <f t="shared" si="19"/>
        <v>0</v>
      </c>
      <c r="U103" s="203">
        <f t="shared" si="24"/>
        <v>0</v>
      </c>
      <c r="V103" s="203">
        <f t="shared" si="25"/>
        <v>0</v>
      </c>
      <c r="W103" s="175">
        <f t="shared" si="31"/>
        <v>0</v>
      </c>
    </row>
    <row r="104" spans="1:23" ht="12.75" customHeight="1" x14ac:dyDescent="0.2">
      <c r="A104" s="76" t="s">
        <v>1484</v>
      </c>
      <c r="B104" s="72" t="s">
        <v>864</v>
      </c>
      <c r="C104" s="72"/>
      <c r="D104" s="7" t="s">
        <v>766</v>
      </c>
      <c r="E104" s="7" t="s">
        <v>209</v>
      </c>
      <c r="F104" s="7" t="s">
        <v>209</v>
      </c>
      <c r="G104" s="7" t="s">
        <v>872</v>
      </c>
      <c r="H104" s="198">
        <v>30.943000000000001</v>
      </c>
      <c r="I104" s="7">
        <f>VLOOKUP(E104,Steuerung!$A$17:$E$500,5,FALSE)</f>
        <v>1</v>
      </c>
      <c r="J104" s="260">
        <f>VLOOKUP(E104,Steuerung!$A$17:$F$500,6,FALSE)</f>
        <v>29.166666666666657</v>
      </c>
      <c r="K104" s="7">
        <f>VLOOKUP(F104,Steuerung!$A$17:$G$500,7,FALSE)</f>
        <v>1</v>
      </c>
      <c r="L104" s="7">
        <f>VLOOKUP(F104,Steuerung!$A$17:$H$500,8,FALSE)</f>
        <v>23</v>
      </c>
      <c r="M104" s="260">
        <f t="shared" si="27"/>
        <v>52.166666666666657</v>
      </c>
      <c r="N104" s="130">
        <f t="shared" si="28"/>
        <v>1614.1931666666665</v>
      </c>
      <c r="O104" s="130">
        <f t="shared" si="29"/>
        <v>902.50416666666638</v>
      </c>
      <c r="P104" s="130">
        <f t="shared" si="30"/>
        <v>711.68900000000008</v>
      </c>
      <c r="Q104" s="64">
        <f>VLOOKUP(E104,Steuerung!$A$17:$B$500,2,FALSE)</f>
        <v>0</v>
      </c>
      <c r="R104" s="64">
        <f>VLOOKUP(F104,Steuerung!$A$17:$B$500,2,FALSE)</f>
        <v>0</v>
      </c>
      <c r="S104" s="164">
        <f t="shared" si="18"/>
        <v>0</v>
      </c>
      <c r="T104" s="164">
        <f t="shared" si="19"/>
        <v>0</v>
      </c>
      <c r="U104" s="203" t="e">
        <f t="shared" si="24"/>
        <v>#DIV/0!</v>
      </c>
      <c r="V104" s="203" t="e">
        <f t="shared" si="25"/>
        <v>#DIV/0!</v>
      </c>
      <c r="W104" s="175" t="e">
        <f t="shared" si="31"/>
        <v>#DIV/0!</v>
      </c>
    </row>
    <row r="105" spans="1:23" ht="12.75" customHeight="1" x14ac:dyDescent="0.2">
      <c r="A105" s="76" t="s">
        <v>3443</v>
      </c>
      <c r="B105" s="72" t="s">
        <v>784</v>
      </c>
      <c r="C105" s="72"/>
      <c r="D105" s="7" t="s">
        <v>782</v>
      </c>
      <c r="E105" s="7" t="s">
        <v>174</v>
      </c>
      <c r="F105" s="7" t="s">
        <v>174</v>
      </c>
      <c r="G105" s="7" t="s">
        <v>783</v>
      </c>
      <c r="H105" s="198">
        <v>8.17</v>
      </c>
      <c r="I105" s="7">
        <f>VLOOKUP(E105,Steuerung!$A$17:$E$500,5,FALSE)</f>
        <v>5</v>
      </c>
      <c r="J105" s="260">
        <f>VLOOKUP(E105,Steuerung!$A$17:$F$500,6,FALSE)</f>
        <v>137.33333333333334</v>
      </c>
      <c r="K105" s="7">
        <f>VLOOKUP(F105,Steuerung!$A$17:$G$500,7,FALSE)</f>
        <v>5</v>
      </c>
      <c r="L105" s="7">
        <f>VLOOKUP(F105,Steuerung!$A$17:$H$500,8,FALSE)</f>
        <v>113</v>
      </c>
      <c r="M105" s="260">
        <f t="shared" si="27"/>
        <v>250.33333333333334</v>
      </c>
      <c r="N105" s="130">
        <f t="shared" si="28"/>
        <v>2045.2233333333334</v>
      </c>
      <c r="O105" s="130">
        <f t="shared" si="29"/>
        <v>1122.0133333333333</v>
      </c>
      <c r="P105" s="130">
        <f t="shared" si="30"/>
        <v>923.21</v>
      </c>
      <c r="Q105" s="64">
        <f>VLOOKUP(E105,Steuerung!$A$17:$B$500,2,FALSE)</f>
        <v>0</v>
      </c>
      <c r="R105" s="64">
        <f>VLOOKUP(F105,Steuerung!$A$17:$B$500,2,FALSE)</f>
        <v>0</v>
      </c>
      <c r="S105" s="164">
        <f t="shared" si="18"/>
        <v>0</v>
      </c>
      <c r="T105" s="164">
        <f t="shared" si="19"/>
        <v>0</v>
      </c>
      <c r="U105" s="203" t="e">
        <f t="shared" si="24"/>
        <v>#DIV/0!</v>
      </c>
      <c r="V105" s="203" t="e">
        <f t="shared" si="25"/>
        <v>#DIV/0!</v>
      </c>
      <c r="W105" s="175" t="e">
        <f t="shared" si="31"/>
        <v>#DIV/0!</v>
      </c>
    </row>
    <row r="106" spans="1:23" ht="12.75" customHeight="1" x14ac:dyDescent="0.2">
      <c r="A106" s="76" t="s">
        <v>1485</v>
      </c>
      <c r="B106" s="72" t="s">
        <v>788</v>
      </c>
      <c r="C106" s="72"/>
      <c r="D106" s="7" t="s">
        <v>782</v>
      </c>
      <c r="E106" s="7" t="s">
        <v>174</v>
      </c>
      <c r="F106" s="7" t="s">
        <v>174</v>
      </c>
      <c r="G106" s="7" t="s">
        <v>783</v>
      </c>
      <c r="H106" s="198">
        <v>13.37</v>
      </c>
      <c r="I106" s="7">
        <f>VLOOKUP(E106,Steuerung!$A$17:$E$500,5,FALSE)</f>
        <v>5</v>
      </c>
      <c r="J106" s="260">
        <f>VLOOKUP(E106,Steuerung!$A$17:$F$500,6,FALSE)</f>
        <v>137.33333333333334</v>
      </c>
      <c r="K106" s="7">
        <f>VLOOKUP(F106,Steuerung!$A$17:$G$500,7,FALSE)</f>
        <v>5</v>
      </c>
      <c r="L106" s="7">
        <f>VLOOKUP(F106,Steuerung!$A$17:$H$500,8,FALSE)</f>
        <v>113</v>
      </c>
      <c r="M106" s="260">
        <f t="shared" si="27"/>
        <v>250.33333333333334</v>
      </c>
      <c r="N106" s="130">
        <f t="shared" si="28"/>
        <v>3346.9566666666665</v>
      </c>
      <c r="O106" s="130">
        <f t="shared" si="29"/>
        <v>1836.1466666666668</v>
      </c>
      <c r="P106" s="130">
        <f t="shared" si="30"/>
        <v>1510.81</v>
      </c>
      <c r="Q106" s="64">
        <f>VLOOKUP(E106,Steuerung!$A$17:$B$500,2,FALSE)</f>
        <v>0</v>
      </c>
      <c r="R106" s="64">
        <f>VLOOKUP(F106,Steuerung!$A$17:$B$500,2,FALSE)</f>
        <v>0</v>
      </c>
      <c r="S106" s="164">
        <f t="shared" si="18"/>
        <v>0</v>
      </c>
      <c r="T106" s="164">
        <f t="shared" si="19"/>
        <v>0</v>
      </c>
      <c r="U106" s="203" t="e">
        <f t="shared" si="24"/>
        <v>#DIV/0!</v>
      </c>
      <c r="V106" s="203" t="e">
        <f t="shared" si="25"/>
        <v>#DIV/0!</v>
      </c>
      <c r="W106" s="175" t="e">
        <f t="shared" si="31"/>
        <v>#DIV/0!</v>
      </c>
    </row>
    <row r="107" spans="1:23" ht="12.75" customHeight="1" x14ac:dyDescent="0.2">
      <c r="A107" s="76" t="s">
        <v>3444</v>
      </c>
      <c r="B107" s="72" t="s">
        <v>754</v>
      </c>
      <c r="C107" s="72"/>
      <c r="D107" s="7" t="s">
        <v>755</v>
      </c>
      <c r="E107" s="7" t="s">
        <v>96</v>
      </c>
      <c r="F107" s="7" t="s">
        <v>96</v>
      </c>
      <c r="G107" s="7" t="s">
        <v>762</v>
      </c>
      <c r="H107" s="198">
        <v>1.77</v>
      </c>
      <c r="I107" s="7">
        <f>VLOOKUP(E107,Steuerung!$A$17:$E$500,5,FALSE)</f>
        <v>0</v>
      </c>
      <c r="J107" s="260">
        <f>VLOOKUP(E107,Steuerung!$A$17:$F$500,6,FALSE)</f>
        <v>0</v>
      </c>
      <c r="K107" s="7">
        <f>VLOOKUP(F107,Steuerung!$A$17:$G$500,7,FALSE)</f>
        <v>0</v>
      </c>
      <c r="L107" s="7">
        <f>VLOOKUP(F107,Steuerung!$A$17:$H$500,8,FALSE)</f>
        <v>0</v>
      </c>
      <c r="M107" s="260">
        <f t="shared" si="27"/>
        <v>0</v>
      </c>
      <c r="N107" s="130">
        <f t="shared" si="28"/>
        <v>0</v>
      </c>
      <c r="O107" s="130">
        <f t="shared" si="29"/>
        <v>0</v>
      </c>
      <c r="P107" s="130">
        <f t="shared" si="30"/>
        <v>0</v>
      </c>
      <c r="Q107" s="64">
        <f>VLOOKUP(E107,Steuerung!$A$17:$B$500,2,FALSE)</f>
        <v>0</v>
      </c>
      <c r="R107" s="64">
        <f>VLOOKUP(F107,Steuerung!$A$17:$B$500,2,FALSE)</f>
        <v>0</v>
      </c>
      <c r="S107" s="164">
        <f t="shared" si="18"/>
        <v>0</v>
      </c>
      <c r="T107" s="164">
        <f t="shared" si="19"/>
        <v>0</v>
      </c>
      <c r="U107" s="203">
        <f t="shared" si="24"/>
        <v>0</v>
      </c>
      <c r="V107" s="203">
        <f t="shared" si="25"/>
        <v>0</v>
      </c>
      <c r="W107" s="175">
        <f t="shared" si="31"/>
        <v>0</v>
      </c>
    </row>
    <row r="108" spans="1:23" ht="12.75" customHeight="1" x14ac:dyDescent="0.2">
      <c r="A108" s="76" t="s">
        <v>1490</v>
      </c>
      <c r="B108" s="72" t="s">
        <v>864</v>
      </c>
      <c r="C108" s="72"/>
      <c r="D108" s="7" t="s">
        <v>766</v>
      </c>
      <c r="E108" s="7" t="s">
        <v>209</v>
      </c>
      <c r="F108" s="7" t="s">
        <v>209</v>
      </c>
      <c r="G108" s="7" t="s">
        <v>872</v>
      </c>
      <c r="H108" s="198">
        <v>15.132</v>
      </c>
      <c r="I108" s="7">
        <f>VLOOKUP(E108,Steuerung!$A$17:$E$500,5,FALSE)</f>
        <v>1</v>
      </c>
      <c r="J108" s="260">
        <f>VLOOKUP(E108,Steuerung!$A$17:$F$500,6,FALSE)</f>
        <v>29.166666666666657</v>
      </c>
      <c r="K108" s="7">
        <f>VLOOKUP(F108,Steuerung!$A$17:$G$500,7,FALSE)</f>
        <v>1</v>
      </c>
      <c r="L108" s="7">
        <f>VLOOKUP(F108,Steuerung!$A$17:$H$500,8,FALSE)</f>
        <v>23</v>
      </c>
      <c r="M108" s="260">
        <f t="shared" si="27"/>
        <v>52.166666666666657</v>
      </c>
      <c r="N108" s="130">
        <f t="shared" si="28"/>
        <v>789.38599999999985</v>
      </c>
      <c r="O108" s="130">
        <f t="shared" si="29"/>
        <v>441.34999999999985</v>
      </c>
      <c r="P108" s="130">
        <f t="shared" si="30"/>
        <v>348.036</v>
      </c>
      <c r="Q108" s="64">
        <f>VLOOKUP(E108,Steuerung!$A$17:$B$500,2,FALSE)</f>
        <v>0</v>
      </c>
      <c r="R108" s="64">
        <f>VLOOKUP(F108,Steuerung!$A$17:$B$500,2,FALSE)</f>
        <v>0</v>
      </c>
      <c r="S108" s="164">
        <f t="shared" si="18"/>
        <v>0</v>
      </c>
      <c r="T108" s="164">
        <f t="shared" si="19"/>
        <v>0</v>
      </c>
      <c r="U108" s="203" t="e">
        <f t="shared" si="24"/>
        <v>#DIV/0!</v>
      </c>
      <c r="V108" s="203" t="e">
        <f t="shared" si="25"/>
        <v>#DIV/0!</v>
      </c>
      <c r="W108" s="175" t="e">
        <f t="shared" si="31"/>
        <v>#DIV/0!</v>
      </c>
    </row>
    <row r="109" spans="1:23" ht="12.75" customHeight="1" x14ac:dyDescent="0.2">
      <c r="A109" s="72" t="s">
        <v>1491</v>
      </c>
      <c r="B109" s="72" t="s">
        <v>754</v>
      </c>
      <c r="C109" s="72"/>
      <c r="D109" s="7" t="s">
        <v>755</v>
      </c>
      <c r="E109" s="7" t="s">
        <v>96</v>
      </c>
      <c r="F109" s="7" t="s">
        <v>96</v>
      </c>
      <c r="G109" s="7" t="s">
        <v>762</v>
      </c>
      <c r="H109" s="198">
        <v>5.0439999999999996</v>
      </c>
      <c r="I109" s="7">
        <f>VLOOKUP(E109,Steuerung!$A$17:$E$500,5,FALSE)</f>
        <v>0</v>
      </c>
      <c r="J109" s="260">
        <f>VLOOKUP(E109,Steuerung!$A$17:$F$500,6,FALSE)</f>
        <v>0</v>
      </c>
      <c r="K109" s="7">
        <f>VLOOKUP(F109,Steuerung!$A$17:$G$500,7,FALSE)</f>
        <v>0</v>
      </c>
      <c r="L109" s="7">
        <f>VLOOKUP(F109,Steuerung!$A$17:$H$500,8,FALSE)</f>
        <v>0</v>
      </c>
      <c r="M109" s="260">
        <f t="shared" si="27"/>
        <v>0</v>
      </c>
      <c r="N109" s="130">
        <f t="shared" si="28"/>
        <v>0</v>
      </c>
      <c r="O109" s="130">
        <f t="shared" si="29"/>
        <v>0</v>
      </c>
      <c r="P109" s="130">
        <f t="shared" si="30"/>
        <v>0</v>
      </c>
      <c r="Q109" s="64">
        <f>VLOOKUP(E109,Steuerung!$A$17:$B$500,2,FALSE)</f>
        <v>0</v>
      </c>
      <c r="R109" s="64">
        <f>VLOOKUP(F109,Steuerung!$A$17:$B$500,2,FALSE)</f>
        <v>0</v>
      </c>
      <c r="S109" s="164">
        <f t="shared" si="18"/>
        <v>0</v>
      </c>
      <c r="T109" s="164">
        <f t="shared" si="19"/>
        <v>0</v>
      </c>
      <c r="U109" s="203">
        <f t="shared" si="24"/>
        <v>0</v>
      </c>
      <c r="V109" s="203">
        <f t="shared" si="25"/>
        <v>0</v>
      </c>
      <c r="W109" s="175">
        <f t="shared" si="31"/>
        <v>0</v>
      </c>
    </row>
    <row r="110" spans="1:23" ht="12.75" customHeight="1" x14ac:dyDescent="0.2">
      <c r="A110" s="76" t="s">
        <v>1492</v>
      </c>
      <c r="B110" s="72" t="s">
        <v>864</v>
      </c>
      <c r="C110" s="72"/>
      <c r="D110" s="7" t="s">
        <v>755</v>
      </c>
      <c r="E110" s="7" t="s">
        <v>270</v>
      </c>
      <c r="F110" s="7" t="s">
        <v>270</v>
      </c>
      <c r="G110" s="7" t="s">
        <v>872</v>
      </c>
      <c r="H110" s="198">
        <v>14.065</v>
      </c>
      <c r="I110" s="7">
        <f>VLOOKUP(E110,Steuerung!$A$17:$E$500,5,FALSE)</f>
        <v>1</v>
      </c>
      <c r="J110" s="260">
        <f>VLOOKUP(E110,Steuerung!$A$17:$F$500,6,FALSE)</f>
        <v>29.166666666666657</v>
      </c>
      <c r="K110" s="7">
        <f>VLOOKUP(F110,Steuerung!$A$17:$G$500,7,FALSE)</f>
        <v>1</v>
      </c>
      <c r="L110" s="7">
        <f>VLOOKUP(F110,Steuerung!$A$17:$H$500,8,FALSE)</f>
        <v>23</v>
      </c>
      <c r="M110" s="260">
        <f t="shared" si="27"/>
        <v>52.166666666666657</v>
      </c>
      <c r="N110" s="130">
        <f t="shared" si="28"/>
        <v>733.72416666666652</v>
      </c>
      <c r="O110" s="130">
        <f t="shared" si="29"/>
        <v>410.22916666666652</v>
      </c>
      <c r="P110" s="130">
        <f t="shared" si="30"/>
        <v>323.495</v>
      </c>
      <c r="Q110" s="64">
        <f>VLOOKUP(E110,Steuerung!$A$17:$B$500,2,FALSE)</f>
        <v>0</v>
      </c>
      <c r="R110" s="64">
        <f>VLOOKUP(F110,Steuerung!$A$17:$B$500,2,FALSE)</f>
        <v>0</v>
      </c>
      <c r="S110" s="164">
        <f t="shared" si="18"/>
        <v>0</v>
      </c>
      <c r="T110" s="164">
        <f t="shared" si="19"/>
        <v>0</v>
      </c>
      <c r="U110" s="203" t="e">
        <f t="shared" si="24"/>
        <v>#DIV/0!</v>
      </c>
      <c r="V110" s="203" t="e">
        <f t="shared" si="25"/>
        <v>#DIV/0!</v>
      </c>
      <c r="W110" s="175" t="e">
        <f t="shared" si="31"/>
        <v>#DIV/0!</v>
      </c>
    </row>
    <row r="111" spans="1:23" ht="12.75" customHeight="1" x14ac:dyDescent="0.2">
      <c r="A111" s="76" t="s">
        <v>3445</v>
      </c>
      <c r="B111" s="72" t="s">
        <v>761</v>
      </c>
      <c r="C111" s="72"/>
      <c r="D111" s="7" t="s">
        <v>749</v>
      </c>
      <c r="E111" s="7" t="s">
        <v>139</v>
      </c>
      <c r="F111" s="7" t="s">
        <v>139</v>
      </c>
      <c r="G111" s="7" t="s">
        <v>872</v>
      </c>
      <c r="H111" s="198">
        <v>45.396000000000001</v>
      </c>
      <c r="I111" s="7">
        <f>VLOOKUP(E111,Steuerung!$A$17:$E$500,5,FALSE)</f>
        <v>2</v>
      </c>
      <c r="J111" s="260">
        <f>VLOOKUP(E111,Steuerung!$A$17:$F$500,6,FALSE)</f>
        <v>58.333333333333329</v>
      </c>
      <c r="K111" s="7">
        <f>VLOOKUP(F111,Steuerung!$A$17:$G$500,7,FALSE)</f>
        <v>2</v>
      </c>
      <c r="L111" s="7">
        <f>VLOOKUP(F111,Steuerung!$A$17:$H$500,8,FALSE)</f>
        <v>46</v>
      </c>
      <c r="M111" s="260">
        <f t="shared" si="27"/>
        <v>104.33333333333333</v>
      </c>
      <c r="N111" s="130">
        <f t="shared" si="28"/>
        <v>4736.3159999999998</v>
      </c>
      <c r="O111" s="130">
        <f t="shared" si="29"/>
        <v>2648.1</v>
      </c>
      <c r="P111" s="130">
        <f t="shared" si="30"/>
        <v>2088.2159999999999</v>
      </c>
      <c r="Q111" s="64">
        <f>VLOOKUP(E111,Steuerung!$A$17:$B$500,2,FALSE)</f>
        <v>0</v>
      </c>
      <c r="R111" s="64">
        <f>VLOOKUP(F111,Steuerung!$A$17:$B$500,2,FALSE)</f>
        <v>0</v>
      </c>
      <c r="S111" s="164">
        <f t="shared" si="18"/>
        <v>0</v>
      </c>
      <c r="T111" s="164">
        <f t="shared" si="19"/>
        <v>0</v>
      </c>
      <c r="U111" s="203" t="e">
        <f t="shared" si="24"/>
        <v>#DIV/0!</v>
      </c>
      <c r="V111" s="203" t="e">
        <f t="shared" si="25"/>
        <v>#DIV/0!</v>
      </c>
      <c r="W111" s="175" t="e">
        <f t="shared" si="31"/>
        <v>#DIV/0!</v>
      </c>
    </row>
    <row r="112" spans="1:23" ht="12.75" customHeight="1" x14ac:dyDescent="0.2">
      <c r="A112" s="76" t="s">
        <v>1494</v>
      </c>
      <c r="B112" s="72" t="s">
        <v>805</v>
      </c>
      <c r="C112" s="72"/>
      <c r="D112" s="7" t="s">
        <v>806</v>
      </c>
      <c r="E112" s="7" t="s">
        <v>159</v>
      </c>
      <c r="F112" s="7" t="s">
        <v>157</v>
      </c>
      <c r="G112" s="7" t="s">
        <v>872</v>
      </c>
      <c r="H112" s="198">
        <v>59.267000000000003</v>
      </c>
      <c r="I112" s="7">
        <f>VLOOKUP(E112,Steuerung!$A$17:$E$500,5,FALSE)</f>
        <v>2</v>
      </c>
      <c r="J112" s="260">
        <f>VLOOKUP(E112,Steuerung!$A$17:$F$500,6,FALSE)</f>
        <v>58.333333333333329</v>
      </c>
      <c r="K112" s="7">
        <f>VLOOKUP(F112,Steuerung!$A$17:$G$500,7,FALSE)</f>
        <v>1</v>
      </c>
      <c r="L112" s="7">
        <f>VLOOKUP(F112,Steuerung!$A$17:$H$500,8,FALSE)</f>
        <v>23</v>
      </c>
      <c r="M112" s="260">
        <f t="shared" si="27"/>
        <v>81.333333333333329</v>
      </c>
      <c r="N112" s="130">
        <f t="shared" si="28"/>
        <v>4820.3826666666664</v>
      </c>
      <c r="O112" s="130">
        <f t="shared" si="29"/>
        <v>3457.2416666666668</v>
      </c>
      <c r="P112" s="130">
        <f t="shared" si="30"/>
        <v>1363.1410000000001</v>
      </c>
      <c r="Q112" s="64">
        <f>VLOOKUP(E112,Steuerung!$A$17:$B$500,2,FALSE)</f>
        <v>0</v>
      </c>
      <c r="R112" s="64">
        <f>VLOOKUP(F112,Steuerung!$A$17:$B$500,2,FALSE)</f>
        <v>0</v>
      </c>
      <c r="S112" s="164">
        <f t="shared" si="18"/>
        <v>0</v>
      </c>
      <c r="T112" s="164">
        <f t="shared" si="19"/>
        <v>0</v>
      </c>
      <c r="U112" s="203" t="e">
        <f t="shared" si="24"/>
        <v>#DIV/0!</v>
      </c>
      <c r="V112" s="203" t="e">
        <f t="shared" si="25"/>
        <v>#DIV/0!</v>
      </c>
      <c r="W112" s="175" t="e">
        <f t="shared" si="31"/>
        <v>#DIV/0!</v>
      </c>
    </row>
    <row r="113" spans="1:23" ht="12.75" customHeight="1" x14ac:dyDescent="0.2">
      <c r="A113" s="76" t="s">
        <v>1495</v>
      </c>
      <c r="B113" s="72" t="s">
        <v>805</v>
      </c>
      <c r="C113" s="72"/>
      <c r="D113" s="7" t="s">
        <v>806</v>
      </c>
      <c r="E113" s="7" t="s">
        <v>159</v>
      </c>
      <c r="F113" s="7" t="s">
        <v>157</v>
      </c>
      <c r="G113" s="7" t="s">
        <v>872</v>
      </c>
      <c r="H113" s="198">
        <v>65.668999999999997</v>
      </c>
      <c r="I113" s="7">
        <f>VLOOKUP(E113,Steuerung!$A$17:$E$500,5,FALSE)</f>
        <v>2</v>
      </c>
      <c r="J113" s="260">
        <f>VLOOKUP(E113,Steuerung!$A$17:$F$500,6,FALSE)</f>
        <v>58.333333333333329</v>
      </c>
      <c r="K113" s="7">
        <f>VLOOKUP(F113,Steuerung!$A$17:$G$500,7,FALSE)</f>
        <v>1</v>
      </c>
      <c r="L113" s="7">
        <f>VLOOKUP(F113,Steuerung!$A$17:$H$500,8,FALSE)</f>
        <v>23</v>
      </c>
      <c r="M113" s="260">
        <f t="shared" si="27"/>
        <v>81.333333333333329</v>
      </c>
      <c r="N113" s="130">
        <f t="shared" si="28"/>
        <v>5341.0786666666663</v>
      </c>
      <c r="O113" s="130">
        <f t="shared" si="29"/>
        <v>3830.6916666666662</v>
      </c>
      <c r="P113" s="130">
        <f t="shared" si="30"/>
        <v>1510.3869999999999</v>
      </c>
      <c r="Q113" s="64">
        <f>VLOOKUP(E113,Steuerung!$A$17:$B$500,2,FALSE)</f>
        <v>0</v>
      </c>
      <c r="R113" s="64">
        <f>VLOOKUP(F113,Steuerung!$A$17:$B$500,2,FALSE)</f>
        <v>0</v>
      </c>
      <c r="S113" s="164">
        <f t="shared" si="18"/>
        <v>0</v>
      </c>
      <c r="T113" s="164">
        <f t="shared" si="19"/>
        <v>0</v>
      </c>
      <c r="U113" s="203" t="e">
        <f t="shared" si="24"/>
        <v>#DIV/0!</v>
      </c>
      <c r="V113" s="203" t="e">
        <f t="shared" si="25"/>
        <v>#DIV/0!</v>
      </c>
      <c r="W113" s="175" t="e">
        <f t="shared" si="31"/>
        <v>#DIV/0!</v>
      </c>
    </row>
    <row r="114" spans="1:23" ht="12.75" customHeight="1" x14ac:dyDescent="0.2">
      <c r="A114" s="76" t="s">
        <v>1499</v>
      </c>
      <c r="B114" s="72" t="s">
        <v>805</v>
      </c>
      <c r="C114" s="72"/>
      <c r="D114" s="7" t="s">
        <v>806</v>
      </c>
      <c r="E114" s="7" t="s">
        <v>159</v>
      </c>
      <c r="F114" s="7" t="s">
        <v>157</v>
      </c>
      <c r="G114" s="7" t="s">
        <v>872</v>
      </c>
      <c r="H114" s="198">
        <v>58.975999999999999</v>
      </c>
      <c r="I114" s="7">
        <f>VLOOKUP(E114,Steuerung!$A$17:$E$500,5,FALSE)</f>
        <v>2</v>
      </c>
      <c r="J114" s="260">
        <f>VLOOKUP(E114,Steuerung!$A$17:$F$500,6,FALSE)</f>
        <v>58.333333333333329</v>
      </c>
      <c r="K114" s="7">
        <f>VLOOKUP(F114,Steuerung!$A$17:$G$500,7,FALSE)</f>
        <v>1</v>
      </c>
      <c r="L114" s="7">
        <f>VLOOKUP(F114,Steuerung!$A$17:$H$500,8,FALSE)</f>
        <v>23</v>
      </c>
      <c r="M114" s="260">
        <f t="shared" si="27"/>
        <v>81.333333333333329</v>
      </c>
      <c r="N114" s="130">
        <f t="shared" si="28"/>
        <v>4796.7146666666667</v>
      </c>
      <c r="O114" s="130">
        <f t="shared" si="29"/>
        <v>3440.2666666666664</v>
      </c>
      <c r="P114" s="130">
        <f t="shared" si="30"/>
        <v>1356.4479999999999</v>
      </c>
      <c r="Q114" s="64">
        <f>VLOOKUP(E114,Steuerung!$A$17:$B$500,2,FALSE)</f>
        <v>0</v>
      </c>
      <c r="R114" s="64">
        <f>VLOOKUP(F114,Steuerung!$A$17:$B$500,2,FALSE)</f>
        <v>0</v>
      </c>
      <c r="S114" s="164">
        <f t="shared" si="18"/>
        <v>0</v>
      </c>
      <c r="T114" s="164">
        <f t="shared" si="19"/>
        <v>0</v>
      </c>
      <c r="U114" s="203" t="e">
        <f t="shared" si="24"/>
        <v>#DIV/0!</v>
      </c>
      <c r="V114" s="203" t="e">
        <f t="shared" si="25"/>
        <v>#DIV/0!</v>
      </c>
      <c r="W114" s="175" t="e">
        <f t="shared" si="31"/>
        <v>#DIV/0!</v>
      </c>
    </row>
    <row r="115" spans="1:23" ht="12.75" customHeight="1" x14ac:dyDescent="0.2">
      <c r="A115" s="76" t="s">
        <v>1500</v>
      </c>
      <c r="B115" s="72" t="s">
        <v>805</v>
      </c>
      <c r="C115" s="72"/>
      <c r="D115" s="7" t="s">
        <v>806</v>
      </c>
      <c r="E115" s="7" t="s">
        <v>159</v>
      </c>
      <c r="F115" s="7" t="s">
        <v>157</v>
      </c>
      <c r="G115" s="7" t="s">
        <v>872</v>
      </c>
      <c r="H115" s="198">
        <v>66.444999999999993</v>
      </c>
      <c r="I115" s="7">
        <f>VLOOKUP(E115,Steuerung!$A$17:$E$500,5,FALSE)</f>
        <v>2</v>
      </c>
      <c r="J115" s="260">
        <f>VLOOKUP(E115,Steuerung!$A$17:$F$500,6,FALSE)</f>
        <v>58.333333333333329</v>
      </c>
      <c r="K115" s="7">
        <f>VLOOKUP(F115,Steuerung!$A$17:$G$500,7,FALSE)</f>
        <v>1</v>
      </c>
      <c r="L115" s="7">
        <f>VLOOKUP(F115,Steuerung!$A$17:$H$500,8,FALSE)</f>
        <v>23</v>
      </c>
      <c r="M115" s="260">
        <f t="shared" si="27"/>
        <v>81.333333333333329</v>
      </c>
      <c r="N115" s="130">
        <f t="shared" si="28"/>
        <v>5404.1933333333327</v>
      </c>
      <c r="O115" s="130">
        <f t="shared" si="29"/>
        <v>3875.9583333333326</v>
      </c>
      <c r="P115" s="130">
        <f t="shared" si="30"/>
        <v>1528.2349999999999</v>
      </c>
      <c r="Q115" s="64">
        <f>VLOOKUP(E115,Steuerung!$A$17:$B$500,2,FALSE)</f>
        <v>0</v>
      </c>
      <c r="R115" s="64">
        <f>VLOOKUP(F115,Steuerung!$A$17:$B$500,2,FALSE)</f>
        <v>0</v>
      </c>
      <c r="S115" s="164">
        <f t="shared" si="18"/>
        <v>0</v>
      </c>
      <c r="T115" s="164">
        <f t="shared" si="19"/>
        <v>0</v>
      </c>
      <c r="U115" s="203" t="e">
        <f t="shared" si="24"/>
        <v>#DIV/0!</v>
      </c>
      <c r="V115" s="203" t="e">
        <f t="shared" si="25"/>
        <v>#DIV/0!</v>
      </c>
      <c r="W115" s="175" t="e">
        <f t="shared" si="31"/>
        <v>#DIV/0!</v>
      </c>
    </row>
    <row r="116" spans="1:23" ht="12.75" customHeight="1" x14ac:dyDescent="0.2">
      <c r="A116" s="76" t="s">
        <v>3446</v>
      </c>
      <c r="B116" s="72" t="s">
        <v>805</v>
      </c>
      <c r="C116" s="72"/>
      <c r="D116" s="7" t="s">
        <v>806</v>
      </c>
      <c r="E116" s="7" t="s">
        <v>159</v>
      </c>
      <c r="F116" s="7" t="s">
        <v>157</v>
      </c>
      <c r="G116" s="7" t="s">
        <v>872</v>
      </c>
      <c r="H116" s="198">
        <v>38.509</v>
      </c>
      <c r="I116" s="7">
        <f>VLOOKUP(E116,Steuerung!$A$17:$E$500,5,FALSE)</f>
        <v>2</v>
      </c>
      <c r="J116" s="260">
        <f>VLOOKUP(E116,Steuerung!$A$17:$F$500,6,FALSE)</f>
        <v>58.333333333333329</v>
      </c>
      <c r="K116" s="7">
        <f>VLOOKUP(F116,Steuerung!$A$17:$G$500,7,FALSE)</f>
        <v>1</v>
      </c>
      <c r="L116" s="7">
        <f>VLOOKUP(F116,Steuerung!$A$17:$H$500,8,FALSE)</f>
        <v>23</v>
      </c>
      <c r="M116" s="260">
        <f t="shared" si="27"/>
        <v>81.333333333333329</v>
      </c>
      <c r="N116" s="130">
        <f t="shared" si="28"/>
        <v>3132.065333333333</v>
      </c>
      <c r="O116" s="130">
        <f t="shared" si="29"/>
        <v>2246.3583333333331</v>
      </c>
      <c r="P116" s="130">
        <f t="shared" si="30"/>
        <v>885.70699999999999</v>
      </c>
      <c r="Q116" s="64">
        <f>VLOOKUP(E116,Steuerung!$A$17:$B$500,2,FALSE)</f>
        <v>0</v>
      </c>
      <c r="R116" s="64">
        <f>VLOOKUP(F116,Steuerung!$A$17:$B$500,2,FALSE)</f>
        <v>0</v>
      </c>
      <c r="S116" s="164">
        <f t="shared" si="18"/>
        <v>0</v>
      </c>
      <c r="T116" s="164">
        <f t="shared" si="19"/>
        <v>0</v>
      </c>
      <c r="U116" s="203" t="e">
        <f t="shared" si="24"/>
        <v>#DIV/0!</v>
      </c>
      <c r="V116" s="203" t="e">
        <f t="shared" si="25"/>
        <v>#DIV/0!</v>
      </c>
      <c r="W116" s="175" t="e">
        <f t="shared" si="31"/>
        <v>#DIV/0!</v>
      </c>
    </row>
    <row r="117" spans="1:23" ht="12.75" customHeight="1" x14ac:dyDescent="0.2">
      <c r="A117" s="76"/>
      <c r="B117" s="72"/>
      <c r="C117" s="72"/>
      <c r="D117" s="7"/>
      <c r="E117" s="7"/>
      <c r="F117" s="7"/>
      <c r="G117" s="7"/>
      <c r="H117" s="198"/>
      <c r="I117" s="7"/>
      <c r="J117" s="260"/>
      <c r="K117" s="7"/>
      <c r="L117" s="7"/>
      <c r="M117" s="260"/>
      <c r="N117" s="130"/>
      <c r="O117" s="130"/>
      <c r="P117" s="130"/>
      <c r="Q117" s="64"/>
      <c r="R117" s="64"/>
      <c r="S117" s="164"/>
      <c r="T117" s="164"/>
      <c r="U117" s="175"/>
      <c r="V117" s="175"/>
      <c r="W117" s="175"/>
    </row>
    <row r="118" spans="1:23" ht="12.75" customHeight="1" x14ac:dyDescent="0.2">
      <c r="A118" s="121" t="s">
        <v>1555</v>
      </c>
      <c r="B118" s="72"/>
      <c r="C118" s="72"/>
      <c r="D118" s="7"/>
      <c r="E118" s="7"/>
      <c r="F118" s="7"/>
      <c r="G118" s="7"/>
      <c r="H118" s="198"/>
      <c r="I118" s="7"/>
      <c r="J118" s="260"/>
      <c r="K118" s="7"/>
      <c r="L118" s="7"/>
      <c r="M118" s="260"/>
      <c r="N118" s="130"/>
      <c r="O118" s="130"/>
      <c r="P118" s="130"/>
      <c r="Q118" s="64"/>
      <c r="R118" s="64"/>
      <c r="S118" s="164"/>
      <c r="T118" s="164"/>
      <c r="U118" s="175"/>
      <c r="V118" s="175"/>
      <c r="W118" s="175"/>
    </row>
    <row r="119" spans="1:23" ht="12.75" customHeight="1" x14ac:dyDescent="0.2">
      <c r="A119" s="121"/>
      <c r="B119" s="72"/>
      <c r="C119" s="72"/>
      <c r="D119" s="7"/>
      <c r="E119" s="7"/>
      <c r="F119" s="7"/>
      <c r="G119" s="7"/>
      <c r="H119" s="198"/>
      <c r="I119" s="7"/>
      <c r="J119" s="260"/>
      <c r="K119" s="7"/>
      <c r="L119" s="7"/>
      <c r="M119" s="260"/>
      <c r="N119" s="130"/>
      <c r="O119" s="130"/>
      <c r="P119" s="130"/>
      <c r="Q119" s="64"/>
      <c r="R119" s="64"/>
      <c r="S119" s="164"/>
      <c r="T119" s="164"/>
      <c r="U119" s="175"/>
      <c r="V119" s="175"/>
      <c r="W119" s="175"/>
    </row>
    <row r="120" spans="1:23" ht="12.75" customHeight="1" x14ac:dyDescent="0.2">
      <c r="A120" s="76" t="s">
        <v>1561</v>
      </c>
      <c r="B120" s="72" t="s">
        <v>761</v>
      </c>
      <c r="C120" s="72"/>
      <c r="D120" s="7" t="s">
        <v>749</v>
      </c>
      <c r="E120" s="7" t="s">
        <v>70</v>
      </c>
      <c r="F120" s="7" t="s">
        <v>70</v>
      </c>
      <c r="G120" s="7" t="s">
        <v>872</v>
      </c>
      <c r="H120" s="198">
        <v>31.04</v>
      </c>
      <c r="I120" s="7">
        <f>VLOOKUP(E120,Steuerung!$A$17:$E$500,5,FALSE)</f>
        <v>0</v>
      </c>
      <c r="J120" s="260">
        <f>VLOOKUP(E120,Steuerung!$A$17:$F$500,6,FALSE)</f>
        <v>0</v>
      </c>
      <c r="K120" s="7">
        <f>VLOOKUP(F120,Steuerung!$A$17:$G$500,7,FALSE)</f>
        <v>0</v>
      </c>
      <c r="L120" s="7">
        <f>VLOOKUP(F120,Steuerung!$A$17:$H$500,8,FALSE)</f>
        <v>0</v>
      </c>
      <c r="M120" s="260">
        <f t="shared" ref="M120:M126" si="32">J120+L120</f>
        <v>0</v>
      </c>
      <c r="N120" s="130">
        <f t="shared" ref="N120:N126" si="33">H120*M120</f>
        <v>0</v>
      </c>
      <c r="O120" s="130">
        <f t="shared" ref="O120:O126" si="34">H120*J120</f>
        <v>0</v>
      </c>
      <c r="P120" s="130">
        <f t="shared" ref="P120:P126" si="35">H120*L120</f>
        <v>0</v>
      </c>
      <c r="Q120" s="64">
        <f>VLOOKUP(E120,Steuerung!$A$17:$B$500,2,FALSE)</f>
        <v>0</v>
      </c>
      <c r="R120" s="64">
        <f>VLOOKUP(F120,Steuerung!$A$17:$B$500,2,FALSE)</f>
        <v>0</v>
      </c>
      <c r="S120" s="164">
        <f t="shared" si="18"/>
        <v>0</v>
      </c>
      <c r="T120" s="164">
        <f t="shared" si="19"/>
        <v>0</v>
      </c>
      <c r="U120" s="203">
        <f t="shared" ref="U120:U126" si="36">IF(J120&gt;0,O120/Q120*SVS_UHR,0)</f>
        <v>0</v>
      </c>
      <c r="V120" s="203">
        <f t="shared" ref="V120:V126" si="37">IF(L120&gt;0,P120/R120*SVS_UHR,0)</f>
        <v>0</v>
      </c>
      <c r="W120" s="175">
        <f t="shared" ref="W120:W126" si="38">U120+V120</f>
        <v>0</v>
      </c>
    </row>
    <row r="121" spans="1:23" ht="12.75" customHeight="1" x14ac:dyDescent="0.2">
      <c r="A121" s="76" t="s">
        <v>2517</v>
      </c>
      <c r="B121" s="72" t="s">
        <v>805</v>
      </c>
      <c r="C121" s="72"/>
      <c r="D121" s="7" t="s">
        <v>806</v>
      </c>
      <c r="E121" s="7" t="s">
        <v>79</v>
      </c>
      <c r="F121" s="7" t="s">
        <v>79</v>
      </c>
      <c r="G121" s="7" t="s">
        <v>872</v>
      </c>
      <c r="H121" s="198">
        <v>44.62</v>
      </c>
      <c r="I121" s="7">
        <f>VLOOKUP(E121,Steuerung!$A$17:$E$500,5,FALSE)</f>
        <v>0</v>
      </c>
      <c r="J121" s="260">
        <f>VLOOKUP(E121,Steuerung!$A$17:$F$500,6,FALSE)</f>
        <v>0</v>
      </c>
      <c r="K121" s="7">
        <f>VLOOKUP(F121,Steuerung!$A$17:$G$500,7,FALSE)</f>
        <v>0</v>
      </c>
      <c r="L121" s="7">
        <f>VLOOKUP(F121,Steuerung!$A$17:$H$500,8,FALSE)</f>
        <v>0</v>
      </c>
      <c r="M121" s="260">
        <f t="shared" si="32"/>
        <v>0</v>
      </c>
      <c r="N121" s="130">
        <f t="shared" si="33"/>
        <v>0</v>
      </c>
      <c r="O121" s="130">
        <f t="shared" si="34"/>
        <v>0</v>
      </c>
      <c r="P121" s="130">
        <f t="shared" si="35"/>
        <v>0</v>
      </c>
      <c r="Q121" s="64">
        <f>VLOOKUP(E121,Steuerung!$A$17:$B$500,2,FALSE)</f>
        <v>0</v>
      </c>
      <c r="R121" s="64">
        <f>VLOOKUP(F121,Steuerung!$A$17:$B$500,2,FALSE)</f>
        <v>0</v>
      </c>
      <c r="S121" s="164">
        <f t="shared" si="18"/>
        <v>0</v>
      </c>
      <c r="T121" s="164">
        <f t="shared" si="19"/>
        <v>0</v>
      </c>
      <c r="U121" s="203">
        <f t="shared" si="36"/>
        <v>0</v>
      </c>
      <c r="V121" s="203">
        <f t="shared" si="37"/>
        <v>0</v>
      </c>
      <c r="W121" s="175">
        <f t="shared" si="38"/>
        <v>0</v>
      </c>
    </row>
    <row r="122" spans="1:23" ht="12.75" customHeight="1" x14ac:dyDescent="0.2">
      <c r="A122" s="76" t="s">
        <v>2377</v>
      </c>
      <c r="B122" s="72" t="s">
        <v>805</v>
      </c>
      <c r="C122" s="72"/>
      <c r="D122" s="7" t="s">
        <v>806</v>
      </c>
      <c r="E122" s="7" t="s">
        <v>79</v>
      </c>
      <c r="F122" s="7" t="s">
        <v>79</v>
      </c>
      <c r="G122" s="7" t="s">
        <v>872</v>
      </c>
      <c r="H122" s="198">
        <v>20.37</v>
      </c>
      <c r="I122" s="7">
        <f>VLOOKUP(E122,Steuerung!$A$17:$E$500,5,FALSE)</f>
        <v>0</v>
      </c>
      <c r="J122" s="260">
        <f>VLOOKUP(E122,Steuerung!$A$17:$F$500,6,FALSE)</f>
        <v>0</v>
      </c>
      <c r="K122" s="7">
        <f>VLOOKUP(F122,Steuerung!$A$17:$G$500,7,FALSE)</f>
        <v>0</v>
      </c>
      <c r="L122" s="7">
        <f>VLOOKUP(F122,Steuerung!$A$17:$H$500,8,FALSE)</f>
        <v>0</v>
      </c>
      <c r="M122" s="260">
        <f t="shared" si="32"/>
        <v>0</v>
      </c>
      <c r="N122" s="130">
        <f t="shared" si="33"/>
        <v>0</v>
      </c>
      <c r="O122" s="130">
        <f t="shared" si="34"/>
        <v>0</v>
      </c>
      <c r="P122" s="130">
        <f t="shared" si="35"/>
        <v>0</v>
      </c>
      <c r="Q122" s="64">
        <f>VLOOKUP(E122,Steuerung!$A$17:$B$500,2,FALSE)</f>
        <v>0</v>
      </c>
      <c r="R122" s="64">
        <f>VLOOKUP(F122,Steuerung!$A$17:$B$500,2,FALSE)</f>
        <v>0</v>
      </c>
      <c r="S122" s="164">
        <f t="shared" si="18"/>
        <v>0</v>
      </c>
      <c r="T122" s="164">
        <f t="shared" si="19"/>
        <v>0</v>
      </c>
      <c r="U122" s="203">
        <f t="shared" si="36"/>
        <v>0</v>
      </c>
      <c r="V122" s="203">
        <f t="shared" si="37"/>
        <v>0</v>
      </c>
      <c r="W122" s="175">
        <f t="shared" si="38"/>
        <v>0</v>
      </c>
    </row>
    <row r="123" spans="1:23" ht="12.75" customHeight="1" x14ac:dyDescent="0.2">
      <c r="A123" s="76" t="s">
        <v>3447</v>
      </c>
      <c r="B123" s="72" t="s">
        <v>805</v>
      </c>
      <c r="C123" s="72"/>
      <c r="D123" s="7" t="s">
        <v>806</v>
      </c>
      <c r="E123" s="7" t="s">
        <v>79</v>
      </c>
      <c r="F123" s="7" t="s">
        <v>79</v>
      </c>
      <c r="G123" s="7" t="s">
        <v>872</v>
      </c>
      <c r="H123" s="199">
        <v>43.164999999999999</v>
      </c>
      <c r="I123" s="7">
        <f>VLOOKUP(E123,Steuerung!$A$17:$E$500,5,FALSE)</f>
        <v>0</v>
      </c>
      <c r="J123" s="260">
        <f>VLOOKUP(E123,Steuerung!$A$17:$F$500,6,FALSE)</f>
        <v>0</v>
      </c>
      <c r="K123" s="7">
        <f>VLOOKUP(F123,Steuerung!$A$17:$G$500,7,FALSE)</f>
        <v>0</v>
      </c>
      <c r="L123" s="7">
        <f>VLOOKUP(F123,Steuerung!$A$17:$H$500,8,FALSE)</f>
        <v>0</v>
      </c>
      <c r="M123" s="260">
        <f t="shared" si="32"/>
        <v>0</v>
      </c>
      <c r="N123" s="130">
        <f t="shared" si="33"/>
        <v>0</v>
      </c>
      <c r="O123" s="130">
        <f t="shared" si="34"/>
        <v>0</v>
      </c>
      <c r="P123" s="130">
        <f t="shared" si="35"/>
        <v>0</v>
      </c>
      <c r="Q123" s="64">
        <f>VLOOKUP(E123,Steuerung!$A$17:$B$500,2,FALSE)</f>
        <v>0</v>
      </c>
      <c r="R123" s="64">
        <f>VLOOKUP(F123,Steuerung!$A$17:$B$500,2,FALSE)</f>
        <v>0</v>
      </c>
      <c r="S123" s="164">
        <f t="shared" si="18"/>
        <v>0</v>
      </c>
      <c r="T123" s="164">
        <f t="shared" si="19"/>
        <v>0</v>
      </c>
      <c r="U123" s="203">
        <f t="shared" si="36"/>
        <v>0</v>
      </c>
      <c r="V123" s="203">
        <f t="shared" si="37"/>
        <v>0</v>
      </c>
      <c r="W123" s="175">
        <f t="shared" si="38"/>
        <v>0</v>
      </c>
    </row>
    <row r="124" spans="1:23" ht="12.75" customHeight="1" x14ac:dyDescent="0.2">
      <c r="A124" s="76" t="s">
        <v>3448</v>
      </c>
      <c r="B124" s="72" t="s">
        <v>784</v>
      </c>
      <c r="C124" s="72"/>
      <c r="D124" s="7" t="s">
        <v>782</v>
      </c>
      <c r="E124" s="7" t="s">
        <v>82</v>
      </c>
      <c r="F124" s="7" t="s">
        <v>82</v>
      </c>
      <c r="G124" s="7" t="s">
        <v>783</v>
      </c>
      <c r="H124" s="198">
        <v>11.59</v>
      </c>
      <c r="I124" s="7">
        <f>VLOOKUP(E124,Steuerung!$A$17:$E$500,5,FALSE)</f>
        <v>0</v>
      </c>
      <c r="J124" s="260">
        <f>VLOOKUP(E124,Steuerung!$A$17:$F$500,6,FALSE)</f>
        <v>0</v>
      </c>
      <c r="K124" s="7">
        <f>VLOOKUP(F124,Steuerung!$A$17:$G$500,7,FALSE)</f>
        <v>0</v>
      </c>
      <c r="L124" s="7">
        <f>VLOOKUP(F124,Steuerung!$A$17:$H$500,8,FALSE)</f>
        <v>0</v>
      </c>
      <c r="M124" s="260">
        <f t="shared" si="32"/>
        <v>0</v>
      </c>
      <c r="N124" s="130">
        <f t="shared" si="33"/>
        <v>0</v>
      </c>
      <c r="O124" s="130">
        <f t="shared" si="34"/>
        <v>0</v>
      </c>
      <c r="P124" s="130">
        <f t="shared" si="35"/>
        <v>0</v>
      </c>
      <c r="Q124" s="64">
        <f>VLOOKUP(E124,Steuerung!$A$17:$B$500,2,FALSE)</f>
        <v>0</v>
      </c>
      <c r="R124" s="64">
        <f>VLOOKUP(F124,Steuerung!$A$17:$B$500,2,FALSE)</f>
        <v>0</v>
      </c>
      <c r="S124" s="164">
        <f t="shared" si="18"/>
        <v>0</v>
      </c>
      <c r="T124" s="164">
        <f t="shared" si="19"/>
        <v>0</v>
      </c>
      <c r="U124" s="203">
        <f t="shared" si="36"/>
        <v>0</v>
      </c>
      <c r="V124" s="203">
        <f t="shared" si="37"/>
        <v>0</v>
      </c>
      <c r="W124" s="175">
        <f t="shared" si="38"/>
        <v>0</v>
      </c>
    </row>
    <row r="125" spans="1:23" ht="12.75" customHeight="1" x14ac:dyDescent="0.2">
      <c r="A125" s="76" t="s">
        <v>2525</v>
      </c>
      <c r="B125" s="72" t="s">
        <v>788</v>
      </c>
      <c r="C125" s="72"/>
      <c r="D125" s="7" t="s">
        <v>782</v>
      </c>
      <c r="E125" s="7" t="s">
        <v>82</v>
      </c>
      <c r="F125" s="7" t="s">
        <v>82</v>
      </c>
      <c r="G125" s="7" t="s">
        <v>783</v>
      </c>
      <c r="H125" s="198">
        <v>12.3</v>
      </c>
      <c r="I125" s="7">
        <f>VLOOKUP(E125,Steuerung!$A$17:$E$500,5,FALSE)</f>
        <v>0</v>
      </c>
      <c r="J125" s="260">
        <f>VLOOKUP(E125,Steuerung!$A$17:$F$500,6,FALSE)</f>
        <v>0</v>
      </c>
      <c r="K125" s="7">
        <f>VLOOKUP(F125,Steuerung!$A$17:$G$500,7,FALSE)</f>
        <v>0</v>
      </c>
      <c r="L125" s="7">
        <f>VLOOKUP(F125,Steuerung!$A$17:$H$500,8,FALSE)</f>
        <v>0</v>
      </c>
      <c r="M125" s="260">
        <f t="shared" si="32"/>
        <v>0</v>
      </c>
      <c r="N125" s="130">
        <f t="shared" si="33"/>
        <v>0</v>
      </c>
      <c r="O125" s="130">
        <f t="shared" si="34"/>
        <v>0</v>
      </c>
      <c r="P125" s="130">
        <f t="shared" si="35"/>
        <v>0</v>
      </c>
      <c r="Q125" s="64">
        <f>VLOOKUP(E125,Steuerung!$A$17:$B$500,2,FALSE)</f>
        <v>0</v>
      </c>
      <c r="R125" s="64">
        <f>VLOOKUP(F125,Steuerung!$A$17:$B$500,2,FALSE)</f>
        <v>0</v>
      </c>
      <c r="S125" s="164">
        <f t="shared" si="18"/>
        <v>0</v>
      </c>
      <c r="T125" s="164">
        <f t="shared" si="19"/>
        <v>0</v>
      </c>
      <c r="U125" s="203">
        <f t="shared" si="36"/>
        <v>0</v>
      </c>
      <c r="V125" s="203">
        <f t="shared" si="37"/>
        <v>0</v>
      </c>
      <c r="W125" s="175">
        <f t="shared" si="38"/>
        <v>0</v>
      </c>
    </row>
    <row r="126" spans="1:23" ht="12.75" customHeight="1" x14ac:dyDescent="0.2">
      <c r="A126" s="76" t="s">
        <v>3449</v>
      </c>
      <c r="B126" s="72" t="s">
        <v>864</v>
      </c>
      <c r="C126" s="72"/>
      <c r="D126" s="7" t="s">
        <v>766</v>
      </c>
      <c r="E126" s="7" t="s">
        <v>89</v>
      </c>
      <c r="F126" s="7" t="s">
        <v>89</v>
      </c>
      <c r="G126" s="7" t="s">
        <v>872</v>
      </c>
      <c r="H126" s="198">
        <v>71.83</v>
      </c>
      <c r="I126" s="7">
        <f>VLOOKUP(E126,Steuerung!$A$17:$E$500,5,FALSE)</f>
        <v>0</v>
      </c>
      <c r="J126" s="260">
        <f>VLOOKUP(E126,Steuerung!$A$17:$F$500,6,FALSE)</f>
        <v>0</v>
      </c>
      <c r="K126" s="7">
        <f>VLOOKUP(F126,Steuerung!$A$17:$G$500,7,FALSE)</f>
        <v>0</v>
      </c>
      <c r="L126" s="7">
        <f>VLOOKUP(F126,Steuerung!$A$17:$H$500,8,FALSE)</f>
        <v>0</v>
      </c>
      <c r="M126" s="260">
        <f t="shared" si="32"/>
        <v>0</v>
      </c>
      <c r="N126" s="130">
        <f t="shared" si="33"/>
        <v>0</v>
      </c>
      <c r="O126" s="130">
        <f t="shared" si="34"/>
        <v>0</v>
      </c>
      <c r="P126" s="130">
        <f t="shared" si="35"/>
        <v>0</v>
      </c>
      <c r="Q126" s="64">
        <f>VLOOKUP(E126,Steuerung!$A$17:$B$500,2,FALSE)</f>
        <v>0</v>
      </c>
      <c r="R126" s="64">
        <f>VLOOKUP(F126,Steuerung!$A$17:$B$500,2,FALSE)</f>
        <v>0</v>
      </c>
      <c r="S126" s="164">
        <f t="shared" si="18"/>
        <v>0</v>
      </c>
      <c r="T126" s="164">
        <f t="shared" si="19"/>
        <v>0</v>
      </c>
      <c r="U126" s="203">
        <f t="shared" si="36"/>
        <v>0</v>
      </c>
      <c r="V126" s="203">
        <f t="shared" si="37"/>
        <v>0</v>
      </c>
      <c r="W126" s="175">
        <f t="shared" si="38"/>
        <v>0</v>
      </c>
    </row>
    <row r="127" spans="1:23" ht="12.75" customHeight="1" x14ac:dyDescent="0.2">
      <c r="A127" s="76"/>
      <c r="B127" s="72"/>
      <c r="C127" s="72"/>
      <c r="D127" s="7"/>
      <c r="E127" s="7"/>
      <c r="F127" s="7"/>
      <c r="G127" s="7"/>
      <c r="H127" s="198"/>
      <c r="I127" s="7"/>
      <c r="J127" s="260"/>
      <c r="K127" s="7"/>
      <c r="L127" s="7"/>
      <c r="M127" s="260"/>
      <c r="N127" s="130"/>
      <c r="O127" s="130"/>
      <c r="P127" s="130"/>
      <c r="Q127" s="64"/>
      <c r="R127" s="64"/>
      <c r="S127" s="164"/>
      <c r="T127" s="164"/>
      <c r="U127" s="175"/>
      <c r="V127" s="175"/>
      <c r="W127" s="175"/>
    </row>
    <row r="128" spans="1:23" ht="12.75" customHeight="1" x14ac:dyDescent="0.2">
      <c r="A128" s="121" t="s">
        <v>1641</v>
      </c>
      <c r="B128" s="72"/>
      <c r="C128" s="72"/>
      <c r="D128" s="7"/>
      <c r="E128" s="7"/>
      <c r="F128" s="7"/>
      <c r="G128" s="7"/>
      <c r="H128" s="198"/>
      <c r="I128" s="7"/>
      <c r="J128" s="260"/>
      <c r="K128" s="7"/>
      <c r="L128" s="7"/>
      <c r="M128" s="260"/>
      <c r="N128" s="130"/>
      <c r="O128" s="130"/>
      <c r="P128" s="130"/>
      <c r="Q128" s="64"/>
      <c r="R128" s="64"/>
      <c r="S128" s="164"/>
      <c r="T128" s="164"/>
      <c r="U128" s="175"/>
      <c r="V128" s="175"/>
      <c r="W128" s="175"/>
    </row>
    <row r="129" spans="1:23" ht="12.75" customHeight="1" x14ac:dyDescent="0.2">
      <c r="A129" s="121"/>
      <c r="B129" s="72"/>
      <c r="C129" s="72"/>
      <c r="D129" s="7"/>
      <c r="E129" s="7"/>
      <c r="F129" s="7"/>
      <c r="G129" s="7"/>
      <c r="H129" s="198"/>
      <c r="I129" s="7"/>
      <c r="J129" s="260"/>
      <c r="K129" s="7"/>
      <c r="L129" s="7"/>
      <c r="M129" s="260"/>
      <c r="N129" s="130"/>
      <c r="O129" s="130"/>
      <c r="P129" s="130"/>
      <c r="Q129" s="64"/>
      <c r="R129" s="64"/>
      <c r="S129" s="164"/>
      <c r="T129" s="164"/>
      <c r="U129" s="175"/>
      <c r="V129" s="175"/>
      <c r="W129" s="175"/>
    </row>
    <row r="130" spans="1:23" ht="12.75" customHeight="1" x14ac:dyDescent="0.2">
      <c r="A130" s="76" t="s">
        <v>3450</v>
      </c>
      <c r="B130" s="72" t="s">
        <v>761</v>
      </c>
      <c r="C130" s="72"/>
      <c r="D130" s="7" t="s">
        <v>749</v>
      </c>
      <c r="E130" s="7" t="s">
        <v>140</v>
      </c>
      <c r="F130" s="7" t="s">
        <v>140</v>
      </c>
      <c r="G130" s="7" t="s">
        <v>872</v>
      </c>
      <c r="H130" s="198">
        <v>64.849999999999994</v>
      </c>
      <c r="I130" s="7">
        <f>VLOOKUP(E130,Steuerung!$A$17:$E$500,5,FALSE)</f>
        <v>2</v>
      </c>
      <c r="J130" s="260">
        <f>VLOOKUP(E130,Steuerung!$A$17:$F$500,6,FALSE)</f>
        <v>58.333333333333329</v>
      </c>
      <c r="K130" s="7">
        <f>VLOOKUP(F130,Steuerung!$A$17:$G$500,7,FALSE)</f>
        <v>2</v>
      </c>
      <c r="L130" s="7">
        <f>VLOOKUP(F130,Steuerung!$A$17:$H$500,8,FALSE)</f>
        <v>46</v>
      </c>
      <c r="M130" s="260">
        <f t="shared" si="11"/>
        <v>104.33333333333333</v>
      </c>
      <c r="N130" s="130">
        <f t="shared" si="12"/>
        <v>6766.0166666666655</v>
      </c>
      <c r="O130" s="130">
        <f t="shared" si="13"/>
        <v>3782.9166666666661</v>
      </c>
      <c r="P130" s="130">
        <f t="shared" si="14"/>
        <v>2983.1</v>
      </c>
      <c r="Q130" s="64">
        <f>VLOOKUP(E130,Steuerung!$A$17:$B$500,2,FALSE)</f>
        <v>0</v>
      </c>
      <c r="R130" s="64">
        <f>VLOOKUP(F130,Steuerung!$A$17:$B$500,2,FALSE)</f>
        <v>0</v>
      </c>
      <c r="S130" s="164">
        <f t="shared" si="18"/>
        <v>0</v>
      </c>
      <c r="T130" s="164">
        <f t="shared" si="19"/>
        <v>0</v>
      </c>
      <c r="U130" s="203" t="e">
        <f t="shared" ref="U130:U156" si="39">IF(J130&gt;0,O130/Q130*SVS_UHR,0)</f>
        <v>#DIV/0!</v>
      </c>
      <c r="V130" s="203" t="e">
        <f t="shared" ref="V130:V156" si="40">IF(L130&gt;0,P130/R130*SVS_UHR,0)</f>
        <v>#DIV/0!</v>
      </c>
      <c r="W130" s="175" t="e">
        <f t="shared" si="15"/>
        <v>#DIV/0!</v>
      </c>
    </row>
    <row r="131" spans="1:23" ht="12.75" customHeight="1" x14ac:dyDescent="0.2">
      <c r="A131" s="76" t="s">
        <v>3451</v>
      </c>
      <c r="B131" s="72" t="s">
        <v>836</v>
      </c>
      <c r="C131" s="72"/>
      <c r="D131" s="7" t="s">
        <v>782</v>
      </c>
      <c r="E131" s="7" t="s">
        <v>82</v>
      </c>
      <c r="F131" s="7" t="s">
        <v>82</v>
      </c>
      <c r="G131" s="7" t="s">
        <v>783</v>
      </c>
      <c r="H131" s="198">
        <v>7.49</v>
      </c>
      <c r="I131" s="7">
        <f>VLOOKUP(E131,Steuerung!$A$17:$E$500,5,FALSE)</f>
        <v>0</v>
      </c>
      <c r="J131" s="260">
        <f>VLOOKUP(E131,Steuerung!$A$17:$F$500,6,FALSE)</f>
        <v>0</v>
      </c>
      <c r="K131" s="7">
        <f>VLOOKUP(F131,Steuerung!$A$17:$G$500,7,FALSE)</f>
        <v>0</v>
      </c>
      <c r="L131" s="7">
        <f>VLOOKUP(F131,Steuerung!$A$17:$H$500,8,FALSE)</f>
        <v>0</v>
      </c>
      <c r="M131" s="260">
        <f t="shared" si="11"/>
        <v>0</v>
      </c>
      <c r="N131" s="130">
        <f t="shared" si="12"/>
        <v>0</v>
      </c>
      <c r="O131" s="130">
        <f t="shared" si="13"/>
        <v>0</v>
      </c>
      <c r="P131" s="130">
        <f t="shared" si="14"/>
        <v>0</v>
      </c>
      <c r="Q131" s="64">
        <f>VLOOKUP(E131,Steuerung!$A$17:$B$500,2,FALSE)</f>
        <v>0</v>
      </c>
      <c r="R131" s="64">
        <f>VLOOKUP(F131,Steuerung!$A$17:$B$500,2,FALSE)</f>
        <v>0</v>
      </c>
      <c r="S131" s="164">
        <f t="shared" si="18"/>
        <v>0</v>
      </c>
      <c r="T131" s="164">
        <f t="shared" si="19"/>
        <v>0</v>
      </c>
      <c r="U131" s="203">
        <f t="shared" si="39"/>
        <v>0</v>
      </c>
      <c r="V131" s="203">
        <f t="shared" si="40"/>
        <v>0</v>
      </c>
      <c r="W131" s="175">
        <f t="shared" si="15"/>
        <v>0</v>
      </c>
    </row>
    <row r="132" spans="1:23" ht="12.75" customHeight="1" x14ac:dyDescent="0.2">
      <c r="A132" s="76" t="s">
        <v>3452</v>
      </c>
      <c r="B132" s="72" t="s">
        <v>3453</v>
      </c>
      <c r="C132" s="72"/>
      <c r="D132" s="7" t="s">
        <v>770</v>
      </c>
      <c r="E132" s="7" t="s">
        <v>189</v>
      </c>
      <c r="F132" s="7" t="s">
        <v>189</v>
      </c>
      <c r="G132" s="7" t="s">
        <v>872</v>
      </c>
      <c r="H132" s="198">
        <v>15.18</v>
      </c>
      <c r="I132" s="7">
        <f>VLOOKUP(E132,Steuerung!$A$17:$E$500,5,FALSE)</f>
        <v>1</v>
      </c>
      <c r="J132" s="260">
        <f>VLOOKUP(E132,Steuerung!$A$17:$F$500,6,FALSE)</f>
        <v>29.166666666666657</v>
      </c>
      <c r="K132" s="7">
        <f>VLOOKUP(F132,Steuerung!$A$17:$G$500,7,FALSE)</f>
        <v>1</v>
      </c>
      <c r="L132" s="7">
        <f>VLOOKUP(F132,Steuerung!$A$17:$H$500,8,FALSE)</f>
        <v>23</v>
      </c>
      <c r="M132" s="260">
        <f>J132+L132</f>
        <v>52.166666666666657</v>
      </c>
      <c r="N132" s="130">
        <f>H132*M132</f>
        <v>791.88999999999987</v>
      </c>
      <c r="O132" s="130">
        <f>H132*J132</f>
        <v>442.74999999999983</v>
      </c>
      <c r="P132" s="130">
        <f>H132*L132</f>
        <v>349.14</v>
      </c>
      <c r="Q132" s="64">
        <f>VLOOKUP(E132,Steuerung!$A$17:$B$500,2,FALSE)</f>
        <v>0</v>
      </c>
      <c r="R132" s="64">
        <f>VLOOKUP(F132,Steuerung!$A$17:$B$500,2,FALSE)</f>
        <v>0</v>
      </c>
      <c r="S132" s="164">
        <f t="shared" si="18"/>
        <v>0</v>
      </c>
      <c r="T132" s="164">
        <f t="shared" si="19"/>
        <v>0</v>
      </c>
      <c r="U132" s="203" t="e">
        <f t="shared" si="39"/>
        <v>#DIV/0!</v>
      </c>
      <c r="V132" s="203" t="e">
        <f t="shared" si="40"/>
        <v>#DIV/0!</v>
      </c>
      <c r="W132" s="175" t="e">
        <f>U132+V132</f>
        <v>#DIV/0!</v>
      </c>
    </row>
    <row r="133" spans="1:23" ht="12.75" customHeight="1" x14ac:dyDescent="0.2">
      <c r="A133" s="76" t="s">
        <v>3454</v>
      </c>
      <c r="B133" s="72" t="s">
        <v>784</v>
      </c>
      <c r="C133" s="72"/>
      <c r="D133" s="7" t="s">
        <v>782</v>
      </c>
      <c r="E133" s="7" t="s">
        <v>174</v>
      </c>
      <c r="F133" s="7" t="s">
        <v>174</v>
      </c>
      <c r="G133" s="7" t="s">
        <v>783</v>
      </c>
      <c r="H133" s="198">
        <v>8.86</v>
      </c>
      <c r="I133" s="7">
        <f>VLOOKUP(E133,Steuerung!$A$17:$E$500,5,FALSE)</f>
        <v>5</v>
      </c>
      <c r="J133" s="260">
        <f>VLOOKUP(E133,Steuerung!$A$17:$F$500,6,FALSE)</f>
        <v>137.33333333333334</v>
      </c>
      <c r="K133" s="7">
        <f>VLOOKUP(F133,Steuerung!$A$17:$G$500,7,FALSE)</f>
        <v>5</v>
      </c>
      <c r="L133" s="7">
        <f>VLOOKUP(F133,Steuerung!$A$17:$H$500,8,FALSE)</f>
        <v>113</v>
      </c>
      <c r="M133" s="260">
        <f t="shared" si="11"/>
        <v>250.33333333333334</v>
      </c>
      <c r="N133" s="130">
        <f t="shared" si="12"/>
        <v>2217.9533333333334</v>
      </c>
      <c r="O133" s="130">
        <f t="shared" si="13"/>
        <v>1216.7733333333333</v>
      </c>
      <c r="P133" s="130">
        <f t="shared" si="14"/>
        <v>1001.18</v>
      </c>
      <c r="Q133" s="64">
        <f>VLOOKUP(E133,Steuerung!$A$17:$B$500,2,FALSE)</f>
        <v>0</v>
      </c>
      <c r="R133" s="64">
        <f>VLOOKUP(F133,Steuerung!$A$17:$B$500,2,FALSE)</f>
        <v>0</v>
      </c>
      <c r="S133" s="164">
        <f t="shared" si="18"/>
        <v>0</v>
      </c>
      <c r="T133" s="164">
        <f t="shared" si="19"/>
        <v>0</v>
      </c>
      <c r="U133" s="203" t="e">
        <f t="shared" si="39"/>
        <v>#DIV/0!</v>
      </c>
      <c r="V133" s="203" t="e">
        <f t="shared" si="40"/>
        <v>#DIV/0!</v>
      </c>
      <c r="W133" s="175" t="e">
        <f t="shared" si="15"/>
        <v>#DIV/0!</v>
      </c>
    </row>
    <row r="134" spans="1:23" ht="12.75" customHeight="1" x14ac:dyDescent="0.2">
      <c r="A134" s="76" t="s">
        <v>3455</v>
      </c>
      <c r="B134" s="72" t="s">
        <v>3453</v>
      </c>
      <c r="C134" s="72"/>
      <c r="D134" s="7" t="s">
        <v>770</v>
      </c>
      <c r="E134" s="7" t="s">
        <v>189</v>
      </c>
      <c r="F134" s="7" t="s">
        <v>189</v>
      </c>
      <c r="G134" s="7" t="s">
        <v>872</v>
      </c>
      <c r="H134" s="198">
        <v>15.68</v>
      </c>
      <c r="I134" s="7">
        <f>VLOOKUP(E134,Steuerung!$A$17:$E$500,5,FALSE)</f>
        <v>1</v>
      </c>
      <c r="J134" s="260">
        <f>VLOOKUP(E134,Steuerung!$A$17:$F$500,6,FALSE)</f>
        <v>29.166666666666657</v>
      </c>
      <c r="K134" s="7">
        <f>VLOOKUP(F134,Steuerung!$A$17:$G$500,7,FALSE)</f>
        <v>1</v>
      </c>
      <c r="L134" s="7">
        <f>VLOOKUP(F134,Steuerung!$A$17:$H$500,8,FALSE)</f>
        <v>23</v>
      </c>
      <c r="M134" s="260">
        <f t="shared" si="11"/>
        <v>52.166666666666657</v>
      </c>
      <c r="N134" s="130">
        <f t="shared" si="12"/>
        <v>817.97333333333313</v>
      </c>
      <c r="O134" s="130">
        <f t="shared" si="13"/>
        <v>457.3333333333332</v>
      </c>
      <c r="P134" s="130">
        <f t="shared" si="14"/>
        <v>360.64</v>
      </c>
      <c r="Q134" s="64">
        <f>VLOOKUP(E134,Steuerung!$A$17:$B$500,2,FALSE)</f>
        <v>0</v>
      </c>
      <c r="R134" s="64">
        <f>VLOOKUP(F134,Steuerung!$A$17:$B$500,2,FALSE)</f>
        <v>0</v>
      </c>
      <c r="S134" s="164">
        <f t="shared" si="18"/>
        <v>0</v>
      </c>
      <c r="T134" s="164">
        <f t="shared" si="19"/>
        <v>0</v>
      </c>
      <c r="U134" s="203" t="e">
        <f t="shared" si="39"/>
        <v>#DIV/0!</v>
      </c>
      <c r="V134" s="203" t="e">
        <f t="shared" si="40"/>
        <v>#DIV/0!</v>
      </c>
      <c r="W134" s="175" t="e">
        <f t="shared" si="15"/>
        <v>#DIV/0!</v>
      </c>
    </row>
    <row r="135" spans="1:23" ht="12.75" customHeight="1" x14ac:dyDescent="0.2">
      <c r="A135" s="76" t="s">
        <v>3456</v>
      </c>
      <c r="B135" s="72" t="s">
        <v>787</v>
      </c>
      <c r="C135" s="72"/>
      <c r="D135" s="7" t="s">
        <v>782</v>
      </c>
      <c r="E135" s="7" t="s">
        <v>174</v>
      </c>
      <c r="F135" s="7" t="s">
        <v>174</v>
      </c>
      <c r="G135" s="7" t="s">
        <v>783</v>
      </c>
      <c r="H135" s="198">
        <v>6.13</v>
      </c>
      <c r="I135" s="7">
        <f>VLOOKUP(E135,Steuerung!$A$17:$E$500,5,FALSE)</f>
        <v>5</v>
      </c>
      <c r="J135" s="260">
        <f>VLOOKUP(E135,Steuerung!$A$17:$F$500,6,FALSE)</f>
        <v>137.33333333333334</v>
      </c>
      <c r="K135" s="7">
        <f>VLOOKUP(F135,Steuerung!$A$17:$G$500,7,FALSE)</f>
        <v>5</v>
      </c>
      <c r="L135" s="7">
        <f>VLOOKUP(F135,Steuerung!$A$17:$H$500,8,FALSE)</f>
        <v>113</v>
      </c>
      <c r="M135" s="260">
        <f>J135+L135</f>
        <v>250.33333333333334</v>
      </c>
      <c r="N135" s="130">
        <f>H135*M135</f>
        <v>1534.5433333333333</v>
      </c>
      <c r="O135" s="130">
        <f>H135*J135</f>
        <v>841.85333333333335</v>
      </c>
      <c r="P135" s="130">
        <f>H135*L135</f>
        <v>692.68999999999994</v>
      </c>
      <c r="Q135" s="64">
        <f>VLOOKUP(E135,Steuerung!$A$17:$B$500,2,FALSE)</f>
        <v>0</v>
      </c>
      <c r="R135" s="64">
        <f>VLOOKUP(F135,Steuerung!$A$17:$B$500,2,FALSE)</f>
        <v>0</v>
      </c>
      <c r="S135" s="164">
        <f t="shared" si="18"/>
        <v>0</v>
      </c>
      <c r="T135" s="164">
        <f t="shared" si="19"/>
        <v>0</v>
      </c>
      <c r="U135" s="203" t="e">
        <f t="shared" si="39"/>
        <v>#DIV/0!</v>
      </c>
      <c r="V135" s="203" t="e">
        <f t="shared" si="40"/>
        <v>#DIV/0!</v>
      </c>
      <c r="W135" s="175" t="e">
        <f>U135+V135</f>
        <v>#DIV/0!</v>
      </c>
    </row>
    <row r="136" spans="1:23" ht="12.75" customHeight="1" x14ac:dyDescent="0.2">
      <c r="A136" s="76" t="s">
        <v>3456</v>
      </c>
      <c r="B136" s="72" t="s">
        <v>788</v>
      </c>
      <c r="C136" s="72"/>
      <c r="D136" s="7" t="s">
        <v>782</v>
      </c>
      <c r="E136" s="7" t="s">
        <v>174</v>
      </c>
      <c r="F136" s="7" t="s">
        <v>174</v>
      </c>
      <c r="G136" s="7" t="s">
        <v>783</v>
      </c>
      <c r="H136" s="198">
        <v>7.87</v>
      </c>
      <c r="I136" s="7">
        <f>VLOOKUP(E136,Steuerung!$A$17:$E$500,5,FALSE)</f>
        <v>5</v>
      </c>
      <c r="J136" s="260">
        <f>VLOOKUP(E136,Steuerung!$A$17:$F$500,6,FALSE)</f>
        <v>137.33333333333334</v>
      </c>
      <c r="K136" s="7">
        <f>VLOOKUP(F136,Steuerung!$A$17:$G$500,7,FALSE)</f>
        <v>5</v>
      </c>
      <c r="L136" s="7">
        <f>VLOOKUP(F136,Steuerung!$A$17:$H$500,8,FALSE)</f>
        <v>113</v>
      </c>
      <c r="M136" s="260">
        <f t="shared" si="11"/>
        <v>250.33333333333334</v>
      </c>
      <c r="N136" s="130">
        <f t="shared" si="12"/>
        <v>1970.1233333333334</v>
      </c>
      <c r="O136" s="130">
        <f t="shared" si="13"/>
        <v>1080.8133333333335</v>
      </c>
      <c r="P136" s="130">
        <f t="shared" si="14"/>
        <v>889.31000000000006</v>
      </c>
      <c r="Q136" s="64">
        <f>VLOOKUP(E136,Steuerung!$A$17:$B$500,2,FALSE)</f>
        <v>0</v>
      </c>
      <c r="R136" s="64">
        <f>VLOOKUP(F136,Steuerung!$A$17:$B$500,2,FALSE)</f>
        <v>0</v>
      </c>
      <c r="S136" s="164">
        <f t="shared" si="18"/>
        <v>0</v>
      </c>
      <c r="T136" s="164">
        <f t="shared" si="19"/>
        <v>0</v>
      </c>
      <c r="U136" s="203" t="e">
        <f t="shared" si="39"/>
        <v>#DIV/0!</v>
      </c>
      <c r="V136" s="203" t="e">
        <f t="shared" si="40"/>
        <v>#DIV/0!</v>
      </c>
      <c r="W136" s="175" t="e">
        <f t="shared" si="15"/>
        <v>#DIV/0!</v>
      </c>
    </row>
    <row r="137" spans="1:23" ht="12.75" customHeight="1" x14ac:dyDescent="0.2">
      <c r="A137" s="76" t="s">
        <v>3457</v>
      </c>
      <c r="B137" s="72" t="s">
        <v>1247</v>
      </c>
      <c r="C137" s="72"/>
      <c r="D137" s="7" t="s">
        <v>770</v>
      </c>
      <c r="E137" s="7" t="s">
        <v>86</v>
      </c>
      <c r="F137" s="7" t="s">
        <v>86</v>
      </c>
      <c r="G137" s="7" t="s">
        <v>872</v>
      </c>
      <c r="H137" s="198">
        <v>1.82</v>
      </c>
      <c r="I137" s="7">
        <f>VLOOKUP(E137,Steuerung!$A$17:$E$500,5,FALSE)</f>
        <v>0</v>
      </c>
      <c r="J137" s="260">
        <f>VLOOKUP(E137,Steuerung!$A$17:$F$500,6,FALSE)</f>
        <v>0</v>
      </c>
      <c r="K137" s="7">
        <f>VLOOKUP(F137,Steuerung!$A$17:$G$500,7,FALSE)</f>
        <v>0</v>
      </c>
      <c r="L137" s="7">
        <f>VLOOKUP(F137,Steuerung!$A$17:$H$500,8,FALSE)</f>
        <v>0</v>
      </c>
      <c r="M137" s="260">
        <f t="shared" si="11"/>
        <v>0</v>
      </c>
      <c r="N137" s="130">
        <f t="shared" si="12"/>
        <v>0</v>
      </c>
      <c r="O137" s="130">
        <f t="shared" si="13"/>
        <v>0</v>
      </c>
      <c r="P137" s="130">
        <f t="shared" si="14"/>
        <v>0</v>
      </c>
      <c r="Q137" s="64">
        <f>VLOOKUP(E137,Steuerung!$A$17:$B$500,2,FALSE)</f>
        <v>0</v>
      </c>
      <c r="R137" s="64">
        <f>VLOOKUP(F137,Steuerung!$A$17:$B$500,2,FALSE)</f>
        <v>0</v>
      </c>
      <c r="S137" s="164">
        <f t="shared" si="18"/>
        <v>0</v>
      </c>
      <c r="T137" s="164">
        <f t="shared" si="19"/>
        <v>0</v>
      </c>
      <c r="U137" s="203">
        <f t="shared" si="39"/>
        <v>0</v>
      </c>
      <c r="V137" s="203">
        <f t="shared" si="40"/>
        <v>0</v>
      </c>
      <c r="W137" s="175">
        <f t="shared" si="15"/>
        <v>0</v>
      </c>
    </row>
    <row r="138" spans="1:23" ht="12.75" customHeight="1" x14ac:dyDescent="0.2">
      <c r="A138" s="76" t="s">
        <v>3458</v>
      </c>
      <c r="B138" s="72" t="s">
        <v>3453</v>
      </c>
      <c r="C138" s="72"/>
      <c r="D138" s="7" t="s">
        <v>770</v>
      </c>
      <c r="E138" s="7" t="s">
        <v>189</v>
      </c>
      <c r="F138" s="7" t="s">
        <v>189</v>
      </c>
      <c r="G138" s="7" t="s">
        <v>872</v>
      </c>
      <c r="H138" s="198">
        <v>15.57</v>
      </c>
      <c r="I138" s="7">
        <f>VLOOKUP(E138,Steuerung!$A$17:$E$500,5,FALSE)</f>
        <v>1</v>
      </c>
      <c r="J138" s="260">
        <f>VLOOKUP(E138,Steuerung!$A$17:$F$500,6,FALSE)</f>
        <v>29.166666666666657</v>
      </c>
      <c r="K138" s="7">
        <f>VLOOKUP(F138,Steuerung!$A$17:$G$500,7,FALSE)</f>
        <v>1</v>
      </c>
      <c r="L138" s="7">
        <f>VLOOKUP(F138,Steuerung!$A$17:$H$500,8,FALSE)</f>
        <v>23</v>
      </c>
      <c r="M138" s="260">
        <f t="shared" si="11"/>
        <v>52.166666666666657</v>
      </c>
      <c r="N138" s="130">
        <f t="shared" si="12"/>
        <v>812.2349999999999</v>
      </c>
      <c r="O138" s="130">
        <f t="shared" si="13"/>
        <v>454.12499999999989</v>
      </c>
      <c r="P138" s="130">
        <f t="shared" si="14"/>
        <v>358.11</v>
      </c>
      <c r="Q138" s="64">
        <f>VLOOKUP(E138,Steuerung!$A$17:$B$500,2,FALSE)</f>
        <v>0</v>
      </c>
      <c r="R138" s="64">
        <f>VLOOKUP(F138,Steuerung!$A$17:$B$500,2,FALSE)</f>
        <v>0</v>
      </c>
      <c r="S138" s="164">
        <f t="shared" si="18"/>
        <v>0</v>
      </c>
      <c r="T138" s="164">
        <f t="shared" si="19"/>
        <v>0</v>
      </c>
      <c r="U138" s="203" t="e">
        <f t="shared" si="39"/>
        <v>#DIV/0!</v>
      </c>
      <c r="V138" s="203" t="e">
        <f t="shared" si="40"/>
        <v>#DIV/0!</v>
      </c>
      <c r="W138" s="175" t="e">
        <f t="shared" si="15"/>
        <v>#DIV/0!</v>
      </c>
    </row>
    <row r="139" spans="1:23" ht="12.75" customHeight="1" x14ac:dyDescent="0.2">
      <c r="A139" s="76" t="s">
        <v>3459</v>
      </c>
      <c r="B139" s="72" t="s">
        <v>926</v>
      </c>
      <c r="C139" s="72"/>
      <c r="D139" s="7" t="s">
        <v>806</v>
      </c>
      <c r="E139" s="7" t="s">
        <v>160</v>
      </c>
      <c r="F139" s="7" t="s">
        <v>160</v>
      </c>
      <c r="G139" s="7" t="s">
        <v>872</v>
      </c>
      <c r="H139" s="198">
        <v>6.91</v>
      </c>
      <c r="I139" s="7">
        <f>VLOOKUP(E139,Steuerung!$A$17:$E$500,5,FALSE)</f>
        <v>2</v>
      </c>
      <c r="J139" s="260">
        <f>VLOOKUP(E139,Steuerung!$A$17:$F$500,6,FALSE)</f>
        <v>58.333333333333329</v>
      </c>
      <c r="K139" s="7">
        <f>VLOOKUP(F139,Steuerung!$A$17:$G$500,7,FALSE)</f>
        <v>2</v>
      </c>
      <c r="L139" s="7">
        <f>VLOOKUP(F139,Steuerung!$A$17:$H$500,8,FALSE)</f>
        <v>46</v>
      </c>
      <c r="M139" s="260">
        <f t="shared" si="11"/>
        <v>104.33333333333333</v>
      </c>
      <c r="N139" s="130">
        <f t="shared" si="12"/>
        <v>720.94333333333327</v>
      </c>
      <c r="O139" s="130">
        <f t="shared" si="13"/>
        <v>403.08333333333331</v>
      </c>
      <c r="P139" s="130">
        <f t="shared" si="14"/>
        <v>317.86</v>
      </c>
      <c r="Q139" s="64">
        <f>VLOOKUP(E139,Steuerung!$A$17:$B$500,2,FALSE)</f>
        <v>0</v>
      </c>
      <c r="R139" s="64">
        <f>VLOOKUP(F139,Steuerung!$A$17:$B$500,2,FALSE)</f>
        <v>0</v>
      </c>
      <c r="S139" s="164">
        <f t="shared" si="18"/>
        <v>0</v>
      </c>
      <c r="T139" s="164">
        <f t="shared" si="19"/>
        <v>0</v>
      </c>
      <c r="U139" s="203" t="e">
        <f t="shared" si="39"/>
        <v>#DIV/0!</v>
      </c>
      <c r="V139" s="203" t="e">
        <f t="shared" si="40"/>
        <v>#DIV/0!</v>
      </c>
      <c r="W139" s="175" t="e">
        <f t="shared" si="15"/>
        <v>#DIV/0!</v>
      </c>
    </row>
    <row r="140" spans="1:23" ht="12.75" customHeight="1" x14ac:dyDescent="0.2">
      <c r="A140" s="76" t="s">
        <v>3460</v>
      </c>
      <c r="B140" s="72" t="s">
        <v>3453</v>
      </c>
      <c r="C140" s="72"/>
      <c r="D140" s="7" t="s">
        <v>770</v>
      </c>
      <c r="E140" s="7" t="s">
        <v>189</v>
      </c>
      <c r="F140" s="7" t="s">
        <v>189</v>
      </c>
      <c r="G140" s="7" t="s">
        <v>872</v>
      </c>
      <c r="H140" s="198">
        <v>12.9</v>
      </c>
      <c r="I140" s="7">
        <f>VLOOKUP(E140,Steuerung!$A$17:$E$500,5,FALSE)</f>
        <v>1</v>
      </c>
      <c r="J140" s="260">
        <f>VLOOKUP(E140,Steuerung!$A$17:$F$500,6,FALSE)</f>
        <v>29.166666666666657</v>
      </c>
      <c r="K140" s="7">
        <f>VLOOKUP(F140,Steuerung!$A$17:$G$500,7,FALSE)</f>
        <v>1</v>
      </c>
      <c r="L140" s="7">
        <f>VLOOKUP(F140,Steuerung!$A$17:$H$500,8,FALSE)</f>
        <v>23</v>
      </c>
      <c r="M140" s="260">
        <f t="shared" si="11"/>
        <v>52.166666666666657</v>
      </c>
      <c r="N140" s="130">
        <f t="shared" si="12"/>
        <v>672.94999999999993</v>
      </c>
      <c r="O140" s="130">
        <f t="shared" si="13"/>
        <v>376.24999999999989</v>
      </c>
      <c r="P140" s="130">
        <f t="shared" si="14"/>
        <v>296.7</v>
      </c>
      <c r="Q140" s="64">
        <f>VLOOKUP(E140,Steuerung!$A$17:$B$500,2,FALSE)</f>
        <v>0</v>
      </c>
      <c r="R140" s="64">
        <f>VLOOKUP(F140,Steuerung!$A$17:$B$500,2,FALSE)</f>
        <v>0</v>
      </c>
      <c r="S140" s="164">
        <f t="shared" ref="S140:S156" si="41">IFERROR(O140/Q140,0)</f>
        <v>0</v>
      </c>
      <c r="T140" s="164">
        <f t="shared" ref="T140:T156" si="42">IFERROR(P140/R140,0)</f>
        <v>0</v>
      </c>
      <c r="U140" s="203" t="e">
        <f t="shared" si="39"/>
        <v>#DIV/0!</v>
      </c>
      <c r="V140" s="203" t="e">
        <f t="shared" si="40"/>
        <v>#DIV/0!</v>
      </c>
      <c r="W140" s="175" t="e">
        <f t="shared" si="15"/>
        <v>#DIV/0!</v>
      </c>
    </row>
    <row r="141" spans="1:23" ht="12.75" customHeight="1" x14ac:dyDescent="0.2">
      <c r="A141" s="76" t="s">
        <v>3461</v>
      </c>
      <c r="B141" s="72" t="s">
        <v>834</v>
      </c>
      <c r="C141" s="72"/>
      <c r="D141" s="7" t="s">
        <v>783</v>
      </c>
      <c r="E141" s="7" t="s">
        <v>231</v>
      </c>
      <c r="F141" s="7" t="s">
        <v>231</v>
      </c>
      <c r="G141" s="7" t="s">
        <v>756</v>
      </c>
      <c r="H141" s="198">
        <v>7.35</v>
      </c>
      <c r="I141" s="7">
        <f>VLOOKUP(E141,Steuerung!$A$17:$E$500,5,FALSE)</f>
        <v>2</v>
      </c>
      <c r="J141" s="260">
        <f>VLOOKUP(E141,Steuerung!$A$17:$F$500,6,FALSE)</f>
        <v>58.333333333333329</v>
      </c>
      <c r="K141" s="7">
        <f>VLOOKUP(F141,Steuerung!$A$17:$G$500,7,FALSE)</f>
        <v>2</v>
      </c>
      <c r="L141" s="7">
        <f>VLOOKUP(F141,Steuerung!$A$17:$H$500,8,FALSE)</f>
        <v>46</v>
      </c>
      <c r="M141" s="260">
        <f t="shared" si="11"/>
        <v>104.33333333333333</v>
      </c>
      <c r="N141" s="130">
        <f t="shared" si="12"/>
        <v>766.84999999999991</v>
      </c>
      <c r="O141" s="130">
        <f t="shared" si="13"/>
        <v>428.74999999999994</v>
      </c>
      <c r="P141" s="130">
        <f t="shared" si="14"/>
        <v>338.09999999999997</v>
      </c>
      <c r="Q141" s="64">
        <f>VLOOKUP(E141,Steuerung!$A$17:$B$500,2,FALSE)</f>
        <v>0</v>
      </c>
      <c r="R141" s="64">
        <f>VLOOKUP(F141,Steuerung!$A$17:$B$500,2,FALSE)</f>
        <v>0</v>
      </c>
      <c r="S141" s="164">
        <f t="shared" si="41"/>
        <v>0</v>
      </c>
      <c r="T141" s="164">
        <f t="shared" si="42"/>
        <v>0</v>
      </c>
      <c r="U141" s="203" t="e">
        <f t="shared" si="39"/>
        <v>#DIV/0!</v>
      </c>
      <c r="V141" s="203" t="e">
        <f t="shared" si="40"/>
        <v>#DIV/0!</v>
      </c>
      <c r="W141" s="175" t="e">
        <f t="shared" si="15"/>
        <v>#DIV/0!</v>
      </c>
    </row>
    <row r="142" spans="1:23" ht="12.75" customHeight="1" x14ac:dyDescent="0.2">
      <c r="A142" s="76" t="s">
        <v>3462</v>
      </c>
      <c r="B142" s="72" t="s">
        <v>3453</v>
      </c>
      <c r="C142" s="72"/>
      <c r="D142" s="7" t="s">
        <v>770</v>
      </c>
      <c r="E142" s="7" t="s">
        <v>189</v>
      </c>
      <c r="F142" s="7" t="s">
        <v>189</v>
      </c>
      <c r="G142" s="7" t="s">
        <v>872</v>
      </c>
      <c r="H142" s="198">
        <v>20.85</v>
      </c>
      <c r="I142" s="7">
        <f>VLOOKUP(E142,Steuerung!$A$17:$E$500,5,FALSE)</f>
        <v>1</v>
      </c>
      <c r="J142" s="260">
        <f>VLOOKUP(E142,Steuerung!$A$17:$F$500,6,FALSE)</f>
        <v>29.166666666666657</v>
      </c>
      <c r="K142" s="7">
        <f>VLOOKUP(F142,Steuerung!$A$17:$G$500,7,FALSE)</f>
        <v>1</v>
      </c>
      <c r="L142" s="7">
        <f>VLOOKUP(F142,Steuerung!$A$17:$H$500,8,FALSE)</f>
        <v>23</v>
      </c>
      <c r="M142" s="260">
        <f t="shared" si="11"/>
        <v>52.166666666666657</v>
      </c>
      <c r="N142" s="130">
        <f t="shared" si="12"/>
        <v>1087.675</v>
      </c>
      <c r="O142" s="130">
        <f t="shared" si="13"/>
        <v>608.12499999999989</v>
      </c>
      <c r="P142" s="130">
        <f t="shared" si="14"/>
        <v>479.55</v>
      </c>
      <c r="Q142" s="64">
        <f>VLOOKUP(E142,Steuerung!$A$17:$B$500,2,FALSE)</f>
        <v>0</v>
      </c>
      <c r="R142" s="64">
        <f>VLOOKUP(F142,Steuerung!$A$17:$B$500,2,FALSE)</f>
        <v>0</v>
      </c>
      <c r="S142" s="164">
        <f t="shared" si="41"/>
        <v>0</v>
      </c>
      <c r="T142" s="164">
        <f t="shared" si="42"/>
        <v>0</v>
      </c>
      <c r="U142" s="203" t="e">
        <f t="shared" si="39"/>
        <v>#DIV/0!</v>
      </c>
      <c r="V142" s="203" t="e">
        <f t="shared" si="40"/>
        <v>#DIV/0!</v>
      </c>
      <c r="W142" s="175" t="e">
        <f t="shared" si="15"/>
        <v>#DIV/0!</v>
      </c>
    </row>
    <row r="143" spans="1:23" ht="12.75" customHeight="1" x14ac:dyDescent="0.2">
      <c r="A143" s="76" t="s">
        <v>3463</v>
      </c>
      <c r="B143" s="72" t="s">
        <v>3453</v>
      </c>
      <c r="C143" s="72"/>
      <c r="D143" s="7" t="s">
        <v>770</v>
      </c>
      <c r="E143" s="7" t="s">
        <v>189</v>
      </c>
      <c r="F143" s="7" t="s">
        <v>189</v>
      </c>
      <c r="G143" s="7" t="s">
        <v>872</v>
      </c>
      <c r="H143" s="198">
        <v>16.23</v>
      </c>
      <c r="I143" s="7">
        <f>VLOOKUP(E143,Steuerung!$A$17:$E$500,5,FALSE)</f>
        <v>1</v>
      </c>
      <c r="J143" s="260">
        <f>VLOOKUP(E143,Steuerung!$A$17:$F$500,6,FALSE)</f>
        <v>29.166666666666657</v>
      </c>
      <c r="K143" s="7">
        <f>VLOOKUP(F143,Steuerung!$A$17:$G$500,7,FALSE)</f>
        <v>1</v>
      </c>
      <c r="L143" s="7">
        <f>VLOOKUP(F143,Steuerung!$A$17:$H$500,8,FALSE)</f>
        <v>23</v>
      </c>
      <c r="M143" s="260">
        <f t="shared" si="11"/>
        <v>52.166666666666657</v>
      </c>
      <c r="N143" s="130">
        <f t="shared" si="12"/>
        <v>846.66499999999985</v>
      </c>
      <c r="O143" s="130">
        <f t="shared" si="13"/>
        <v>473.37499999999989</v>
      </c>
      <c r="P143" s="130">
        <f t="shared" si="14"/>
        <v>373.29</v>
      </c>
      <c r="Q143" s="64">
        <f>VLOOKUP(E143,Steuerung!$A$17:$B$500,2,FALSE)</f>
        <v>0</v>
      </c>
      <c r="R143" s="64">
        <f>VLOOKUP(F143,Steuerung!$A$17:$B$500,2,FALSE)</f>
        <v>0</v>
      </c>
      <c r="S143" s="164">
        <f t="shared" si="41"/>
        <v>0</v>
      </c>
      <c r="T143" s="164">
        <f t="shared" si="42"/>
        <v>0</v>
      </c>
      <c r="U143" s="203" t="e">
        <f t="shared" si="39"/>
        <v>#DIV/0!</v>
      </c>
      <c r="V143" s="203" t="e">
        <f t="shared" si="40"/>
        <v>#DIV/0!</v>
      </c>
      <c r="W143" s="175" t="e">
        <f t="shared" si="15"/>
        <v>#DIV/0!</v>
      </c>
    </row>
    <row r="144" spans="1:23" ht="12.75" customHeight="1" x14ac:dyDescent="0.2">
      <c r="A144" s="76" t="s">
        <v>3464</v>
      </c>
      <c r="B144" s="72" t="s">
        <v>864</v>
      </c>
      <c r="C144" s="72"/>
      <c r="D144" s="7" t="s">
        <v>766</v>
      </c>
      <c r="E144" s="7" t="s">
        <v>210</v>
      </c>
      <c r="F144" s="7" t="s">
        <v>210</v>
      </c>
      <c r="G144" s="7" t="s">
        <v>872</v>
      </c>
      <c r="H144" s="198">
        <v>18.91</v>
      </c>
      <c r="I144" s="7">
        <f>VLOOKUP(E144,Steuerung!$A$17:$E$500,5,FALSE)</f>
        <v>1</v>
      </c>
      <c r="J144" s="260">
        <f>VLOOKUP(E144,Steuerung!$A$17:$F$500,6,FALSE)</f>
        <v>29.166666666666657</v>
      </c>
      <c r="K144" s="7">
        <f>VLOOKUP(F144,Steuerung!$A$17:$G$500,7,FALSE)</f>
        <v>1</v>
      </c>
      <c r="L144" s="7">
        <f>VLOOKUP(F144,Steuerung!$A$17:$H$500,8,FALSE)</f>
        <v>23</v>
      </c>
      <c r="M144" s="260">
        <f t="shared" si="11"/>
        <v>52.166666666666657</v>
      </c>
      <c r="N144" s="130">
        <f t="shared" si="12"/>
        <v>986.47166666666647</v>
      </c>
      <c r="O144" s="130">
        <f t="shared" si="13"/>
        <v>551.54166666666652</v>
      </c>
      <c r="P144" s="130">
        <f t="shared" si="14"/>
        <v>434.93</v>
      </c>
      <c r="Q144" s="64">
        <f>VLOOKUP(E144,Steuerung!$A$17:$B$500,2,FALSE)</f>
        <v>0</v>
      </c>
      <c r="R144" s="64">
        <f>VLOOKUP(F144,Steuerung!$A$17:$B$500,2,FALSE)</f>
        <v>0</v>
      </c>
      <c r="S144" s="164">
        <f t="shared" si="41"/>
        <v>0</v>
      </c>
      <c r="T144" s="164">
        <f t="shared" si="42"/>
        <v>0</v>
      </c>
      <c r="U144" s="203" t="e">
        <f t="shared" si="39"/>
        <v>#DIV/0!</v>
      </c>
      <c r="V144" s="203" t="e">
        <f t="shared" si="40"/>
        <v>#DIV/0!</v>
      </c>
      <c r="W144" s="175" t="e">
        <f t="shared" si="15"/>
        <v>#DIV/0!</v>
      </c>
    </row>
    <row r="145" spans="1:23" ht="12.75" customHeight="1" x14ac:dyDescent="0.2">
      <c r="A145" s="76" t="s">
        <v>3465</v>
      </c>
      <c r="B145" s="72" t="s">
        <v>864</v>
      </c>
      <c r="C145" s="72"/>
      <c r="D145" s="7" t="s">
        <v>766</v>
      </c>
      <c r="E145" s="7" t="s">
        <v>210</v>
      </c>
      <c r="F145" s="7" t="s">
        <v>210</v>
      </c>
      <c r="G145" s="7" t="s">
        <v>872</v>
      </c>
      <c r="H145" s="198">
        <v>12.64</v>
      </c>
      <c r="I145" s="7">
        <f>VLOOKUP(E145,Steuerung!$A$17:$E$500,5,FALSE)</f>
        <v>1</v>
      </c>
      <c r="J145" s="260">
        <f>VLOOKUP(E145,Steuerung!$A$17:$F$500,6,FALSE)</f>
        <v>29.166666666666657</v>
      </c>
      <c r="K145" s="7">
        <f>VLOOKUP(F145,Steuerung!$A$17:$G$500,7,FALSE)</f>
        <v>1</v>
      </c>
      <c r="L145" s="7">
        <f>VLOOKUP(F145,Steuerung!$A$17:$H$500,8,FALSE)</f>
        <v>23</v>
      </c>
      <c r="M145" s="260">
        <f t="shared" si="11"/>
        <v>52.166666666666657</v>
      </c>
      <c r="N145" s="130">
        <f t="shared" si="12"/>
        <v>659.38666666666654</v>
      </c>
      <c r="O145" s="130">
        <f t="shared" si="13"/>
        <v>368.66666666666657</v>
      </c>
      <c r="P145" s="130">
        <f t="shared" si="14"/>
        <v>290.72000000000003</v>
      </c>
      <c r="Q145" s="64">
        <f>VLOOKUP(E145,Steuerung!$A$17:$B$500,2,FALSE)</f>
        <v>0</v>
      </c>
      <c r="R145" s="64">
        <f>VLOOKUP(F145,Steuerung!$A$17:$B$500,2,FALSE)</f>
        <v>0</v>
      </c>
      <c r="S145" s="164">
        <f t="shared" si="41"/>
        <v>0</v>
      </c>
      <c r="T145" s="164">
        <f t="shared" si="42"/>
        <v>0</v>
      </c>
      <c r="U145" s="203" t="e">
        <f t="shared" si="39"/>
        <v>#DIV/0!</v>
      </c>
      <c r="V145" s="203" t="e">
        <f t="shared" si="40"/>
        <v>#DIV/0!</v>
      </c>
      <c r="W145" s="175" t="e">
        <f t="shared" si="15"/>
        <v>#DIV/0!</v>
      </c>
    </row>
    <row r="146" spans="1:23" ht="12.75" customHeight="1" x14ac:dyDescent="0.2">
      <c r="A146" s="76" t="s">
        <v>3466</v>
      </c>
      <c r="B146" s="72" t="s">
        <v>864</v>
      </c>
      <c r="C146" s="72"/>
      <c r="D146" s="7" t="s">
        <v>766</v>
      </c>
      <c r="E146" s="7" t="s">
        <v>210</v>
      </c>
      <c r="F146" s="7" t="s">
        <v>210</v>
      </c>
      <c r="G146" s="7" t="s">
        <v>872</v>
      </c>
      <c r="H146" s="198">
        <v>13.28</v>
      </c>
      <c r="I146" s="7">
        <f>VLOOKUP(E146,Steuerung!$A$17:$E$500,5,FALSE)</f>
        <v>1</v>
      </c>
      <c r="J146" s="260">
        <f>VLOOKUP(E146,Steuerung!$A$17:$F$500,6,FALSE)</f>
        <v>29.166666666666657</v>
      </c>
      <c r="K146" s="7">
        <f>VLOOKUP(F146,Steuerung!$A$17:$G$500,7,FALSE)</f>
        <v>1</v>
      </c>
      <c r="L146" s="7">
        <f>VLOOKUP(F146,Steuerung!$A$17:$H$500,8,FALSE)</f>
        <v>23</v>
      </c>
      <c r="M146" s="260">
        <f t="shared" si="11"/>
        <v>52.166666666666657</v>
      </c>
      <c r="N146" s="130">
        <f t="shared" si="12"/>
        <v>692.7733333333332</v>
      </c>
      <c r="O146" s="130">
        <f t="shared" si="13"/>
        <v>387.3333333333332</v>
      </c>
      <c r="P146" s="130">
        <f t="shared" si="14"/>
        <v>305.44</v>
      </c>
      <c r="Q146" s="64">
        <f>VLOOKUP(E146,Steuerung!$A$17:$B$500,2,FALSE)</f>
        <v>0</v>
      </c>
      <c r="R146" s="64">
        <f>VLOOKUP(F146,Steuerung!$A$17:$B$500,2,FALSE)</f>
        <v>0</v>
      </c>
      <c r="S146" s="164">
        <f t="shared" si="41"/>
        <v>0</v>
      </c>
      <c r="T146" s="164">
        <f t="shared" si="42"/>
        <v>0</v>
      </c>
      <c r="U146" s="203" t="e">
        <f t="shared" si="39"/>
        <v>#DIV/0!</v>
      </c>
      <c r="V146" s="203" t="e">
        <f t="shared" si="40"/>
        <v>#DIV/0!</v>
      </c>
      <c r="W146" s="175" t="e">
        <f t="shared" si="15"/>
        <v>#DIV/0!</v>
      </c>
    </row>
    <row r="147" spans="1:23" ht="12.75" customHeight="1" x14ac:dyDescent="0.2">
      <c r="A147" s="76" t="s">
        <v>3467</v>
      </c>
      <c r="B147" s="72" t="s">
        <v>864</v>
      </c>
      <c r="C147" s="72"/>
      <c r="D147" s="7" t="s">
        <v>766</v>
      </c>
      <c r="E147" s="7" t="s">
        <v>210</v>
      </c>
      <c r="F147" s="7" t="s">
        <v>210</v>
      </c>
      <c r="G147" s="7" t="s">
        <v>872</v>
      </c>
      <c r="H147" s="198">
        <v>21.14</v>
      </c>
      <c r="I147" s="7">
        <f>VLOOKUP(E147,Steuerung!$A$17:$E$500,5,FALSE)</f>
        <v>1</v>
      </c>
      <c r="J147" s="260">
        <f>VLOOKUP(E147,Steuerung!$A$17:$F$500,6,FALSE)</f>
        <v>29.166666666666657</v>
      </c>
      <c r="K147" s="7">
        <f>VLOOKUP(F147,Steuerung!$A$17:$G$500,7,FALSE)</f>
        <v>1</v>
      </c>
      <c r="L147" s="7">
        <f>VLOOKUP(F147,Steuerung!$A$17:$H$500,8,FALSE)</f>
        <v>23</v>
      </c>
      <c r="M147" s="260">
        <f t="shared" si="11"/>
        <v>52.166666666666657</v>
      </c>
      <c r="N147" s="130">
        <f t="shared" si="12"/>
        <v>1102.8033333333331</v>
      </c>
      <c r="O147" s="130">
        <f t="shared" si="13"/>
        <v>616.58333333333314</v>
      </c>
      <c r="P147" s="130">
        <f t="shared" si="14"/>
        <v>486.22</v>
      </c>
      <c r="Q147" s="64">
        <f>VLOOKUP(E147,Steuerung!$A$17:$B$500,2,FALSE)</f>
        <v>0</v>
      </c>
      <c r="R147" s="64">
        <f>VLOOKUP(F147,Steuerung!$A$17:$B$500,2,FALSE)</f>
        <v>0</v>
      </c>
      <c r="S147" s="164">
        <f t="shared" si="41"/>
        <v>0</v>
      </c>
      <c r="T147" s="164">
        <f t="shared" si="42"/>
        <v>0</v>
      </c>
      <c r="U147" s="203" t="e">
        <f t="shared" si="39"/>
        <v>#DIV/0!</v>
      </c>
      <c r="V147" s="203" t="e">
        <f t="shared" si="40"/>
        <v>#DIV/0!</v>
      </c>
      <c r="W147" s="175" t="e">
        <f t="shared" si="15"/>
        <v>#DIV/0!</v>
      </c>
    </row>
    <row r="148" spans="1:23" ht="12.75" customHeight="1" x14ac:dyDescent="0.2">
      <c r="A148" s="76" t="s">
        <v>3468</v>
      </c>
      <c r="B148" s="72" t="s">
        <v>864</v>
      </c>
      <c r="C148" s="72"/>
      <c r="D148" s="7" t="s">
        <v>766</v>
      </c>
      <c r="E148" s="7" t="s">
        <v>210</v>
      </c>
      <c r="F148" s="7" t="s">
        <v>210</v>
      </c>
      <c r="G148" s="7" t="s">
        <v>872</v>
      </c>
      <c r="H148" s="198">
        <v>16.170000000000002</v>
      </c>
      <c r="I148" s="7">
        <f>VLOOKUP(E148,Steuerung!$A$17:$E$500,5,FALSE)</f>
        <v>1</v>
      </c>
      <c r="J148" s="260">
        <f>VLOOKUP(E148,Steuerung!$A$17:$F$500,6,FALSE)</f>
        <v>29.166666666666657</v>
      </c>
      <c r="K148" s="7">
        <f>VLOOKUP(F148,Steuerung!$A$17:$G$500,7,FALSE)</f>
        <v>1</v>
      </c>
      <c r="L148" s="7">
        <f>VLOOKUP(F148,Steuerung!$A$17:$H$500,8,FALSE)</f>
        <v>23</v>
      </c>
      <c r="M148" s="260">
        <f t="shared" ref="M148:M156" si="43">J148+L148</f>
        <v>52.166666666666657</v>
      </c>
      <c r="N148" s="130">
        <f t="shared" ref="N148:N156" si="44">H148*M148</f>
        <v>843.53499999999997</v>
      </c>
      <c r="O148" s="130">
        <f t="shared" ref="O148:O156" si="45">H148*J148</f>
        <v>471.62499999999989</v>
      </c>
      <c r="P148" s="130">
        <f t="shared" ref="P148:P156" si="46">H148*L148</f>
        <v>371.91</v>
      </c>
      <c r="Q148" s="64">
        <f>VLOOKUP(E148,Steuerung!$A$17:$B$500,2,FALSE)</f>
        <v>0</v>
      </c>
      <c r="R148" s="64">
        <f>VLOOKUP(F148,Steuerung!$A$17:$B$500,2,FALSE)</f>
        <v>0</v>
      </c>
      <c r="S148" s="164">
        <f t="shared" si="41"/>
        <v>0</v>
      </c>
      <c r="T148" s="164">
        <f t="shared" si="42"/>
        <v>0</v>
      </c>
      <c r="U148" s="203" t="e">
        <f t="shared" si="39"/>
        <v>#DIV/0!</v>
      </c>
      <c r="V148" s="203" t="e">
        <f t="shared" si="40"/>
        <v>#DIV/0!</v>
      </c>
      <c r="W148" s="175" t="e">
        <f t="shared" ref="W148:W156" si="47">U148+V148</f>
        <v>#DIV/0!</v>
      </c>
    </row>
    <row r="149" spans="1:23" ht="12.75" customHeight="1" x14ac:dyDescent="0.2">
      <c r="A149" s="76" t="s">
        <v>3469</v>
      </c>
      <c r="B149" s="72" t="s">
        <v>864</v>
      </c>
      <c r="C149" s="72"/>
      <c r="D149" s="7" t="s">
        <v>766</v>
      </c>
      <c r="E149" s="7" t="s">
        <v>210</v>
      </c>
      <c r="F149" s="7" t="s">
        <v>210</v>
      </c>
      <c r="G149" s="7" t="s">
        <v>872</v>
      </c>
      <c r="H149" s="198">
        <v>19.190000000000001</v>
      </c>
      <c r="I149" s="7">
        <f>VLOOKUP(E149,Steuerung!$A$17:$E$500,5,FALSE)</f>
        <v>1</v>
      </c>
      <c r="J149" s="260">
        <f>VLOOKUP(E149,Steuerung!$A$17:$F$500,6,FALSE)</f>
        <v>29.166666666666657</v>
      </c>
      <c r="K149" s="7">
        <f>VLOOKUP(F149,Steuerung!$A$17:$G$500,7,FALSE)</f>
        <v>1</v>
      </c>
      <c r="L149" s="7">
        <f>VLOOKUP(F149,Steuerung!$A$17:$H$500,8,FALSE)</f>
        <v>23</v>
      </c>
      <c r="M149" s="260">
        <f t="shared" si="43"/>
        <v>52.166666666666657</v>
      </c>
      <c r="N149" s="130">
        <f t="shared" si="44"/>
        <v>1001.0783333333333</v>
      </c>
      <c r="O149" s="130">
        <f t="shared" si="45"/>
        <v>559.70833333333314</v>
      </c>
      <c r="P149" s="130">
        <f t="shared" si="46"/>
        <v>441.37</v>
      </c>
      <c r="Q149" s="64">
        <f>VLOOKUP(E149,Steuerung!$A$17:$B$500,2,FALSE)</f>
        <v>0</v>
      </c>
      <c r="R149" s="64">
        <f>VLOOKUP(F149,Steuerung!$A$17:$B$500,2,FALSE)</f>
        <v>0</v>
      </c>
      <c r="S149" s="164">
        <f t="shared" si="41"/>
        <v>0</v>
      </c>
      <c r="T149" s="164">
        <f t="shared" si="42"/>
        <v>0</v>
      </c>
      <c r="U149" s="203" t="e">
        <f t="shared" si="39"/>
        <v>#DIV/0!</v>
      </c>
      <c r="V149" s="203" t="e">
        <f t="shared" si="40"/>
        <v>#DIV/0!</v>
      </c>
      <c r="W149" s="175" t="e">
        <f t="shared" si="47"/>
        <v>#DIV/0!</v>
      </c>
    </row>
    <row r="150" spans="1:23" ht="12.75" customHeight="1" x14ac:dyDescent="0.2">
      <c r="A150" s="76" t="s">
        <v>3470</v>
      </c>
      <c r="B150" s="72" t="s">
        <v>3471</v>
      </c>
      <c r="C150" s="72"/>
      <c r="D150" s="7" t="s">
        <v>806</v>
      </c>
      <c r="E150" s="7" t="s">
        <v>160</v>
      </c>
      <c r="F150" s="7" t="s">
        <v>160</v>
      </c>
      <c r="G150" s="7" t="s">
        <v>872</v>
      </c>
      <c r="H150" s="198">
        <v>22.54</v>
      </c>
      <c r="I150" s="7">
        <f>VLOOKUP(E150,Steuerung!$A$17:$E$500,5,FALSE)</f>
        <v>2</v>
      </c>
      <c r="J150" s="260">
        <f>VLOOKUP(E150,Steuerung!$A$17:$F$500,6,FALSE)</f>
        <v>58.333333333333329</v>
      </c>
      <c r="K150" s="7">
        <f>VLOOKUP(F150,Steuerung!$A$17:$G$500,7,FALSE)</f>
        <v>2</v>
      </c>
      <c r="L150" s="7">
        <f>VLOOKUP(F150,Steuerung!$A$17:$H$500,8,FALSE)</f>
        <v>46</v>
      </c>
      <c r="M150" s="260">
        <f t="shared" si="43"/>
        <v>104.33333333333333</v>
      </c>
      <c r="N150" s="130">
        <f t="shared" si="44"/>
        <v>2351.6733333333332</v>
      </c>
      <c r="O150" s="130">
        <f t="shared" si="45"/>
        <v>1314.8333333333333</v>
      </c>
      <c r="P150" s="130">
        <f t="shared" si="46"/>
        <v>1036.8399999999999</v>
      </c>
      <c r="Q150" s="64">
        <f>VLOOKUP(E150,Steuerung!$A$17:$B$500,2,FALSE)</f>
        <v>0</v>
      </c>
      <c r="R150" s="64">
        <f>VLOOKUP(F150,Steuerung!$A$17:$B$500,2,FALSE)</f>
        <v>0</v>
      </c>
      <c r="S150" s="164">
        <f t="shared" si="41"/>
        <v>0</v>
      </c>
      <c r="T150" s="164">
        <f t="shared" si="42"/>
        <v>0</v>
      </c>
      <c r="U150" s="203" t="e">
        <f t="shared" si="39"/>
        <v>#DIV/0!</v>
      </c>
      <c r="V150" s="203" t="e">
        <f t="shared" si="40"/>
        <v>#DIV/0!</v>
      </c>
      <c r="W150" s="175" t="e">
        <f t="shared" si="47"/>
        <v>#DIV/0!</v>
      </c>
    </row>
    <row r="151" spans="1:23" ht="12.75" customHeight="1" x14ac:dyDescent="0.2">
      <c r="A151" s="76" t="s">
        <v>3472</v>
      </c>
      <c r="B151" s="72" t="s">
        <v>864</v>
      </c>
      <c r="C151" s="72"/>
      <c r="D151" s="7" t="s">
        <v>766</v>
      </c>
      <c r="E151" s="7" t="s">
        <v>210</v>
      </c>
      <c r="F151" s="7" t="s">
        <v>210</v>
      </c>
      <c r="G151" s="7" t="s">
        <v>872</v>
      </c>
      <c r="H151" s="198">
        <v>13.74</v>
      </c>
      <c r="I151" s="7">
        <f>VLOOKUP(E151,Steuerung!$A$17:$E$500,5,FALSE)</f>
        <v>1</v>
      </c>
      <c r="J151" s="260">
        <f>VLOOKUP(E151,Steuerung!$A$17:$F$500,6,FALSE)</f>
        <v>29.166666666666657</v>
      </c>
      <c r="K151" s="7">
        <f>VLOOKUP(F151,Steuerung!$A$17:$G$500,7,FALSE)</f>
        <v>1</v>
      </c>
      <c r="L151" s="7">
        <f>VLOOKUP(F151,Steuerung!$A$17:$H$500,8,FALSE)</f>
        <v>23</v>
      </c>
      <c r="M151" s="260">
        <f t="shared" si="43"/>
        <v>52.166666666666657</v>
      </c>
      <c r="N151" s="130">
        <f t="shared" si="44"/>
        <v>716.76999999999987</v>
      </c>
      <c r="O151" s="130">
        <f t="shared" si="45"/>
        <v>400.74999999999989</v>
      </c>
      <c r="P151" s="130">
        <f t="shared" si="46"/>
        <v>316.02</v>
      </c>
      <c r="Q151" s="64">
        <f>VLOOKUP(E151,Steuerung!$A$17:$B$500,2,FALSE)</f>
        <v>0</v>
      </c>
      <c r="R151" s="64">
        <f>VLOOKUP(F151,Steuerung!$A$17:$B$500,2,FALSE)</f>
        <v>0</v>
      </c>
      <c r="S151" s="164">
        <f t="shared" si="41"/>
        <v>0</v>
      </c>
      <c r="T151" s="164">
        <f t="shared" si="42"/>
        <v>0</v>
      </c>
      <c r="U151" s="203" t="e">
        <f t="shared" si="39"/>
        <v>#DIV/0!</v>
      </c>
      <c r="V151" s="203" t="e">
        <f t="shared" si="40"/>
        <v>#DIV/0!</v>
      </c>
      <c r="W151" s="175" t="e">
        <f t="shared" si="47"/>
        <v>#DIV/0!</v>
      </c>
    </row>
    <row r="152" spans="1:23" ht="12.75" customHeight="1" x14ac:dyDescent="0.2">
      <c r="A152" s="76" t="s">
        <v>3473</v>
      </c>
      <c r="B152" s="72" t="s">
        <v>3474</v>
      </c>
      <c r="C152" s="72"/>
      <c r="D152" s="7" t="s">
        <v>806</v>
      </c>
      <c r="E152" s="7" t="s">
        <v>160</v>
      </c>
      <c r="F152" s="7" t="s">
        <v>160</v>
      </c>
      <c r="G152" s="7" t="s">
        <v>872</v>
      </c>
      <c r="H152" s="198">
        <v>20.62</v>
      </c>
      <c r="I152" s="7">
        <f>VLOOKUP(E152,Steuerung!$A$17:$E$500,5,FALSE)</f>
        <v>2</v>
      </c>
      <c r="J152" s="260">
        <f>VLOOKUP(E152,Steuerung!$A$17:$F$500,6,FALSE)</f>
        <v>58.333333333333329</v>
      </c>
      <c r="K152" s="7">
        <f>VLOOKUP(F152,Steuerung!$A$17:$G$500,7,FALSE)</f>
        <v>2</v>
      </c>
      <c r="L152" s="7">
        <f>VLOOKUP(F152,Steuerung!$A$17:$H$500,8,FALSE)</f>
        <v>46</v>
      </c>
      <c r="M152" s="260">
        <f t="shared" si="43"/>
        <v>104.33333333333333</v>
      </c>
      <c r="N152" s="130">
        <f t="shared" si="44"/>
        <v>2151.3533333333335</v>
      </c>
      <c r="O152" s="130">
        <f t="shared" si="45"/>
        <v>1202.8333333333333</v>
      </c>
      <c r="P152" s="130">
        <f t="shared" si="46"/>
        <v>948.5200000000001</v>
      </c>
      <c r="Q152" s="64">
        <f>VLOOKUP(E152,Steuerung!$A$17:$B$500,2,FALSE)</f>
        <v>0</v>
      </c>
      <c r="R152" s="64">
        <f>VLOOKUP(F152,Steuerung!$A$17:$B$500,2,FALSE)</f>
        <v>0</v>
      </c>
      <c r="S152" s="164">
        <f t="shared" si="41"/>
        <v>0</v>
      </c>
      <c r="T152" s="164">
        <f t="shared" si="42"/>
        <v>0</v>
      </c>
      <c r="U152" s="203" t="e">
        <f t="shared" si="39"/>
        <v>#DIV/0!</v>
      </c>
      <c r="V152" s="203" t="e">
        <f t="shared" si="40"/>
        <v>#DIV/0!</v>
      </c>
      <c r="W152" s="175" t="e">
        <f t="shared" si="47"/>
        <v>#DIV/0!</v>
      </c>
    </row>
    <row r="153" spans="1:23" ht="12.75" customHeight="1" x14ac:dyDescent="0.2">
      <c r="A153" s="76" t="s">
        <v>3475</v>
      </c>
      <c r="B153" s="72" t="s">
        <v>864</v>
      </c>
      <c r="C153" s="72"/>
      <c r="D153" s="7" t="s">
        <v>766</v>
      </c>
      <c r="E153" s="7" t="s">
        <v>210</v>
      </c>
      <c r="F153" s="7" t="s">
        <v>210</v>
      </c>
      <c r="G153" s="7" t="s">
        <v>872</v>
      </c>
      <c r="H153" s="198">
        <v>14.35</v>
      </c>
      <c r="I153" s="7">
        <f>VLOOKUP(E153,Steuerung!$A$17:$E$500,5,FALSE)</f>
        <v>1</v>
      </c>
      <c r="J153" s="260">
        <f>VLOOKUP(E153,Steuerung!$A$17:$F$500,6,FALSE)</f>
        <v>29.166666666666657</v>
      </c>
      <c r="K153" s="7">
        <f>VLOOKUP(F153,Steuerung!$A$17:$G$500,7,FALSE)</f>
        <v>1</v>
      </c>
      <c r="L153" s="7">
        <f>VLOOKUP(F153,Steuerung!$A$17:$H$500,8,FALSE)</f>
        <v>23</v>
      </c>
      <c r="M153" s="260">
        <f t="shared" si="43"/>
        <v>52.166666666666657</v>
      </c>
      <c r="N153" s="130">
        <f t="shared" si="44"/>
        <v>748.59166666666647</v>
      </c>
      <c r="O153" s="130">
        <f t="shared" si="45"/>
        <v>418.54166666666652</v>
      </c>
      <c r="P153" s="130">
        <f t="shared" si="46"/>
        <v>330.05</v>
      </c>
      <c r="Q153" s="64">
        <f>VLOOKUP(E153,Steuerung!$A$17:$B$500,2,FALSE)</f>
        <v>0</v>
      </c>
      <c r="R153" s="64">
        <f>VLOOKUP(F153,Steuerung!$A$17:$B$500,2,FALSE)</f>
        <v>0</v>
      </c>
      <c r="S153" s="164">
        <f t="shared" si="41"/>
        <v>0</v>
      </c>
      <c r="T153" s="164">
        <f t="shared" si="42"/>
        <v>0</v>
      </c>
      <c r="U153" s="203" t="e">
        <f t="shared" si="39"/>
        <v>#DIV/0!</v>
      </c>
      <c r="V153" s="203" t="e">
        <f t="shared" si="40"/>
        <v>#DIV/0!</v>
      </c>
      <c r="W153" s="175" t="e">
        <f t="shared" si="47"/>
        <v>#DIV/0!</v>
      </c>
    </row>
    <row r="154" spans="1:23" ht="12.75" customHeight="1" x14ac:dyDescent="0.2">
      <c r="A154" s="76" t="s">
        <v>3476</v>
      </c>
      <c r="B154" s="72" t="s">
        <v>3477</v>
      </c>
      <c r="C154" s="72"/>
      <c r="D154" s="7" t="s">
        <v>770</v>
      </c>
      <c r="E154" s="7" t="s">
        <v>189</v>
      </c>
      <c r="F154" s="7" t="s">
        <v>189</v>
      </c>
      <c r="G154" s="7" t="s">
        <v>872</v>
      </c>
      <c r="H154" s="198">
        <v>42.69</v>
      </c>
      <c r="I154" s="7">
        <f>VLOOKUP(E154,Steuerung!$A$17:$E$500,5,FALSE)</f>
        <v>1</v>
      </c>
      <c r="J154" s="260">
        <f>VLOOKUP(E154,Steuerung!$A$17:$F$500,6,FALSE)</f>
        <v>29.166666666666657</v>
      </c>
      <c r="K154" s="7">
        <f>VLOOKUP(F154,Steuerung!$A$17:$G$500,7,FALSE)</f>
        <v>1</v>
      </c>
      <c r="L154" s="7">
        <f>VLOOKUP(F154,Steuerung!$A$17:$H$500,8,FALSE)</f>
        <v>23</v>
      </c>
      <c r="M154" s="260">
        <f t="shared" si="43"/>
        <v>52.166666666666657</v>
      </c>
      <c r="N154" s="130">
        <f t="shared" si="44"/>
        <v>2226.9949999999994</v>
      </c>
      <c r="O154" s="130">
        <f t="shared" si="45"/>
        <v>1245.1249999999995</v>
      </c>
      <c r="P154" s="130">
        <f t="shared" si="46"/>
        <v>981.86999999999989</v>
      </c>
      <c r="Q154" s="64">
        <f>VLOOKUP(E154,Steuerung!$A$17:$B$500,2,FALSE)</f>
        <v>0</v>
      </c>
      <c r="R154" s="64">
        <f>VLOOKUP(F154,Steuerung!$A$17:$B$500,2,FALSE)</f>
        <v>0</v>
      </c>
      <c r="S154" s="164">
        <f t="shared" si="41"/>
        <v>0</v>
      </c>
      <c r="T154" s="164">
        <f t="shared" si="42"/>
        <v>0</v>
      </c>
      <c r="U154" s="203" t="e">
        <f t="shared" si="39"/>
        <v>#DIV/0!</v>
      </c>
      <c r="V154" s="203" t="e">
        <f t="shared" si="40"/>
        <v>#DIV/0!</v>
      </c>
      <c r="W154" s="175" t="e">
        <f t="shared" si="47"/>
        <v>#DIV/0!</v>
      </c>
    </row>
    <row r="155" spans="1:23" ht="12.75" customHeight="1" x14ac:dyDescent="0.2">
      <c r="A155" s="76" t="s">
        <v>3478</v>
      </c>
      <c r="B155" s="72" t="s">
        <v>864</v>
      </c>
      <c r="C155" s="72"/>
      <c r="D155" s="7" t="s">
        <v>766</v>
      </c>
      <c r="E155" s="7" t="s">
        <v>210</v>
      </c>
      <c r="F155" s="7" t="s">
        <v>210</v>
      </c>
      <c r="G155" s="7" t="s">
        <v>872</v>
      </c>
      <c r="H155" s="198">
        <v>13.72</v>
      </c>
      <c r="I155" s="7">
        <f>VLOOKUP(E155,Steuerung!$A$17:$E$500,5,FALSE)</f>
        <v>1</v>
      </c>
      <c r="J155" s="260">
        <f>VLOOKUP(E155,Steuerung!$A$17:$F$500,6,FALSE)</f>
        <v>29.166666666666657</v>
      </c>
      <c r="K155" s="7">
        <f>VLOOKUP(F155,Steuerung!$A$17:$G$500,7,FALSE)</f>
        <v>1</v>
      </c>
      <c r="L155" s="7">
        <f>VLOOKUP(F155,Steuerung!$A$17:$H$500,8,FALSE)</f>
        <v>23</v>
      </c>
      <c r="M155" s="260">
        <f t="shared" si="43"/>
        <v>52.166666666666657</v>
      </c>
      <c r="N155" s="130">
        <f t="shared" si="44"/>
        <v>715.72666666666657</v>
      </c>
      <c r="O155" s="130">
        <f t="shared" si="45"/>
        <v>400.16666666666657</v>
      </c>
      <c r="P155" s="130">
        <f t="shared" si="46"/>
        <v>315.56</v>
      </c>
      <c r="Q155" s="64">
        <f>VLOOKUP(E155,Steuerung!$A$17:$B$500,2,FALSE)</f>
        <v>0</v>
      </c>
      <c r="R155" s="64">
        <f>VLOOKUP(F155,Steuerung!$A$17:$B$500,2,FALSE)</f>
        <v>0</v>
      </c>
      <c r="S155" s="164">
        <f t="shared" si="41"/>
        <v>0</v>
      </c>
      <c r="T155" s="164">
        <f t="shared" si="42"/>
        <v>0</v>
      </c>
      <c r="U155" s="203" t="e">
        <f t="shared" si="39"/>
        <v>#DIV/0!</v>
      </c>
      <c r="V155" s="203" t="e">
        <f t="shared" si="40"/>
        <v>#DIV/0!</v>
      </c>
      <c r="W155" s="175" t="e">
        <f t="shared" si="47"/>
        <v>#DIV/0!</v>
      </c>
    </row>
    <row r="156" spans="1:23" ht="12.75" customHeight="1" x14ac:dyDescent="0.2">
      <c r="A156" s="76" t="s">
        <v>3479</v>
      </c>
      <c r="B156" s="72" t="s">
        <v>864</v>
      </c>
      <c r="C156" s="72"/>
      <c r="D156" s="7" t="s">
        <v>766</v>
      </c>
      <c r="E156" s="7" t="s">
        <v>210</v>
      </c>
      <c r="F156" s="7" t="s">
        <v>210</v>
      </c>
      <c r="G156" s="7" t="s">
        <v>872</v>
      </c>
      <c r="H156" s="198">
        <v>14.67</v>
      </c>
      <c r="I156" s="7">
        <f>VLOOKUP(E156,Steuerung!$A$17:$E$500,5,FALSE)</f>
        <v>1</v>
      </c>
      <c r="J156" s="260">
        <f>VLOOKUP(E156,Steuerung!$A$17:$F$500,6,FALSE)</f>
        <v>29.166666666666657</v>
      </c>
      <c r="K156" s="7">
        <f>VLOOKUP(F156,Steuerung!$A$17:$G$500,7,FALSE)</f>
        <v>1</v>
      </c>
      <c r="L156" s="7">
        <f>VLOOKUP(F156,Steuerung!$A$17:$H$500,8,FALSE)</f>
        <v>23</v>
      </c>
      <c r="M156" s="260">
        <f t="shared" si="43"/>
        <v>52.166666666666657</v>
      </c>
      <c r="N156" s="130">
        <f t="shared" si="44"/>
        <v>765.28499999999985</v>
      </c>
      <c r="O156" s="130">
        <f t="shared" si="45"/>
        <v>427.87499999999989</v>
      </c>
      <c r="P156" s="130">
        <f t="shared" si="46"/>
        <v>337.41</v>
      </c>
      <c r="Q156" s="64">
        <f>VLOOKUP(E156,Steuerung!$A$17:$B$500,2,FALSE)</f>
        <v>0</v>
      </c>
      <c r="R156" s="64">
        <f>VLOOKUP(F156,Steuerung!$A$17:$B$500,2,FALSE)</f>
        <v>0</v>
      </c>
      <c r="S156" s="164">
        <f t="shared" si="41"/>
        <v>0</v>
      </c>
      <c r="T156" s="164">
        <f t="shared" si="42"/>
        <v>0</v>
      </c>
      <c r="U156" s="203" t="e">
        <f t="shared" si="39"/>
        <v>#DIV/0!</v>
      </c>
      <c r="V156" s="203" t="e">
        <f t="shared" si="40"/>
        <v>#DIV/0!</v>
      </c>
      <c r="W156" s="175" t="e">
        <f t="shared" si="47"/>
        <v>#DIV/0!</v>
      </c>
    </row>
    <row r="157" spans="1:23" ht="12.75" customHeight="1" x14ac:dyDescent="0.2">
      <c r="A157" s="76"/>
      <c r="B157" s="72"/>
      <c r="C157" s="72"/>
      <c r="D157" s="7"/>
      <c r="E157" s="7"/>
      <c r="F157" s="7"/>
      <c r="G157" s="7"/>
      <c r="H157" s="198"/>
      <c r="I157" s="7"/>
      <c r="J157" s="260"/>
      <c r="K157" s="7"/>
      <c r="L157" s="7"/>
      <c r="M157" s="260"/>
      <c r="N157" s="130"/>
      <c r="O157" s="130"/>
      <c r="P157" s="130"/>
      <c r="Q157" s="64"/>
      <c r="R157" s="64"/>
      <c r="S157" s="64"/>
      <c r="T157" s="64"/>
      <c r="U157" s="175"/>
      <c r="V157" s="175"/>
      <c r="W157" s="175"/>
    </row>
    <row r="158" spans="1:23" s="61" customFormat="1" ht="12.75" customHeight="1" x14ac:dyDescent="0.2">
      <c r="A158" s="100"/>
      <c r="B158" s="94" t="s">
        <v>37</v>
      </c>
      <c r="C158" s="94"/>
      <c r="D158" s="147"/>
      <c r="E158" s="147"/>
      <c r="F158" s="147"/>
      <c r="G158" s="147"/>
      <c r="H158" s="132">
        <f>SUM(H10:H156)</f>
        <v>3546.6110000000008</v>
      </c>
      <c r="I158" s="132"/>
      <c r="J158" s="255"/>
      <c r="K158" s="132"/>
      <c r="L158" s="132"/>
      <c r="M158" s="255"/>
      <c r="N158" s="132">
        <f>SUM(N10:N156)</f>
        <v>347166.28709999996</v>
      </c>
      <c r="O158" s="132">
        <f>SUM(O10:O156)</f>
        <v>223437.16150000013</v>
      </c>
      <c r="P158" s="132">
        <f>SUM(P10:P156)</f>
        <v>123729.12559999996</v>
      </c>
      <c r="Q158" s="132"/>
      <c r="R158" s="132"/>
      <c r="S158" s="146">
        <f>SUM(S10:S157)</f>
        <v>0</v>
      </c>
      <c r="T158" s="146">
        <f>SUM(T10:T157)</f>
        <v>0</v>
      </c>
      <c r="U158" s="187" t="e">
        <f>SUM(U10:U156)</f>
        <v>#DIV/0!</v>
      </c>
      <c r="V158" s="187" t="e">
        <f>SUM(V10:V156)</f>
        <v>#DIV/0!</v>
      </c>
      <c r="W158" s="187" t="e">
        <f>SUM(W10:W156)</f>
        <v>#DIV/0!</v>
      </c>
    </row>
    <row r="159" spans="1:23" ht="12.75" customHeight="1" x14ac:dyDescent="0.2">
      <c r="A159" s="76"/>
      <c r="B159" s="72"/>
      <c r="C159" s="72"/>
      <c r="D159" s="7"/>
      <c r="E159" s="7"/>
      <c r="F159" s="7"/>
      <c r="G159" s="7"/>
      <c r="H159" s="198"/>
      <c r="I159" s="7"/>
      <c r="J159" s="260"/>
      <c r="K159" s="7"/>
      <c r="L159" s="7"/>
      <c r="M159" s="260"/>
      <c r="N159" s="130"/>
      <c r="O159" s="130"/>
      <c r="P159" s="130"/>
      <c r="Q159" s="64"/>
      <c r="R159" s="64"/>
      <c r="S159" s="64"/>
      <c r="T159" s="64"/>
      <c r="U159" s="175"/>
      <c r="V159" s="175"/>
      <c r="W159" s="175"/>
    </row>
    <row r="160" spans="1:23" ht="12.75" customHeight="1" x14ac:dyDescent="0.2">
      <c r="A160" s="76"/>
      <c r="B160" s="49" t="s">
        <v>967</v>
      </c>
      <c r="C160" s="49"/>
      <c r="D160" s="49"/>
      <c r="E160" s="7">
        <f>E162-E161</f>
        <v>119</v>
      </c>
      <c r="F160" s="7"/>
      <c r="G160" s="7"/>
      <c r="H160" s="198"/>
      <c r="I160" s="7"/>
      <c r="J160" s="260"/>
      <c r="K160" s="7"/>
      <c r="L160" s="7"/>
      <c r="M160" s="260"/>
      <c r="N160" s="130"/>
      <c r="O160" s="130"/>
      <c r="P160" s="130"/>
      <c r="Q160" s="64"/>
      <c r="R160" s="64"/>
      <c r="S160" s="64"/>
      <c r="T160" s="64"/>
      <c r="U160" s="175"/>
      <c r="V160" s="175"/>
      <c r="W160" s="175"/>
    </row>
    <row r="161" spans="1:5" ht="12.75" customHeight="1" x14ac:dyDescent="0.2">
      <c r="A161" s="76"/>
      <c r="B161" s="49" t="s">
        <v>1013</v>
      </c>
      <c r="C161" s="49"/>
      <c r="D161" s="49"/>
      <c r="E161" s="7">
        <f>COUNTIFS(M10:M156,0)</f>
        <v>16</v>
      </c>
    </row>
    <row r="162" spans="1:5" ht="12.75" customHeight="1" x14ac:dyDescent="0.2">
      <c r="A162" s="100"/>
      <c r="B162" s="49" t="s">
        <v>1014</v>
      </c>
      <c r="C162" s="49"/>
      <c r="D162" s="49"/>
      <c r="E162" s="7">
        <f>COUNT(M10:M156)</f>
        <v>135</v>
      </c>
    </row>
    <row r="163" spans="1:5" ht="12.75" customHeight="1" x14ac:dyDescent="0.2">
      <c r="A163" s="76"/>
      <c r="B163" s="72"/>
      <c r="C163" s="72"/>
      <c r="D163" s="7"/>
      <c r="E163" s="7"/>
    </row>
    <row r="164" spans="1:5" ht="12.75" customHeight="1" x14ac:dyDescent="0.2">
      <c r="A164" s="76"/>
      <c r="B164" s="72"/>
      <c r="C164" s="72"/>
      <c r="D164" s="7"/>
      <c r="E164" s="7"/>
    </row>
    <row r="165" spans="1:5" ht="12.75" customHeight="1" x14ac:dyDescent="0.2">
      <c r="A165" s="76"/>
      <c r="B165" s="72"/>
      <c r="C165" s="72"/>
      <c r="D165" s="7"/>
      <c r="E165" s="7"/>
    </row>
    <row r="166" spans="1:5" ht="12.75" customHeight="1" x14ac:dyDescent="0.2">
      <c r="A166" s="76"/>
      <c r="B166" s="72"/>
      <c r="C166" s="72"/>
      <c r="D166" s="7"/>
      <c r="E166" s="7"/>
    </row>
    <row r="167" spans="1:5" ht="12.75" customHeight="1" x14ac:dyDescent="0.2">
      <c r="A167" s="76"/>
      <c r="B167" s="72"/>
      <c r="C167" s="72"/>
      <c r="D167" s="7"/>
      <c r="E167" s="7"/>
    </row>
    <row r="168" spans="1:5" ht="12.75" customHeight="1" x14ac:dyDescent="0.2">
      <c r="A168" s="76"/>
      <c r="B168" s="72"/>
      <c r="C168" s="72"/>
      <c r="D168" s="7"/>
      <c r="E168" s="7"/>
    </row>
    <row r="169" spans="1:5" ht="12.75" customHeight="1" x14ac:dyDescent="0.2">
      <c r="A169" s="76"/>
      <c r="B169" s="72"/>
      <c r="C169" s="72"/>
      <c r="D169" s="7"/>
      <c r="E169" s="7"/>
    </row>
    <row r="170" spans="1:5" ht="12.75" customHeight="1" x14ac:dyDescent="0.2">
      <c r="A170" s="76"/>
      <c r="B170" s="72"/>
      <c r="C170" s="72"/>
      <c r="D170" s="7"/>
      <c r="E170" s="7"/>
    </row>
    <row r="171" spans="1:5" ht="12.75" customHeight="1" x14ac:dyDescent="0.2">
      <c r="A171" s="76"/>
      <c r="B171" s="72"/>
      <c r="C171" s="72"/>
      <c r="D171" s="7"/>
      <c r="E171" s="7"/>
    </row>
    <row r="172" spans="1:5" ht="12.75" customHeight="1" x14ac:dyDescent="0.2">
      <c r="A172" s="76"/>
      <c r="B172" s="72"/>
      <c r="C172" s="72"/>
      <c r="D172" s="7"/>
      <c r="E172" s="7"/>
    </row>
    <row r="173" spans="1:5" ht="12.75" customHeight="1" x14ac:dyDescent="0.2">
      <c r="A173" s="76"/>
      <c r="B173" s="72"/>
      <c r="C173" s="72"/>
      <c r="D173" s="7"/>
      <c r="E173" s="7"/>
    </row>
    <row r="174" spans="1:5" ht="12.75" customHeight="1" x14ac:dyDescent="0.2">
      <c r="A174" s="76"/>
      <c r="B174" s="72"/>
      <c r="C174" s="72"/>
      <c r="D174" s="7"/>
      <c r="E174" s="7"/>
    </row>
    <row r="175" spans="1:5" ht="12.75" customHeight="1" x14ac:dyDescent="0.2">
      <c r="A175" s="76"/>
      <c r="B175" s="72"/>
      <c r="C175" s="72"/>
      <c r="D175" s="7"/>
      <c r="E175" s="7"/>
    </row>
    <row r="176" spans="1:5" ht="12.75" customHeight="1" x14ac:dyDescent="0.2">
      <c r="A176" s="76"/>
      <c r="B176" s="72"/>
      <c r="C176" s="72"/>
      <c r="D176" s="7"/>
      <c r="E176" s="7"/>
    </row>
    <row r="177" spans="1:4" ht="12.75" customHeight="1" x14ac:dyDescent="0.2">
      <c r="A177" s="76"/>
      <c r="B177" s="72"/>
      <c r="C177" s="72"/>
      <c r="D177" s="7"/>
    </row>
    <row r="178" spans="1:4" ht="12.75" customHeight="1" x14ac:dyDescent="0.2">
      <c r="A178" s="76"/>
      <c r="B178" s="72"/>
      <c r="C178" s="72"/>
      <c r="D178" s="7"/>
    </row>
    <row r="179" spans="1:4" ht="12.75" customHeight="1" x14ac:dyDescent="0.2">
      <c r="A179" s="76"/>
      <c r="B179" s="72"/>
      <c r="C179" s="72"/>
      <c r="D179" s="7"/>
    </row>
    <row r="180" spans="1:4" ht="12.75" customHeight="1" x14ac:dyDescent="0.2">
      <c r="A180" s="76"/>
      <c r="B180" s="72"/>
      <c r="C180" s="72"/>
      <c r="D180" s="7"/>
    </row>
    <row r="181" spans="1:4" ht="12.75" customHeight="1" x14ac:dyDescent="0.2">
      <c r="A181" s="76"/>
      <c r="B181" s="72"/>
      <c r="C181" s="72"/>
      <c r="D181" s="7"/>
    </row>
    <row r="182" spans="1:4" ht="12.75" customHeight="1" x14ac:dyDescent="0.2">
      <c r="A182" s="76"/>
      <c r="B182" s="72"/>
      <c r="C182" s="72"/>
      <c r="D182" s="7"/>
    </row>
    <row r="183" spans="1:4" ht="12.75" customHeight="1" x14ac:dyDescent="0.2">
      <c r="A183" s="76"/>
      <c r="B183" s="72"/>
      <c r="C183" s="72"/>
      <c r="D183" s="7"/>
    </row>
    <row r="184" spans="1:4" ht="12.75" customHeight="1" x14ac:dyDescent="0.2">
      <c r="A184" s="76"/>
      <c r="B184" s="72"/>
      <c r="C184" s="72"/>
      <c r="D184" s="7"/>
    </row>
    <row r="185" spans="1:4" ht="12.75" customHeight="1" x14ac:dyDescent="0.2">
      <c r="A185" s="76"/>
      <c r="B185" s="72"/>
      <c r="C185" s="72"/>
      <c r="D185" s="7"/>
    </row>
    <row r="186" spans="1:4" ht="12.75" customHeight="1" x14ac:dyDescent="0.2">
      <c r="A186" s="76"/>
      <c r="B186" s="72"/>
      <c r="C186" s="72"/>
      <c r="D186" s="7"/>
    </row>
    <row r="187" spans="1:4" ht="12.75" customHeight="1" x14ac:dyDescent="0.2">
      <c r="A187" s="76"/>
      <c r="B187" s="72"/>
      <c r="C187" s="72"/>
      <c r="D187" s="7"/>
    </row>
    <row r="188" spans="1:4" ht="12.75" customHeight="1" x14ac:dyDescent="0.2">
      <c r="A188" s="76"/>
      <c r="B188" s="72"/>
      <c r="C188" s="72"/>
      <c r="D188" s="7"/>
    </row>
    <row r="189" spans="1:4" ht="12.75" customHeight="1" x14ac:dyDescent="0.2">
      <c r="A189" s="76"/>
      <c r="B189" s="72"/>
      <c r="C189" s="72"/>
      <c r="D189" s="7"/>
    </row>
    <row r="190" spans="1:4" ht="12.75" customHeight="1" x14ac:dyDescent="0.2">
      <c r="A190" s="76"/>
      <c r="B190" s="72"/>
      <c r="C190" s="72"/>
      <c r="D190" s="7"/>
    </row>
    <row r="191" spans="1:4" ht="12.75" customHeight="1" x14ac:dyDescent="0.2">
      <c r="A191" s="76"/>
      <c r="B191" s="72"/>
      <c r="C191" s="72"/>
      <c r="D191" s="7"/>
    </row>
    <row r="192" spans="1:4" ht="12.75" customHeight="1" x14ac:dyDescent="0.2">
      <c r="A192" s="76"/>
      <c r="B192" s="72"/>
      <c r="C192" s="72"/>
      <c r="D192" s="7"/>
    </row>
    <row r="193" spans="1:4" ht="12.75" customHeight="1" x14ac:dyDescent="0.2">
      <c r="A193" s="76"/>
      <c r="B193" s="72"/>
      <c r="C193" s="72"/>
      <c r="D193" s="7"/>
    </row>
    <row r="194" spans="1:4" ht="12.75" customHeight="1" x14ac:dyDescent="0.2">
      <c r="A194" s="76"/>
      <c r="B194" s="72"/>
      <c r="C194" s="72"/>
      <c r="D194" s="7"/>
    </row>
    <row r="195" spans="1:4" ht="12.75" customHeight="1" x14ac:dyDescent="0.2">
      <c r="A195" s="76"/>
      <c r="B195" s="72"/>
      <c r="C195" s="72"/>
      <c r="D195" s="7"/>
    </row>
    <row r="196" spans="1:4" ht="12.75" customHeight="1" x14ac:dyDescent="0.2">
      <c r="A196" s="76"/>
      <c r="B196" s="72"/>
      <c r="C196" s="72"/>
      <c r="D196" s="7"/>
    </row>
    <row r="197" spans="1:4" ht="12.75" customHeight="1" x14ac:dyDescent="0.2">
      <c r="A197" s="76"/>
      <c r="B197" s="72"/>
      <c r="C197" s="72"/>
      <c r="D197" s="7"/>
    </row>
    <row r="198" spans="1:4" ht="12.75" customHeight="1" x14ac:dyDescent="0.2">
      <c r="A198" s="76"/>
      <c r="B198" s="72"/>
      <c r="C198" s="72"/>
      <c r="D198" s="7"/>
    </row>
    <row r="199" spans="1:4" ht="12.75" customHeight="1" x14ac:dyDescent="0.2">
      <c r="A199" s="76"/>
      <c r="B199" s="72"/>
      <c r="C199" s="72"/>
      <c r="D199" s="7"/>
    </row>
    <row r="200" spans="1:4" ht="12.75" customHeight="1" x14ac:dyDescent="0.2">
      <c r="A200" s="76"/>
      <c r="B200" s="72"/>
      <c r="C200" s="72"/>
      <c r="D200" s="7"/>
    </row>
    <row r="201" spans="1:4" ht="12.75" customHeight="1" x14ac:dyDescent="0.2">
      <c r="A201" s="76"/>
      <c r="B201" s="72"/>
      <c r="C201" s="72"/>
      <c r="D201" s="7"/>
    </row>
    <row r="202" spans="1:4" ht="12.75" customHeight="1" x14ac:dyDescent="0.2">
      <c r="A202" s="76"/>
      <c r="B202" s="72"/>
      <c r="C202" s="72"/>
      <c r="D202" s="7"/>
    </row>
    <row r="203" spans="1:4" ht="12.75" customHeight="1" x14ac:dyDescent="0.2">
      <c r="A203" s="76"/>
      <c r="B203" s="72"/>
      <c r="C203" s="72"/>
      <c r="D203" s="7"/>
    </row>
    <row r="204" spans="1:4" ht="12.75" customHeight="1" x14ac:dyDescent="0.2">
      <c r="A204" s="76"/>
      <c r="B204" s="72"/>
      <c r="C204" s="72"/>
      <c r="D204" s="7"/>
    </row>
    <row r="205" spans="1:4" ht="12.75" customHeight="1" x14ac:dyDescent="0.2">
      <c r="A205" s="76"/>
      <c r="B205" s="72"/>
      <c r="C205" s="72"/>
      <c r="D205" s="7"/>
    </row>
    <row r="206" spans="1:4" ht="12.75" customHeight="1" x14ac:dyDescent="0.2">
      <c r="A206" s="76"/>
      <c r="B206" s="72"/>
      <c r="C206" s="72"/>
      <c r="D206" s="7"/>
    </row>
    <row r="207" spans="1:4" ht="12.75" customHeight="1" x14ac:dyDescent="0.2">
      <c r="A207" s="76"/>
      <c r="B207" s="72"/>
      <c r="C207" s="72"/>
      <c r="D207" s="7"/>
    </row>
    <row r="208" spans="1:4" ht="12.75" customHeight="1" x14ac:dyDescent="0.2">
      <c r="A208" s="76"/>
      <c r="B208" s="72"/>
      <c r="C208" s="72"/>
      <c r="D208" s="7"/>
    </row>
    <row r="209" spans="1:4" ht="12.75" customHeight="1" x14ac:dyDescent="0.2">
      <c r="A209" s="76"/>
      <c r="B209" s="72"/>
      <c r="C209" s="72"/>
      <c r="D209" s="7"/>
    </row>
    <row r="210" spans="1:4" ht="12.75" customHeight="1" x14ac:dyDescent="0.2">
      <c r="A210" s="76"/>
      <c r="B210" s="72"/>
      <c r="C210" s="72"/>
      <c r="D210" s="7"/>
    </row>
    <row r="211" spans="1:4" ht="12.75" customHeight="1" x14ac:dyDescent="0.2">
      <c r="A211" s="76"/>
      <c r="B211" s="72"/>
      <c r="C211" s="72"/>
      <c r="D211" s="7"/>
    </row>
    <row r="212" spans="1:4" ht="12.75" customHeight="1" x14ac:dyDescent="0.2">
      <c r="A212" s="76"/>
      <c r="B212" s="72"/>
      <c r="C212" s="72"/>
      <c r="D212" s="7"/>
    </row>
    <row r="213" spans="1:4" ht="12.75" customHeight="1" x14ac:dyDescent="0.2">
      <c r="A213" s="76"/>
      <c r="B213" s="72"/>
      <c r="C213" s="72"/>
      <c r="D213" s="7"/>
    </row>
    <row r="214" spans="1:4" ht="12.75" customHeight="1" x14ac:dyDescent="0.2">
      <c r="A214" s="76"/>
      <c r="B214" s="72"/>
      <c r="C214" s="72"/>
      <c r="D214" s="7"/>
    </row>
    <row r="215" spans="1:4" ht="12.75" customHeight="1" x14ac:dyDescent="0.2">
      <c r="A215" s="76"/>
      <c r="B215" s="72"/>
      <c r="C215" s="72"/>
      <c r="D215" s="7"/>
    </row>
    <row r="216" spans="1:4" ht="12.75" customHeight="1" x14ac:dyDescent="0.2">
      <c r="A216" s="76"/>
      <c r="B216" s="72"/>
      <c r="C216" s="72"/>
      <c r="D216" s="7"/>
    </row>
    <row r="217" spans="1:4" ht="12.75" customHeight="1" x14ac:dyDescent="0.2">
      <c r="A217" s="76"/>
      <c r="B217" s="72"/>
      <c r="C217" s="72"/>
      <c r="D217" s="7"/>
    </row>
    <row r="218" spans="1:4" ht="12.75" customHeight="1" x14ac:dyDescent="0.2">
      <c r="A218" s="76"/>
      <c r="B218" s="72"/>
      <c r="C218" s="72"/>
      <c r="D218" s="7"/>
    </row>
    <row r="219" spans="1:4" ht="12.75" customHeight="1" x14ac:dyDescent="0.2">
      <c r="A219" s="76"/>
      <c r="B219" s="72"/>
      <c r="C219" s="72"/>
      <c r="D219" s="7"/>
    </row>
    <row r="220" spans="1:4" ht="12.75" customHeight="1" x14ac:dyDescent="0.2">
      <c r="A220" s="76"/>
      <c r="B220" s="72"/>
      <c r="C220" s="72"/>
      <c r="D220" s="7"/>
    </row>
    <row r="221" spans="1:4" ht="12.75" customHeight="1" x14ac:dyDescent="0.2">
      <c r="A221" s="76"/>
      <c r="B221" s="72"/>
      <c r="C221" s="72"/>
      <c r="D221" s="7"/>
    </row>
    <row r="222" spans="1:4" ht="12.75" customHeight="1" x14ac:dyDescent="0.2">
      <c r="A222" s="76"/>
      <c r="B222" s="72"/>
      <c r="C222" s="72"/>
      <c r="D222" s="7"/>
    </row>
    <row r="223" spans="1:4" ht="12.75" customHeight="1" x14ac:dyDescent="0.2">
      <c r="A223" s="100"/>
      <c r="B223" s="71"/>
      <c r="C223" s="71"/>
      <c r="D223" s="7"/>
    </row>
    <row r="224" spans="1:4" ht="12.75" customHeight="1" x14ac:dyDescent="0.2">
      <c r="A224" s="76"/>
      <c r="B224" s="72"/>
      <c r="C224" s="72"/>
      <c r="D224" s="7"/>
    </row>
    <row r="225" spans="1:4" ht="12.75" customHeight="1" x14ac:dyDescent="0.2">
      <c r="A225" s="76"/>
      <c r="B225" s="72"/>
      <c r="C225" s="72"/>
      <c r="D225" s="7"/>
    </row>
    <row r="226" spans="1:4" ht="12.75" customHeight="1" x14ac:dyDescent="0.2">
      <c r="A226" s="76"/>
      <c r="B226" s="72"/>
      <c r="C226" s="72"/>
      <c r="D226" s="7"/>
    </row>
    <row r="227" spans="1:4" ht="12.75" customHeight="1" x14ac:dyDescent="0.2">
      <c r="A227" s="76"/>
      <c r="B227" s="72"/>
      <c r="C227" s="72"/>
      <c r="D227" s="7"/>
    </row>
    <row r="228" spans="1:4" ht="12.75" customHeight="1" x14ac:dyDescent="0.2">
      <c r="A228" s="76"/>
      <c r="B228" s="72"/>
      <c r="C228" s="72"/>
      <c r="D228" s="7"/>
    </row>
    <row r="229" spans="1:4" ht="12.75" customHeight="1" x14ac:dyDescent="0.2">
      <c r="A229" s="76"/>
      <c r="B229" s="72"/>
      <c r="C229" s="72"/>
      <c r="D229" s="7"/>
    </row>
    <row r="230" spans="1:4" ht="12.75" customHeight="1" x14ac:dyDescent="0.2">
      <c r="A230" s="76"/>
      <c r="B230" s="72"/>
      <c r="C230" s="72"/>
      <c r="D230" s="7"/>
    </row>
    <row r="231" spans="1:4" ht="12.75" customHeight="1" x14ac:dyDescent="0.2">
      <c r="A231" s="76"/>
      <c r="B231" s="72"/>
      <c r="C231" s="72"/>
      <c r="D231" s="7"/>
    </row>
    <row r="232" spans="1:4" ht="12.75" customHeight="1" x14ac:dyDescent="0.2">
      <c r="A232" s="76"/>
      <c r="B232" s="72"/>
      <c r="C232" s="72"/>
      <c r="D232" s="7"/>
    </row>
    <row r="233" spans="1:4" ht="12.75" customHeight="1" x14ac:dyDescent="0.2">
      <c r="A233" s="76"/>
      <c r="B233" s="72"/>
      <c r="C233" s="72"/>
      <c r="D233" s="7"/>
    </row>
    <row r="234" spans="1:4" ht="12.75" customHeight="1" x14ac:dyDescent="0.2">
      <c r="A234" s="76"/>
      <c r="B234" s="72"/>
      <c r="C234" s="72"/>
      <c r="D234" s="7"/>
    </row>
    <row r="235" spans="1:4" ht="12.75" customHeight="1" x14ac:dyDescent="0.2">
      <c r="A235" s="76"/>
      <c r="B235" s="72"/>
      <c r="C235" s="72"/>
      <c r="D235" s="7"/>
    </row>
    <row r="236" spans="1:4" ht="12.75" customHeight="1" x14ac:dyDescent="0.2">
      <c r="A236" s="76"/>
      <c r="B236" s="72"/>
      <c r="C236" s="72"/>
      <c r="D236" s="7"/>
    </row>
    <row r="237" spans="1:4" ht="12.75" customHeight="1" x14ac:dyDescent="0.2">
      <c r="A237" s="76"/>
      <c r="B237" s="72"/>
      <c r="C237" s="72"/>
      <c r="D237" s="7"/>
    </row>
    <row r="238" spans="1:4" ht="12.75" customHeight="1" x14ac:dyDescent="0.2">
      <c r="A238" s="76"/>
      <c r="B238" s="72"/>
      <c r="C238" s="72"/>
      <c r="D238" s="7"/>
    </row>
    <row r="239" spans="1:4" ht="12.75" customHeight="1" x14ac:dyDescent="0.2">
      <c r="A239" s="76"/>
      <c r="B239" s="72"/>
      <c r="C239" s="72"/>
      <c r="D239" s="7"/>
    </row>
    <row r="240" spans="1:4" ht="12.75" customHeight="1" x14ac:dyDescent="0.2">
      <c r="A240" s="76"/>
      <c r="B240" s="72"/>
      <c r="C240" s="72"/>
      <c r="D240" s="7"/>
    </row>
    <row r="241" spans="1:4" ht="12.75" customHeight="1" x14ac:dyDescent="0.2">
      <c r="A241" s="76"/>
      <c r="B241" s="72"/>
      <c r="C241" s="72"/>
      <c r="D241" s="7"/>
    </row>
    <row r="242" spans="1:4" ht="12.75" customHeight="1" x14ac:dyDescent="0.2">
      <c r="A242" s="76"/>
      <c r="B242" s="72"/>
      <c r="C242" s="72"/>
      <c r="D242" s="7"/>
    </row>
    <row r="243" spans="1:4" ht="12.75" customHeight="1" x14ac:dyDescent="0.2">
      <c r="A243" s="76"/>
      <c r="B243" s="72"/>
      <c r="C243" s="72"/>
      <c r="D243" s="7"/>
    </row>
    <row r="244" spans="1:4" ht="12.75" customHeight="1" x14ac:dyDescent="0.2">
      <c r="A244" s="76"/>
      <c r="B244" s="72"/>
      <c r="C244" s="72"/>
      <c r="D244" s="7"/>
    </row>
    <row r="245" spans="1:4" ht="12.75" customHeight="1" x14ac:dyDescent="0.2">
      <c r="A245" s="76"/>
      <c r="B245" s="72"/>
      <c r="C245" s="72"/>
      <c r="D245" s="7"/>
    </row>
    <row r="246" spans="1:4" ht="12.75" customHeight="1" x14ac:dyDescent="0.2">
      <c r="A246" s="76"/>
      <c r="B246" s="72"/>
      <c r="C246" s="72"/>
      <c r="D246" s="7"/>
    </row>
    <row r="247" spans="1:4" ht="12.75" customHeight="1" x14ac:dyDescent="0.2">
      <c r="A247" s="76"/>
      <c r="B247" s="72"/>
      <c r="C247" s="72"/>
      <c r="D247" s="7"/>
    </row>
    <row r="248" spans="1:4" ht="12.75" customHeight="1" x14ac:dyDescent="0.2">
      <c r="A248" s="76"/>
      <c r="B248" s="72"/>
      <c r="C248" s="72"/>
      <c r="D248" s="7"/>
    </row>
    <row r="249" spans="1:4" ht="12.75" customHeight="1" x14ac:dyDescent="0.2">
      <c r="A249" s="76"/>
      <c r="B249" s="72"/>
      <c r="C249" s="72"/>
      <c r="D249" s="7"/>
    </row>
    <row r="250" spans="1:4" ht="12.75" customHeight="1" x14ac:dyDescent="0.2">
      <c r="A250" s="76"/>
      <c r="B250" s="72"/>
      <c r="C250" s="72"/>
      <c r="D250" s="7"/>
    </row>
    <row r="251" spans="1:4" ht="12.75" customHeight="1" x14ac:dyDescent="0.2">
      <c r="A251" s="76"/>
      <c r="B251" s="72"/>
      <c r="C251" s="72"/>
      <c r="D251" s="7"/>
    </row>
    <row r="252" spans="1:4" ht="12.75" customHeight="1" x14ac:dyDescent="0.2">
      <c r="A252" s="76"/>
      <c r="B252" s="72"/>
      <c r="C252" s="72"/>
      <c r="D252" s="7"/>
    </row>
    <row r="253" spans="1:4" ht="12.75" customHeight="1" x14ac:dyDescent="0.2">
      <c r="A253" s="76"/>
      <c r="B253" s="72"/>
      <c r="C253" s="72"/>
      <c r="D253" s="7"/>
    </row>
    <row r="254" spans="1:4" ht="12.75" customHeight="1" x14ac:dyDescent="0.2">
      <c r="A254" s="76"/>
      <c r="B254" s="72"/>
      <c r="C254" s="72"/>
      <c r="D254" s="7"/>
    </row>
    <row r="255" spans="1:4" ht="12.75" customHeight="1" x14ac:dyDescent="0.2">
      <c r="A255" s="76"/>
      <c r="B255" s="72"/>
      <c r="C255" s="72"/>
      <c r="D255" s="7"/>
    </row>
    <row r="256" spans="1:4" ht="12.75" customHeight="1" x14ac:dyDescent="0.2">
      <c r="A256" s="76"/>
      <c r="B256" s="72"/>
      <c r="C256" s="72"/>
      <c r="D256" s="7"/>
    </row>
    <row r="257" spans="1:4" ht="12.75" customHeight="1" x14ac:dyDescent="0.2">
      <c r="A257" s="76"/>
      <c r="B257" s="72"/>
      <c r="C257" s="72"/>
      <c r="D257" s="7"/>
    </row>
    <row r="258" spans="1:4" ht="12.75" customHeight="1" x14ac:dyDescent="0.2">
      <c r="A258" s="76"/>
      <c r="B258" s="72"/>
      <c r="C258" s="72"/>
      <c r="D258" s="7"/>
    </row>
    <row r="259" spans="1:4" ht="12.75" customHeight="1" x14ac:dyDescent="0.2">
      <c r="A259" s="76"/>
      <c r="B259" s="72"/>
      <c r="C259" s="72"/>
      <c r="D259" s="7"/>
    </row>
    <row r="260" spans="1:4" ht="12.75" customHeight="1" x14ac:dyDescent="0.2">
      <c r="A260" s="76"/>
      <c r="B260" s="72"/>
      <c r="C260" s="72"/>
      <c r="D260" s="7"/>
    </row>
    <row r="261" spans="1:4" ht="12.75" customHeight="1" x14ac:dyDescent="0.2">
      <c r="A261" s="76"/>
      <c r="B261" s="72"/>
      <c r="C261" s="72"/>
      <c r="D261" s="7"/>
    </row>
    <row r="262" spans="1:4" ht="12.75" customHeight="1" x14ac:dyDescent="0.2">
      <c r="A262" s="76"/>
      <c r="B262" s="72"/>
      <c r="C262" s="72"/>
      <c r="D262" s="7"/>
    </row>
    <row r="263" spans="1:4" ht="12.75" customHeight="1" x14ac:dyDescent="0.2">
      <c r="A263" s="76"/>
      <c r="B263" s="72"/>
      <c r="C263" s="72"/>
      <c r="D263" s="7"/>
    </row>
    <row r="264" spans="1:4" ht="12.75" customHeight="1" x14ac:dyDescent="0.2">
      <c r="A264" s="76"/>
      <c r="B264" s="72"/>
      <c r="C264" s="72"/>
      <c r="D264" s="7"/>
    </row>
    <row r="265" spans="1:4" ht="12.75" customHeight="1" x14ac:dyDescent="0.2">
      <c r="A265" s="76"/>
      <c r="B265" s="72"/>
      <c r="C265" s="72"/>
      <c r="D265" s="7"/>
    </row>
    <row r="266" spans="1:4" ht="12.75" customHeight="1" x14ac:dyDescent="0.2">
      <c r="A266" s="76"/>
      <c r="B266" s="72"/>
      <c r="C266" s="72"/>
      <c r="D266" s="7"/>
    </row>
    <row r="267" spans="1:4" ht="12.75" customHeight="1" x14ac:dyDescent="0.2">
      <c r="A267" s="76"/>
      <c r="B267" s="72"/>
      <c r="C267" s="72"/>
      <c r="D267" s="7"/>
    </row>
    <row r="268" spans="1:4" ht="12.75" customHeight="1" x14ac:dyDescent="0.2">
      <c r="A268" s="76"/>
      <c r="B268" s="72"/>
      <c r="C268" s="72"/>
      <c r="D268" s="7"/>
    </row>
    <row r="269" spans="1:4" ht="12.75" customHeight="1" x14ac:dyDescent="0.2">
      <c r="A269" s="76"/>
      <c r="B269" s="72"/>
      <c r="C269" s="72"/>
      <c r="D269" s="7"/>
    </row>
    <row r="270" spans="1:4" ht="12.75" customHeight="1" x14ac:dyDescent="0.2">
      <c r="A270" s="76"/>
      <c r="B270" s="72"/>
      <c r="C270" s="72"/>
      <c r="D270" s="7"/>
    </row>
    <row r="271" spans="1:4" ht="12.75" customHeight="1" x14ac:dyDescent="0.2">
      <c r="A271" s="76"/>
      <c r="B271" s="72"/>
      <c r="C271" s="72"/>
      <c r="D271" s="7"/>
    </row>
    <row r="272" spans="1:4" ht="12.75" customHeight="1" x14ac:dyDescent="0.2">
      <c r="A272" s="76"/>
      <c r="B272" s="72"/>
      <c r="C272" s="72"/>
      <c r="D272" s="7"/>
    </row>
    <row r="273" spans="1:6" ht="12.75" customHeight="1" x14ac:dyDescent="0.2">
      <c r="A273" s="76"/>
      <c r="B273" s="72"/>
      <c r="C273" s="72"/>
      <c r="D273" s="7"/>
      <c r="E273" s="7"/>
      <c r="F273" s="7"/>
    </row>
    <row r="274" spans="1:6" ht="12.75" customHeight="1" x14ac:dyDescent="0.2">
      <c r="A274" s="76"/>
      <c r="B274" s="72"/>
      <c r="C274" s="72"/>
      <c r="D274" s="7"/>
      <c r="E274" s="7"/>
      <c r="F274" s="7"/>
    </row>
    <row r="275" spans="1:6" ht="12.75" customHeight="1" x14ac:dyDescent="0.2">
      <c r="A275" s="76"/>
      <c r="B275" s="94"/>
      <c r="C275" s="94"/>
      <c r="D275" s="7"/>
      <c r="E275" s="147"/>
      <c r="F275" s="147"/>
    </row>
    <row r="276" spans="1:6" ht="12.75" customHeight="1" x14ac:dyDescent="0.2">
      <c r="A276" s="76"/>
      <c r="B276" s="72"/>
      <c r="C276" s="72"/>
      <c r="D276" s="7"/>
      <c r="E276" s="7"/>
      <c r="F276" s="7"/>
    </row>
    <row r="277" spans="1:6" ht="12.75" customHeight="1" x14ac:dyDescent="0.2">
      <c r="A277" s="76"/>
      <c r="B277" s="72"/>
      <c r="C277" s="72"/>
      <c r="D277" s="7"/>
      <c r="E277" s="7"/>
      <c r="F277" s="7"/>
    </row>
    <row r="278" spans="1:6" ht="12.75" customHeight="1" x14ac:dyDescent="0.2">
      <c r="A278" s="76"/>
      <c r="B278" s="72"/>
      <c r="C278" s="72"/>
      <c r="D278" s="7"/>
      <c r="E278" s="7"/>
      <c r="F278" s="7"/>
    </row>
    <row r="279" spans="1:6" ht="12.75" customHeight="1" x14ac:dyDescent="0.2">
      <c r="A279" s="76"/>
      <c r="B279" s="72"/>
      <c r="C279" s="72"/>
      <c r="D279" s="7"/>
      <c r="E279" s="7"/>
      <c r="F279" s="7"/>
    </row>
    <row r="280" spans="1:6" ht="12.75" customHeight="1" x14ac:dyDescent="0.2">
      <c r="A280" s="76"/>
      <c r="B280" s="72"/>
      <c r="C280" s="72"/>
      <c r="D280" s="7"/>
      <c r="E280" s="7"/>
      <c r="F280" s="7"/>
    </row>
    <row r="281" spans="1:6" ht="12.75" customHeight="1" x14ac:dyDescent="0.2">
      <c r="A281" s="76"/>
      <c r="B281" s="72"/>
      <c r="C281" s="72"/>
      <c r="D281" s="7"/>
      <c r="E281" s="7"/>
      <c r="F281" s="7"/>
    </row>
    <row r="282" spans="1:6" ht="12.75" customHeight="1" x14ac:dyDescent="0.2">
      <c r="A282" s="76"/>
      <c r="B282" s="72"/>
      <c r="C282" s="72"/>
      <c r="D282" s="7"/>
      <c r="E282" s="7"/>
      <c r="F282" s="7"/>
    </row>
    <row r="283" spans="1:6" ht="12.75" customHeight="1" x14ac:dyDescent="0.2">
      <c r="A283" s="76"/>
      <c r="B283" s="72"/>
      <c r="C283" s="72"/>
      <c r="D283" s="7"/>
      <c r="E283" s="7"/>
      <c r="F283" s="7"/>
    </row>
    <row r="284" spans="1:6" ht="12.75" customHeight="1" x14ac:dyDescent="0.2">
      <c r="A284" s="76"/>
      <c r="B284" s="72"/>
      <c r="C284" s="72"/>
      <c r="D284" s="7"/>
      <c r="E284" s="7"/>
      <c r="F284" s="7"/>
    </row>
    <row r="285" spans="1:6" ht="12.75" customHeight="1" x14ac:dyDescent="0.2">
      <c r="A285" s="76"/>
      <c r="B285" s="72"/>
      <c r="C285" s="72"/>
      <c r="D285" s="7"/>
      <c r="E285" s="7"/>
      <c r="F285" s="7"/>
    </row>
    <row r="286" spans="1:6" ht="12.75" customHeight="1" x14ac:dyDescent="0.2">
      <c r="A286" s="76"/>
      <c r="B286" s="72"/>
      <c r="C286" s="72"/>
      <c r="D286" s="7"/>
      <c r="E286" s="7"/>
      <c r="F286" s="7"/>
    </row>
    <row r="287" spans="1:6" ht="12.75" customHeight="1" x14ac:dyDescent="0.2">
      <c r="A287" s="100"/>
      <c r="B287" s="71"/>
      <c r="C287" s="71"/>
      <c r="D287" s="7"/>
      <c r="E287" s="7"/>
      <c r="F287" s="7"/>
    </row>
    <row r="288" spans="1:6" ht="12.75" customHeight="1" x14ac:dyDescent="0.2">
      <c r="A288" s="76"/>
      <c r="B288" s="72"/>
      <c r="C288" s="72"/>
      <c r="D288" s="7"/>
      <c r="E288" s="7"/>
      <c r="F288" s="7"/>
    </row>
    <row r="289" spans="1:4" ht="12.75" customHeight="1" x14ac:dyDescent="0.2">
      <c r="A289" s="76"/>
      <c r="B289" s="72"/>
      <c r="C289" s="72"/>
      <c r="D289" s="7"/>
    </row>
    <row r="290" spans="1:4" ht="12.75" customHeight="1" x14ac:dyDescent="0.2">
      <c r="A290" s="76"/>
      <c r="B290" s="72"/>
      <c r="C290" s="72"/>
      <c r="D290" s="7"/>
    </row>
    <row r="291" spans="1:4" ht="12.75" customHeight="1" x14ac:dyDescent="0.2">
      <c r="A291" s="76"/>
      <c r="B291" s="72"/>
      <c r="C291" s="72"/>
      <c r="D291" s="7"/>
    </row>
    <row r="292" spans="1:4" ht="12.75" customHeight="1" x14ac:dyDescent="0.2">
      <c r="A292" s="76"/>
      <c r="B292" s="72"/>
      <c r="C292" s="72"/>
      <c r="D292" s="7"/>
    </row>
    <row r="293" spans="1:4" ht="12.75" customHeight="1" x14ac:dyDescent="0.2">
      <c r="A293" s="76"/>
      <c r="B293" s="72"/>
      <c r="C293" s="72"/>
      <c r="D293" s="7"/>
    </row>
    <row r="294" spans="1:4" ht="12.75" customHeight="1" x14ac:dyDescent="0.2">
      <c r="A294" s="76"/>
      <c r="B294" s="72"/>
      <c r="C294" s="72"/>
      <c r="D294" s="7"/>
    </row>
    <row r="295" spans="1:4" ht="12.75" customHeight="1" x14ac:dyDescent="0.2">
      <c r="A295" s="76"/>
      <c r="B295" s="72"/>
      <c r="C295" s="72"/>
      <c r="D295" s="7"/>
    </row>
    <row r="296" spans="1:4" ht="12.75" customHeight="1" x14ac:dyDescent="0.2">
      <c r="A296" s="76"/>
      <c r="B296" s="72"/>
      <c r="C296" s="72"/>
      <c r="D296" s="7"/>
    </row>
    <row r="297" spans="1:4" ht="12.75" customHeight="1" x14ac:dyDescent="0.2">
      <c r="A297" s="76"/>
      <c r="B297" s="72"/>
      <c r="C297" s="72"/>
      <c r="D297" s="7"/>
    </row>
    <row r="298" spans="1:4" ht="12.75" customHeight="1" x14ac:dyDescent="0.2">
      <c r="A298" s="76"/>
      <c r="B298" s="72"/>
      <c r="C298" s="72"/>
      <c r="D298" s="7"/>
    </row>
    <row r="299" spans="1:4" ht="12.75" customHeight="1" x14ac:dyDescent="0.2">
      <c r="A299" s="76"/>
      <c r="B299" s="72"/>
      <c r="C299" s="72"/>
      <c r="D299" s="7"/>
    </row>
    <row r="300" spans="1:4" ht="12.75" customHeight="1" x14ac:dyDescent="0.2">
      <c r="A300" s="76"/>
      <c r="B300" s="72"/>
      <c r="C300" s="72"/>
      <c r="D300" s="7"/>
    </row>
    <row r="301" spans="1:4" ht="12.75" customHeight="1" x14ac:dyDescent="0.2">
      <c r="A301" s="76"/>
      <c r="B301" s="72"/>
      <c r="C301" s="72"/>
      <c r="D301" s="7"/>
    </row>
    <row r="302" spans="1:4" ht="12.75" customHeight="1" x14ac:dyDescent="0.2">
      <c r="A302" s="76"/>
      <c r="B302" s="72"/>
      <c r="C302" s="72"/>
      <c r="D302" s="7"/>
    </row>
    <row r="303" spans="1:4" ht="12.75" customHeight="1" x14ac:dyDescent="0.2">
      <c r="A303" s="76"/>
      <c r="B303" s="72"/>
      <c r="C303" s="72"/>
      <c r="D303" s="7"/>
    </row>
    <row r="304" spans="1:4" ht="12.75" customHeight="1" x14ac:dyDescent="0.2">
      <c r="A304" s="76"/>
      <c r="B304" s="71"/>
      <c r="C304" s="71"/>
      <c r="D304" s="7"/>
    </row>
    <row r="305" spans="1:7" ht="12.75" customHeight="1" x14ac:dyDescent="0.2">
      <c r="A305" s="76"/>
      <c r="B305" s="72"/>
      <c r="C305" s="72"/>
      <c r="D305" s="7"/>
      <c r="E305" s="7"/>
      <c r="F305" s="7"/>
      <c r="G305" s="7"/>
    </row>
    <row r="306" spans="1:7" ht="12.75" customHeight="1" x14ac:dyDescent="0.2">
      <c r="A306" s="76"/>
      <c r="B306" s="72"/>
      <c r="C306" s="72"/>
      <c r="D306" s="7"/>
      <c r="E306" s="7"/>
      <c r="F306" s="7"/>
      <c r="G306" s="7"/>
    </row>
    <row r="307" spans="1:7" ht="12.75" customHeight="1" x14ac:dyDescent="0.2">
      <c r="A307" s="100"/>
      <c r="B307" s="71"/>
      <c r="C307" s="71"/>
      <c r="D307" s="7"/>
      <c r="E307" s="7"/>
      <c r="F307" s="7"/>
      <c r="G307" s="7"/>
    </row>
    <row r="308" spans="1:7" ht="12.75" customHeight="1" x14ac:dyDescent="0.2">
      <c r="A308" s="76"/>
      <c r="B308" s="72"/>
      <c r="C308" s="72"/>
      <c r="D308" s="7"/>
      <c r="E308" s="7"/>
      <c r="F308" s="7"/>
      <c r="G308" s="7"/>
    </row>
    <row r="309" spans="1:7" ht="12.75" customHeight="1" x14ac:dyDescent="0.2">
      <c r="A309" s="76"/>
      <c r="B309" s="72"/>
      <c r="C309" s="72"/>
      <c r="D309" s="7"/>
      <c r="E309" s="7"/>
      <c r="F309" s="7"/>
      <c r="G309" s="7"/>
    </row>
    <row r="310" spans="1:7" ht="12.75" customHeight="1" x14ac:dyDescent="0.2">
      <c r="A310" s="76"/>
      <c r="B310" s="72"/>
      <c r="C310" s="72"/>
      <c r="D310" s="7"/>
      <c r="E310" s="7"/>
      <c r="F310" s="7"/>
      <c r="G310" s="7"/>
    </row>
    <row r="311" spans="1:7" ht="12.75" customHeight="1" x14ac:dyDescent="0.2">
      <c r="A311" s="76"/>
      <c r="B311" s="72"/>
      <c r="C311" s="72"/>
      <c r="D311" s="7"/>
      <c r="E311" s="7"/>
      <c r="F311" s="7"/>
      <c r="G311" s="7"/>
    </row>
    <row r="312" spans="1:7" ht="12.75" customHeight="1" x14ac:dyDescent="0.2">
      <c r="A312" s="76"/>
      <c r="B312" s="72"/>
      <c r="C312" s="72"/>
      <c r="D312" s="7"/>
      <c r="E312" s="7"/>
      <c r="F312" s="7"/>
      <c r="G312" s="7"/>
    </row>
    <row r="313" spans="1:7" ht="12.75" customHeight="1" x14ac:dyDescent="0.2">
      <c r="A313" s="76"/>
      <c r="B313" s="72"/>
      <c r="C313" s="72"/>
      <c r="D313" s="7"/>
      <c r="E313" s="7"/>
      <c r="F313" s="7"/>
      <c r="G313" s="7"/>
    </row>
    <row r="314" spans="1:7" ht="12.75" customHeight="1" x14ac:dyDescent="0.2">
      <c r="A314" s="76"/>
      <c r="B314" s="72"/>
      <c r="C314" s="72"/>
      <c r="D314" s="7"/>
      <c r="E314" s="7"/>
      <c r="F314" s="7"/>
      <c r="G314" s="7"/>
    </row>
    <row r="315" spans="1:7" ht="12.75" customHeight="1" x14ac:dyDescent="0.2">
      <c r="A315" s="76"/>
      <c r="B315" s="72"/>
      <c r="C315" s="72"/>
      <c r="D315" s="7"/>
      <c r="E315" s="7"/>
      <c r="F315" s="7"/>
      <c r="G315" s="7"/>
    </row>
    <row r="316" spans="1:7" ht="12.75" customHeight="1" x14ac:dyDescent="0.2">
      <c r="A316" s="76"/>
      <c r="B316" s="96"/>
      <c r="C316" s="96"/>
      <c r="D316" s="147"/>
      <c r="E316" s="147"/>
      <c r="F316" s="147"/>
      <c r="G316" s="147"/>
    </row>
    <row r="317" spans="1:7" ht="12.75" customHeight="1" x14ac:dyDescent="0.2">
      <c r="A317" s="76"/>
      <c r="B317" s="96"/>
      <c r="C317" s="96"/>
      <c r="D317" s="147"/>
      <c r="E317" s="147"/>
      <c r="F317" s="147"/>
      <c r="G317" s="147"/>
    </row>
    <row r="318" spans="1:7" ht="12.75" customHeight="1" x14ac:dyDescent="0.2">
      <c r="A318" s="76"/>
      <c r="B318" s="96"/>
      <c r="C318" s="96"/>
      <c r="D318" s="147"/>
      <c r="E318" s="147"/>
      <c r="F318" s="147"/>
      <c r="G318" s="147"/>
    </row>
    <row r="319" spans="1:7" ht="12.75" customHeight="1" x14ac:dyDescent="0.2">
      <c r="A319" s="76"/>
      <c r="B319" s="72"/>
      <c r="C319" s="72"/>
      <c r="D319" s="7"/>
      <c r="E319" s="7"/>
      <c r="F319" s="7"/>
      <c r="G319" s="7"/>
    </row>
    <row r="320" spans="1:7" ht="12.75" customHeight="1" x14ac:dyDescent="0.2">
      <c r="A320" s="76"/>
      <c r="B320" s="96"/>
      <c r="C320" s="96"/>
      <c r="D320" s="147"/>
      <c r="E320" s="147"/>
      <c r="F320" s="147"/>
      <c r="G320" s="147"/>
    </row>
    <row r="321" spans="1:7" ht="12.75" customHeight="1" x14ac:dyDescent="0.2">
      <c r="A321" s="76"/>
      <c r="B321" s="72"/>
      <c r="C321" s="72"/>
      <c r="D321" s="7"/>
      <c r="E321" s="7"/>
      <c r="F321" s="7"/>
      <c r="G321" s="7"/>
    </row>
    <row r="322" spans="1:7" ht="12.75" customHeight="1" x14ac:dyDescent="0.2">
      <c r="A322" s="76"/>
      <c r="B322" s="96"/>
      <c r="C322" s="96"/>
      <c r="D322" s="147"/>
      <c r="E322" s="147"/>
      <c r="F322" s="147"/>
      <c r="G322" s="147"/>
    </row>
    <row r="323" spans="1:7" ht="12.75" customHeight="1" x14ac:dyDescent="0.2">
      <c r="A323" s="76"/>
      <c r="B323" s="96"/>
      <c r="C323" s="96"/>
      <c r="D323" s="147"/>
      <c r="E323" s="147"/>
      <c r="F323" s="147"/>
      <c r="G323" s="147"/>
    </row>
    <row r="324" spans="1:7" ht="12.75" customHeight="1" x14ac:dyDescent="0.2">
      <c r="A324" s="76"/>
      <c r="B324" s="96"/>
      <c r="C324" s="96"/>
      <c r="D324" s="147"/>
      <c r="E324" s="147"/>
      <c r="F324" s="147"/>
      <c r="G324" s="147"/>
    </row>
    <row r="325" spans="1:7" ht="12.75" customHeight="1" x14ac:dyDescent="0.2">
      <c r="A325" s="76"/>
      <c r="B325" s="96"/>
      <c r="C325" s="96"/>
      <c r="D325" s="147"/>
      <c r="E325" s="147"/>
      <c r="F325" s="147"/>
      <c r="G325" s="147"/>
    </row>
    <row r="326" spans="1:7" ht="12.75" customHeight="1" x14ac:dyDescent="0.2">
      <c r="A326" s="76"/>
      <c r="B326" s="71"/>
      <c r="C326" s="71"/>
      <c r="D326" s="7"/>
      <c r="E326" s="7"/>
      <c r="F326" s="7"/>
      <c r="G326" s="7"/>
    </row>
    <row r="327" spans="1:7" ht="12.75" customHeight="1" x14ac:dyDescent="0.2">
      <c r="A327" s="76"/>
      <c r="B327" s="96"/>
      <c r="C327" s="96"/>
      <c r="D327" s="147"/>
      <c r="E327" s="147"/>
      <c r="F327" s="147"/>
      <c r="G327" s="147"/>
    </row>
    <row r="328" spans="1:7" ht="12.75" customHeight="1" x14ac:dyDescent="0.2">
      <c r="A328" s="76"/>
      <c r="B328" s="72"/>
      <c r="C328" s="72"/>
      <c r="D328" s="7"/>
      <c r="E328" s="7"/>
      <c r="F328" s="7"/>
      <c r="G328" s="7"/>
    </row>
    <row r="329" spans="1:7" ht="12.75" customHeight="1" x14ac:dyDescent="0.2">
      <c r="A329" s="76"/>
      <c r="B329" s="95"/>
      <c r="C329" s="95"/>
      <c r="D329" s="147"/>
      <c r="E329" s="147"/>
      <c r="F329" s="147"/>
      <c r="G329" s="147"/>
    </row>
    <row r="330" spans="1:7" ht="12.75" customHeight="1" x14ac:dyDescent="0.2">
      <c r="A330" s="76"/>
      <c r="B330" s="95"/>
      <c r="C330" s="95"/>
      <c r="D330" s="147"/>
      <c r="E330" s="147"/>
      <c r="F330" s="147"/>
      <c r="G330" s="147"/>
    </row>
    <row r="331" spans="1:7" ht="12.75" customHeight="1" x14ac:dyDescent="0.2">
      <c r="A331" s="76"/>
      <c r="B331" s="72"/>
      <c r="C331" s="72"/>
      <c r="D331" s="7"/>
      <c r="E331" s="7"/>
      <c r="F331" s="7"/>
      <c r="G331" s="7"/>
    </row>
    <row r="332" spans="1:7" ht="12.75" customHeight="1" x14ac:dyDescent="0.2">
      <c r="A332" s="76"/>
      <c r="B332" s="95"/>
      <c r="C332" s="95"/>
      <c r="D332" s="147"/>
      <c r="E332" s="147"/>
      <c r="F332" s="147"/>
      <c r="G332" s="147"/>
    </row>
    <row r="333" spans="1:7" ht="12.75" customHeight="1" x14ac:dyDescent="0.2">
      <c r="A333" s="76"/>
      <c r="B333" s="95"/>
      <c r="C333" s="95"/>
      <c r="D333" s="147"/>
      <c r="E333" s="147"/>
      <c r="F333" s="147"/>
      <c r="G333" s="147"/>
    </row>
    <row r="334" spans="1:7" ht="12.75" customHeight="1" x14ac:dyDescent="0.2">
      <c r="A334" s="76"/>
      <c r="B334" s="95"/>
      <c r="C334" s="95"/>
      <c r="D334" s="147"/>
      <c r="E334" s="147"/>
      <c r="F334" s="147"/>
      <c r="G334" s="147"/>
    </row>
    <row r="335" spans="1:7" ht="12.75" customHeight="1" x14ac:dyDescent="0.2">
      <c r="A335" s="76"/>
      <c r="B335" s="72"/>
      <c r="C335" s="72"/>
      <c r="D335" s="7"/>
      <c r="E335" s="7"/>
      <c r="F335" s="7"/>
      <c r="G335" s="7"/>
    </row>
    <row r="336" spans="1:7" ht="12.75" customHeight="1" x14ac:dyDescent="0.2">
      <c r="A336" s="76"/>
      <c r="B336" s="72"/>
      <c r="C336" s="72"/>
      <c r="D336" s="7"/>
      <c r="E336" s="7"/>
      <c r="F336" s="7"/>
      <c r="G336" s="7"/>
    </row>
    <row r="337" spans="1:8" ht="12.75" customHeight="1" x14ac:dyDescent="0.2">
      <c r="A337" s="76"/>
      <c r="B337" s="72"/>
      <c r="C337" s="72"/>
      <c r="D337" s="7"/>
      <c r="E337" s="7"/>
      <c r="F337" s="7"/>
      <c r="G337" s="7"/>
      <c r="H337" s="198"/>
    </row>
    <row r="338" spans="1:8" ht="12.75" customHeight="1" x14ac:dyDescent="0.2">
      <c r="A338" s="76"/>
      <c r="B338" s="72"/>
      <c r="C338" s="72"/>
      <c r="D338" s="7"/>
      <c r="E338" s="7"/>
      <c r="F338" s="7"/>
      <c r="G338" s="7"/>
      <c r="H338" s="198"/>
    </row>
    <row r="339" spans="1:8" ht="12.75" customHeight="1" x14ac:dyDescent="0.2">
      <c r="A339" s="76"/>
      <c r="B339" s="72"/>
      <c r="C339" s="72"/>
      <c r="D339" s="7"/>
      <c r="E339" s="7"/>
      <c r="F339" s="7"/>
      <c r="G339" s="7"/>
      <c r="H339" s="198"/>
    </row>
    <row r="340" spans="1:8" ht="12.75" customHeight="1" x14ac:dyDescent="0.2">
      <c r="A340" s="76"/>
      <c r="B340" s="96"/>
      <c r="C340" s="96"/>
      <c r="D340" s="147"/>
      <c r="E340" s="147"/>
      <c r="F340" s="147"/>
      <c r="G340" s="147"/>
      <c r="H340" s="573"/>
    </row>
    <row r="341" spans="1:8" ht="12.75" customHeight="1" x14ac:dyDescent="0.2">
      <c r="A341" s="76"/>
      <c r="B341" s="96"/>
      <c r="C341" s="96"/>
      <c r="D341" s="147"/>
      <c r="E341" s="147"/>
      <c r="F341" s="147"/>
      <c r="G341" s="147"/>
      <c r="H341" s="573"/>
    </row>
    <row r="342" spans="1:8" ht="12.75" customHeight="1" x14ac:dyDescent="0.2">
      <c r="A342" s="76"/>
      <c r="B342" s="72"/>
      <c r="C342" s="72"/>
      <c r="D342" s="7"/>
      <c r="E342" s="7"/>
      <c r="F342" s="7"/>
      <c r="G342" s="7"/>
      <c r="H342" s="198"/>
    </row>
    <row r="343" spans="1:8" ht="12.75" customHeight="1" x14ac:dyDescent="0.2">
      <c r="A343" s="76"/>
      <c r="B343" s="96"/>
      <c r="C343" s="96"/>
      <c r="D343" s="147"/>
      <c r="E343" s="147"/>
      <c r="F343" s="147"/>
      <c r="G343" s="147"/>
      <c r="H343" s="573"/>
    </row>
    <row r="344" spans="1:8" ht="12.75" customHeight="1" x14ac:dyDescent="0.2">
      <c r="A344" s="76"/>
      <c r="B344" s="96"/>
      <c r="C344" s="96"/>
      <c r="D344" s="147"/>
      <c r="E344" s="147"/>
      <c r="F344" s="147"/>
      <c r="G344" s="147"/>
      <c r="H344" s="573"/>
    </row>
    <row r="345" spans="1:8" ht="12.75" customHeight="1" x14ac:dyDescent="0.2">
      <c r="A345" s="76"/>
      <c r="B345" s="96"/>
      <c r="C345" s="96"/>
      <c r="D345" s="147"/>
      <c r="E345" s="147"/>
      <c r="F345" s="147"/>
      <c r="G345" s="147"/>
      <c r="H345" s="573"/>
    </row>
    <row r="346" spans="1:8" ht="12.75" customHeight="1" x14ac:dyDescent="0.2">
      <c r="A346" s="76"/>
      <c r="B346" s="96"/>
      <c r="C346" s="96"/>
      <c r="D346" s="147"/>
      <c r="E346" s="147"/>
      <c r="F346" s="147"/>
      <c r="G346" s="147"/>
      <c r="H346" s="573"/>
    </row>
    <row r="347" spans="1:8" ht="12.75" customHeight="1" x14ac:dyDescent="0.2">
      <c r="A347" s="76"/>
      <c r="B347" s="72"/>
      <c r="C347" s="72"/>
      <c r="D347" s="7"/>
      <c r="E347" s="7"/>
      <c r="F347" s="7"/>
      <c r="G347" s="7"/>
      <c r="H347" s="198"/>
    </row>
    <row r="348" spans="1:8" ht="12.75" customHeight="1" x14ac:dyDescent="0.2">
      <c r="A348" s="76"/>
      <c r="B348" s="72"/>
      <c r="C348" s="72"/>
      <c r="D348" s="7"/>
      <c r="E348" s="7"/>
      <c r="F348" s="7"/>
      <c r="G348" s="7"/>
      <c r="H348" s="198"/>
    </row>
    <row r="349" spans="1:8" ht="12.75" customHeight="1" x14ac:dyDescent="0.2">
      <c r="A349" s="100"/>
      <c r="B349" s="71"/>
      <c r="C349" s="71"/>
      <c r="D349" s="7"/>
      <c r="E349" s="7"/>
      <c r="F349" s="7"/>
      <c r="G349" s="7"/>
      <c r="H349" s="198"/>
    </row>
    <row r="350" spans="1:8" ht="12.75" customHeight="1" x14ac:dyDescent="0.2">
      <c r="A350" s="76"/>
      <c r="B350" s="72"/>
      <c r="C350" s="72"/>
      <c r="D350" s="7"/>
      <c r="E350" s="7"/>
      <c r="F350" s="7"/>
      <c r="G350" s="7"/>
      <c r="H350" s="198"/>
    </row>
    <row r="351" spans="1:8" ht="12.75" customHeight="1" x14ac:dyDescent="0.2">
      <c r="A351" s="76"/>
      <c r="B351" s="72"/>
      <c r="C351" s="72"/>
      <c r="D351" s="7"/>
      <c r="E351" s="7"/>
      <c r="F351" s="7"/>
      <c r="G351" s="7"/>
      <c r="H351" s="198"/>
    </row>
    <row r="352" spans="1:8" ht="12.75" customHeight="1" x14ac:dyDescent="0.2">
      <c r="A352" s="76"/>
      <c r="B352" s="72"/>
      <c r="C352" s="72"/>
      <c r="D352" s="7"/>
      <c r="E352" s="7"/>
      <c r="F352" s="7"/>
      <c r="G352" s="7"/>
      <c r="H352" s="198"/>
    </row>
    <row r="353" spans="1:4" ht="12.75" customHeight="1" x14ac:dyDescent="0.2">
      <c r="A353" s="76"/>
      <c r="B353" s="72"/>
      <c r="C353" s="72"/>
      <c r="D353" s="7"/>
    </row>
    <row r="354" spans="1:4" ht="12.75" customHeight="1" x14ac:dyDescent="0.2">
      <c r="A354" s="76"/>
      <c r="B354" s="72"/>
      <c r="C354" s="72"/>
      <c r="D354" s="7"/>
    </row>
    <row r="355" spans="1:4" ht="12.75" customHeight="1" x14ac:dyDescent="0.2">
      <c r="A355" s="76"/>
      <c r="B355" s="72"/>
      <c r="C355" s="72"/>
      <c r="D355" s="7"/>
    </row>
    <row r="356" spans="1:4" ht="12.75" customHeight="1" x14ac:dyDescent="0.2">
      <c r="A356" s="76"/>
      <c r="B356" s="72"/>
      <c r="C356" s="72"/>
      <c r="D356" s="7"/>
    </row>
    <row r="357" spans="1:4" ht="12.75" customHeight="1" x14ac:dyDescent="0.2">
      <c r="A357" s="76"/>
      <c r="B357" s="72"/>
      <c r="C357" s="72"/>
      <c r="D357" s="7"/>
    </row>
    <row r="358" spans="1:4" ht="12.75" customHeight="1" x14ac:dyDescent="0.2">
      <c r="A358" s="76"/>
      <c r="B358" s="72"/>
      <c r="C358" s="72"/>
      <c r="D358" s="7"/>
    </row>
    <row r="359" spans="1:4" ht="12.75" customHeight="1" x14ac:dyDescent="0.2">
      <c r="A359" s="76"/>
      <c r="B359" s="72"/>
      <c r="C359" s="72"/>
      <c r="D359" s="7"/>
    </row>
    <row r="360" spans="1:4" ht="12.75" customHeight="1" x14ac:dyDescent="0.2">
      <c r="A360" s="76"/>
      <c r="B360" s="72"/>
      <c r="C360" s="72"/>
      <c r="D360" s="7"/>
    </row>
    <row r="361" spans="1:4" ht="12.75" customHeight="1" x14ac:dyDescent="0.2">
      <c r="A361" s="76"/>
      <c r="B361" s="72"/>
      <c r="C361" s="72"/>
      <c r="D361" s="7"/>
    </row>
    <row r="362" spans="1:4" ht="12.75" customHeight="1" x14ac:dyDescent="0.2">
      <c r="A362" s="76"/>
      <c r="B362" s="72"/>
      <c r="C362" s="72"/>
      <c r="D362" s="7"/>
    </row>
    <row r="363" spans="1:4" ht="12.75" customHeight="1" x14ac:dyDescent="0.2">
      <c r="A363" s="76"/>
      <c r="B363" s="72"/>
      <c r="C363" s="72"/>
      <c r="D363" s="7"/>
    </row>
    <row r="364" spans="1:4" ht="12.75" customHeight="1" x14ac:dyDescent="0.2">
      <c r="A364" s="76"/>
      <c r="B364" s="72"/>
      <c r="C364" s="72"/>
      <c r="D364" s="7"/>
    </row>
    <row r="365" spans="1:4" ht="12.75" customHeight="1" x14ac:dyDescent="0.2">
      <c r="A365" s="76"/>
      <c r="B365" s="72"/>
      <c r="C365" s="72"/>
      <c r="D365" s="7"/>
    </row>
    <row r="366" spans="1:4" ht="12.75" customHeight="1" x14ac:dyDescent="0.2">
      <c r="A366" s="76"/>
      <c r="B366" s="72"/>
      <c r="C366" s="72"/>
      <c r="D366" s="7"/>
    </row>
    <row r="367" spans="1:4" ht="12.75" customHeight="1" x14ac:dyDescent="0.2">
      <c r="A367" s="76"/>
      <c r="B367" s="72"/>
      <c r="C367" s="72"/>
      <c r="D367" s="7"/>
    </row>
    <row r="368" spans="1:4" ht="12.75" customHeight="1" x14ac:dyDescent="0.2">
      <c r="A368" s="76"/>
      <c r="B368" s="72"/>
      <c r="C368" s="72"/>
      <c r="D368" s="7"/>
    </row>
    <row r="369" spans="1:4" ht="12.75" customHeight="1" x14ac:dyDescent="0.2">
      <c r="A369" s="76"/>
      <c r="B369" s="72"/>
      <c r="C369" s="72"/>
      <c r="D369" s="7"/>
    </row>
    <row r="370" spans="1:4" ht="12.75" customHeight="1" x14ac:dyDescent="0.2">
      <c r="A370" s="76"/>
      <c r="B370" s="72"/>
      <c r="C370" s="72"/>
      <c r="D370" s="7"/>
    </row>
    <row r="371" spans="1:4" ht="12.75" customHeight="1" x14ac:dyDescent="0.2">
      <c r="A371" s="76"/>
      <c r="B371" s="72"/>
      <c r="C371" s="72"/>
      <c r="D371" s="7"/>
    </row>
    <row r="372" spans="1:4" ht="12.75" customHeight="1" x14ac:dyDescent="0.2">
      <c r="A372" s="76"/>
      <c r="B372" s="72"/>
      <c r="C372" s="72"/>
      <c r="D372" s="7"/>
    </row>
    <row r="373" spans="1:4" ht="12.75" customHeight="1" x14ac:dyDescent="0.2">
      <c r="A373" s="76"/>
      <c r="B373" s="72"/>
      <c r="C373" s="72"/>
      <c r="D373" s="7"/>
    </row>
    <row r="374" spans="1:4" ht="12.75" customHeight="1" x14ac:dyDescent="0.2">
      <c r="A374" s="76"/>
      <c r="B374" s="72"/>
      <c r="C374" s="72"/>
      <c r="D374" s="7"/>
    </row>
    <row r="375" spans="1:4" ht="12.75" customHeight="1" x14ac:dyDescent="0.2">
      <c r="A375" s="76"/>
      <c r="B375" s="72"/>
      <c r="C375" s="72"/>
      <c r="D375" s="7"/>
    </row>
    <row r="376" spans="1:4" ht="12.75" customHeight="1" x14ac:dyDescent="0.2">
      <c r="A376" s="76"/>
      <c r="B376" s="72"/>
      <c r="C376" s="72"/>
      <c r="D376" s="7"/>
    </row>
    <row r="377" spans="1:4" ht="12.75" customHeight="1" x14ac:dyDescent="0.2">
      <c r="A377" s="76"/>
      <c r="B377" s="72"/>
      <c r="C377" s="72"/>
      <c r="D377" s="7"/>
    </row>
    <row r="378" spans="1:4" ht="12.75" customHeight="1" x14ac:dyDescent="0.2">
      <c r="A378" s="76"/>
      <c r="B378" s="72"/>
      <c r="C378" s="72"/>
      <c r="D378" s="7"/>
    </row>
    <row r="379" spans="1:4" ht="12.75" customHeight="1" x14ac:dyDescent="0.2">
      <c r="A379" s="76"/>
      <c r="B379" s="72"/>
      <c r="C379" s="72"/>
      <c r="D379" s="7"/>
    </row>
    <row r="380" spans="1:4" ht="12.75" customHeight="1" x14ac:dyDescent="0.2">
      <c r="A380" s="76"/>
      <c r="B380" s="72"/>
      <c r="C380" s="72"/>
      <c r="D380" s="7"/>
    </row>
    <row r="381" spans="1:4" ht="12.75" customHeight="1" x14ac:dyDescent="0.2">
      <c r="A381" s="76"/>
      <c r="B381" s="72"/>
      <c r="C381" s="72"/>
      <c r="D381" s="7"/>
    </row>
    <row r="382" spans="1:4" ht="12.75" customHeight="1" x14ac:dyDescent="0.2">
      <c r="A382" s="76"/>
      <c r="B382" s="72"/>
      <c r="C382" s="72"/>
      <c r="D382" s="7"/>
    </row>
    <row r="383" spans="1:4" ht="12.75" customHeight="1" x14ac:dyDescent="0.2">
      <c r="A383" s="76"/>
      <c r="B383" s="72"/>
      <c r="C383" s="72"/>
      <c r="D383" s="7"/>
    </row>
    <row r="384" spans="1:4" ht="12.75" customHeight="1" x14ac:dyDescent="0.2">
      <c r="A384" s="76"/>
      <c r="B384" s="72"/>
      <c r="C384" s="72"/>
      <c r="D384" s="7"/>
    </row>
    <row r="385" spans="1:4" ht="12.75" customHeight="1" x14ac:dyDescent="0.2">
      <c r="A385" s="76"/>
      <c r="B385" s="72"/>
      <c r="C385" s="72"/>
      <c r="D385" s="7"/>
    </row>
    <row r="386" spans="1:4" ht="12.75" customHeight="1" x14ac:dyDescent="0.2">
      <c r="A386" s="76"/>
      <c r="B386" s="72"/>
      <c r="C386" s="72"/>
      <c r="D386" s="7"/>
    </row>
    <row r="387" spans="1:4" ht="12.75" customHeight="1" x14ac:dyDescent="0.2">
      <c r="A387" s="76"/>
      <c r="B387" s="72"/>
      <c r="C387" s="72"/>
      <c r="D387" s="7"/>
    </row>
    <row r="388" spans="1:4" ht="12.75" customHeight="1" x14ac:dyDescent="0.2">
      <c r="A388" s="76"/>
      <c r="B388" s="72"/>
      <c r="C388" s="72"/>
      <c r="D388" s="7"/>
    </row>
    <row r="389" spans="1:4" ht="12.75" customHeight="1" x14ac:dyDescent="0.2">
      <c r="A389" s="76"/>
      <c r="B389" s="72"/>
      <c r="C389" s="72"/>
      <c r="D389" s="7"/>
    </row>
    <row r="390" spans="1:4" ht="12.75" customHeight="1" x14ac:dyDescent="0.2">
      <c r="A390" s="76"/>
      <c r="B390" s="72"/>
      <c r="C390" s="72"/>
      <c r="D390" s="7"/>
    </row>
    <row r="391" spans="1:4" ht="12.75" customHeight="1" x14ac:dyDescent="0.2">
      <c r="A391" s="76"/>
      <c r="B391" s="72"/>
      <c r="C391" s="72"/>
      <c r="D391" s="7"/>
    </row>
    <row r="392" spans="1:4" ht="12.75" customHeight="1" x14ac:dyDescent="0.2">
      <c r="A392" s="76"/>
      <c r="B392" s="72"/>
      <c r="C392" s="72"/>
      <c r="D392" s="7"/>
    </row>
    <row r="393" spans="1:4" ht="12.75" customHeight="1" x14ac:dyDescent="0.2">
      <c r="A393" s="100"/>
      <c r="B393" s="71"/>
      <c r="C393" s="71"/>
      <c r="D393" s="7"/>
    </row>
    <row r="394" spans="1:4" ht="12.75" customHeight="1" x14ac:dyDescent="0.2">
      <c r="A394" s="76"/>
      <c r="B394" s="72"/>
      <c r="C394" s="72"/>
      <c r="D394" s="7"/>
    </row>
    <row r="395" spans="1:4" ht="12.75" customHeight="1" x14ac:dyDescent="0.2">
      <c r="A395" s="76"/>
      <c r="B395" s="72"/>
      <c r="C395" s="72"/>
      <c r="D395" s="7"/>
    </row>
    <row r="396" spans="1:4" ht="12.75" customHeight="1" x14ac:dyDescent="0.2">
      <c r="A396" s="76"/>
      <c r="B396" s="72"/>
      <c r="C396" s="72"/>
      <c r="D396" s="7"/>
    </row>
    <row r="397" spans="1:4" ht="12.75" customHeight="1" x14ac:dyDescent="0.2">
      <c r="A397" s="76"/>
      <c r="B397" s="72"/>
      <c r="C397" s="72"/>
      <c r="D397" s="7"/>
    </row>
    <row r="398" spans="1:4" ht="12.75" customHeight="1" x14ac:dyDescent="0.2">
      <c r="A398" s="76"/>
      <c r="B398" s="72"/>
      <c r="C398" s="72"/>
      <c r="D398" s="7"/>
    </row>
    <row r="399" spans="1:4" ht="12.75" customHeight="1" x14ac:dyDescent="0.2">
      <c r="A399" s="76"/>
      <c r="B399" s="72"/>
      <c r="C399" s="72"/>
      <c r="D399" s="7"/>
    </row>
    <row r="400" spans="1:4" ht="12.75" customHeight="1" x14ac:dyDescent="0.2">
      <c r="A400" s="76"/>
      <c r="B400" s="72"/>
      <c r="C400" s="72"/>
      <c r="D400" s="7"/>
    </row>
    <row r="401" spans="1:8" ht="12.75" customHeight="1" x14ac:dyDescent="0.2">
      <c r="A401" s="76"/>
      <c r="B401" s="72"/>
      <c r="C401" s="72"/>
      <c r="D401" s="7"/>
      <c r="E401" s="7"/>
      <c r="F401" s="7"/>
      <c r="G401" s="7"/>
      <c r="H401" s="198"/>
    </row>
    <row r="402" spans="1:8" ht="12.75" customHeight="1" x14ac:dyDescent="0.2">
      <c r="A402" s="76"/>
      <c r="B402" s="72"/>
      <c r="C402" s="72"/>
      <c r="D402" s="7"/>
      <c r="E402" s="7"/>
      <c r="F402" s="7"/>
      <c r="G402" s="7"/>
      <c r="H402" s="198"/>
    </row>
    <row r="403" spans="1:8" ht="12.75" customHeight="1" x14ac:dyDescent="0.2">
      <c r="A403" s="76"/>
      <c r="B403" s="95"/>
      <c r="C403" s="95"/>
      <c r="D403" s="147"/>
      <c r="E403" s="147"/>
      <c r="F403" s="147"/>
      <c r="G403" s="147"/>
      <c r="H403" s="573"/>
    </row>
    <row r="404" spans="1:8" ht="12.75" customHeight="1" x14ac:dyDescent="0.2">
      <c r="A404" s="76"/>
      <c r="B404" s="72"/>
      <c r="C404" s="72"/>
      <c r="D404" s="7"/>
      <c r="E404" s="7"/>
      <c r="F404" s="7"/>
      <c r="G404" s="7"/>
      <c r="H404" s="198"/>
    </row>
    <row r="405" spans="1:8" ht="12.75" customHeight="1" x14ac:dyDescent="0.2">
      <c r="A405" s="76"/>
      <c r="B405" s="72"/>
      <c r="C405" s="72"/>
      <c r="D405" s="7"/>
      <c r="E405" s="7"/>
      <c r="F405" s="7"/>
      <c r="G405" s="7"/>
      <c r="H405" s="198"/>
    </row>
    <row r="406" spans="1:8" ht="12.75" customHeight="1" x14ac:dyDescent="0.2">
      <c r="A406" s="76"/>
      <c r="B406" s="72"/>
      <c r="C406" s="72"/>
      <c r="D406" s="7"/>
      <c r="E406" s="7"/>
      <c r="F406" s="7"/>
      <c r="G406" s="7"/>
      <c r="H406" s="198"/>
    </row>
    <row r="407" spans="1:8" ht="12.75" customHeight="1" x14ac:dyDescent="0.2">
      <c r="A407" s="76"/>
      <c r="B407" s="95"/>
      <c r="C407" s="95"/>
      <c r="D407" s="147"/>
      <c r="E407" s="147"/>
      <c r="F407" s="147"/>
      <c r="G407" s="147"/>
      <c r="H407" s="573"/>
    </row>
    <row r="408" spans="1:8" ht="12.75" customHeight="1" x14ac:dyDescent="0.2">
      <c r="A408" s="76"/>
      <c r="B408" s="72"/>
      <c r="C408" s="72"/>
      <c r="D408" s="7"/>
      <c r="E408" s="7"/>
      <c r="F408" s="7"/>
      <c r="G408" s="7"/>
      <c r="H408" s="198"/>
    </row>
    <row r="409" spans="1:8" ht="12.75" customHeight="1" x14ac:dyDescent="0.2">
      <c r="A409" s="76"/>
      <c r="B409" s="95"/>
      <c r="C409" s="95"/>
      <c r="D409" s="147"/>
      <c r="E409" s="147"/>
      <c r="F409" s="147"/>
      <c r="G409" s="147"/>
      <c r="H409" s="573"/>
    </row>
    <row r="410" spans="1:8" ht="12.75" customHeight="1" x14ac:dyDescent="0.2">
      <c r="A410" s="76"/>
      <c r="B410" s="72"/>
      <c r="C410" s="72"/>
      <c r="D410" s="7"/>
      <c r="E410" s="7"/>
      <c r="F410" s="7"/>
      <c r="G410" s="7"/>
      <c r="H410" s="198"/>
    </row>
    <row r="411" spans="1:8" ht="12.75" customHeight="1" x14ac:dyDescent="0.2">
      <c r="A411" s="76"/>
      <c r="B411" s="72"/>
      <c r="C411" s="72"/>
      <c r="D411" s="7"/>
      <c r="E411" s="7"/>
      <c r="F411" s="7"/>
      <c r="G411" s="7"/>
      <c r="H411" s="198"/>
    </row>
    <row r="412" spans="1:8" ht="12.75" customHeight="1" x14ac:dyDescent="0.2">
      <c r="A412" s="76"/>
      <c r="B412" s="72"/>
      <c r="C412" s="72"/>
      <c r="D412" s="7"/>
      <c r="E412" s="7"/>
      <c r="F412" s="7"/>
      <c r="G412" s="7"/>
      <c r="H412" s="198"/>
    </row>
    <row r="413" spans="1:8" ht="12.75" customHeight="1" x14ac:dyDescent="0.2">
      <c r="A413" s="76"/>
      <c r="B413" s="72"/>
      <c r="C413" s="72"/>
      <c r="D413" s="7"/>
      <c r="E413" s="7"/>
      <c r="F413" s="7"/>
      <c r="G413" s="7"/>
      <c r="H413" s="198"/>
    </row>
    <row r="414" spans="1:8" ht="12.75" customHeight="1" x14ac:dyDescent="0.2">
      <c r="A414" s="76"/>
      <c r="B414" s="72"/>
      <c r="C414" s="72"/>
      <c r="D414" s="7"/>
      <c r="E414" s="7"/>
      <c r="F414" s="7"/>
      <c r="G414" s="7"/>
      <c r="H414" s="198"/>
    </row>
    <row r="415" spans="1:8" ht="12.75" customHeight="1" x14ac:dyDescent="0.2">
      <c r="A415" s="76"/>
      <c r="B415" s="72"/>
      <c r="C415" s="72"/>
      <c r="D415" s="7"/>
      <c r="E415" s="7"/>
      <c r="F415" s="7"/>
      <c r="G415" s="7"/>
      <c r="H415" s="198"/>
    </row>
    <row r="416" spans="1:8" ht="12.75" customHeight="1" x14ac:dyDescent="0.2">
      <c r="A416" s="76"/>
      <c r="B416" s="72"/>
      <c r="C416" s="72"/>
      <c r="D416" s="7"/>
      <c r="E416" s="7"/>
      <c r="F416" s="7"/>
      <c r="G416" s="7"/>
      <c r="H416" s="198"/>
    </row>
    <row r="417" spans="1:8" ht="12.75" customHeight="1" x14ac:dyDescent="0.2">
      <c r="A417" s="76"/>
      <c r="B417" s="72"/>
      <c r="C417" s="72"/>
      <c r="D417" s="7"/>
      <c r="E417" s="7"/>
      <c r="F417" s="7"/>
      <c r="G417" s="7"/>
      <c r="H417" s="198"/>
    </row>
    <row r="418" spans="1:8" ht="12.75" customHeight="1" x14ac:dyDescent="0.2">
      <c r="A418" s="76"/>
      <c r="B418" s="95"/>
      <c r="C418" s="95"/>
      <c r="D418" s="147"/>
      <c r="E418" s="147"/>
      <c r="F418" s="147"/>
      <c r="G418" s="147"/>
      <c r="H418" s="573"/>
    </row>
    <row r="419" spans="1:8" ht="12.75" customHeight="1" x14ac:dyDescent="0.2">
      <c r="A419" s="76"/>
      <c r="B419" s="72"/>
      <c r="C419" s="72"/>
      <c r="D419" s="7"/>
      <c r="E419" s="7"/>
      <c r="F419" s="7"/>
      <c r="G419" s="7"/>
      <c r="H419" s="198"/>
    </row>
    <row r="420" spans="1:8" ht="12.75" customHeight="1" x14ac:dyDescent="0.2">
      <c r="A420" s="76"/>
      <c r="B420" s="72"/>
      <c r="C420" s="72"/>
      <c r="D420" s="7"/>
      <c r="E420" s="7"/>
      <c r="F420" s="7"/>
      <c r="G420" s="7"/>
      <c r="H420" s="198"/>
    </row>
    <row r="421" spans="1:8" ht="12.75" customHeight="1" x14ac:dyDescent="0.2">
      <c r="A421" s="76"/>
      <c r="B421" s="72"/>
      <c r="C421" s="72"/>
      <c r="D421" s="7"/>
      <c r="E421" s="7"/>
      <c r="F421" s="7"/>
      <c r="G421" s="7"/>
      <c r="H421" s="198"/>
    </row>
    <row r="422" spans="1:8" ht="12.75" customHeight="1" x14ac:dyDescent="0.2">
      <c r="A422" s="76"/>
      <c r="B422" s="95"/>
      <c r="C422" s="95"/>
      <c r="D422" s="147"/>
      <c r="E422" s="147"/>
      <c r="F422" s="147"/>
      <c r="G422" s="147"/>
      <c r="H422" s="573"/>
    </row>
    <row r="423" spans="1:8" ht="12.75" customHeight="1" x14ac:dyDescent="0.2">
      <c r="A423" s="76"/>
      <c r="B423" s="95"/>
      <c r="C423" s="95"/>
      <c r="D423" s="147"/>
      <c r="E423" s="147"/>
      <c r="F423" s="147"/>
      <c r="G423" s="147"/>
      <c r="H423" s="573"/>
    </row>
    <row r="424" spans="1:8" ht="12.75" customHeight="1" x14ac:dyDescent="0.2">
      <c r="A424" s="76"/>
      <c r="B424" s="72"/>
      <c r="C424" s="72"/>
      <c r="D424" s="7"/>
      <c r="E424" s="7"/>
      <c r="F424" s="7"/>
      <c r="G424" s="7"/>
      <c r="H424" s="198"/>
    </row>
    <row r="425" spans="1:8" ht="12.75" customHeight="1" x14ac:dyDescent="0.2">
      <c r="A425" s="76"/>
      <c r="B425" s="95"/>
      <c r="C425" s="95"/>
      <c r="D425" s="147"/>
      <c r="E425" s="147"/>
      <c r="F425" s="147"/>
      <c r="G425" s="147"/>
      <c r="H425" s="573"/>
    </row>
    <row r="426" spans="1:8" ht="12.75" customHeight="1" x14ac:dyDescent="0.2">
      <c r="A426" s="76"/>
      <c r="B426" s="72"/>
      <c r="C426" s="72"/>
      <c r="D426" s="7"/>
      <c r="E426" s="7"/>
      <c r="F426" s="7"/>
      <c r="G426" s="7"/>
      <c r="H426" s="198"/>
    </row>
    <row r="427" spans="1:8" ht="12.75" customHeight="1" x14ac:dyDescent="0.2">
      <c r="A427" s="76"/>
      <c r="B427" s="72"/>
      <c r="C427" s="72"/>
      <c r="D427" s="7"/>
      <c r="E427" s="7"/>
      <c r="F427" s="7"/>
      <c r="G427" s="7"/>
      <c r="H427" s="198"/>
    </row>
    <row r="428" spans="1:8" ht="12.75" customHeight="1" x14ac:dyDescent="0.2">
      <c r="A428" s="76"/>
      <c r="B428" s="95"/>
      <c r="C428" s="95"/>
      <c r="D428" s="147"/>
      <c r="E428" s="147"/>
      <c r="F428" s="147"/>
      <c r="G428" s="147"/>
      <c r="H428" s="573"/>
    </row>
    <row r="429" spans="1:8" ht="12.75" customHeight="1" x14ac:dyDescent="0.2">
      <c r="A429" s="76"/>
      <c r="B429" s="95"/>
      <c r="C429" s="95"/>
      <c r="D429" s="147"/>
      <c r="E429" s="147"/>
      <c r="F429" s="147"/>
      <c r="G429" s="147"/>
      <c r="H429" s="573"/>
    </row>
    <row r="430" spans="1:8" ht="12.75" customHeight="1" x14ac:dyDescent="0.2">
      <c r="A430" s="76"/>
      <c r="B430" s="72"/>
      <c r="C430" s="72"/>
      <c r="D430" s="7"/>
      <c r="E430" s="7"/>
      <c r="F430" s="7"/>
      <c r="G430" s="7"/>
      <c r="H430" s="198"/>
    </row>
    <row r="431" spans="1:8" ht="12.75" customHeight="1" x14ac:dyDescent="0.2">
      <c r="A431" s="76"/>
      <c r="B431" s="95"/>
      <c r="C431" s="95"/>
      <c r="D431" s="147"/>
      <c r="E431" s="147"/>
      <c r="F431" s="147"/>
      <c r="G431" s="147"/>
      <c r="H431" s="573"/>
    </row>
    <row r="432" spans="1:8" ht="12.75" customHeight="1" x14ac:dyDescent="0.2">
      <c r="A432" s="76"/>
      <c r="B432" s="96"/>
      <c r="C432" s="96"/>
      <c r="D432" s="147"/>
      <c r="E432" s="147"/>
      <c r="F432" s="147"/>
      <c r="G432" s="147"/>
      <c r="H432" s="573"/>
    </row>
    <row r="433" spans="1:8" ht="12.75" customHeight="1" x14ac:dyDescent="0.2">
      <c r="A433" s="76"/>
      <c r="B433" s="96"/>
      <c r="C433" s="96"/>
      <c r="D433" s="147"/>
      <c r="E433" s="147"/>
      <c r="F433" s="147"/>
      <c r="G433" s="147"/>
      <c r="H433" s="573"/>
    </row>
    <row r="434" spans="1:8" ht="12.75" customHeight="1" x14ac:dyDescent="0.2">
      <c r="A434" s="76"/>
      <c r="B434" s="96"/>
      <c r="C434" s="96"/>
      <c r="D434" s="147"/>
      <c r="E434" s="147"/>
      <c r="F434" s="147"/>
      <c r="G434" s="147"/>
      <c r="H434" s="573"/>
    </row>
    <row r="435" spans="1:8" ht="12.75" customHeight="1" x14ac:dyDescent="0.2">
      <c r="A435" s="76"/>
      <c r="B435" s="96"/>
      <c r="C435" s="96"/>
      <c r="D435" s="147"/>
      <c r="E435" s="147"/>
      <c r="F435" s="147"/>
      <c r="G435" s="147"/>
      <c r="H435" s="573"/>
    </row>
    <row r="436" spans="1:8" ht="12.75" customHeight="1" x14ac:dyDescent="0.2">
      <c r="A436" s="76"/>
      <c r="B436" s="72"/>
      <c r="C436" s="72"/>
      <c r="D436" s="7"/>
      <c r="E436" s="7"/>
      <c r="F436" s="7"/>
      <c r="G436" s="7"/>
      <c r="H436" s="198"/>
    </row>
    <row r="437" spans="1:8" ht="12.75" customHeight="1" x14ac:dyDescent="0.2">
      <c r="A437" s="76"/>
      <c r="B437" s="95"/>
      <c r="C437" s="95"/>
      <c r="D437" s="147"/>
      <c r="E437" s="147"/>
      <c r="F437" s="147"/>
      <c r="G437" s="147"/>
      <c r="H437" s="573"/>
    </row>
    <row r="438" spans="1:8" ht="12.75" customHeight="1" x14ac:dyDescent="0.2">
      <c r="A438" s="100"/>
      <c r="B438" s="71"/>
      <c r="C438" s="71"/>
      <c r="D438" s="7"/>
      <c r="E438" s="7"/>
      <c r="F438" s="7"/>
      <c r="G438" s="7"/>
      <c r="H438" s="198"/>
    </row>
    <row r="439" spans="1:8" ht="12.75" customHeight="1" x14ac:dyDescent="0.2">
      <c r="A439" s="76"/>
      <c r="B439" s="72"/>
      <c r="C439" s="72"/>
      <c r="D439" s="7"/>
      <c r="E439" s="7"/>
      <c r="F439" s="7"/>
      <c r="G439" s="7"/>
      <c r="H439" s="198"/>
    </row>
    <row r="440" spans="1:8" ht="12.75" customHeight="1" x14ac:dyDescent="0.2">
      <c r="A440" s="76"/>
      <c r="B440" s="72"/>
      <c r="C440" s="72"/>
      <c r="D440" s="7"/>
      <c r="E440" s="7"/>
      <c r="F440" s="7"/>
      <c r="G440" s="7"/>
      <c r="H440" s="198"/>
    </row>
    <row r="441" spans="1:8" ht="12.75" customHeight="1" x14ac:dyDescent="0.2">
      <c r="A441" s="76"/>
      <c r="B441" s="72"/>
      <c r="C441" s="72"/>
      <c r="D441" s="7"/>
      <c r="E441" s="7"/>
      <c r="F441" s="7"/>
      <c r="G441" s="7"/>
      <c r="H441" s="198"/>
    </row>
    <row r="442" spans="1:8" ht="12.75" customHeight="1" x14ac:dyDescent="0.2">
      <c r="A442" s="76"/>
      <c r="B442" s="72"/>
      <c r="C442" s="72"/>
      <c r="D442" s="7"/>
      <c r="E442" s="7"/>
      <c r="F442" s="7"/>
      <c r="G442" s="7"/>
      <c r="H442" s="198"/>
    </row>
    <row r="443" spans="1:8" ht="12.75" customHeight="1" x14ac:dyDescent="0.2">
      <c r="A443" s="76"/>
      <c r="B443" s="72"/>
      <c r="C443" s="72"/>
      <c r="D443" s="7"/>
      <c r="E443" s="7"/>
      <c r="F443" s="7"/>
      <c r="G443" s="7"/>
      <c r="H443" s="198"/>
    </row>
    <row r="444" spans="1:8" ht="12.75" customHeight="1" x14ac:dyDescent="0.2">
      <c r="A444" s="76"/>
      <c r="B444" s="72"/>
      <c r="C444" s="72"/>
      <c r="D444" s="7"/>
      <c r="E444" s="7"/>
      <c r="F444" s="7"/>
      <c r="G444" s="7"/>
      <c r="H444" s="198"/>
    </row>
    <row r="445" spans="1:8" ht="12.75" customHeight="1" x14ac:dyDescent="0.2">
      <c r="A445" s="76"/>
      <c r="B445" s="72"/>
      <c r="C445" s="72"/>
      <c r="D445" s="7"/>
      <c r="E445" s="7"/>
      <c r="F445" s="7"/>
      <c r="G445" s="7"/>
      <c r="H445" s="198"/>
    </row>
    <row r="446" spans="1:8" ht="12.75" customHeight="1" x14ac:dyDescent="0.2">
      <c r="A446" s="76"/>
      <c r="B446" s="72"/>
      <c r="C446" s="72"/>
      <c r="D446" s="7"/>
      <c r="E446" s="7"/>
      <c r="F446" s="7"/>
      <c r="G446" s="7"/>
      <c r="H446" s="198"/>
    </row>
    <row r="447" spans="1:8" ht="12.75" customHeight="1" x14ac:dyDescent="0.2">
      <c r="A447" s="76"/>
      <c r="B447" s="72"/>
      <c r="C447" s="72"/>
      <c r="D447" s="7"/>
      <c r="E447" s="7"/>
      <c r="F447" s="7"/>
      <c r="G447" s="7"/>
      <c r="H447" s="198"/>
    </row>
    <row r="448" spans="1:8" ht="12.75" customHeight="1" x14ac:dyDescent="0.2">
      <c r="A448" s="76"/>
      <c r="B448" s="72"/>
      <c r="C448" s="72"/>
      <c r="D448" s="7"/>
      <c r="E448" s="7"/>
      <c r="F448" s="7"/>
      <c r="G448" s="7"/>
      <c r="H448" s="198"/>
    </row>
    <row r="449" spans="1:4" ht="12.75" customHeight="1" x14ac:dyDescent="0.2">
      <c r="A449" s="76"/>
      <c r="B449" s="72"/>
      <c r="C449" s="72"/>
      <c r="D449" s="7"/>
    </row>
    <row r="450" spans="1:4" ht="12.75" customHeight="1" x14ac:dyDescent="0.2">
      <c r="A450" s="76"/>
      <c r="B450" s="72"/>
      <c r="C450" s="72"/>
      <c r="D450" s="7"/>
    </row>
    <row r="451" spans="1:4" ht="12.75" customHeight="1" x14ac:dyDescent="0.2">
      <c r="A451" s="76"/>
      <c r="B451" s="72"/>
      <c r="C451" s="72"/>
      <c r="D451" s="7"/>
    </row>
    <row r="452" spans="1:4" ht="12.75" customHeight="1" x14ac:dyDescent="0.2">
      <c r="A452" s="76"/>
      <c r="B452" s="72"/>
      <c r="C452" s="72"/>
      <c r="D452" s="7"/>
    </row>
    <row r="453" spans="1:4" ht="12.75" customHeight="1" x14ac:dyDescent="0.2">
      <c r="A453" s="76"/>
      <c r="B453" s="72"/>
      <c r="C453" s="72"/>
      <c r="D453" s="7"/>
    </row>
    <row r="454" spans="1:4" ht="12.75" customHeight="1" x14ac:dyDescent="0.2">
      <c r="A454" s="76"/>
      <c r="B454" s="72"/>
      <c r="C454" s="72"/>
      <c r="D454" s="7"/>
    </row>
    <row r="455" spans="1:4" ht="12.75" customHeight="1" x14ac:dyDescent="0.2">
      <c r="A455" s="76"/>
      <c r="B455" s="72"/>
      <c r="C455" s="72"/>
      <c r="D455" s="7"/>
    </row>
    <row r="456" spans="1:4" ht="12.75" customHeight="1" x14ac:dyDescent="0.2">
      <c r="A456" s="76"/>
      <c r="B456" s="72"/>
      <c r="C456" s="72"/>
      <c r="D456" s="7"/>
    </row>
    <row r="457" spans="1:4" ht="12.75" customHeight="1" x14ac:dyDescent="0.2">
      <c r="A457" s="76"/>
      <c r="B457" s="72"/>
      <c r="C457" s="72"/>
      <c r="D457" s="7"/>
    </row>
    <row r="458" spans="1:4" ht="12.75" customHeight="1" x14ac:dyDescent="0.2">
      <c r="A458" s="76"/>
      <c r="B458" s="72"/>
      <c r="C458" s="72"/>
      <c r="D458" s="7"/>
    </row>
    <row r="459" spans="1:4" ht="12.75" customHeight="1" x14ac:dyDescent="0.2">
      <c r="A459" s="76"/>
      <c r="B459" s="72"/>
      <c r="C459" s="72"/>
      <c r="D459" s="7"/>
    </row>
    <row r="460" spans="1:4" ht="12.75" customHeight="1" x14ac:dyDescent="0.2">
      <c r="A460" s="76"/>
      <c r="B460" s="72"/>
      <c r="C460" s="72"/>
      <c r="D460" s="7"/>
    </row>
    <row r="461" spans="1:4" ht="12.75" customHeight="1" x14ac:dyDescent="0.2">
      <c r="A461" s="76"/>
      <c r="B461" s="72"/>
      <c r="C461" s="72"/>
      <c r="D461" s="7"/>
    </row>
    <row r="462" spans="1:4" ht="12.75" customHeight="1" x14ac:dyDescent="0.2">
      <c r="A462" s="76"/>
      <c r="B462" s="72"/>
      <c r="C462" s="72"/>
      <c r="D462" s="7"/>
    </row>
    <row r="463" spans="1:4" ht="12.75" customHeight="1" x14ac:dyDescent="0.2">
      <c r="A463" s="76"/>
      <c r="B463" s="72"/>
      <c r="C463" s="72"/>
      <c r="D463" s="7"/>
    </row>
    <row r="464" spans="1:4" ht="12.75" customHeight="1" x14ac:dyDescent="0.2">
      <c r="A464" s="76"/>
      <c r="B464" s="72"/>
      <c r="C464" s="72"/>
      <c r="D464" s="7"/>
    </row>
    <row r="465" spans="1:4" ht="12.75" customHeight="1" x14ac:dyDescent="0.2">
      <c r="A465" s="76"/>
      <c r="B465" s="72"/>
      <c r="C465" s="72"/>
      <c r="D465" s="7"/>
    </row>
    <row r="466" spans="1:4" ht="12.75" customHeight="1" x14ac:dyDescent="0.2">
      <c r="A466" s="76"/>
      <c r="B466" s="72"/>
      <c r="C466" s="72"/>
      <c r="D466" s="7"/>
    </row>
    <row r="467" spans="1:4" ht="12.75" customHeight="1" x14ac:dyDescent="0.2">
      <c r="A467" s="76"/>
      <c r="B467" s="72"/>
      <c r="C467" s="72"/>
      <c r="D467" s="7"/>
    </row>
    <row r="468" spans="1:4" ht="12.75" customHeight="1" x14ac:dyDescent="0.2">
      <c r="A468" s="76"/>
      <c r="B468" s="72"/>
      <c r="C468" s="72"/>
      <c r="D468" s="7"/>
    </row>
    <row r="469" spans="1:4" ht="12.75" customHeight="1" x14ac:dyDescent="0.2">
      <c r="A469" s="76"/>
      <c r="B469" s="72"/>
      <c r="C469" s="72"/>
      <c r="D469" s="7"/>
    </row>
    <row r="470" spans="1:4" ht="12.75" customHeight="1" x14ac:dyDescent="0.2">
      <c r="A470" s="76"/>
      <c r="B470" s="72"/>
      <c r="C470" s="72"/>
      <c r="D470" s="7"/>
    </row>
    <row r="471" spans="1:4" ht="12.75" customHeight="1" x14ac:dyDescent="0.2">
      <c r="A471" s="76"/>
      <c r="B471" s="72"/>
      <c r="C471" s="72"/>
      <c r="D471" s="7"/>
    </row>
    <row r="472" spans="1:4" ht="12.75" customHeight="1" x14ac:dyDescent="0.2">
      <c r="A472" s="76"/>
      <c r="B472" s="72"/>
      <c r="C472" s="72"/>
      <c r="D472" s="7"/>
    </row>
    <row r="473" spans="1:4" ht="12.75" customHeight="1" x14ac:dyDescent="0.2">
      <c r="A473" s="76"/>
      <c r="B473" s="72"/>
      <c r="C473" s="72"/>
      <c r="D473" s="7"/>
    </row>
    <row r="474" spans="1:4" ht="12.75" customHeight="1" x14ac:dyDescent="0.2">
      <c r="A474" s="76"/>
      <c r="B474" s="72"/>
      <c r="C474" s="72"/>
      <c r="D474" s="7"/>
    </row>
    <row r="475" spans="1:4" ht="12.75" customHeight="1" x14ac:dyDescent="0.2">
      <c r="A475" s="76"/>
      <c r="B475" s="72"/>
      <c r="C475" s="72"/>
      <c r="D475" s="7"/>
    </row>
    <row r="476" spans="1:4" ht="12.75" customHeight="1" x14ac:dyDescent="0.2">
      <c r="A476" s="76"/>
      <c r="B476" s="72"/>
      <c r="C476" s="72"/>
      <c r="D476" s="7"/>
    </row>
    <row r="477" spans="1:4" ht="12.75" customHeight="1" x14ac:dyDescent="0.2">
      <c r="A477" s="76"/>
      <c r="B477" s="72"/>
      <c r="C477" s="72"/>
      <c r="D477" s="7"/>
    </row>
    <row r="478" spans="1:4" ht="12.75" customHeight="1" x14ac:dyDescent="0.2">
      <c r="A478" s="76"/>
      <c r="B478" s="72"/>
      <c r="C478" s="72"/>
      <c r="D478" s="7"/>
    </row>
    <row r="479" spans="1:4" ht="12.75" customHeight="1" x14ac:dyDescent="0.2">
      <c r="A479" s="76"/>
      <c r="B479" s="72"/>
      <c r="C479" s="72"/>
      <c r="D479" s="7"/>
    </row>
    <row r="480" spans="1:4" ht="12.75" customHeight="1" x14ac:dyDescent="0.2">
      <c r="A480" s="76"/>
      <c r="B480" s="72"/>
      <c r="C480" s="72"/>
      <c r="D480" s="7"/>
    </row>
    <row r="481" spans="1:4" ht="12.75" customHeight="1" x14ac:dyDescent="0.2">
      <c r="A481" s="76"/>
      <c r="B481" s="72"/>
      <c r="C481" s="72"/>
      <c r="D481" s="7"/>
    </row>
    <row r="482" spans="1:4" ht="12.75" customHeight="1" x14ac:dyDescent="0.2">
      <c r="A482" s="76"/>
      <c r="B482" s="72"/>
      <c r="C482" s="72"/>
      <c r="D482" s="7"/>
    </row>
    <row r="483" spans="1:4" ht="12.75" customHeight="1" x14ac:dyDescent="0.2">
      <c r="A483" s="76"/>
      <c r="B483" s="72"/>
      <c r="C483" s="72"/>
      <c r="D483" s="7"/>
    </row>
    <row r="484" spans="1:4" ht="12.75" customHeight="1" x14ac:dyDescent="0.2">
      <c r="A484" s="76"/>
      <c r="B484" s="72"/>
      <c r="C484" s="72"/>
      <c r="D484" s="7"/>
    </row>
    <row r="485" spans="1:4" ht="12.75" customHeight="1" x14ac:dyDescent="0.2">
      <c r="A485" s="76"/>
      <c r="B485" s="72"/>
      <c r="C485" s="72"/>
      <c r="D485" s="7"/>
    </row>
    <row r="486" spans="1:4" ht="12.75" customHeight="1" x14ac:dyDescent="0.2">
      <c r="A486" s="76"/>
      <c r="B486" s="72"/>
      <c r="C486" s="72"/>
      <c r="D486" s="7"/>
    </row>
    <row r="487" spans="1:4" ht="12.75" customHeight="1" x14ac:dyDescent="0.2">
      <c r="A487" s="76"/>
      <c r="B487" s="72"/>
      <c r="C487" s="72"/>
      <c r="D487" s="7"/>
    </row>
    <row r="488" spans="1:4" ht="12.75" customHeight="1" x14ac:dyDescent="0.2">
      <c r="A488" s="76"/>
      <c r="B488" s="72"/>
      <c r="C488" s="72"/>
      <c r="D488" s="7"/>
    </row>
    <row r="489" spans="1:4" ht="12.75" customHeight="1" x14ac:dyDescent="0.2">
      <c r="A489" s="76"/>
      <c r="B489" s="72"/>
      <c r="C489" s="72"/>
      <c r="D489" s="7"/>
    </row>
    <row r="490" spans="1:4" ht="12.75" customHeight="1" x14ac:dyDescent="0.2">
      <c r="A490" s="76"/>
      <c r="B490" s="72"/>
      <c r="C490" s="72"/>
      <c r="D490" s="7"/>
    </row>
    <row r="491" spans="1:4" ht="12.75" customHeight="1" x14ac:dyDescent="0.2">
      <c r="A491" s="76"/>
      <c r="B491" s="72"/>
      <c r="C491" s="72"/>
      <c r="D491" s="7"/>
    </row>
    <row r="492" spans="1:4" ht="12.75" customHeight="1" x14ac:dyDescent="0.2">
      <c r="A492" s="76"/>
      <c r="B492" s="72"/>
      <c r="C492" s="72"/>
      <c r="D492" s="7"/>
    </row>
    <row r="493" spans="1:4" ht="12.75" customHeight="1" x14ac:dyDescent="0.2">
      <c r="A493" s="76"/>
      <c r="B493" s="72"/>
      <c r="C493" s="72"/>
      <c r="D493" s="7"/>
    </row>
    <row r="494" spans="1:4" ht="12.75" customHeight="1" x14ac:dyDescent="0.2">
      <c r="A494" s="76"/>
      <c r="B494" s="72"/>
      <c r="C494" s="72"/>
      <c r="D494" s="7"/>
    </row>
    <row r="495" spans="1:4" ht="12.75" customHeight="1" x14ac:dyDescent="0.2">
      <c r="A495" s="76"/>
      <c r="B495" s="72"/>
      <c r="C495" s="72"/>
      <c r="D495" s="7"/>
    </row>
    <row r="496" spans="1:4" ht="12.75" customHeight="1" x14ac:dyDescent="0.2">
      <c r="A496" s="76"/>
      <c r="B496" s="72"/>
      <c r="C496" s="72"/>
      <c r="D496" s="7"/>
    </row>
    <row r="497" spans="1:4" ht="12.75" customHeight="1" x14ac:dyDescent="0.2">
      <c r="A497" s="100"/>
      <c r="B497" s="71"/>
      <c r="C497" s="71"/>
      <c r="D497" s="7"/>
    </row>
    <row r="498" spans="1:4" ht="12.75" customHeight="1" x14ac:dyDescent="0.2">
      <c r="A498" s="76"/>
      <c r="B498" s="72"/>
      <c r="C498" s="72"/>
      <c r="D498" s="7"/>
    </row>
    <row r="499" spans="1:4" ht="12.75" customHeight="1" x14ac:dyDescent="0.2">
      <c r="A499" s="76"/>
      <c r="B499" s="72"/>
      <c r="C499" s="72"/>
      <c r="D499" s="7"/>
    </row>
    <row r="500" spans="1:4" ht="12.75" customHeight="1" x14ac:dyDescent="0.2">
      <c r="A500" s="76"/>
      <c r="B500" s="72"/>
      <c r="C500" s="72"/>
      <c r="D500" s="7"/>
    </row>
    <row r="501" spans="1:4" ht="12.75" customHeight="1" x14ac:dyDescent="0.2">
      <c r="A501" s="76"/>
      <c r="B501" s="72"/>
      <c r="C501" s="72"/>
      <c r="D501" s="7"/>
    </row>
    <row r="502" spans="1:4" ht="12.75" customHeight="1" x14ac:dyDescent="0.2">
      <c r="A502" s="76"/>
      <c r="B502" s="72"/>
      <c r="C502" s="72"/>
      <c r="D502" s="7"/>
    </row>
    <row r="503" spans="1:4" ht="12.75" customHeight="1" x14ac:dyDescent="0.2">
      <c r="A503" s="76"/>
      <c r="B503" s="72"/>
      <c r="C503" s="72"/>
      <c r="D503" s="7"/>
    </row>
    <row r="504" spans="1:4" ht="12.75" customHeight="1" x14ac:dyDescent="0.2">
      <c r="A504" s="76"/>
      <c r="B504" s="72"/>
      <c r="C504" s="72"/>
      <c r="D504" s="7"/>
    </row>
    <row r="505" spans="1:4" ht="12.75" customHeight="1" x14ac:dyDescent="0.2">
      <c r="A505" s="76"/>
      <c r="B505" s="72"/>
      <c r="C505" s="72"/>
      <c r="D505" s="7"/>
    </row>
    <row r="506" spans="1:4" ht="12.75" customHeight="1" x14ac:dyDescent="0.2">
      <c r="A506" s="76"/>
      <c r="B506" s="72"/>
      <c r="C506" s="72"/>
      <c r="D506" s="7"/>
    </row>
    <row r="507" spans="1:4" ht="12.75" customHeight="1" x14ac:dyDescent="0.2">
      <c r="A507" s="76"/>
      <c r="B507" s="72"/>
      <c r="C507" s="72"/>
      <c r="D507" s="7"/>
    </row>
    <row r="508" spans="1:4" ht="12.75" customHeight="1" x14ac:dyDescent="0.2">
      <c r="A508" s="76"/>
      <c r="B508" s="72"/>
      <c r="C508" s="72"/>
      <c r="D508" s="7"/>
    </row>
    <row r="509" spans="1:4" ht="12.75" customHeight="1" x14ac:dyDescent="0.2">
      <c r="A509" s="76"/>
      <c r="B509" s="72"/>
      <c r="C509" s="72"/>
      <c r="D509" s="7"/>
    </row>
    <row r="510" spans="1:4" ht="12.75" customHeight="1" x14ac:dyDescent="0.2">
      <c r="A510" s="76"/>
      <c r="B510" s="72"/>
      <c r="C510" s="72"/>
      <c r="D510" s="7"/>
    </row>
    <row r="511" spans="1:4" ht="12.75" customHeight="1" x14ac:dyDescent="0.2">
      <c r="A511" s="76"/>
      <c r="B511" s="72"/>
      <c r="C511" s="72"/>
      <c r="D511" s="7"/>
    </row>
    <row r="512" spans="1:4" ht="12.75" customHeight="1" x14ac:dyDescent="0.2">
      <c r="A512" s="76"/>
      <c r="B512" s="72"/>
      <c r="C512" s="72"/>
      <c r="D512" s="7"/>
    </row>
    <row r="513" spans="1:4" ht="12.75" customHeight="1" x14ac:dyDescent="0.2">
      <c r="A513" s="76"/>
      <c r="B513" s="72"/>
      <c r="C513" s="72"/>
      <c r="D513" s="7"/>
    </row>
    <row r="514" spans="1:4" ht="12.75" customHeight="1" x14ac:dyDescent="0.2">
      <c r="A514" s="76"/>
      <c r="B514" s="72"/>
      <c r="C514" s="72"/>
      <c r="D514" s="7"/>
    </row>
    <row r="515" spans="1:4" ht="12.75" customHeight="1" x14ac:dyDescent="0.2">
      <c r="A515" s="76"/>
      <c r="B515" s="72"/>
      <c r="C515" s="72"/>
      <c r="D515" s="7"/>
    </row>
    <row r="516" spans="1:4" ht="12.75" customHeight="1" x14ac:dyDescent="0.2">
      <c r="A516" s="76"/>
      <c r="B516" s="72"/>
      <c r="C516" s="72"/>
      <c r="D516" s="7"/>
    </row>
    <row r="517" spans="1:4" ht="12.75" customHeight="1" x14ac:dyDescent="0.2">
      <c r="A517" s="76"/>
      <c r="B517" s="72"/>
      <c r="C517" s="72"/>
      <c r="D517" s="7"/>
    </row>
    <row r="518" spans="1:4" ht="12.75" customHeight="1" x14ac:dyDescent="0.2">
      <c r="A518" s="76"/>
      <c r="B518" s="72"/>
      <c r="C518" s="72"/>
      <c r="D518" s="7"/>
    </row>
    <row r="519" spans="1:4" ht="12.75" customHeight="1" x14ac:dyDescent="0.2">
      <c r="A519" s="76"/>
      <c r="B519" s="72"/>
      <c r="C519" s="72"/>
      <c r="D519" s="7"/>
    </row>
    <row r="520" spans="1:4" ht="12.75" customHeight="1" x14ac:dyDescent="0.2">
      <c r="A520" s="76"/>
      <c r="B520" s="72"/>
      <c r="C520" s="72"/>
      <c r="D520" s="7"/>
    </row>
    <row r="521" spans="1:4" ht="12.75" customHeight="1" x14ac:dyDescent="0.2">
      <c r="A521" s="76"/>
      <c r="B521" s="72"/>
      <c r="C521" s="72"/>
      <c r="D521" s="7"/>
    </row>
    <row r="522" spans="1:4" ht="12.75" customHeight="1" x14ac:dyDescent="0.2">
      <c r="A522" s="76"/>
      <c r="B522" s="72"/>
      <c r="C522" s="72"/>
      <c r="D522" s="7"/>
    </row>
    <row r="523" spans="1:4" ht="12.75" customHeight="1" x14ac:dyDescent="0.2">
      <c r="A523" s="76"/>
      <c r="B523" s="72"/>
      <c r="C523" s="72"/>
      <c r="D523" s="7"/>
    </row>
    <row r="524" spans="1:4" ht="12.75" customHeight="1" x14ac:dyDescent="0.2">
      <c r="A524" s="76"/>
      <c r="B524" s="72"/>
      <c r="C524" s="72"/>
      <c r="D524" s="7"/>
    </row>
    <row r="525" spans="1:4" ht="12.75" customHeight="1" x14ac:dyDescent="0.2">
      <c r="A525" s="76"/>
      <c r="B525" s="72"/>
      <c r="C525" s="72"/>
      <c r="D525" s="7"/>
    </row>
    <row r="526" spans="1:4" ht="12.75" customHeight="1" x14ac:dyDescent="0.2">
      <c r="A526" s="76"/>
      <c r="B526" s="72"/>
      <c r="C526" s="72"/>
      <c r="D526" s="7"/>
    </row>
    <row r="527" spans="1:4" ht="12.75" customHeight="1" x14ac:dyDescent="0.2">
      <c r="A527" s="76"/>
      <c r="B527" s="72"/>
      <c r="C527" s="72"/>
      <c r="D527" s="7"/>
    </row>
    <row r="528" spans="1:4" ht="12.75" customHeight="1" x14ac:dyDescent="0.2">
      <c r="A528" s="76"/>
      <c r="B528" s="72"/>
      <c r="C528" s="72"/>
      <c r="D528" s="7"/>
    </row>
    <row r="529" spans="1:4" ht="12.75" customHeight="1" x14ac:dyDescent="0.2">
      <c r="A529" s="76"/>
      <c r="B529" s="72"/>
      <c r="C529" s="72"/>
      <c r="D529" s="7"/>
    </row>
    <row r="530" spans="1:4" ht="12.75" customHeight="1" x14ac:dyDescent="0.2">
      <c r="A530" s="76"/>
      <c r="B530" s="72"/>
      <c r="C530" s="72"/>
      <c r="D530" s="7"/>
    </row>
    <row r="531" spans="1:4" ht="12.75" customHeight="1" x14ac:dyDescent="0.2">
      <c r="A531" s="76"/>
      <c r="B531" s="72"/>
      <c r="C531" s="72"/>
      <c r="D531" s="7"/>
    </row>
    <row r="532" spans="1:4" ht="12.75" customHeight="1" x14ac:dyDescent="0.2">
      <c r="A532" s="76"/>
      <c r="B532" s="72"/>
      <c r="C532" s="72"/>
      <c r="D532" s="7"/>
    </row>
    <row r="533" spans="1:4" ht="12.75" customHeight="1" x14ac:dyDescent="0.2">
      <c r="A533" s="76"/>
      <c r="B533" s="72"/>
      <c r="C533" s="72"/>
      <c r="D533" s="7"/>
    </row>
    <row r="534" spans="1:4" ht="12.75" customHeight="1" x14ac:dyDescent="0.2">
      <c r="A534" s="76"/>
      <c r="B534" s="72"/>
      <c r="C534" s="72"/>
      <c r="D534" s="7"/>
    </row>
    <row r="535" spans="1:4" ht="12.75" customHeight="1" x14ac:dyDescent="0.2">
      <c r="A535" s="76"/>
      <c r="B535" s="72"/>
      <c r="C535" s="72"/>
      <c r="D535" s="7"/>
    </row>
    <row r="536" spans="1:4" ht="12.75" customHeight="1" x14ac:dyDescent="0.2">
      <c r="A536" s="76"/>
      <c r="B536" s="72"/>
      <c r="C536" s="72"/>
      <c r="D536" s="7"/>
    </row>
    <row r="537" spans="1:4" ht="12.75" customHeight="1" x14ac:dyDescent="0.2">
      <c r="A537" s="76"/>
      <c r="B537" s="72"/>
      <c r="C537" s="72"/>
      <c r="D537" s="7"/>
    </row>
    <row r="538" spans="1:4" ht="12.75" customHeight="1" x14ac:dyDescent="0.2">
      <c r="A538" s="76"/>
      <c r="B538" s="72"/>
      <c r="C538" s="72"/>
      <c r="D538" s="7"/>
    </row>
    <row r="539" spans="1:4" ht="12.75" customHeight="1" x14ac:dyDescent="0.2">
      <c r="A539" s="76"/>
      <c r="B539" s="72"/>
      <c r="C539" s="72"/>
      <c r="D539" s="7"/>
    </row>
    <row r="540" spans="1:4" ht="12.75" customHeight="1" x14ac:dyDescent="0.2">
      <c r="A540" s="76"/>
      <c r="B540" s="72"/>
      <c r="C540" s="72"/>
      <c r="D540" s="7"/>
    </row>
    <row r="541" spans="1:4" ht="12.75" customHeight="1" x14ac:dyDescent="0.2">
      <c r="A541" s="76"/>
      <c r="B541" s="72"/>
      <c r="C541" s="72"/>
      <c r="D541" s="7"/>
    </row>
    <row r="542" spans="1:4" ht="12.75" customHeight="1" x14ac:dyDescent="0.2">
      <c r="A542" s="76"/>
      <c r="B542" s="72"/>
      <c r="C542" s="72"/>
      <c r="D542" s="7"/>
    </row>
    <row r="543" spans="1:4" ht="12.75" customHeight="1" x14ac:dyDescent="0.2">
      <c r="A543" s="76"/>
      <c r="B543" s="72"/>
      <c r="C543" s="72"/>
      <c r="D543" s="7"/>
    </row>
    <row r="544" spans="1:4" ht="12.75" customHeight="1" x14ac:dyDescent="0.2">
      <c r="A544" s="76"/>
      <c r="B544" s="72"/>
      <c r="C544" s="72"/>
      <c r="D544" s="7"/>
    </row>
    <row r="545" spans="1:4" ht="12.75" customHeight="1" x14ac:dyDescent="0.2">
      <c r="A545" s="76"/>
      <c r="B545" s="72"/>
      <c r="C545" s="72"/>
      <c r="D545" s="7"/>
    </row>
    <row r="546" spans="1:4" ht="12.75" customHeight="1" x14ac:dyDescent="0.2">
      <c r="A546" s="76"/>
      <c r="B546" s="72"/>
      <c r="C546" s="72"/>
      <c r="D546" s="7"/>
    </row>
    <row r="547" spans="1:4" ht="12.75" customHeight="1" x14ac:dyDescent="0.2">
      <c r="A547" s="76"/>
      <c r="B547" s="72"/>
      <c r="C547" s="72"/>
      <c r="D547" s="7"/>
    </row>
    <row r="548" spans="1:4" ht="12.75" customHeight="1" x14ac:dyDescent="0.2">
      <c r="A548" s="100"/>
      <c r="B548" s="71"/>
      <c r="C548" s="71"/>
      <c r="D548" s="7"/>
    </row>
    <row r="549" spans="1:4" ht="12.75" customHeight="1" x14ac:dyDescent="0.2">
      <c r="A549" s="76"/>
      <c r="B549" s="72"/>
      <c r="C549" s="72"/>
      <c r="D549" s="7"/>
    </row>
    <row r="550" spans="1:4" ht="12.75" customHeight="1" x14ac:dyDescent="0.2">
      <c r="A550" s="76"/>
      <c r="B550" s="72"/>
      <c r="C550" s="72"/>
      <c r="D550" s="7"/>
    </row>
    <row r="551" spans="1:4" ht="12.75" customHeight="1" x14ac:dyDescent="0.2">
      <c r="A551" s="76"/>
      <c r="B551" s="72"/>
      <c r="C551" s="72"/>
      <c r="D551" s="7"/>
    </row>
    <row r="552" spans="1:4" ht="12.75" customHeight="1" x14ac:dyDescent="0.2">
      <c r="A552" s="76"/>
      <c r="B552" s="72"/>
      <c r="C552" s="72"/>
      <c r="D552" s="7"/>
    </row>
    <row r="553" spans="1:4" ht="12.75" customHeight="1" x14ac:dyDescent="0.2">
      <c r="A553" s="76"/>
      <c r="B553" s="72"/>
      <c r="C553" s="72"/>
      <c r="D553" s="7"/>
    </row>
    <row r="554" spans="1:4" ht="12.75" customHeight="1" x14ac:dyDescent="0.2">
      <c r="A554" s="76"/>
      <c r="B554" s="72"/>
      <c r="C554" s="72"/>
      <c r="D554" s="7"/>
    </row>
    <row r="555" spans="1:4" ht="12.75" customHeight="1" x14ac:dyDescent="0.2">
      <c r="A555" s="76"/>
      <c r="B555" s="72"/>
      <c r="C555" s="72"/>
      <c r="D555" s="7"/>
    </row>
    <row r="556" spans="1:4" ht="12.75" customHeight="1" x14ac:dyDescent="0.2">
      <c r="A556" s="76"/>
      <c r="B556" s="72"/>
      <c r="C556" s="72"/>
      <c r="D556" s="7"/>
    </row>
    <row r="557" spans="1:4" ht="12.75" customHeight="1" x14ac:dyDescent="0.2">
      <c r="A557" s="76"/>
      <c r="B557" s="72"/>
      <c r="C557" s="72"/>
      <c r="D557" s="7"/>
    </row>
    <row r="558" spans="1:4" ht="12.75" customHeight="1" x14ac:dyDescent="0.2">
      <c r="A558" s="76"/>
      <c r="B558" s="72"/>
      <c r="C558" s="72"/>
      <c r="D558" s="7"/>
    </row>
    <row r="559" spans="1:4" ht="12.75" customHeight="1" x14ac:dyDescent="0.2">
      <c r="A559" s="76"/>
      <c r="B559" s="72"/>
      <c r="C559" s="72"/>
      <c r="D559" s="7"/>
    </row>
    <row r="560" spans="1:4" ht="12.75" customHeight="1" x14ac:dyDescent="0.2">
      <c r="A560" s="76"/>
      <c r="B560" s="72"/>
      <c r="C560" s="72"/>
      <c r="D560" s="7"/>
    </row>
    <row r="561" spans="1:4" ht="12.75" customHeight="1" x14ac:dyDescent="0.2">
      <c r="A561" s="76"/>
      <c r="B561" s="72"/>
      <c r="C561" s="72"/>
      <c r="D561" s="7"/>
    </row>
    <row r="562" spans="1:4" ht="12.75" customHeight="1" x14ac:dyDescent="0.2">
      <c r="A562" s="76"/>
      <c r="B562" s="72"/>
      <c r="C562" s="72"/>
      <c r="D562" s="7"/>
    </row>
    <row r="563" spans="1:4" ht="12.75" customHeight="1" x14ac:dyDescent="0.2">
      <c r="A563" s="76"/>
      <c r="B563" s="97"/>
      <c r="C563" s="97"/>
      <c r="D563" s="49"/>
    </row>
    <row r="564" spans="1:4" ht="12.75" customHeight="1" x14ac:dyDescent="0.2">
      <c r="A564" s="76"/>
      <c r="B564" s="72"/>
      <c r="C564" s="72"/>
      <c r="D564" s="7"/>
    </row>
    <row r="565" spans="1:4" ht="12.75" customHeight="1" x14ac:dyDescent="0.2">
      <c r="A565" s="76"/>
      <c r="B565" s="72"/>
      <c r="C565" s="72"/>
      <c r="D565" s="7"/>
    </row>
    <row r="566" spans="1:4" ht="12.75" customHeight="1" x14ac:dyDescent="0.2">
      <c r="A566" s="76"/>
      <c r="B566" s="72"/>
      <c r="C566" s="72"/>
      <c r="D566" s="7"/>
    </row>
    <row r="567" spans="1:4" ht="12.75" customHeight="1" x14ac:dyDescent="0.2">
      <c r="A567" s="76"/>
      <c r="B567" s="72"/>
      <c r="C567" s="72"/>
      <c r="D567" s="7"/>
    </row>
    <row r="568" spans="1:4" ht="12.75" customHeight="1" x14ac:dyDescent="0.2">
      <c r="A568" s="76"/>
      <c r="B568" s="72"/>
      <c r="C568" s="72"/>
      <c r="D568" s="7"/>
    </row>
    <row r="569" spans="1:4" ht="12.75" customHeight="1" x14ac:dyDescent="0.2">
      <c r="A569" s="76"/>
      <c r="B569" s="72"/>
      <c r="C569" s="72"/>
      <c r="D569" s="7"/>
    </row>
    <row r="570" spans="1:4" ht="12.75" customHeight="1" x14ac:dyDescent="0.2">
      <c r="A570" s="76"/>
      <c r="B570" s="72"/>
      <c r="C570" s="72"/>
      <c r="D570" s="7"/>
    </row>
    <row r="571" spans="1:4" ht="12.75" customHeight="1" x14ac:dyDescent="0.2">
      <c r="A571" s="76"/>
      <c r="B571" s="72"/>
      <c r="C571" s="72"/>
      <c r="D571" s="7"/>
    </row>
    <row r="572" spans="1:4" ht="12.75" customHeight="1" x14ac:dyDescent="0.2">
      <c r="A572" s="76"/>
      <c r="B572" s="72"/>
      <c r="C572" s="72"/>
      <c r="D572" s="7"/>
    </row>
    <row r="573" spans="1:4" ht="12.75" customHeight="1" x14ac:dyDescent="0.2">
      <c r="A573" s="76"/>
      <c r="B573" s="72"/>
      <c r="C573" s="72"/>
      <c r="D573" s="7"/>
    </row>
    <row r="574" spans="1:4" ht="12.75" customHeight="1" x14ac:dyDescent="0.2">
      <c r="A574" s="76"/>
      <c r="B574" s="72"/>
      <c r="C574" s="72"/>
      <c r="D574" s="7"/>
    </row>
    <row r="575" spans="1:4" ht="12.75" customHeight="1" x14ac:dyDescent="0.2">
      <c r="A575" s="76"/>
      <c r="B575" s="72"/>
      <c r="C575" s="72"/>
      <c r="D575" s="7"/>
    </row>
    <row r="576" spans="1:4" ht="12.75" customHeight="1" x14ac:dyDescent="0.2">
      <c r="A576" s="76"/>
      <c r="B576" s="72"/>
      <c r="C576" s="72"/>
      <c r="D576" s="7"/>
    </row>
    <row r="577" spans="1:4" ht="12.75" customHeight="1" x14ac:dyDescent="0.2">
      <c r="A577" s="76"/>
      <c r="B577" s="72"/>
      <c r="C577" s="72"/>
      <c r="D577" s="7"/>
    </row>
    <row r="578" spans="1:4" ht="12.75" customHeight="1" x14ac:dyDescent="0.2">
      <c r="A578" s="76"/>
      <c r="B578" s="72"/>
      <c r="C578" s="72"/>
      <c r="D578" s="7"/>
    </row>
    <row r="579" spans="1:4" ht="12.75" customHeight="1" x14ac:dyDescent="0.2">
      <c r="A579" s="76"/>
      <c r="B579" s="72"/>
      <c r="C579" s="72"/>
      <c r="D579" s="7"/>
    </row>
    <row r="580" spans="1:4" ht="12.75" customHeight="1" x14ac:dyDescent="0.2">
      <c r="A580" s="76"/>
      <c r="B580" s="72"/>
      <c r="C580" s="72"/>
      <c r="D580" s="7"/>
    </row>
    <row r="581" spans="1:4" ht="12.75" customHeight="1" x14ac:dyDescent="0.2">
      <c r="A581" s="76"/>
      <c r="B581" s="72"/>
      <c r="C581" s="72"/>
      <c r="D581" s="7"/>
    </row>
    <row r="582" spans="1:4" ht="12.75" customHeight="1" x14ac:dyDescent="0.2">
      <c r="A582" s="76"/>
      <c r="B582" s="72"/>
      <c r="C582" s="72"/>
      <c r="D582" s="7"/>
    </row>
    <row r="583" spans="1:4" ht="12.75" customHeight="1" x14ac:dyDescent="0.2">
      <c r="A583" s="76"/>
      <c r="B583" s="72"/>
      <c r="C583" s="72"/>
      <c r="D583" s="7"/>
    </row>
    <row r="584" spans="1:4" ht="12.75" customHeight="1" x14ac:dyDescent="0.2">
      <c r="A584" s="76"/>
      <c r="B584" s="72"/>
      <c r="C584" s="72"/>
      <c r="D584" s="7"/>
    </row>
    <row r="585" spans="1:4" ht="12.75" customHeight="1" x14ac:dyDescent="0.2">
      <c r="A585" s="76"/>
      <c r="B585" s="72"/>
      <c r="C585" s="72"/>
      <c r="D585" s="7"/>
    </row>
    <row r="586" spans="1:4" ht="12.75" customHeight="1" x14ac:dyDescent="0.2">
      <c r="A586" s="76"/>
      <c r="B586" s="72"/>
      <c r="C586" s="72"/>
      <c r="D586" s="7"/>
    </row>
    <row r="587" spans="1:4" ht="12.75" customHeight="1" x14ac:dyDescent="0.2">
      <c r="A587" s="76"/>
      <c r="B587" s="72"/>
      <c r="C587" s="72"/>
      <c r="D587" s="7"/>
    </row>
    <row r="588" spans="1:4" ht="12.75" customHeight="1" x14ac:dyDescent="0.2">
      <c r="A588" s="76"/>
      <c r="B588" s="72"/>
      <c r="C588" s="72"/>
      <c r="D588" s="7"/>
    </row>
    <row r="589" spans="1:4" ht="12.75" customHeight="1" x14ac:dyDescent="0.2">
      <c r="A589" s="76"/>
      <c r="B589" s="72"/>
      <c r="C589" s="72"/>
      <c r="D589" s="7"/>
    </row>
    <row r="590" spans="1:4" ht="12.75" customHeight="1" x14ac:dyDescent="0.2">
      <c r="A590" s="76"/>
      <c r="B590" s="72"/>
      <c r="C590" s="72"/>
      <c r="D590" s="7"/>
    </row>
    <row r="591" spans="1:4" ht="12.75" customHeight="1" x14ac:dyDescent="0.2">
      <c r="A591" s="76"/>
      <c r="B591" s="98"/>
      <c r="C591" s="98"/>
      <c r="D591" s="7"/>
    </row>
    <row r="592" spans="1:4" ht="12.75" customHeight="1" x14ac:dyDescent="0.2">
      <c r="A592" s="76"/>
      <c r="B592" s="72"/>
      <c r="C592" s="72"/>
      <c r="D592" s="7"/>
    </row>
    <row r="593" spans="1:7" ht="12.75" customHeight="1" x14ac:dyDescent="0.2">
      <c r="A593" s="76"/>
      <c r="B593" s="98"/>
      <c r="C593" s="98"/>
      <c r="D593" s="7"/>
      <c r="E593" s="7"/>
      <c r="F593" s="7"/>
      <c r="G593" s="7"/>
    </row>
    <row r="594" spans="1:7" ht="12.75" customHeight="1" x14ac:dyDescent="0.2">
      <c r="A594" s="100"/>
      <c r="B594" s="71"/>
      <c r="C594" s="71"/>
      <c r="D594" s="7"/>
      <c r="E594" s="7"/>
      <c r="F594" s="7"/>
      <c r="G594" s="7"/>
    </row>
    <row r="595" spans="1:7" ht="12.75" customHeight="1" x14ac:dyDescent="0.2">
      <c r="A595" s="76"/>
      <c r="B595" s="72"/>
      <c r="C595" s="72"/>
      <c r="D595" s="7"/>
      <c r="E595" s="7"/>
      <c r="F595" s="7"/>
      <c r="G595" s="7"/>
    </row>
    <row r="596" spans="1:7" ht="12.75" customHeight="1" x14ac:dyDescent="0.2">
      <c r="A596" s="76"/>
      <c r="B596" s="72"/>
      <c r="C596" s="72"/>
      <c r="D596" s="7"/>
      <c r="E596" s="7"/>
      <c r="F596" s="7"/>
      <c r="G596" s="7"/>
    </row>
    <row r="597" spans="1:7" ht="12.75" customHeight="1" x14ac:dyDescent="0.2">
      <c r="A597" s="76"/>
      <c r="B597" s="72"/>
      <c r="C597" s="72"/>
      <c r="D597" s="7"/>
      <c r="E597" s="7"/>
      <c r="F597" s="7"/>
      <c r="G597" s="7"/>
    </row>
    <row r="598" spans="1:7" ht="12.75" customHeight="1" x14ac:dyDescent="0.2">
      <c r="A598" s="76"/>
      <c r="B598" s="72"/>
      <c r="C598" s="72"/>
      <c r="D598" s="7"/>
      <c r="E598" s="7"/>
      <c r="F598" s="7"/>
      <c r="G598" s="7"/>
    </row>
    <row r="599" spans="1:7" ht="12.75" customHeight="1" x14ac:dyDescent="0.2">
      <c r="A599" s="76"/>
      <c r="B599" s="72"/>
      <c r="C599" s="72"/>
      <c r="D599" s="7"/>
      <c r="E599" s="7"/>
      <c r="F599" s="7"/>
      <c r="G599" s="7"/>
    </row>
    <row r="600" spans="1:7" ht="12.75" customHeight="1" x14ac:dyDescent="0.2">
      <c r="A600" s="76"/>
      <c r="B600" s="72"/>
      <c r="C600" s="72"/>
      <c r="D600" s="7"/>
      <c r="E600" s="7"/>
      <c r="F600" s="7"/>
      <c r="G600" s="7"/>
    </row>
    <row r="601" spans="1:7" ht="12.75" customHeight="1" x14ac:dyDescent="0.2">
      <c r="A601" s="76"/>
      <c r="B601" s="72"/>
      <c r="C601" s="72"/>
      <c r="D601" s="7"/>
      <c r="E601" s="7"/>
      <c r="F601" s="7"/>
      <c r="G601" s="7"/>
    </row>
    <row r="602" spans="1:7" ht="12.75" customHeight="1" x14ac:dyDescent="0.2">
      <c r="A602" s="76"/>
      <c r="B602" s="72"/>
      <c r="C602" s="72"/>
      <c r="D602" s="7"/>
      <c r="E602" s="7"/>
      <c r="F602" s="7"/>
      <c r="G602" s="7"/>
    </row>
    <row r="603" spans="1:7" ht="12.75" customHeight="1" x14ac:dyDescent="0.2">
      <c r="A603" s="76"/>
      <c r="B603" s="99"/>
      <c r="C603" s="99"/>
      <c r="D603" s="7"/>
      <c r="E603" s="7"/>
      <c r="F603" s="7"/>
      <c r="G603" s="260"/>
    </row>
    <row r="604" spans="1:7" ht="12.75" customHeight="1" x14ac:dyDescent="0.2">
      <c r="A604" s="76"/>
      <c r="B604" s="72"/>
      <c r="C604" s="72"/>
      <c r="D604" s="7"/>
      <c r="E604" s="7"/>
      <c r="F604" s="7"/>
      <c r="G604" s="7"/>
    </row>
    <row r="605" spans="1:7" ht="12.75" customHeight="1" x14ac:dyDescent="0.2">
      <c r="A605" s="76"/>
      <c r="B605" s="72"/>
      <c r="C605" s="72"/>
      <c r="D605" s="7"/>
      <c r="E605" s="7"/>
      <c r="F605" s="7"/>
      <c r="G605" s="7"/>
    </row>
    <row r="606" spans="1:7" ht="12.75" customHeight="1" x14ac:dyDescent="0.2">
      <c r="A606" s="76"/>
      <c r="B606" s="72"/>
      <c r="C606" s="72"/>
      <c r="D606" s="7"/>
      <c r="E606" s="7"/>
      <c r="F606" s="7"/>
      <c r="G606" s="7"/>
    </row>
    <row r="607" spans="1:7" ht="12.75" customHeight="1" x14ac:dyDescent="0.2">
      <c r="A607" s="76"/>
      <c r="B607" s="72"/>
      <c r="C607" s="72"/>
      <c r="D607" s="7"/>
      <c r="E607" s="7"/>
      <c r="F607" s="7"/>
      <c r="G607" s="7"/>
    </row>
    <row r="608" spans="1:7" ht="12.75" customHeight="1" x14ac:dyDescent="0.2">
      <c r="A608" s="76"/>
      <c r="B608" s="72"/>
      <c r="C608" s="72"/>
      <c r="D608" s="7"/>
      <c r="E608" s="7"/>
      <c r="F608" s="7"/>
      <c r="G608" s="7"/>
    </row>
    <row r="609" spans="1:7" ht="12.75" customHeight="1" x14ac:dyDescent="0.2">
      <c r="A609" s="76"/>
      <c r="B609" s="72"/>
      <c r="C609" s="72"/>
      <c r="D609" s="7"/>
      <c r="E609" s="7"/>
      <c r="F609" s="7"/>
      <c r="G609" s="7"/>
    </row>
    <row r="610" spans="1:7" ht="12.75" customHeight="1" x14ac:dyDescent="0.2">
      <c r="A610" s="76"/>
      <c r="B610" s="72"/>
      <c r="C610" s="72"/>
      <c r="D610" s="7"/>
      <c r="E610" s="7"/>
      <c r="F610" s="7"/>
      <c r="G610" s="7"/>
    </row>
    <row r="611" spans="1:7" ht="12.75" customHeight="1" x14ac:dyDescent="0.2">
      <c r="A611" s="76"/>
      <c r="B611" s="72"/>
      <c r="C611" s="72"/>
      <c r="D611" s="7"/>
      <c r="E611" s="7"/>
      <c r="F611" s="7"/>
      <c r="G611" s="7"/>
    </row>
    <row r="612" spans="1:7" ht="12.75" customHeight="1" x14ac:dyDescent="0.2">
      <c r="A612" s="76"/>
      <c r="B612" s="72"/>
      <c r="C612" s="72"/>
      <c r="D612" s="7"/>
      <c r="E612" s="7"/>
      <c r="F612" s="7"/>
      <c r="G612" s="7"/>
    </row>
    <row r="613" spans="1:7" ht="12.75" customHeight="1" x14ac:dyDescent="0.2">
      <c r="A613" s="76"/>
      <c r="B613" s="72"/>
      <c r="C613" s="72"/>
      <c r="D613" s="7"/>
      <c r="E613" s="7"/>
      <c r="F613" s="7"/>
      <c r="G613" s="7"/>
    </row>
    <row r="614" spans="1:7" ht="12.75" customHeight="1" x14ac:dyDescent="0.2">
      <c r="A614" s="76"/>
      <c r="B614" s="99"/>
      <c r="C614" s="99"/>
      <c r="D614" s="7"/>
      <c r="E614" s="7"/>
      <c r="F614" s="7"/>
      <c r="G614" s="260"/>
    </row>
    <row r="615" spans="1:7" ht="12.75" customHeight="1" x14ac:dyDescent="0.2">
      <c r="A615" s="76"/>
      <c r="B615" s="72"/>
      <c r="C615" s="72"/>
      <c r="D615" s="7"/>
      <c r="E615" s="7"/>
      <c r="F615" s="7"/>
      <c r="G615" s="7"/>
    </row>
    <row r="616" spans="1:7" ht="12.75" customHeight="1" x14ac:dyDescent="0.2">
      <c r="A616" s="76"/>
      <c r="B616" s="72"/>
      <c r="C616" s="72"/>
      <c r="D616" s="7"/>
      <c r="E616" s="7"/>
      <c r="F616" s="7"/>
      <c r="G616" s="260"/>
    </row>
    <row r="617" spans="1:7" ht="12.75" customHeight="1" x14ac:dyDescent="0.2">
      <c r="A617" s="76"/>
      <c r="B617" s="72"/>
      <c r="C617" s="72"/>
      <c r="D617" s="7"/>
      <c r="E617" s="7"/>
      <c r="F617" s="7"/>
      <c r="G617" s="7"/>
    </row>
    <row r="618" spans="1:7" ht="12.75" customHeight="1" x14ac:dyDescent="0.2">
      <c r="A618" s="76"/>
      <c r="B618" s="72"/>
      <c r="C618" s="72"/>
      <c r="D618" s="7"/>
      <c r="E618" s="7"/>
      <c r="F618" s="7"/>
      <c r="G618" s="7"/>
    </row>
    <row r="619" spans="1:7" ht="12.75" customHeight="1" x14ac:dyDescent="0.2">
      <c r="A619" s="76"/>
      <c r="B619" s="72"/>
      <c r="C619" s="72"/>
      <c r="D619" s="7"/>
      <c r="E619" s="7"/>
      <c r="F619" s="7"/>
      <c r="G619" s="7"/>
    </row>
    <row r="620" spans="1:7" ht="12.75" customHeight="1" x14ac:dyDescent="0.2">
      <c r="A620" s="76"/>
      <c r="B620" s="72"/>
      <c r="C620" s="72"/>
      <c r="D620" s="7"/>
      <c r="E620" s="7"/>
      <c r="F620" s="7"/>
      <c r="G620" s="7"/>
    </row>
    <row r="621" spans="1:7" ht="12.75" customHeight="1" x14ac:dyDescent="0.2">
      <c r="A621" s="76"/>
      <c r="B621" s="99"/>
      <c r="C621" s="99"/>
      <c r="D621" s="7"/>
      <c r="E621" s="7"/>
      <c r="F621" s="7"/>
      <c r="G621" s="260"/>
    </row>
    <row r="622" spans="1:7" ht="12.75" customHeight="1" x14ac:dyDescent="0.2">
      <c r="A622" s="76"/>
      <c r="B622" s="72"/>
      <c r="C622" s="72"/>
      <c r="D622" s="7"/>
      <c r="E622" s="7"/>
      <c r="F622" s="7"/>
      <c r="G622" s="7"/>
    </row>
    <row r="623" spans="1:7" ht="12.75" customHeight="1" x14ac:dyDescent="0.2">
      <c r="A623" s="76"/>
      <c r="B623" s="99"/>
      <c r="C623" s="99"/>
      <c r="D623" s="7"/>
      <c r="E623" s="7"/>
      <c r="F623" s="7"/>
      <c r="G623" s="260"/>
    </row>
    <row r="624" spans="1:7" ht="12.75" customHeight="1" x14ac:dyDescent="0.2">
      <c r="A624" s="76"/>
      <c r="B624" s="99"/>
      <c r="C624" s="99"/>
      <c r="D624" s="7"/>
      <c r="E624" s="7"/>
      <c r="F624" s="7"/>
      <c r="G624" s="260"/>
    </row>
    <row r="625" spans="1:4" ht="12.75" customHeight="1" x14ac:dyDescent="0.2">
      <c r="A625" s="76"/>
      <c r="B625" s="72"/>
      <c r="C625" s="72"/>
      <c r="D625" s="7"/>
    </row>
    <row r="626" spans="1:4" ht="12.75" customHeight="1" x14ac:dyDescent="0.2">
      <c r="A626" s="76"/>
      <c r="B626" s="72"/>
      <c r="C626" s="72"/>
      <c r="D626" s="7"/>
    </row>
    <row r="627" spans="1:4" ht="12.75" customHeight="1" x14ac:dyDescent="0.2">
      <c r="A627" s="76"/>
      <c r="B627" s="72"/>
      <c r="C627" s="72"/>
      <c r="D627" s="7"/>
    </row>
    <row r="628" spans="1:4" ht="12.75" customHeight="1" x14ac:dyDescent="0.2">
      <c r="A628" s="76"/>
      <c r="B628" s="72"/>
      <c r="C628" s="72"/>
      <c r="D628" s="7"/>
    </row>
    <row r="629" spans="1:4" ht="12.75" customHeight="1" x14ac:dyDescent="0.2">
      <c r="A629" s="76"/>
      <c r="B629" s="72"/>
      <c r="C629" s="72"/>
      <c r="D629" s="7"/>
    </row>
    <row r="630" spans="1:4" ht="12.75" customHeight="1" x14ac:dyDescent="0.2">
      <c r="A630" s="76"/>
      <c r="B630" s="72"/>
      <c r="C630" s="72"/>
      <c r="D630" s="7"/>
    </row>
    <row r="631" spans="1:4" ht="12.75" customHeight="1" x14ac:dyDescent="0.2">
      <c r="A631" s="76"/>
      <c r="B631" s="72"/>
      <c r="C631" s="72"/>
      <c r="D631" s="7"/>
    </row>
    <row r="632" spans="1:4" ht="12.75" customHeight="1" x14ac:dyDescent="0.2">
      <c r="A632" s="76"/>
      <c r="B632" s="72"/>
      <c r="C632" s="72"/>
      <c r="D632" s="7"/>
    </row>
    <row r="633" spans="1:4" ht="12.75" customHeight="1" x14ac:dyDescent="0.2">
      <c r="A633" s="76"/>
      <c r="B633" s="72"/>
      <c r="C633" s="72"/>
      <c r="D633" s="7"/>
    </row>
    <row r="634" spans="1:4" ht="12.75" customHeight="1" x14ac:dyDescent="0.2">
      <c r="A634" s="76"/>
      <c r="B634" s="72"/>
      <c r="C634" s="72"/>
      <c r="D634" s="7"/>
    </row>
    <row r="635" spans="1:4" ht="12.75" customHeight="1" x14ac:dyDescent="0.2">
      <c r="A635" s="76"/>
      <c r="B635" s="72"/>
      <c r="C635" s="72"/>
      <c r="D635" s="7"/>
    </row>
    <row r="636" spans="1:4" ht="12.75" customHeight="1" x14ac:dyDescent="0.2">
      <c r="A636" s="76"/>
      <c r="B636" s="72"/>
      <c r="C636" s="72"/>
      <c r="D636" s="7"/>
    </row>
    <row r="637" spans="1:4" ht="12.75" customHeight="1" x14ac:dyDescent="0.2">
      <c r="A637" s="76"/>
      <c r="B637" s="72"/>
      <c r="C637" s="72"/>
      <c r="D637" s="7"/>
    </row>
    <row r="638" spans="1:4" ht="12.75" customHeight="1" x14ac:dyDescent="0.2">
      <c r="A638" s="76"/>
      <c r="B638" s="72"/>
      <c r="C638" s="72"/>
      <c r="D638" s="7"/>
    </row>
    <row r="639" spans="1:4" ht="12.75" customHeight="1" x14ac:dyDescent="0.2">
      <c r="A639" s="76"/>
      <c r="B639" s="72"/>
      <c r="C639" s="72"/>
      <c r="D639" s="7"/>
    </row>
    <row r="640" spans="1:4" ht="12.75" customHeight="1" x14ac:dyDescent="0.2">
      <c r="A640" s="76"/>
      <c r="B640" s="72"/>
      <c r="C640" s="72"/>
      <c r="D640" s="7"/>
    </row>
    <row r="641" spans="1:7" ht="12.75" customHeight="1" x14ac:dyDescent="0.2">
      <c r="A641" s="76"/>
      <c r="B641" s="72"/>
      <c r="C641" s="72"/>
      <c r="D641" s="7"/>
      <c r="E641" s="7"/>
      <c r="F641" s="7"/>
      <c r="G641" s="7"/>
    </row>
    <row r="642" spans="1:7" ht="12.75" customHeight="1" x14ac:dyDescent="0.2">
      <c r="A642" s="76"/>
      <c r="B642" s="99"/>
      <c r="C642" s="99"/>
      <c r="D642" s="7"/>
      <c r="E642" s="7"/>
      <c r="F642" s="7"/>
      <c r="G642" s="260"/>
    </row>
    <row r="643" spans="1:7" ht="12.75" customHeight="1" x14ac:dyDescent="0.2">
      <c r="A643" s="76"/>
      <c r="B643" s="72"/>
      <c r="C643" s="72"/>
      <c r="D643" s="7"/>
      <c r="E643" s="7"/>
      <c r="F643" s="7"/>
      <c r="G643" s="7"/>
    </row>
    <row r="644" spans="1:7" ht="12.75" customHeight="1" x14ac:dyDescent="0.2">
      <c r="A644" s="76"/>
      <c r="B644" s="72"/>
      <c r="C644" s="72"/>
      <c r="D644" s="7"/>
      <c r="E644" s="7"/>
      <c r="F644" s="7"/>
      <c r="G644" s="7"/>
    </row>
    <row r="645" spans="1:7" ht="12.75" customHeight="1" x14ac:dyDescent="0.2">
      <c r="A645" s="100"/>
      <c r="B645" s="72"/>
      <c r="C645" s="72"/>
      <c r="D645" s="7"/>
      <c r="E645" s="7"/>
      <c r="F645" s="7"/>
      <c r="G645" s="7"/>
    </row>
    <row r="646" spans="1:7" ht="12.75" customHeight="1" x14ac:dyDescent="0.2">
      <c r="A646" s="76"/>
      <c r="B646" s="72"/>
      <c r="C646" s="72"/>
      <c r="D646" s="7"/>
      <c r="E646" s="7"/>
      <c r="F646" s="7"/>
      <c r="G646" s="7"/>
    </row>
    <row r="647" spans="1:7" ht="12.75" customHeight="1" x14ac:dyDescent="0.2">
      <c r="A647" s="76"/>
      <c r="B647" s="72"/>
      <c r="C647" s="72"/>
      <c r="D647" s="7"/>
      <c r="E647" s="7"/>
      <c r="F647" s="7"/>
      <c r="G647" s="7"/>
    </row>
    <row r="648" spans="1:7" ht="12.75" customHeight="1" x14ac:dyDescent="0.2">
      <c r="A648" s="76"/>
      <c r="B648" s="72"/>
      <c r="C648" s="72"/>
      <c r="D648" s="7"/>
      <c r="E648" s="7"/>
      <c r="F648" s="7"/>
      <c r="G648" s="7"/>
    </row>
    <row r="649" spans="1:7" ht="12.75" customHeight="1" x14ac:dyDescent="0.2">
      <c r="A649" s="76"/>
      <c r="B649" s="72"/>
      <c r="C649" s="72"/>
      <c r="D649" s="7"/>
      <c r="E649" s="7"/>
      <c r="F649" s="7"/>
      <c r="G649" s="7"/>
    </row>
    <row r="650" spans="1:7" ht="12.75" customHeight="1" x14ac:dyDescent="0.2">
      <c r="A650" s="76"/>
      <c r="B650" s="72"/>
      <c r="C650" s="72"/>
      <c r="D650" s="7"/>
      <c r="E650" s="7"/>
      <c r="F650" s="7"/>
      <c r="G650" s="7"/>
    </row>
    <row r="651" spans="1:7" ht="12.75" customHeight="1" x14ac:dyDescent="0.2">
      <c r="A651" s="76"/>
      <c r="B651" s="72"/>
      <c r="C651" s="72"/>
      <c r="D651" s="7"/>
      <c r="E651" s="7"/>
      <c r="F651" s="7"/>
      <c r="G651" s="7"/>
    </row>
    <row r="652" spans="1:7" ht="12.75" customHeight="1" x14ac:dyDescent="0.2">
      <c r="A652" s="76"/>
      <c r="B652" s="72"/>
      <c r="C652" s="72"/>
      <c r="D652" s="7"/>
      <c r="E652" s="7"/>
      <c r="F652" s="7"/>
      <c r="G652" s="7"/>
    </row>
    <row r="653" spans="1:7" ht="12.75" customHeight="1" x14ac:dyDescent="0.2">
      <c r="A653" s="76"/>
      <c r="B653" s="72"/>
      <c r="C653" s="72"/>
      <c r="D653" s="7"/>
      <c r="E653" s="147"/>
      <c r="F653" s="147"/>
      <c r="G653" s="7"/>
    </row>
    <row r="654" spans="1:7" ht="12.75" customHeight="1" x14ac:dyDescent="0.2">
      <c r="A654" s="76"/>
      <c r="B654" s="72"/>
      <c r="C654" s="72"/>
      <c r="D654" s="7"/>
      <c r="E654" s="7"/>
      <c r="F654" s="7"/>
      <c r="G654" s="7"/>
    </row>
    <row r="655" spans="1:7" ht="12.75" customHeight="1" x14ac:dyDescent="0.2">
      <c r="A655" s="76"/>
      <c r="B655" s="72"/>
      <c r="C655" s="72"/>
      <c r="D655" s="7"/>
      <c r="E655" s="7"/>
      <c r="F655" s="7"/>
      <c r="G655" s="7"/>
    </row>
    <row r="656" spans="1:7" ht="12.75" customHeight="1" x14ac:dyDescent="0.2">
      <c r="A656" s="76"/>
      <c r="B656" s="71"/>
      <c r="C656" s="71"/>
      <c r="D656" s="7"/>
      <c r="E656" s="7"/>
      <c r="F656" s="7"/>
      <c r="G656" s="7"/>
    </row>
    <row r="657" spans="1:8" ht="12.75" customHeight="1" x14ac:dyDescent="0.2">
      <c r="A657" s="76"/>
      <c r="B657" s="72"/>
      <c r="C657" s="72"/>
      <c r="D657" s="7"/>
      <c r="E657" s="7"/>
      <c r="F657" s="7"/>
      <c r="G657" s="7"/>
      <c r="H657" s="198"/>
    </row>
    <row r="658" spans="1:8" ht="12.75" customHeight="1" x14ac:dyDescent="0.2">
      <c r="A658" s="76"/>
      <c r="B658" s="72"/>
      <c r="C658" s="72"/>
      <c r="D658" s="7"/>
      <c r="E658" s="7"/>
      <c r="F658" s="7"/>
      <c r="G658" s="7"/>
      <c r="H658" s="198"/>
    </row>
    <row r="659" spans="1:8" ht="12.75" customHeight="1" x14ac:dyDescent="0.2">
      <c r="A659" s="76"/>
      <c r="B659" s="72"/>
      <c r="C659" s="72"/>
      <c r="D659" s="7"/>
      <c r="E659" s="7"/>
      <c r="F659" s="7"/>
      <c r="G659" s="7"/>
      <c r="H659" s="198"/>
    </row>
    <row r="660" spans="1:8" ht="12.75" customHeight="1" x14ac:dyDescent="0.2">
      <c r="A660" s="76"/>
      <c r="B660" s="72"/>
      <c r="C660" s="72"/>
      <c r="D660" s="7"/>
      <c r="E660" s="7"/>
      <c r="F660" s="7"/>
      <c r="G660" s="7"/>
      <c r="H660" s="198"/>
    </row>
    <row r="661" spans="1:8" ht="12.75" customHeight="1" x14ac:dyDescent="0.2">
      <c r="A661" s="76"/>
      <c r="B661" s="72"/>
      <c r="C661" s="72"/>
      <c r="D661" s="7"/>
      <c r="E661" s="7"/>
      <c r="F661" s="7"/>
      <c r="G661" s="7"/>
      <c r="H661" s="198"/>
    </row>
    <row r="662" spans="1:8" ht="12.75" customHeight="1" x14ac:dyDescent="0.2">
      <c r="A662" s="76"/>
      <c r="B662" s="72"/>
      <c r="C662" s="72"/>
      <c r="D662" s="7"/>
      <c r="E662" s="7"/>
      <c r="F662" s="7"/>
      <c r="G662" s="7"/>
      <c r="H662" s="198"/>
    </row>
    <row r="663" spans="1:8" ht="12.75" customHeight="1" x14ac:dyDescent="0.2">
      <c r="A663" s="76"/>
      <c r="B663" s="72"/>
      <c r="C663" s="72"/>
      <c r="D663" s="7"/>
      <c r="E663" s="7"/>
      <c r="F663" s="7"/>
      <c r="G663" s="7"/>
      <c r="H663" s="198"/>
    </row>
    <row r="664" spans="1:8" ht="12.75" customHeight="1" x14ac:dyDescent="0.2">
      <c r="A664" s="76"/>
      <c r="B664" s="72"/>
      <c r="C664" s="72"/>
      <c r="D664" s="7"/>
      <c r="E664" s="7"/>
      <c r="F664" s="7"/>
      <c r="G664" s="7"/>
      <c r="H664" s="198"/>
    </row>
    <row r="665" spans="1:8" ht="12.75" customHeight="1" x14ac:dyDescent="0.2">
      <c r="A665" s="76"/>
      <c r="B665" s="72"/>
      <c r="C665" s="72"/>
      <c r="D665" s="7"/>
      <c r="E665" s="7"/>
      <c r="F665" s="7"/>
      <c r="G665" s="7"/>
      <c r="H665" s="198"/>
    </row>
    <row r="666" spans="1:8" ht="12.75" customHeight="1" x14ac:dyDescent="0.2">
      <c r="A666" s="76"/>
      <c r="B666" s="72"/>
      <c r="C666" s="72"/>
      <c r="D666" s="7"/>
      <c r="E666" s="7"/>
      <c r="F666" s="7"/>
      <c r="G666" s="7"/>
      <c r="H666" s="198"/>
    </row>
    <row r="667" spans="1:8" ht="12.75" customHeight="1" x14ac:dyDescent="0.2">
      <c r="A667" s="76"/>
      <c r="B667" s="72"/>
      <c r="C667" s="72"/>
      <c r="D667" s="7"/>
      <c r="E667" s="7"/>
      <c r="F667" s="7"/>
      <c r="G667" s="7"/>
      <c r="H667" s="198"/>
    </row>
    <row r="668" spans="1:8" ht="12.75" customHeight="1" x14ac:dyDescent="0.2">
      <c r="A668" s="100"/>
      <c r="B668" s="94"/>
      <c r="C668" s="94"/>
      <c r="D668" s="7"/>
      <c r="E668" s="7"/>
      <c r="F668" s="7"/>
      <c r="G668" s="7"/>
      <c r="H668" s="573"/>
    </row>
    <row r="669" spans="1:8" ht="12.75" customHeight="1" x14ac:dyDescent="0.2">
      <c r="A669" s="76"/>
      <c r="B669" s="72"/>
      <c r="C669" s="72"/>
      <c r="D669" s="7"/>
      <c r="E669" s="7"/>
      <c r="F669" s="7"/>
      <c r="G669" s="7"/>
      <c r="H669" s="198"/>
    </row>
    <row r="670" spans="1:8" ht="12.75" customHeight="1" x14ac:dyDescent="0.2">
      <c r="A670" s="76"/>
      <c r="B670" s="72"/>
      <c r="C670" s="72"/>
      <c r="D670" s="7"/>
      <c r="E670" s="7"/>
      <c r="F670" s="7"/>
      <c r="G670" s="7"/>
      <c r="H670" s="198"/>
    </row>
    <row r="671" spans="1:8" ht="12.75" customHeight="1" x14ac:dyDescent="0.2">
      <c r="A671" s="76"/>
      <c r="B671" s="72"/>
      <c r="C671" s="72"/>
      <c r="D671" s="7"/>
      <c r="E671" s="7"/>
      <c r="F671" s="7"/>
      <c r="G671" s="7"/>
      <c r="H671" s="198"/>
    </row>
    <row r="672" spans="1:8" ht="12.75" customHeight="1" x14ac:dyDescent="0.2">
      <c r="A672" s="76"/>
      <c r="B672" s="72"/>
      <c r="C672" s="72"/>
      <c r="D672" s="7"/>
      <c r="E672" s="7"/>
      <c r="F672" s="7"/>
      <c r="G672" s="7"/>
      <c r="H672" s="198"/>
    </row>
    <row r="673" spans="1:8" ht="12.75" customHeight="1" x14ac:dyDescent="0.2">
      <c r="A673" s="100"/>
      <c r="B673" s="94"/>
      <c r="C673" s="94"/>
      <c r="D673" s="147"/>
      <c r="E673" s="147"/>
      <c r="F673" s="147"/>
      <c r="G673" s="147"/>
      <c r="H673" s="573"/>
    </row>
    <row r="674" spans="1:8" ht="12.75" customHeight="1" x14ac:dyDescent="0.2">
      <c r="A674" s="76"/>
      <c r="B674" s="72"/>
      <c r="C674" s="72"/>
      <c r="D674" s="7"/>
      <c r="E674" s="7"/>
      <c r="F674" s="7"/>
      <c r="G674" s="7"/>
      <c r="H674" s="198"/>
    </row>
    <row r="675" spans="1:8" ht="12.75" customHeight="1" x14ac:dyDescent="0.2">
      <c r="A675" s="76"/>
      <c r="B675" s="72"/>
      <c r="C675" s="72"/>
      <c r="D675" s="7"/>
      <c r="E675" s="7"/>
      <c r="F675" s="7"/>
      <c r="G675" s="7"/>
      <c r="H675" s="198"/>
    </row>
    <row r="676" spans="1:8" ht="12.75" customHeight="1" x14ac:dyDescent="0.2">
      <c r="A676" s="76"/>
      <c r="B676" s="72"/>
      <c r="C676" s="72"/>
      <c r="D676" s="7"/>
      <c r="E676" s="7"/>
      <c r="F676" s="7"/>
      <c r="G676" s="7"/>
      <c r="H676" s="198"/>
    </row>
    <row r="677" spans="1:8" ht="12.75" customHeight="1" x14ac:dyDescent="0.2">
      <c r="A677" s="76"/>
      <c r="B677" s="72"/>
      <c r="C677" s="72"/>
      <c r="D677" s="7"/>
      <c r="E677" s="7"/>
      <c r="F677" s="7"/>
      <c r="G677" s="7"/>
      <c r="H677" s="198"/>
    </row>
    <row r="678" spans="1:8" ht="12.75" customHeight="1" x14ac:dyDescent="0.2">
      <c r="A678" s="76"/>
      <c r="B678" s="72"/>
      <c r="C678" s="72"/>
      <c r="D678" s="7"/>
      <c r="E678" s="7"/>
      <c r="F678" s="7"/>
      <c r="G678" s="7"/>
      <c r="H678" s="198"/>
    </row>
    <row r="679" spans="1:8" ht="12.75" customHeight="1" x14ac:dyDescent="0.2">
      <c r="A679" s="76"/>
      <c r="B679" s="72"/>
      <c r="C679" s="72"/>
      <c r="D679" s="7"/>
      <c r="E679" s="7"/>
      <c r="F679" s="7"/>
      <c r="G679" s="7"/>
      <c r="H679" s="198"/>
    </row>
    <row r="680" spans="1:8" ht="12.75" customHeight="1" x14ac:dyDescent="0.2">
      <c r="A680" s="76"/>
      <c r="B680" s="72"/>
      <c r="C680" s="72"/>
      <c r="D680" s="7"/>
      <c r="E680" s="7"/>
      <c r="F680" s="7"/>
      <c r="G680" s="7"/>
      <c r="H680" s="198"/>
    </row>
    <row r="681" spans="1:8" ht="12.75" customHeight="1" x14ac:dyDescent="0.2">
      <c r="A681" s="76"/>
      <c r="B681" s="72"/>
      <c r="C681" s="72"/>
      <c r="D681" s="7"/>
      <c r="E681" s="7"/>
      <c r="F681" s="7"/>
      <c r="G681" s="7"/>
      <c r="H681" s="198"/>
    </row>
    <row r="682" spans="1:8" ht="12.75" customHeight="1" x14ac:dyDescent="0.2">
      <c r="A682" s="100"/>
      <c r="B682" s="94"/>
      <c r="C682" s="94"/>
      <c r="D682" s="147"/>
      <c r="E682" s="147"/>
      <c r="F682" s="147"/>
      <c r="G682" s="147"/>
      <c r="H682" s="573"/>
    </row>
    <row r="683" spans="1:8" ht="12.75" customHeight="1" x14ac:dyDescent="0.2">
      <c r="A683" s="76"/>
      <c r="B683" s="72"/>
      <c r="C683" s="72"/>
      <c r="D683" s="7"/>
      <c r="E683" s="7"/>
      <c r="F683" s="7"/>
      <c r="G683" s="7"/>
      <c r="H683" s="198"/>
    </row>
    <row r="684" spans="1:8" ht="12.75" customHeight="1" x14ac:dyDescent="0.2">
      <c r="A684" s="76"/>
      <c r="B684" s="72"/>
      <c r="C684" s="72"/>
      <c r="D684" s="7"/>
      <c r="E684" s="7"/>
      <c r="F684" s="7"/>
      <c r="G684" s="7"/>
      <c r="H684" s="198"/>
    </row>
    <row r="685" spans="1:8" ht="12.75" customHeight="1" x14ac:dyDescent="0.2">
      <c r="A685" s="76"/>
      <c r="B685" s="72"/>
      <c r="C685" s="72"/>
      <c r="D685" s="7"/>
      <c r="E685" s="7"/>
      <c r="F685" s="7"/>
      <c r="G685" s="7"/>
      <c r="H685" s="198"/>
    </row>
    <row r="686" spans="1:8" ht="12.75" customHeight="1" x14ac:dyDescent="0.2">
      <c r="A686" s="76"/>
      <c r="B686" s="72"/>
      <c r="C686" s="72"/>
      <c r="D686" s="7"/>
      <c r="E686" s="7"/>
      <c r="F686" s="7"/>
      <c r="G686" s="7"/>
      <c r="H686" s="198"/>
    </row>
    <row r="687" spans="1:8" ht="12.75" customHeight="1" x14ac:dyDescent="0.2">
      <c r="A687" s="76"/>
      <c r="B687" s="72"/>
      <c r="C687" s="72"/>
      <c r="D687" s="7"/>
      <c r="E687" s="7"/>
      <c r="F687" s="7"/>
      <c r="G687" s="7"/>
      <c r="H687" s="198"/>
    </row>
    <row r="688" spans="1:8" ht="12.75" customHeight="1" x14ac:dyDescent="0.2">
      <c r="A688" s="76"/>
      <c r="B688" s="72"/>
      <c r="C688" s="72"/>
      <c r="D688" s="7"/>
      <c r="E688" s="7"/>
      <c r="F688" s="7"/>
      <c r="G688" s="7"/>
      <c r="H688" s="198"/>
    </row>
    <row r="689" spans="1:8" ht="12.75" customHeight="1" x14ac:dyDescent="0.2">
      <c r="A689" s="76"/>
      <c r="B689" s="72"/>
      <c r="C689" s="72"/>
      <c r="D689" s="7"/>
      <c r="E689" s="7"/>
      <c r="F689" s="7"/>
      <c r="G689" s="7"/>
      <c r="H689" s="573"/>
    </row>
    <row r="690" spans="1:8" ht="12.75" customHeight="1" x14ac:dyDescent="0.2">
      <c r="A690" s="76"/>
      <c r="B690" s="72"/>
      <c r="C690" s="72"/>
      <c r="D690" s="7"/>
      <c r="E690" s="7"/>
      <c r="F690" s="7"/>
      <c r="G690" s="7"/>
      <c r="H690" s="198"/>
    </row>
    <row r="691" spans="1:8" ht="12.75" customHeight="1" x14ac:dyDescent="0.2">
      <c r="A691" s="76"/>
      <c r="B691" s="72"/>
      <c r="C691" s="72"/>
      <c r="D691" s="7"/>
      <c r="E691" s="7"/>
      <c r="F691" s="7"/>
      <c r="G691" s="7"/>
      <c r="H691" s="198"/>
    </row>
    <row r="692" spans="1:8" ht="12.75" customHeight="1" x14ac:dyDescent="0.2">
      <c r="A692" s="76"/>
      <c r="B692" s="72"/>
      <c r="C692" s="72"/>
      <c r="D692" s="7"/>
      <c r="E692" s="7"/>
      <c r="F692" s="7"/>
      <c r="G692" s="7"/>
      <c r="H692" s="198"/>
    </row>
    <row r="693" spans="1:8" ht="12.75" customHeight="1" x14ac:dyDescent="0.2">
      <c r="A693" s="76"/>
      <c r="B693" s="72"/>
      <c r="C693" s="72"/>
      <c r="D693" s="7"/>
      <c r="E693" s="7"/>
      <c r="F693" s="7"/>
      <c r="G693" s="7"/>
      <c r="H693" s="198"/>
    </row>
    <row r="694" spans="1:8" ht="12.75" customHeight="1" x14ac:dyDescent="0.2">
      <c r="A694" s="76"/>
      <c r="B694" s="72"/>
      <c r="C694" s="72"/>
      <c r="D694" s="7"/>
      <c r="E694" s="7"/>
      <c r="F694" s="7"/>
      <c r="G694" s="7"/>
      <c r="H694" s="198"/>
    </row>
    <row r="695" spans="1:8" ht="12.75" customHeight="1" x14ac:dyDescent="0.2">
      <c r="A695" s="76"/>
      <c r="B695" s="72"/>
      <c r="C695" s="72"/>
      <c r="D695" s="7"/>
      <c r="E695" s="7"/>
      <c r="F695" s="7"/>
      <c r="G695" s="7"/>
      <c r="H695" s="198"/>
    </row>
    <row r="696" spans="1:8" ht="12.75" customHeight="1" x14ac:dyDescent="0.2">
      <c r="A696" s="76"/>
      <c r="B696" s="72"/>
      <c r="C696" s="72"/>
      <c r="D696" s="7"/>
      <c r="E696" s="7"/>
      <c r="F696" s="7"/>
      <c r="G696" s="7"/>
      <c r="H696" s="198"/>
    </row>
    <row r="697" spans="1:8" ht="12.75" customHeight="1" x14ac:dyDescent="0.2">
      <c r="A697" s="76"/>
      <c r="B697" s="72"/>
      <c r="C697" s="72"/>
      <c r="D697" s="7"/>
      <c r="E697" s="7"/>
      <c r="F697" s="7"/>
      <c r="G697" s="7"/>
      <c r="H697" s="198"/>
    </row>
    <row r="698" spans="1:8" ht="12.75" customHeight="1" x14ac:dyDescent="0.2">
      <c r="A698" s="76"/>
      <c r="B698" s="72"/>
      <c r="C698" s="72"/>
      <c r="D698" s="7"/>
      <c r="E698" s="7"/>
      <c r="F698" s="7"/>
      <c r="G698" s="7"/>
      <c r="H698" s="198"/>
    </row>
    <row r="699" spans="1:8" ht="12.75" customHeight="1" x14ac:dyDescent="0.2">
      <c r="A699" s="76"/>
      <c r="B699" s="72"/>
      <c r="C699" s="72"/>
      <c r="D699" s="7"/>
      <c r="E699" s="7"/>
      <c r="F699" s="7"/>
      <c r="G699" s="7"/>
      <c r="H699" s="198"/>
    </row>
    <row r="700" spans="1:8" ht="12.75" customHeight="1" x14ac:dyDescent="0.2">
      <c r="A700" s="76"/>
      <c r="B700" s="72"/>
      <c r="C700" s="72"/>
      <c r="D700" s="7"/>
      <c r="E700" s="7"/>
      <c r="F700" s="7"/>
      <c r="G700" s="7"/>
      <c r="H700" s="198"/>
    </row>
    <row r="701" spans="1:8" ht="12.75" customHeight="1" x14ac:dyDescent="0.2">
      <c r="A701" s="76"/>
      <c r="B701" s="72"/>
      <c r="C701" s="72"/>
      <c r="D701" s="7"/>
      <c r="E701" s="7"/>
      <c r="F701" s="7"/>
      <c r="G701" s="7"/>
      <c r="H701" s="198"/>
    </row>
    <row r="702" spans="1:8" ht="12.75" customHeight="1" x14ac:dyDescent="0.2">
      <c r="A702" s="76"/>
      <c r="B702" s="72"/>
      <c r="C702" s="72"/>
      <c r="D702" s="7"/>
      <c r="E702" s="7"/>
      <c r="F702" s="7"/>
      <c r="G702" s="7"/>
      <c r="H702" s="198"/>
    </row>
    <row r="703" spans="1:8" ht="12.75" customHeight="1" x14ac:dyDescent="0.2">
      <c r="A703" s="76"/>
      <c r="B703" s="72"/>
      <c r="C703" s="72"/>
      <c r="D703" s="7"/>
      <c r="E703" s="7"/>
      <c r="F703" s="7"/>
      <c r="G703" s="7"/>
      <c r="H703" s="198"/>
    </row>
    <row r="704" spans="1:8" ht="12.75" customHeight="1" x14ac:dyDescent="0.2">
      <c r="A704" s="100"/>
      <c r="B704" s="72"/>
      <c r="C704" s="72"/>
      <c r="D704" s="7"/>
      <c r="E704" s="7"/>
      <c r="F704" s="7"/>
      <c r="G704" s="7"/>
      <c r="H704" s="198"/>
    </row>
    <row r="705" spans="1:4" ht="12.75" customHeight="1" x14ac:dyDescent="0.2">
      <c r="A705" s="76"/>
      <c r="B705" s="72"/>
      <c r="C705" s="72"/>
      <c r="D705" s="7"/>
    </row>
    <row r="706" spans="1:4" ht="12.75" customHeight="1" x14ac:dyDescent="0.2">
      <c r="A706" s="76"/>
      <c r="B706" s="72"/>
      <c r="C706" s="72"/>
      <c r="D706" s="7"/>
    </row>
    <row r="707" spans="1:4" ht="12.75" customHeight="1" x14ac:dyDescent="0.2">
      <c r="A707" s="76"/>
      <c r="B707" s="72"/>
      <c r="C707" s="72"/>
      <c r="D707" s="7"/>
    </row>
    <row r="708" spans="1:4" ht="12.75" customHeight="1" x14ac:dyDescent="0.2">
      <c r="A708" s="76"/>
      <c r="B708" s="72"/>
      <c r="C708" s="72"/>
      <c r="D708" s="7"/>
    </row>
    <row r="709" spans="1:4" ht="12.75" customHeight="1" x14ac:dyDescent="0.2">
      <c r="A709" s="76"/>
      <c r="B709" s="72"/>
      <c r="C709" s="72"/>
      <c r="D709" s="7"/>
    </row>
    <row r="710" spans="1:4" ht="12.75" customHeight="1" x14ac:dyDescent="0.2">
      <c r="A710" s="76"/>
      <c r="B710" s="72"/>
      <c r="C710" s="72"/>
      <c r="D710" s="7"/>
    </row>
    <row r="711" spans="1:4" ht="12.75" customHeight="1" x14ac:dyDescent="0.2">
      <c r="A711" s="76"/>
      <c r="B711" s="72"/>
      <c r="C711" s="72"/>
      <c r="D711" s="7"/>
    </row>
    <row r="712" spans="1:4" ht="12.75" customHeight="1" x14ac:dyDescent="0.2">
      <c r="A712" s="76"/>
      <c r="B712" s="72"/>
      <c r="C712" s="72"/>
      <c r="D712" s="7"/>
    </row>
    <row r="713" spans="1:4" ht="12.75" customHeight="1" x14ac:dyDescent="0.2">
      <c r="A713" s="76"/>
      <c r="B713" s="72"/>
      <c r="C713" s="72"/>
      <c r="D713" s="7"/>
    </row>
    <row r="714" spans="1:4" ht="12.75" customHeight="1" x14ac:dyDescent="0.2">
      <c r="A714" s="76"/>
      <c r="B714" s="72"/>
      <c r="C714" s="72"/>
      <c r="D714" s="7"/>
    </row>
    <row r="715" spans="1:4" ht="12.75" customHeight="1" x14ac:dyDescent="0.2">
      <c r="A715" s="76"/>
      <c r="B715" s="72"/>
      <c r="C715" s="72"/>
      <c r="D715" s="7"/>
    </row>
    <row r="716" spans="1:4" ht="12.75" customHeight="1" x14ac:dyDescent="0.2">
      <c r="A716" s="76"/>
      <c r="B716" s="72"/>
      <c r="C716" s="72"/>
      <c r="D716" s="7"/>
    </row>
    <row r="717" spans="1:4" ht="12.75" customHeight="1" x14ac:dyDescent="0.2">
      <c r="A717" s="76"/>
      <c r="B717" s="72"/>
      <c r="C717" s="72"/>
      <c r="D717" s="7"/>
    </row>
    <row r="718" spans="1:4" ht="12.75" customHeight="1" x14ac:dyDescent="0.2">
      <c r="A718" s="76"/>
      <c r="B718" s="72"/>
      <c r="C718" s="72"/>
      <c r="D718" s="7"/>
    </row>
    <row r="719" spans="1:4" ht="12.75" customHeight="1" x14ac:dyDescent="0.2">
      <c r="A719" s="76"/>
      <c r="B719" s="71"/>
      <c r="C719" s="71"/>
      <c r="D719" s="7"/>
    </row>
    <row r="720" spans="1:4" ht="12.75" customHeight="1" x14ac:dyDescent="0.2">
      <c r="A720" s="76"/>
      <c r="B720" s="72"/>
      <c r="C720" s="72"/>
      <c r="D720" s="7"/>
    </row>
    <row r="721" spans="1:4" ht="12.75" customHeight="1" x14ac:dyDescent="0.2">
      <c r="A721" s="76"/>
      <c r="B721" s="72"/>
      <c r="C721" s="72"/>
      <c r="D721" s="7"/>
    </row>
    <row r="722" spans="1:4" ht="12.75" customHeight="1" x14ac:dyDescent="0.2">
      <c r="A722" s="76"/>
      <c r="B722" s="72"/>
      <c r="C722" s="72"/>
      <c r="D722" s="7"/>
    </row>
    <row r="723" spans="1:4" ht="12.75" customHeight="1" x14ac:dyDescent="0.2">
      <c r="A723" s="76"/>
      <c r="B723" s="72"/>
      <c r="C723" s="72"/>
      <c r="D723" s="7"/>
    </row>
    <row r="724" spans="1:4" ht="12.75" customHeight="1" x14ac:dyDescent="0.2">
      <c r="A724" s="76"/>
      <c r="B724" s="72"/>
      <c r="C724" s="72"/>
      <c r="D724" s="7"/>
    </row>
    <row r="725" spans="1:4" ht="12.75" customHeight="1" x14ac:dyDescent="0.2">
      <c r="A725" s="76"/>
      <c r="B725" s="72"/>
      <c r="C725" s="72"/>
      <c r="D725" s="7"/>
    </row>
    <row r="726" spans="1:4" ht="12.75" customHeight="1" x14ac:dyDescent="0.2">
      <c r="A726" s="76"/>
      <c r="B726" s="72"/>
      <c r="C726" s="72"/>
      <c r="D726" s="7"/>
    </row>
    <row r="727" spans="1:4" ht="12.75" customHeight="1" x14ac:dyDescent="0.2">
      <c r="A727" s="76"/>
      <c r="B727" s="72"/>
      <c r="C727" s="72"/>
      <c r="D727" s="7"/>
    </row>
    <row r="728" spans="1:4" ht="12.75" customHeight="1" x14ac:dyDescent="0.2">
      <c r="A728" s="76"/>
      <c r="B728" s="72"/>
      <c r="C728" s="72"/>
      <c r="D728" s="7"/>
    </row>
    <row r="729" spans="1:4" ht="12.75" customHeight="1" x14ac:dyDescent="0.2">
      <c r="A729" s="76"/>
      <c r="B729" s="72"/>
      <c r="C729" s="72"/>
      <c r="D729" s="7"/>
    </row>
    <row r="730" spans="1:4" ht="12.75" customHeight="1" x14ac:dyDescent="0.2">
      <c r="A730" s="76"/>
      <c r="B730" s="72"/>
      <c r="C730" s="72"/>
      <c r="D730" s="7"/>
    </row>
    <row r="731" spans="1:4" ht="12.75" customHeight="1" x14ac:dyDescent="0.2">
      <c r="A731" s="76"/>
      <c r="B731" s="72"/>
      <c r="C731" s="72"/>
      <c r="D731" s="7"/>
    </row>
    <row r="732" spans="1:4" ht="12.75" customHeight="1" x14ac:dyDescent="0.2">
      <c r="A732" s="76"/>
      <c r="B732" s="72"/>
      <c r="C732" s="72"/>
      <c r="D732" s="7"/>
    </row>
    <row r="733" spans="1:4" ht="12.75" customHeight="1" x14ac:dyDescent="0.2">
      <c r="A733" s="76"/>
      <c r="B733" s="72"/>
      <c r="C733" s="72"/>
      <c r="D733" s="7"/>
    </row>
    <row r="734" spans="1:4" ht="12.75" customHeight="1" x14ac:dyDescent="0.2">
      <c r="A734" s="76"/>
      <c r="B734" s="72"/>
      <c r="C734" s="72"/>
      <c r="D734" s="7"/>
    </row>
    <row r="735" spans="1:4" ht="12.75" customHeight="1" x14ac:dyDescent="0.2">
      <c r="A735" s="76"/>
      <c r="B735" s="72"/>
      <c r="C735" s="72"/>
      <c r="D735" s="7"/>
    </row>
    <row r="736" spans="1:4" ht="12.75" customHeight="1" x14ac:dyDescent="0.2">
      <c r="A736" s="76"/>
      <c r="B736" s="72"/>
      <c r="C736" s="72"/>
      <c r="D736" s="7"/>
    </row>
    <row r="737" spans="1:8" ht="12.75" customHeight="1" x14ac:dyDescent="0.2">
      <c r="A737" s="76"/>
      <c r="B737" s="1"/>
      <c r="C737" s="1"/>
      <c r="D737" s="7"/>
      <c r="E737" s="7"/>
      <c r="F737" s="7"/>
      <c r="G737" s="7"/>
      <c r="H737" s="198"/>
    </row>
    <row r="738" spans="1:8" ht="12.75" customHeight="1" x14ac:dyDescent="0.2">
      <c r="A738" s="76"/>
      <c r="B738" s="1"/>
      <c r="C738" s="1"/>
      <c r="D738" s="7"/>
      <c r="E738" s="7"/>
      <c r="F738" s="7"/>
      <c r="G738" s="7"/>
      <c r="H738" s="198"/>
    </row>
    <row r="739" spans="1:8" ht="12.75" customHeight="1" x14ac:dyDescent="0.2">
      <c r="A739" s="76"/>
      <c r="B739" s="72"/>
      <c r="C739" s="72"/>
      <c r="D739" s="7"/>
      <c r="E739" s="7"/>
      <c r="F739" s="7"/>
      <c r="G739" s="7"/>
      <c r="H739" s="198"/>
    </row>
    <row r="740" spans="1:8" ht="12.75" customHeight="1" x14ac:dyDescent="0.2">
      <c r="A740" s="76"/>
      <c r="B740" s="71"/>
      <c r="C740" s="71"/>
      <c r="D740" s="7"/>
      <c r="E740" s="7"/>
      <c r="F740" s="7"/>
      <c r="G740" s="7"/>
      <c r="H740" s="198"/>
    </row>
    <row r="741" spans="1:8" ht="12.75" customHeight="1" x14ac:dyDescent="0.2">
      <c r="A741" s="100"/>
      <c r="B741" s="72"/>
      <c r="C741" s="72"/>
      <c r="D741" s="7"/>
      <c r="E741" s="7"/>
      <c r="F741" s="7"/>
      <c r="G741" s="7"/>
      <c r="H741" s="198"/>
    </row>
    <row r="742" spans="1:8" ht="12.75" customHeight="1" x14ac:dyDescent="0.2">
      <c r="A742" s="76"/>
      <c r="B742" s="72"/>
      <c r="C742" s="72"/>
      <c r="D742" s="7"/>
      <c r="E742" s="7"/>
      <c r="F742" s="7"/>
      <c r="G742" s="7"/>
      <c r="H742" s="198"/>
    </row>
    <row r="743" spans="1:8" ht="12.75" customHeight="1" x14ac:dyDescent="0.2">
      <c r="A743" s="76"/>
      <c r="B743" s="72"/>
      <c r="C743" s="72"/>
      <c r="D743" s="7"/>
      <c r="E743" s="7"/>
      <c r="F743" s="7"/>
      <c r="G743" s="7"/>
      <c r="H743" s="198"/>
    </row>
    <row r="744" spans="1:8" ht="12.75" customHeight="1" x14ac:dyDescent="0.2">
      <c r="A744" s="76"/>
      <c r="B744" s="72"/>
      <c r="C744" s="72"/>
      <c r="D744" s="7"/>
      <c r="E744" s="7"/>
      <c r="F744" s="7"/>
      <c r="G744" s="7"/>
      <c r="H744" s="198"/>
    </row>
    <row r="745" spans="1:8" ht="12.75" customHeight="1" x14ac:dyDescent="0.2">
      <c r="A745" s="76"/>
      <c r="B745" s="72"/>
      <c r="C745" s="72"/>
      <c r="D745" s="7"/>
      <c r="E745" s="7"/>
      <c r="F745" s="7"/>
      <c r="G745" s="7"/>
      <c r="H745" s="198"/>
    </row>
    <row r="746" spans="1:8" ht="12.75" customHeight="1" x14ac:dyDescent="0.2">
      <c r="A746" s="76"/>
      <c r="B746" s="72"/>
      <c r="C746" s="72"/>
      <c r="D746" s="7"/>
      <c r="E746" s="7"/>
      <c r="F746" s="7"/>
      <c r="G746" s="7"/>
      <c r="H746" s="198"/>
    </row>
    <row r="747" spans="1:8" ht="12.75" customHeight="1" x14ac:dyDescent="0.2">
      <c r="A747" s="76"/>
      <c r="B747" s="72"/>
      <c r="C747" s="72"/>
      <c r="D747" s="7"/>
      <c r="E747" s="7"/>
      <c r="F747" s="7"/>
      <c r="G747" s="7"/>
      <c r="H747" s="198"/>
    </row>
    <row r="748" spans="1:8" ht="12" customHeight="1" x14ac:dyDescent="0.2">
      <c r="A748" s="76"/>
      <c r="B748" s="71"/>
      <c r="C748" s="71"/>
      <c r="D748" s="7"/>
      <c r="E748" s="7"/>
      <c r="F748" s="7"/>
      <c r="G748" s="7"/>
      <c r="H748" s="198"/>
    </row>
    <row r="749" spans="1:8" ht="19.5" customHeight="1" x14ac:dyDescent="0.2">
      <c r="A749" s="76"/>
      <c r="B749" s="77"/>
      <c r="C749" s="77"/>
      <c r="D749" s="7"/>
      <c r="E749" s="7"/>
      <c r="F749" s="7"/>
      <c r="G749" s="7"/>
      <c r="H749" s="118"/>
    </row>
    <row r="750" spans="1:8" ht="12.75" customHeight="1" x14ac:dyDescent="0.2">
      <c r="A750" s="76"/>
      <c r="B750" s="71"/>
      <c r="C750" s="71"/>
      <c r="D750" s="82"/>
      <c r="E750" s="82"/>
      <c r="F750" s="2"/>
      <c r="G750" s="49"/>
      <c r="H750" s="574"/>
    </row>
    <row r="751" spans="1:8" ht="12.75" customHeight="1" x14ac:dyDescent="0.2">
      <c r="A751" s="101"/>
      <c r="B751" s="96"/>
      <c r="C751" s="96"/>
      <c r="D751" s="147"/>
      <c r="E751" s="147"/>
      <c r="F751" s="49"/>
      <c r="G751" s="49"/>
      <c r="H751" s="574"/>
    </row>
    <row r="752" spans="1:8" ht="12.75" customHeight="1" x14ac:dyDescent="0.3">
      <c r="A752" s="102"/>
      <c r="B752" s="103"/>
      <c r="C752" s="103"/>
      <c r="D752" s="147"/>
      <c r="E752" s="147"/>
      <c r="F752" s="49"/>
      <c r="G752" s="49"/>
      <c r="H752" s="574"/>
    </row>
    <row r="753" spans="1:8" ht="12.75" customHeight="1" x14ac:dyDescent="0.2">
      <c r="A753" s="104"/>
      <c r="B753" s="105"/>
      <c r="C753" s="105"/>
      <c r="D753" s="261"/>
      <c r="E753" s="261"/>
      <c r="F753" s="262"/>
      <c r="G753" s="262"/>
      <c r="H753" s="575"/>
    </row>
    <row r="754" spans="1:8" ht="12.75" customHeight="1" x14ac:dyDescent="0.2">
      <c r="A754" s="104"/>
      <c r="B754" s="105"/>
      <c r="C754" s="105"/>
      <c r="D754" s="261"/>
      <c r="E754" s="261"/>
      <c r="F754" s="262"/>
      <c r="G754" s="262"/>
      <c r="H754" s="575"/>
    </row>
    <row r="755" spans="1:8" ht="12.75" customHeight="1" x14ac:dyDescent="0.2">
      <c r="A755" s="106"/>
      <c r="B755" s="576"/>
      <c r="C755" s="576"/>
      <c r="D755" s="261"/>
      <c r="E755" s="261"/>
      <c r="F755" s="262"/>
      <c r="G755" s="262"/>
      <c r="H755" s="575"/>
    </row>
    <row r="756" spans="1:8" ht="12.75" customHeight="1" x14ac:dyDescent="0.2">
      <c r="A756" s="106"/>
      <c r="B756" s="576"/>
      <c r="C756" s="576"/>
      <c r="D756" s="147"/>
      <c r="E756" s="147"/>
      <c r="F756" s="2"/>
      <c r="G756" s="2"/>
      <c r="H756" s="577"/>
    </row>
    <row r="757" spans="1:8" ht="15.75" customHeight="1" x14ac:dyDescent="0.2">
      <c r="A757" s="106"/>
      <c r="B757" s="576"/>
      <c r="C757" s="576"/>
      <c r="D757" s="147"/>
      <c r="E757" s="147"/>
      <c r="F757" s="2"/>
      <c r="G757" s="2"/>
      <c r="H757" s="577"/>
    </row>
    <row r="758" spans="1:8" ht="12.75" customHeight="1" x14ac:dyDescent="0.2">
      <c r="A758" s="106"/>
      <c r="B758" s="551"/>
      <c r="C758" s="551"/>
      <c r="D758" s="147"/>
      <c r="E758" s="147"/>
      <c r="F758" s="253"/>
      <c r="G758" s="253"/>
      <c r="H758" s="575"/>
    </row>
    <row r="759" spans="1:8" ht="12.75" customHeight="1" x14ac:dyDescent="0.2">
      <c r="A759" s="106"/>
      <c r="B759" s="551"/>
      <c r="C759" s="551"/>
      <c r="D759" s="147"/>
      <c r="E759" s="147"/>
      <c r="F759" s="264"/>
      <c r="G759" s="2"/>
      <c r="H759" s="577"/>
    </row>
    <row r="760" spans="1:8" ht="12.75" customHeight="1" x14ac:dyDescent="0.2">
      <c r="A760" s="106"/>
      <c r="B760" s="551"/>
      <c r="C760" s="551"/>
      <c r="D760" s="147"/>
      <c r="E760" s="147"/>
      <c r="F760" s="253"/>
      <c r="G760" s="264"/>
      <c r="H760" s="577"/>
    </row>
    <row r="761" spans="1:8" ht="12.75" customHeight="1" x14ac:dyDescent="0.2">
      <c r="A761" s="106"/>
      <c r="B761" s="551"/>
      <c r="C761" s="551"/>
      <c r="D761" s="147"/>
      <c r="E761" s="147"/>
      <c r="F761" s="2"/>
      <c r="G761" s="2"/>
      <c r="H761" s="577"/>
    </row>
    <row r="762" spans="1:8" ht="12.75" customHeight="1" x14ac:dyDescent="0.2">
      <c r="A762" s="106"/>
      <c r="B762" s="551"/>
      <c r="C762" s="551"/>
      <c r="D762" s="147"/>
      <c r="E762" s="147"/>
      <c r="F762" s="2"/>
      <c r="G762" s="2"/>
      <c r="H762" s="577"/>
    </row>
    <row r="763" spans="1:8" ht="12.75" customHeight="1" x14ac:dyDescent="0.2">
      <c r="A763" s="107"/>
      <c r="B763" s="551"/>
      <c r="C763" s="551"/>
      <c r="D763" s="147"/>
      <c r="E763" s="147"/>
      <c r="F763" s="2"/>
      <c r="G763" s="2"/>
      <c r="H763" s="577"/>
    </row>
    <row r="764" spans="1:8" ht="12.75" customHeight="1" x14ac:dyDescent="0.2">
      <c r="A764" s="107"/>
      <c r="B764" s="551"/>
      <c r="C764" s="551"/>
      <c r="D764" s="147"/>
      <c r="E764" s="147"/>
      <c r="F764" s="2"/>
      <c r="G764" s="2"/>
      <c r="H764" s="577"/>
    </row>
    <row r="765" spans="1:8" ht="12.75" customHeight="1" x14ac:dyDescent="0.2">
      <c r="A765" s="107"/>
      <c r="B765" s="551"/>
      <c r="C765" s="551"/>
      <c r="D765" s="147"/>
      <c r="E765" s="147"/>
      <c r="F765" s="2"/>
      <c r="G765" s="2"/>
      <c r="H765" s="578"/>
    </row>
    <row r="766" spans="1:8" ht="12.75" customHeight="1" x14ac:dyDescent="0.2">
      <c r="A766" s="107"/>
      <c r="B766" s="551"/>
      <c r="C766" s="551"/>
      <c r="D766" s="147"/>
      <c r="E766" s="147"/>
      <c r="F766" s="2"/>
      <c r="G766" s="147"/>
      <c r="H766" s="577"/>
    </row>
    <row r="767" spans="1:8" ht="12.75" customHeight="1" x14ac:dyDescent="0.2">
      <c r="A767" s="107"/>
      <c r="B767" s="551"/>
      <c r="C767" s="551"/>
      <c r="D767" s="147"/>
      <c r="E767" s="147"/>
      <c r="F767" s="2"/>
      <c r="G767" s="2"/>
      <c r="H767" s="577"/>
    </row>
    <row r="768" spans="1:8" ht="12.75" customHeight="1" x14ac:dyDescent="0.2">
      <c r="A768" s="107"/>
      <c r="B768" s="551"/>
      <c r="C768" s="551"/>
      <c r="D768" s="147"/>
      <c r="E768" s="147"/>
      <c r="F768" s="2"/>
      <c r="G768" s="2"/>
      <c r="H768" s="578"/>
    </row>
    <row r="769" spans="1:8" ht="12.75" customHeight="1" x14ac:dyDescent="0.2">
      <c r="A769" s="549"/>
      <c r="B769" s="551"/>
      <c r="C769" s="551"/>
      <c r="D769" s="147"/>
      <c r="E769" s="147"/>
      <c r="F769" s="2"/>
      <c r="G769" s="147"/>
      <c r="H769" s="577"/>
    </row>
    <row r="770" spans="1:8" ht="12.75" customHeight="1" x14ac:dyDescent="0.2">
      <c r="A770" s="107"/>
      <c r="B770" s="551"/>
      <c r="C770" s="551"/>
      <c r="D770" s="147"/>
      <c r="E770" s="147"/>
      <c r="F770" s="2"/>
      <c r="G770" s="147"/>
      <c r="H770" s="577"/>
    </row>
    <row r="771" spans="1:8" ht="12.75" customHeight="1" x14ac:dyDescent="0.2">
      <c r="A771" s="107"/>
      <c r="B771" s="551"/>
      <c r="C771" s="551"/>
      <c r="D771" s="7"/>
      <c r="E771" s="7"/>
      <c r="F771" s="7"/>
      <c r="G771" s="7"/>
      <c r="H771" s="91"/>
    </row>
    <row r="772" spans="1:8" ht="12.75" customHeight="1" x14ac:dyDescent="0.2">
      <c r="A772" s="107"/>
      <c r="B772" s="7"/>
      <c r="C772" s="7"/>
      <c r="D772" s="7"/>
      <c r="E772" s="7"/>
      <c r="F772" s="7"/>
      <c r="G772" s="7"/>
      <c r="H772" s="198"/>
    </row>
    <row r="773" spans="1:8" ht="12.75" customHeight="1" x14ac:dyDescent="0.2">
      <c r="A773"/>
      <c r="B773" s="7"/>
      <c r="C773" s="7"/>
      <c r="D773" s="7"/>
      <c r="E773" s="7"/>
      <c r="F773" s="7"/>
      <c r="G773" s="7"/>
      <c r="H773" s="198"/>
    </row>
    <row r="774" spans="1:8" ht="12.75" x14ac:dyDescent="0.2">
      <c r="A774"/>
      <c r="B774" s="49"/>
      <c r="C774" s="49"/>
      <c r="D774" s="7"/>
      <c r="E774" s="7"/>
      <c r="F774" s="7"/>
      <c r="G774" s="7"/>
      <c r="H774" s="198"/>
    </row>
    <row r="775" spans="1:8" ht="12.75" x14ac:dyDescent="0.2">
      <c r="A775" s="590"/>
      <c r="B775" s="49"/>
      <c r="C775" s="49"/>
      <c r="D775" s="49"/>
      <c r="E775" s="7"/>
      <c r="F775" s="7"/>
      <c r="G775" s="7"/>
      <c r="H775" s="198"/>
    </row>
    <row r="776" spans="1:8" ht="12.75" x14ac:dyDescent="0.2">
      <c r="A776" s="1123"/>
      <c r="B776" s="49"/>
      <c r="C776" s="49"/>
      <c r="D776" s="49"/>
      <c r="E776" s="7"/>
      <c r="F776" s="7"/>
      <c r="G776" s="7"/>
      <c r="H776" s="198"/>
    </row>
    <row r="777" spans="1:8" ht="12.75" x14ac:dyDescent="0.2">
      <c r="A777"/>
      <c r="B777" s="49"/>
      <c r="C777" s="49"/>
      <c r="D777" s="49"/>
      <c r="E777" s="7"/>
      <c r="F777" s="7"/>
      <c r="G777" s="7"/>
      <c r="H777" s="198"/>
    </row>
    <row r="778" spans="1:8" ht="12.75" x14ac:dyDescent="0.2">
      <c r="A778" s="590"/>
      <c r="B778" s="49"/>
      <c r="C778" s="49"/>
      <c r="D778" s="49"/>
      <c r="E778" s="7"/>
      <c r="F778" s="7"/>
      <c r="G778" s="7"/>
      <c r="H778" s="198"/>
    </row>
    <row r="779" spans="1:8" ht="12.75" x14ac:dyDescent="0.2">
      <c r="A779" s="1123"/>
      <c r="B779" s="49"/>
      <c r="C779" s="49"/>
      <c r="D779" s="49"/>
      <c r="E779" s="7"/>
      <c r="F779" s="7"/>
      <c r="G779" s="7"/>
      <c r="H779" s="198"/>
    </row>
    <row r="780" spans="1:8" ht="12.75" x14ac:dyDescent="0.2">
      <c r="A780"/>
      <c r="B780" s="49"/>
      <c r="C780" s="49"/>
      <c r="D780" s="49"/>
      <c r="E780" s="7"/>
      <c r="F780" s="7"/>
      <c r="G780" s="7"/>
      <c r="H780" s="198"/>
    </row>
    <row r="781" spans="1:8" ht="12.75" x14ac:dyDescent="0.2">
      <c r="A781" s="96"/>
      <c r="B781" s="49"/>
      <c r="C781" s="49"/>
      <c r="D781" s="49"/>
      <c r="E781" s="7"/>
      <c r="F781" s="7"/>
      <c r="G781" s="7"/>
      <c r="H781" s="198"/>
    </row>
    <row r="782" spans="1:8" ht="12.75" x14ac:dyDescent="0.2">
      <c r="A782"/>
      <c r="B782" s="49"/>
      <c r="C782" s="49"/>
      <c r="D782" s="49"/>
      <c r="E782" s="7"/>
      <c r="F782" s="7"/>
      <c r="G782" s="7"/>
      <c r="H782" s="198"/>
    </row>
  </sheetData>
  <sheetProtection algorithmName="SHA-512" hashValue="KoRT18P0qV3ahEJXhmyVlE+PG7OuNL8j0k2+wdQXIRwC8pFODesJch+UEVtlgcaLozXm0Coinp9XTy6RwD0cdg==" saltValue="1xYR1ZN+a50LHwWEEXqdsw==" spinCount="100000" sheet="1" objects="1" scenarios="1"/>
  <mergeCells count="6">
    <mergeCell ref="S4:T4"/>
    <mergeCell ref="E2:F2"/>
    <mergeCell ref="E3:F3"/>
    <mergeCell ref="I3:K3"/>
    <mergeCell ref="I4:J4"/>
    <mergeCell ref="K4:L4"/>
  </mergeCells>
  <phoneticPr fontId="9" type="noConversion"/>
  <printOptions gridLines="1"/>
  <pageMargins left="0.78740157499999996" right="0.78740157499999996" top="0.984251969" bottom="0.984251969" header="0.4921259845" footer="0.4921259845"/>
  <pageSetup paperSize="9" orientation="landscape" r:id="rId1"/>
  <headerFooter alignWithMargins="0">
    <oddHeader>&amp;L&amp;F&amp;C&amp;A</oddHeader>
    <oddFooter>&amp;L&amp;Pvon&amp;N&amp;RCopyright by robert steinberger 1999</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Tabelle139"/>
  <dimension ref="A1:W969"/>
  <sheetViews>
    <sheetView showGridLines="0" topLeftCell="A265" workbookViewId="0">
      <selection activeCell="B291" sqref="B291:E293"/>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117"/>
    <col min="9" max="9" width="7" style="68" customWidth="1"/>
    <col min="10" max="10" width="7" style="73" customWidth="1"/>
    <col min="11" max="12" width="7" style="68" customWidth="1"/>
    <col min="13" max="13" width="7" style="73" customWidth="1"/>
    <col min="14" max="14" width="13" style="67" customWidth="1"/>
    <col min="15" max="15" width="12.42578125" style="67" customWidth="1"/>
    <col min="16" max="16" width="11.5703125" style="67" bestFit="1" customWidth="1"/>
    <col min="17" max="18" width="11.5703125" style="69" customWidth="1"/>
    <col min="19" max="19" width="8.28515625" style="69" customWidth="1"/>
    <col min="20" max="20" width="8" style="69" customWidth="1"/>
    <col min="21" max="23" width="11.85546875" style="70" bestFit="1" customWidth="1"/>
    <col min="24" max="16384" width="11.42578125" style="48"/>
  </cols>
  <sheetData>
    <row r="1" spans="1:23" ht="12.75" customHeight="1" x14ac:dyDescent="0.2">
      <c r="A1" s="1023"/>
      <c r="B1" s="49"/>
      <c r="C1" s="49"/>
      <c r="D1" s="49"/>
      <c r="E1" s="7"/>
      <c r="F1" s="7"/>
      <c r="G1" s="7"/>
      <c r="H1" s="198"/>
      <c r="I1" s="7"/>
      <c r="J1" s="260"/>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98"/>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98"/>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124"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98"/>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t="s">
        <v>3480</v>
      </c>
      <c r="B6" s="49"/>
      <c r="C6" s="49"/>
      <c r="D6" s="49"/>
      <c r="E6" s="7"/>
      <c r="F6" s="7"/>
      <c r="G6" s="7"/>
      <c r="H6" s="198"/>
      <c r="I6" s="7"/>
      <c r="J6" s="260"/>
      <c r="K6" s="7"/>
      <c r="L6" s="7"/>
      <c r="M6" s="260"/>
      <c r="N6" s="130"/>
      <c r="O6" s="130"/>
      <c r="P6" s="130"/>
      <c r="Q6" s="176"/>
      <c r="R6" s="176"/>
      <c r="S6" s="176"/>
      <c r="T6" s="176"/>
      <c r="U6" s="177"/>
      <c r="V6" s="177"/>
      <c r="W6" s="177"/>
    </row>
    <row r="7" spans="1:23" ht="12.75" customHeight="1" x14ac:dyDescent="0.2">
      <c r="A7" s="131"/>
      <c r="B7" s="131"/>
      <c r="C7" s="131"/>
      <c r="D7" s="131"/>
      <c r="E7" s="258"/>
      <c r="F7" s="258"/>
      <c r="G7" s="131"/>
      <c r="H7" s="198"/>
      <c r="I7" s="7"/>
      <c r="J7" s="260"/>
      <c r="K7" s="7"/>
      <c r="L7" s="7"/>
      <c r="M7" s="260"/>
      <c r="N7" s="130"/>
      <c r="O7" s="130"/>
      <c r="P7" s="130"/>
      <c r="Q7" s="64"/>
      <c r="R7" s="64"/>
      <c r="S7" s="64"/>
      <c r="T7" s="64"/>
      <c r="U7" s="175"/>
      <c r="V7" s="175"/>
      <c r="W7" s="175"/>
    </row>
    <row r="8" spans="1:23" ht="12.75" customHeight="1" x14ac:dyDescent="0.2">
      <c r="A8" s="121" t="s">
        <v>1231</v>
      </c>
      <c r="B8" s="72"/>
      <c r="C8" s="72"/>
      <c r="D8" s="7"/>
      <c r="E8" s="7"/>
      <c r="F8" s="7"/>
      <c r="G8" s="7"/>
      <c r="H8" s="198"/>
      <c r="I8" s="7"/>
      <c r="J8" s="260"/>
      <c r="K8" s="7"/>
      <c r="L8" s="7"/>
      <c r="M8" s="260"/>
      <c r="N8" s="130"/>
      <c r="O8" s="130"/>
      <c r="P8" s="130"/>
      <c r="Q8" s="64"/>
      <c r="R8" s="64"/>
      <c r="S8" s="64"/>
      <c r="T8" s="64"/>
      <c r="U8" s="175"/>
      <c r="V8" s="175"/>
      <c r="W8" s="175"/>
    </row>
    <row r="9" spans="1:23" ht="12.75" customHeight="1" x14ac:dyDescent="0.2">
      <c r="A9" s="121"/>
      <c r="B9" s="72"/>
      <c r="C9" s="72"/>
      <c r="D9" s="7"/>
      <c r="E9" s="7"/>
      <c r="F9" s="7"/>
      <c r="G9" s="7"/>
      <c r="H9" s="198"/>
      <c r="I9" s="7"/>
      <c r="J9" s="260"/>
      <c r="K9" s="7"/>
      <c r="L9" s="7"/>
      <c r="M9" s="260"/>
      <c r="N9" s="130"/>
      <c r="O9" s="130"/>
      <c r="P9" s="130"/>
      <c r="Q9" s="64"/>
      <c r="R9" s="64"/>
      <c r="S9" s="64"/>
      <c r="T9" s="64"/>
      <c r="U9" s="175"/>
      <c r="V9" s="175"/>
      <c r="W9" s="175"/>
    </row>
    <row r="10" spans="1:23" ht="12.75" customHeight="1" x14ac:dyDescent="0.2">
      <c r="A10" s="76" t="s">
        <v>1016</v>
      </c>
      <c r="B10" s="72" t="s">
        <v>2641</v>
      </c>
      <c r="C10" s="72"/>
      <c r="D10" s="7" t="s">
        <v>749</v>
      </c>
      <c r="E10" s="7" t="s">
        <v>137</v>
      </c>
      <c r="F10" s="7" t="s">
        <v>137</v>
      </c>
      <c r="G10" s="7" t="s">
        <v>3481</v>
      </c>
      <c r="H10" s="198">
        <v>3.8</v>
      </c>
      <c r="I10" s="7">
        <f>VLOOKUP(E10,Steuerung!$A$17:$E$500,5,FALSE)</f>
        <v>1</v>
      </c>
      <c r="J10" s="260">
        <f>VLOOKUP(E10,Steuerung!$A$17:$F$500,6,FALSE)</f>
        <v>29.166666666666657</v>
      </c>
      <c r="K10" s="7">
        <f>VLOOKUP(F10,Steuerung!$A$17:$G$500,7,FALSE)</f>
        <v>1</v>
      </c>
      <c r="L10" s="7">
        <f>VLOOKUP(F10,Steuerung!$A$17:$H$500,8,FALSE)</f>
        <v>23</v>
      </c>
      <c r="M10" s="260">
        <f t="shared" ref="M10:M27" si="0">J10+L10</f>
        <v>52.166666666666657</v>
      </c>
      <c r="N10" s="130">
        <f t="shared" ref="N10:N27" si="1">H10*M10</f>
        <v>198.23333333333329</v>
      </c>
      <c r="O10" s="130">
        <f t="shared" ref="O10:O27" si="2">H10*J10</f>
        <v>110.83333333333329</v>
      </c>
      <c r="P10" s="130">
        <f t="shared" ref="P10:P27" si="3">H10*L10</f>
        <v>87.399999999999991</v>
      </c>
      <c r="Q10" s="64">
        <f>VLOOKUP(E10,Steuerung!$A$17:$B$500,2,FALSE)</f>
        <v>0</v>
      </c>
      <c r="R10" s="64">
        <f>VLOOKUP(F10,Steuerung!$A$17:$B$500,2,FALSE)</f>
        <v>0</v>
      </c>
      <c r="S10" s="164">
        <f>IFERROR(O10/Q10,0)</f>
        <v>0</v>
      </c>
      <c r="T10" s="164">
        <f>IFERROR(P10/R10,0)</f>
        <v>0</v>
      </c>
      <c r="U10" s="203" t="e">
        <f t="shared" ref="U10:U18" si="4">IF(J10&gt;0,O10/Q10*SVS_UHR,0)</f>
        <v>#DIV/0!</v>
      </c>
      <c r="V10" s="203" t="e">
        <f t="shared" ref="V10:V18" si="5">IF(L10&gt;0,P10/R10*SVS_UHR,0)</f>
        <v>#DIV/0!</v>
      </c>
      <c r="W10" s="175" t="e">
        <f t="shared" ref="W10:W17" si="6">U10+V10</f>
        <v>#DIV/0!</v>
      </c>
    </row>
    <row r="11" spans="1:23" ht="12.75" customHeight="1" x14ac:dyDescent="0.2">
      <c r="A11" s="76" t="s">
        <v>3482</v>
      </c>
      <c r="B11" s="72" t="s">
        <v>3483</v>
      </c>
      <c r="C11" s="72"/>
      <c r="D11" s="7" t="s">
        <v>806</v>
      </c>
      <c r="E11" s="7" t="s">
        <v>676</v>
      </c>
      <c r="F11" s="7" t="s">
        <v>676</v>
      </c>
      <c r="G11" s="7" t="s">
        <v>872</v>
      </c>
      <c r="H11" s="198">
        <v>1009.09</v>
      </c>
      <c r="I11" s="7">
        <f>VLOOKUP(E11,Steuerung!$A$17:$E$500,5,FALSE)</f>
        <v>5</v>
      </c>
      <c r="J11" s="260">
        <f>VLOOKUP(E11,Steuerung!$A$17:$F$500,6,FALSE)</f>
        <v>137.33333333333334</v>
      </c>
      <c r="K11" s="7">
        <f>VLOOKUP(F11,Steuerung!$A$17:$G$500,7,FALSE)</f>
        <v>5</v>
      </c>
      <c r="L11" s="7">
        <f>VLOOKUP(F11,Steuerung!$A$17:$H$500,8,FALSE)</f>
        <v>113</v>
      </c>
      <c r="M11" s="260">
        <f t="shared" si="0"/>
        <v>250.33333333333334</v>
      </c>
      <c r="N11" s="130">
        <f t="shared" si="1"/>
        <v>252608.86333333334</v>
      </c>
      <c r="O11" s="130">
        <f t="shared" si="2"/>
        <v>138581.69333333336</v>
      </c>
      <c r="P11" s="130">
        <f t="shared" si="3"/>
        <v>114027.17</v>
      </c>
      <c r="Q11" s="64">
        <f>VLOOKUP(E11,Steuerung!$A$17:$B$500,2,FALSE)</f>
        <v>0</v>
      </c>
      <c r="R11" s="64">
        <f>VLOOKUP(F11,Steuerung!$A$17:$B$500,2,FALSE)</f>
        <v>0</v>
      </c>
      <c r="S11" s="164">
        <f>IFERROR(O11/Q11,0)</f>
        <v>0</v>
      </c>
      <c r="T11" s="164">
        <f>IFERROR(P11/R11,0)</f>
        <v>0</v>
      </c>
      <c r="U11" s="203" t="e">
        <f t="shared" si="4"/>
        <v>#DIV/0!</v>
      </c>
      <c r="V11" s="203" t="e">
        <f t="shared" si="5"/>
        <v>#DIV/0!</v>
      </c>
      <c r="W11" s="175" t="e">
        <f t="shared" si="6"/>
        <v>#DIV/0!</v>
      </c>
    </row>
    <row r="12" spans="1:23" ht="12.75" customHeight="1" x14ac:dyDescent="0.2">
      <c r="A12" s="76" t="s">
        <v>1028</v>
      </c>
      <c r="B12" s="72" t="s">
        <v>1189</v>
      </c>
      <c r="C12" s="72"/>
      <c r="D12" s="7" t="s">
        <v>782</v>
      </c>
      <c r="E12" s="7" t="s">
        <v>174</v>
      </c>
      <c r="F12" s="7" t="s">
        <v>174</v>
      </c>
      <c r="G12" s="7" t="s">
        <v>783</v>
      </c>
      <c r="H12" s="198">
        <v>2.27</v>
      </c>
      <c r="I12" s="7">
        <f>VLOOKUP(E12,Steuerung!$A$17:$E$500,5,FALSE)</f>
        <v>5</v>
      </c>
      <c r="J12" s="260">
        <f>VLOOKUP(E12,Steuerung!$A$17:$F$500,6,FALSE)</f>
        <v>137.33333333333334</v>
      </c>
      <c r="K12" s="7">
        <f>VLOOKUP(F12,Steuerung!$A$17:$G$500,7,FALSE)</f>
        <v>5</v>
      </c>
      <c r="L12" s="7">
        <f>VLOOKUP(F12,Steuerung!$A$17:$H$500,8,FALSE)</f>
        <v>113</v>
      </c>
      <c r="M12" s="260">
        <f t="shared" si="0"/>
        <v>250.33333333333334</v>
      </c>
      <c r="N12" s="130">
        <f t="shared" si="1"/>
        <v>568.25666666666666</v>
      </c>
      <c r="O12" s="130">
        <f t="shared" si="2"/>
        <v>311.74666666666667</v>
      </c>
      <c r="P12" s="130">
        <f t="shared" si="3"/>
        <v>256.51</v>
      </c>
      <c r="Q12" s="64">
        <f>VLOOKUP(E12,Steuerung!$A$17:$B$500,2,FALSE)</f>
        <v>0</v>
      </c>
      <c r="R12" s="64">
        <f>VLOOKUP(F12,Steuerung!$A$17:$B$500,2,FALSE)</f>
        <v>0</v>
      </c>
      <c r="S12" s="164">
        <f t="shared" ref="S12:S75" si="7">IFERROR(O12/Q12,0)</f>
        <v>0</v>
      </c>
      <c r="T12" s="164">
        <f t="shared" ref="T12:T75" si="8">IFERROR(P12/R12,0)</f>
        <v>0</v>
      </c>
      <c r="U12" s="203" t="e">
        <f t="shared" si="4"/>
        <v>#DIV/0!</v>
      </c>
      <c r="V12" s="203" t="e">
        <f t="shared" si="5"/>
        <v>#DIV/0!</v>
      </c>
      <c r="W12" s="175" t="e">
        <f t="shared" si="6"/>
        <v>#DIV/0!</v>
      </c>
    </row>
    <row r="13" spans="1:23" ht="12.75" customHeight="1" x14ac:dyDescent="0.2">
      <c r="A13" s="76" t="s">
        <v>1030</v>
      </c>
      <c r="B13" s="72" t="s">
        <v>1858</v>
      </c>
      <c r="C13" s="72"/>
      <c r="D13" s="7" t="s">
        <v>782</v>
      </c>
      <c r="E13" s="7" t="s">
        <v>174</v>
      </c>
      <c r="F13" s="7" t="s">
        <v>174</v>
      </c>
      <c r="G13" s="7" t="s">
        <v>783</v>
      </c>
      <c r="H13" s="198">
        <v>3.78</v>
      </c>
      <c r="I13" s="7">
        <f>VLOOKUP(E13,Steuerung!$A$17:$E$500,5,FALSE)</f>
        <v>5</v>
      </c>
      <c r="J13" s="260">
        <f>VLOOKUP(E13,Steuerung!$A$17:$F$500,6,FALSE)</f>
        <v>137.33333333333334</v>
      </c>
      <c r="K13" s="7">
        <f>VLOOKUP(F13,Steuerung!$A$17:$G$500,7,FALSE)</f>
        <v>5</v>
      </c>
      <c r="L13" s="7">
        <f>VLOOKUP(F13,Steuerung!$A$17:$H$500,8,FALSE)</f>
        <v>113</v>
      </c>
      <c r="M13" s="260">
        <f t="shared" si="0"/>
        <v>250.33333333333334</v>
      </c>
      <c r="N13" s="130">
        <f t="shared" si="1"/>
        <v>946.26</v>
      </c>
      <c r="O13" s="130">
        <f t="shared" si="2"/>
        <v>519.12</v>
      </c>
      <c r="P13" s="130">
        <f t="shared" si="3"/>
        <v>427.14</v>
      </c>
      <c r="Q13" s="64">
        <f>VLOOKUP(E13,Steuerung!$A$17:$B$500,2,FALSE)</f>
        <v>0</v>
      </c>
      <c r="R13" s="64">
        <f>VLOOKUP(F13,Steuerung!$A$17:$B$500,2,FALSE)</f>
        <v>0</v>
      </c>
      <c r="S13" s="164">
        <f t="shared" si="7"/>
        <v>0</v>
      </c>
      <c r="T13" s="164">
        <f t="shared" si="8"/>
        <v>0</v>
      </c>
      <c r="U13" s="203" t="e">
        <f t="shared" si="4"/>
        <v>#DIV/0!</v>
      </c>
      <c r="V13" s="203" t="e">
        <f t="shared" si="5"/>
        <v>#DIV/0!</v>
      </c>
      <c r="W13" s="175" t="e">
        <f t="shared" si="6"/>
        <v>#DIV/0!</v>
      </c>
    </row>
    <row r="14" spans="1:23" ht="12.75" customHeight="1" x14ac:dyDescent="0.2">
      <c r="A14" s="76" t="s">
        <v>1031</v>
      </c>
      <c r="B14" s="72" t="s">
        <v>788</v>
      </c>
      <c r="C14" s="72"/>
      <c r="D14" s="7" t="s">
        <v>782</v>
      </c>
      <c r="E14" s="7" t="s">
        <v>174</v>
      </c>
      <c r="F14" s="7" t="s">
        <v>174</v>
      </c>
      <c r="G14" s="7" t="s">
        <v>783</v>
      </c>
      <c r="H14" s="198">
        <v>8.6</v>
      </c>
      <c r="I14" s="7">
        <f>VLOOKUP(E14,Steuerung!$A$17:$E$500,5,FALSE)</f>
        <v>5</v>
      </c>
      <c r="J14" s="260">
        <f>VLOOKUP(E14,Steuerung!$A$17:$F$500,6,FALSE)</f>
        <v>137.33333333333334</v>
      </c>
      <c r="K14" s="7">
        <f>VLOOKUP(F14,Steuerung!$A$17:$G$500,7,FALSE)</f>
        <v>5</v>
      </c>
      <c r="L14" s="7">
        <f>VLOOKUP(F14,Steuerung!$A$17:$H$500,8,FALSE)</f>
        <v>113</v>
      </c>
      <c r="M14" s="260">
        <f t="shared" si="0"/>
        <v>250.33333333333334</v>
      </c>
      <c r="N14" s="130">
        <f t="shared" si="1"/>
        <v>2152.8666666666668</v>
      </c>
      <c r="O14" s="130">
        <f t="shared" si="2"/>
        <v>1181.0666666666666</v>
      </c>
      <c r="P14" s="130">
        <f t="shared" si="3"/>
        <v>971.8</v>
      </c>
      <c r="Q14" s="64">
        <f>VLOOKUP(E14,Steuerung!$A$17:$B$500,2,FALSE)</f>
        <v>0</v>
      </c>
      <c r="R14" s="64">
        <f>VLOOKUP(F14,Steuerung!$A$17:$B$500,2,FALSE)</f>
        <v>0</v>
      </c>
      <c r="S14" s="164">
        <f t="shared" si="7"/>
        <v>0</v>
      </c>
      <c r="T14" s="164">
        <f t="shared" si="8"/>
        <v>0</v>
      </c>
      <c r="U14" s="203" t="e">
        <f t="shared" si="4"/>
        <v>#DIV/0!</v>
      </c>
      <c r="V14" s="203" t="e">
        <f t="shared" si="5"/>
        <v>#DIV/0!</v>
      </c>
      <c r="W14" s="175" t="e">
        <f t="shared" si="6"/>
        <v>#DIV/0!</v>
      </c>
    </row>
    <row r="15" spans="1:23" ht="12.75" customHeight="1" x14ac:dyDescent="0.2">
      <c r="A15" s="76" t="s">
        <v>3484</v>
      </c>
      <c r="B15" s="72" t="s">
        <v>1858</v>
      </c>
      <c r="C15" s="72"/>
      <c r="D15" s="7" t="s">
        <v>782</v>
      </c>
      <c r="E15" s="7" t="s">
        <v>174</v>
      </c>
      <c r="F15" s="7" t="s">
        <v>174</v>
      </c>
      <c r="G15" s="7" t="s">
        <v>783</v>
      </c>
      <c r="H15" s="198">
        <v>3.44</v>
      </c>
      <c r="I15" s="7">
        <f>VLOOKUP(E15,Steuerung!$A$17:$E$500,5,FALSE)</f>
        <v>5</v>
      </c>
      <c r="J15" s="260">
        <f>VLOOKUP(E15,Steuerung!$A$17:$F$500,6,FALSE)</f>
        <v>137.33333333333334</v>
      </c>
      <c r="K15" s="7">
        <f>VLOOKUP(F15,Steuerung!$A$17:$G$500,7,FALSE)</f>
        <v>5</v>
      </c>
      <c r="L15" s="7">
        <f>VLOOKUP(F15,Steuerung!$A$17:$H$500,8,FALSE)</f>
        <v>113</v>
      </c>
      <c r="M15" s="260">
        <f t="shared" si="0"/>
        <v>250.33333333333334</v>
      </c>
      <c r="N15" s="130">
        <f t="shared" si="1"/>
        <v>861.14666666666665</v>
      </c>
      <c r="O15" s="130">
        <f t="shared" si="2"/>
        <v>472.42666666666668</v>
      </c>
      <c r="P15" s="130">
        <f t="shared" si="3"/>
        <v>388.71999999999997</v>
      </c>
      <c r="Q15" s="64">
        <f>VLOOKUP(E15,Steuerung!$A$17:$B$500,2,FALSE)</f>
        <v>0</v>
      </c>
      <c r="R15" s="64">
        <f>VLOOKUP(F15,Steuerung!$A$17:$B$500,2,FALSE)</f>
        <v>0</v>
      </c>
      <c r="S15" s="164">
        <f t="shared" si="7"/>
        <v>0</v>
      </c>
      <c r="T15" s="164">
        <f t="shared" si="8"/>
        <v>0</v>
      </c>
      <c r="U15" s="203" t="e">
        <f t="shared" si="4"/>
        <v>#DIV/0!</v>
      </c>
      <c r="V15" s="203" t="e">
        <f t="shared" si="5"/>
        <v>#DIV/0!</v>
      </c>
      <c r="W15" s="175" t="e">
        <f t="shared" si="6"/>
        <v>#DIV/0!</v>
      </c>
    </row>
    <row r="16" spans="1:23" ht="12.75" customHeight="1" x14ac:dyDescent="0.2">
      <c r="A16" s="76" t="s">
        <v>3485</v>
      </c>
      <c r="B16" s="71" t="s">
        <v>784</v>
      </c>
      <c r="C16" s="71"/>
      <c r="D16" s="7" t="s">
        <v>782</v>
      </c>
      <c r="E16" s="7" t="s">
        <v>174</v>
      </c>
      <c r="F16" s="7" t="s">
        <v>174</v>
      </c>
      <c r="G16" s="7" t="s">
        <v>783</v>
      </c>
      <c r="H16" s="198">
        <v>7.57</v>
      </c>
      <c r="I16" s="7">
        <f>VLOOKUP(E16,Steuerung!$A$17:$E$500,5,FALSE)</f>
        <v>5</v>
      </c>
      <c r="J16" s="260">
        <f>VLOOKUP(E16,Steuerung!$A$17:$F$500,6,FALSE)</f>
        <v>137.33333333333334</v>
      </c>
      <c r="K16" s="7">
        <f>VLOOKUP(F16,Steuerung!$A$17:$G$500,7,FALSE)</f>
        <v>5</v>
      </c>
      <c r="L16" s="7">
        <f>VLOOKUP(F16,Steuerung!$A$17:$H$500,8,FALSE)</f>
        <v>113</v>
      </c>
      <c r="M16" s="260">
        <f t="shared" si="0"/>
        <v>250.33333333333334</v>
      </c>
      <c r="N16" s="130">
        <f t="shared" si="1"/>
        <v>1895.0233333333335</v>
      </c>
      <c r="O16" s="130">
        <f t="shared" si="2"/>
        <v>1039.6133333333335</v>
      </c>
      <c r="P16" s="130">
        <f t="shared" si="3"/>
        <v>855.41000000000008</v>
      </c>
      <c r="Q16" s="64">
        <f>VLOOKUP(E16,Steuerung!$A$17:$B$500,2,FALSE)</f>
        <v>0</v>
      </c>
      <c r="R16" s="64">
        <f>VLOOKUP(F16,Steuerung!$A$17:$B$500,2,FALSE)</f>
        <v>0</v>
      </c>
      <c r="S16" s="164">
        <f t="shared" si="7"/>
        <v>0</v>
      </c>
      <c r="T16" s="164">
        <f t="shared" si="8"/>
        <v>0</v>
      </c>
      <c r="U16" s="203" t="e">
        <f t="shared" si="4"/>
        <v>#DIV/0!</v>
      </c>
      <c r="V16" s="203" t="e">
        <f t="shared" si="5"/>
        <v>#DIV/0!</v>
      </c>
      <c r="W16" s="175" t="e">
        <f t="shared" si="6"/>
        <v>#DIV/0!</v>
      </c>
    </row>
    <row r="17" spans="1:23" ht="12.75" customHeight="1" x14ac:dyDescent="0.2">
      <c r="A17" s="76" t="s">
        <v>3486</v>
      </c>
      <c r="B17" s="71" t="s">
        <v>3135</v>
      </c>
      <c r="C17" s="71"/>
      <c r="D17" s="7" t="s">
        <v>766</v>
      </c>
      <c r="E17" s="7" t="s">
        <v>209</v>
      </c>
      <c r="F17" s="7" t="s">
        <v>209</v>
      </c>
      <c r="G17" s="7" t="s">
        <v>1239</v>
      </c>
      <c r="H17" s="198">
        <v>9.2799999999999994</v>
      </c>
      <c r="I17" s="7">
        <f>VLOOKUP(E17,Steuerung!$A$17:$E$500,5,FALSE)</f>
        <v>1</v>
      </c>
      <c r="J17" s="260">
        <f>VLOOKUP(E17,Steuerung!$A$17:$F$500,6,FALSE)</f>
        <v>29.166666666666657</v>
      </c>
      <c r="K17" s="7">
        <f>VLOOKUP(F17,Steuerung!$A$17:$G$500,7,FALSE)</f>
        <v>1</v>
      </c>
      <c r="L17" s="7">
        <f>VLOOKUP(F17,Steuerung!$A$17:$H$500,8,FALSE)</f>
        <v>23</v>
      </c>
      <c r="M17" s="260">
        <f t="shared" si="0"/>
        <v>52.166666666666657</v>
      </c>
      <c r="N17" s="130">
        <f t="shared" si="1"/>
        <v>484.10666666666657</v>
      </c>
      <c r="O17" s="130">
        <f t="shared" si="2"/>
        <v>270.66666666666657</v>
      </c>
      <c r="P17" s="130">
        <f t="shared" si="3"/>
        <v>213.44</v>
      </c>
      <c r="Q17" s="64">
        <f>VLOOKUP(E17,Steuerung!$A$17:$B$500,2,FALSE)</f>
        <v>0</v>
      </c>
      <c r="R17" s="64">
        <f>VLOOKUP(F17,Steuerung!$A$17:$B$500,2,FALSE)</f>
        <v>0</v>
      </c>
      <c r="S17" s="164">
        <f t="shared" si="7"/>
        <v>0</v>
      </c>
      <c r="T17" s="164">
        <f t="shared" si="8"/>
        <v>0</v>
      </c>
      <c r="U17" s="203" t="e">
        <f t="shared" si="4"/>
        <v>#DIV/0!</v>
      </c>
      <c r="V17" s="203" t="e">
        <f t="shared" si="5"/>
        <v>#DIV/0!</v>
      </c>
      <c r="W17" s="175" t="e">
        <f t="shared" si="6"/>
        <v>#DIV/0!</v>
      </c>
    </row>
    <row r="18" spans="1:23" ht="12.75" customHeight="1" x14ac:dyDescent="0.2">
      <c r="A18" s="76" t="s">
        <v>3487</v>
      </c>
      <c r="B18" s="72" t="s">
        <v>1247</v>
      </c>
      <c r="C18" s="72"/>
      <c r="D18" s="7" t="s">
        <v>766</v>
      </c>
      <c r="E18" s="7" t="s">
        <v>87</v>
      </c>
      <c r="F18" s="7" t="s">
        <v>87</v>
      </c>
      <c r="G18" s="7" t="s">
        <v>1239</v>
      </c>
      <c r="H18" s="198">
        <v>4.0599999999999996</v>
      </c>
      <c r="I18" s="7">
        <f>VLOOKUP(E18,Steuerung!$A$17:$E$500,5,FALSE)</f>
        <v>0</v>
      </c>
      <c r="J18" s="260">
        <f>VLOOKUP(E18,Steuerung!$A$17:$F$500,6,FALSE)</f>
        <v>0</v>
      </c>
      <c r="K18" s="7">
        <f>VLOOKUP(F18,Steuerung!$A$17:$G$500,7,FALSE)</f>
        <v>0</v>
      </c>
      <c r="L18" s="7">
        <f>VLOOKUP(F18,Steuerung!$A$17:$H$500,8,FALSE)</f>
        <v>0</v>
      </c>
      <c r="M18" s="260">
        <f>J18+L18</f>
        <v>0</v>
      </c>
      <c r="N18" s="130">
        <f>H18*M18</f>
        <v>0</v>
      </c>
      <c r="O18" s="130">
        <f>H18*J18</f>
        <v>0</v>
      </c>
      <c r="P18" s="130">
        <f>H18*L18</f>
        <v>0</v>
      </c>
      <c r="Q18" s="64">
        <f>VLOOKUP(E18,Steuerung!$A$17:$B$500,2,FALSE)</f>
        <v>0</v>
      </c>
      <c r="R18" s="64">
        <f>VLOOKUP(F18,Steuerung!$A$17:$B$500,2,FALSE)</f>
        <v>0</v>
      </c>
      <c r="S18" s="164">
        <f t="shared" si="7"/>
        <v>0</v>
      </c>
      <c r="T18" s="164">
        <f t="shared" si="8"/>
        <v>0</v>
      </c>
      <c r="U18" s="203">
        <f t="shared" si="4"/>
        <v>0</v>
      </c>
      <c r="V18" s="203">
        <f t="shared" si="5"/>
        <v>0</v>
      </c>
      <c r="W18" s="175">
        <f>U18+V18</f>
        <v>0</v>
      </c>
    </row>
    <row r="19" spans="1:23" ht="12.75" customHeight="1" x14ac:dyDescent="0.2">
      <c r="A19" s="76"/>
      <c r="B19" s="72"/>
      <c r="C19" s="72"/>
      <c r="D19" s="7"/>
      <c r="E19" s="7"/>
      <c r="F19" s="7"/>
      <c r="G19" s="7"/>
      <c r="H19" s="198"/>
      <c r="I19" s="7"/>
      <c r="J19" s="260"/>
      <c r="K19" s="7"/>
      <c r="L19" s="7"/>
      <c r="M19" s="260"/>
      <c r="N19" s="130"/>
      <c r="O19" s="130"/>
      <c r="P19" s="130"/>
      <c r="Q19" s="64"/>
      <c r="R19" s="64"/>
      <c r="S19" s="164"/>
      <c r="T19" s="164"/>
      <c r="U19" s="175"/>
      <c r="V19" s="175"/>
      <c r="W19" s="175"/>
    </row>
    <row r="20" spans="1:23" ht="12.75" customHeight="1" x14ac:dyDescent="0.2">
      <c r="A20" s="100" t="s">
        <v>2396</v>
      </c>
      <c r="B20" s="71"/>
      <c r="C20" s="71"/>
      <c r="D20" s="7"/>
      <c r="E20" s="7"/>
      <c r="F20" s="7"/>
      <c r="G20" s="7"/>
      <c r="H20" s="198"/>
      <c r="I20" s="7"/>
      <c r="J20" s="260"/>
      <c r="K20" s="7"/>
      <c r="L20" s="7"/>
      <c r="M20" s="260"/>
      <c r="N20" s="130"/>
      <c r="O20" s="130"/>
      <c r="P20" s="130"/>
      <c r="Q20" s="64"/>
      <c r="R20" s="64"/>
      <c r="S20" s="164"/>
      <c r="T20" s="164"/>
      <c r="U20" s="175"/>
      <c r="V20" s="175"/>
      <c r="W20" s="175"/>
    </row>
    <row r="21" spans="1:23" ht="16.5" customHeight="1" x14ac:dyDescent="0.2">
      <c r="A21" s="76" t="s">
        <v>810</v>
      </c>
      <c r="B21" s="72" t="s">
        <v>1023</v>
      </c>
      <c r="C21" s="72"/>
      <c r="D21" s="7" t="s">
        <v>749</v>
      </c>
      <c r="E21" s="7" t="s">
        <v>123</v>
      </c>
      <c r="F21" s="7" t="s">
        <v>123</v>
      </c>
      <c r="G21" s="7" t="s">
        <v>2647</v>
      </c>
      <c r="H21" s="198">
        <v>24.68</v>
      </c>
      <c r="I21" s="7">
        <f>VLOOKUP(E21,Steuerung!$A$17:$E$500,5,FALSE)</f>
        <v>5</v>
      </c>
      <c r="J21" s="260">
        <f>VLOOKUP(E21,Steuerung!$A$17:$F$500,6,FALSE)</f>
        <v>137.33333333333334</v>
      </c>
      <c r="K21" s="7">
        <f>VLOOKUP(F21,Steuerung!$A$17:$G$500,7,FALSE)</f>
        <v>5</v>
      </c>
      <c r="L21" s="7">
        <f>VLOOKUP(F21,Steuerung!$A$17:$H$500,8,FALSE)</f>
        <v>113</v>
      </c>
      <c r="M21" s="260">
        <f>J21+L21</f>
        <v>250.33333333333334</v>
      </c>
      <c r="N21" s="130">
        <f>H21*M21</f>
        <v>6178.2266666666665</v>
      </c>
      <c r="O21" s="130">
        <f>H21*J21</f>
        <v>3389.3866666666668</v>
      </c>
      <c r="P21" s="130">
        <f>H21*L21</f>
        <v>2788.84</v>
      </c>
      <c r="Q21" s="64">
        <f>VLOOKUP(E21,Steuerung!$A$17:$B$500,2,FALSE)</f>
        <v>0</v>
      </c>
      <c r="R21" s="64">
        <f>VLOOKUP(F21,Steuerung!$A$17:$B$500,2,FALSE)</f>
        <v>0</v>
      </c>
      <c r="S21" s="164">
        <f t="shared" si="7"/>
        <v>0</v>
      </c>
      <c r="T21" s="164">
        <f t="shared" si="8"/>
        <v>0</v>
      </c>
      <c r="U21" s="175" t="e">
        <f t="shared" ref="U21:U52" si="9">IF(J21&gt;0,O21/Q21*SVS_UHR,0)</f>
        <v>#DIV/0!</v>
      </c>
      <c r="V21" s="175" t="e">
        <f t="shared" ref="V21:V52" si="10">IF(K21&gt;0,P21/R21*SVS_UHR,0)</f>
        <v>#DIV/0!</v>
      </c>
      <c r="W21" s="175" t="e">
        <f>U21+V21</f>
        <v>#DIV/0!</v>
      </c>
    </row>
    <row r="22" spans="1:23" ht="12.75" customHeight="1" x14ac:dyDescent="0.2">
      <c r="A22" s="76" t="s">
        <v>1294</v>
      </c>
      <c r="B22" s="72" t="s">
        <v>845</v>
      </c>
      <c r="C22" s="72"/>
      <c r="D22" s="7" t="s">
        <v>749</v>
      </c>
      <c r="E22" s="7" t="s">
        <v>143</v>
      </c>
      <c r="F22" s="7" t="s">
        <v>143</v>
      </c>
      <c r="G22" s="7" t="s">
        <v>2647</v>
      </c>
      <c r="H22" s="198">
        <v>58.9</v>
      </c>
      <c r="I22" s="7">
        <f>VLOOKUP(E22,Steuerung!$A$17:$E$500,5,FALSE)</f>
        <v>5</v>
      </c>
      <c r="J22" s="260">
        <f>VLOOKUP(E22,Steuerung!$A$17:$F$500,6,FALSE)</f>
        <v>137.33333333333334</v>
      </c>
      <c r="K22" s="7">
        <f>VLOOKUP(F22,Steuerung!$A$17:$G$500,7,FALSE)</f>
        <v>5</v>
      </c>
      <c r="L22" s="7">
        <f>VLOOKUP(F22,Steuerung!$A$17:$H$500,8,FALSE)</f>
        <v>113</v>
      </c>
      <c r="M22" s="260">
        <f t="shared" si="0"/>
        <v>250.33333333333334</v>
      </c>
      <c r="N22" s="130">
        <f t="shared" si="1"/>
        <v>14744.633333333333</v>
      </c>
      <c r="O22" s="130">
        <f t="shared" si="2"/>
        <v>8088.9333333333334</v>
      </c>
      <c r="P22" s="130">
        <f t="shared" si="3"/>
        <v>6655.7</v>
      </c>
      <c r="Q22" s="64">
        <f>VLOOKUP(E22,Steuerung!$A$17:$B$500,2,FALSE)</f>
        <v>0</v>
      </c>
      <c r="R22" s="64">
        <f>VLOOKUP(F22,Steuerung!$A$17:$B$500,2,FALSE)</f>
        <v>0</v>
      </c>
      <c r="S22" s="164">
        <f t="shared" si="7"/>
        <v>0</v>
      </c>
      <c r="T22" s="164">
        <f t="shared" si="8"/>
        <v>0</v>
      </c>
      <c r="U22" s="175" t="e">
        <f t="shared" si="9"/>
        <v>#DIV/0!</v>
      </c>
      <c r="V22" s="175" t="e">
        <f t="shared" si="10"/>
        <v>#DIV/0!</v>
      </c>
      <c r="W22" s="175" t="e">
        <f>U22+V22</f>
        <v>#DIV/0!</v>
      </c>
    </row>
    <row r="23" spans="1:23" ht="12.75" customHeight="1" x14ac:dyDescent="0.2">
      <c r="A23" s="76" t="s">
        <v>1299</v>
      </c>
      <c r="B23" s="72" t="s">
        <v>3483</v>
      </c>
      <c r="C23" s="72"/>
      <c r="D23" s="7" t="s">
        <v>806</v>
      </c>
      <c r="E23" s="7" t="s">
        <v>160</v>
      </c>
      <c r="F23" s="7" t="s">
        <v>160</v>
      </c>
      <c r="G23" s="7" t="s">
        <v>872</v>
      </c>
      <c r="H23" s="198">
        <v>200.91</v>
      </c>
      <c r="I23" s="7">
        <f>VLOOKUP(E23,Steuerung!$A$17:$E$500,5,FALSE)</f>
        <v>2</v>
      </c>
      <c r="J23" s="260">
        <f>VLOOKUP(E23,Steuerung!$A$17:$F$500,6,FALSE)</f>
        <v>58.333333333333329</v>
      </c>
      <c r="K23" s="7">
        <f>VLOOKUP(F23,Steuerung!$A$17:$G$500,7,FALSE)</f>
        <v>2</v>
      </c>
      <c r="L23" s="7">
        <f>VLOOKUP(F23,Steuerung!$A$17:$H$500,8,FALSE)</f>
        <v>46</v>
      </c>
      <c r="M23" s="260">
        <f t="shared" si="0"/>
        <v>104.33333333333333</v>
      </c>
      <c r="N23" s="130">
        <f t="shared" si="1"/>
        <v>20961.609999999997</v>
      </c>
      <c r="O23" s="130">
        <f t="shared" si="2"/>
        <v>11719.749999999998</v>
      </c>
      <c r="P23" s="130">
        <f t="shared" si="3"/>
        <v>9241.86</v>
      </c>
      <c r="Q23" s="64">
        <f>VLOOKUP(E23,Steuerung!$A$17:$B$500,2,FALSE)</f>
        <v>0</v>
      </c>
      <c r="R23" s="64">
        <f>VLOOKUP(F23,Steuerung!$A$17:$B$500,2,FALSE)</f>
        <v>0</v>
      </c>
      <c r="S23" s="164">
        <f t="shared" si="7"/>
        <v>0</v>
      </c>
      <c r="T23" s="164">
        <f t="shared" si="8"/>
        <v>0</v>
      </c>
      <c r="U23" s="175" t="e">
        <f t="shared" si="9"/>
        <v>#DIV/0!</v>
      </c>
      <c r="V23" s="175" t="e">
        <f t="shared" si="10"/>
        <v>#DIV/0!</v>
      </c>
      <c r="W23" s="175" t="e">
        <f>U23+V23</f>
        <v>#DIV/0!</v>
      </c>
    </row>
    <row r="24" spans="1:23" ht="12.75" customHeight="1" x14ac:dyDescent="0.2">
      <c r="A24" s="76" t="s">
        <v>2336</v>
      </c>
      <c r="B24" s="72" t="s">
        <v>795</v>
      </c>
      <c r="C24" s="72"/>
      <c r="D24" s="7" t="s">
        <v>766</v>
      </c>
      <c r="E24" s="7" t="s">
        <v>212</v>
      </c>
      <c r="F24" s="7" t="s">
        <v>212</v>
      </c>
      <c r="G24" s="7" t="s">
        <v>872</v>
      </c>
      <c r="H24" s="198">
        <v>22.83</v>
      </c>
      <c r="I24" s="7">
        <f>VLOOKUP(E24,Steuerung!$A$17:$E$500,5,FALSE)</f>
        <v>2</v>
      </c>
      <c r="J24" s="260">
        <f>VLOOKUP(E24,Steuerung!$A$17:$F$500,6,FALSE)</f>
        <v>58.333333333333329</v>
      </c>
      <c r="K24" s="7">
        <f>VLOOKUP(F24,Steuerung!$A$17:$G$500,7,FALSE)</f>
        <v>2</v>
      </c>
      <c r="L24" s="7">
        <f>VLOOKUP(F24,Steuerung!$A$17:$H$500,8,FALSE)</f>
        <v>46</v>
      </c>
      <c r="M24" s="260">
        <f t="shared" si="0"/>
        <v>104.33333333333333</v>
      </c>
      <c r="N24" s="130">
        <f t="shared" si="1"/>
        <v>2381.9299999999998</v>
      </c>
      <c r="O24" s="130">
        <f t="shared" si="2"/>
        <v>1331.7499999999998</v>
      </c>
      <c r="P24" s="130">
        <f t="shared" si="3"/>
        <v>1050.1799999999998</v>
      </c>
      <c r="Q24" s="64">
        <f>VLOOKUP(E24,Steuerung!$A$17:$B$500,2,FALSE)</f>
        <v>0</v>
      </c>
      <c r="R24" s="64">
        <f>VLOOKUP(F24,Steuerung!$A$17:$B$500,2,FALSE)</f>
        <v>0</v>
      </c>
      <c r="S24" s="164">
        <f t="shared" si="7"/>
        <v>0</v>
      </c>
      <c r="T24" s="164">
        <f t="shared" si="8"/>
        <v>0</v>
      </c>
      <c r="U24" s="175" t="e">
        <f t="shared" si="9"/>
        <v>#DIV/0!</v>
      </c>
      <c r="V24" s="175" t="e">
        <f t="shared" si="10"/>
        <v>#DIV/0!</v>
      </c>
      <c r="W24" s="175" t="e">
        <f>U24+V24</f>
        <v>#DIV/0!</v>
      </c>
    </row>
    <row r="25" spans="1:23" ht="12.75" customHeight="1" x14ac:dyDescent="0.2">
      <c r="A25" s="76" t="s">
        <v>818</v>
      </c>
      <c r="B25" s="72" t="s">
        <v>836</v>
      </c>
      <c r="C25" s="72"/>
      <c r="D25" s="7" t="s">
        <v>782</v>
      </c>
      <c r="E25" s="7" t="s">
        <v>174</v>
      </c>
      <c r="F25" s="7" t="s">
        <v>174</v>
      </c>
      <c r="G25" s="7" t="s">
        <v>783</v>
      </c>
      <c r="H25" s="198">
        <v>5.76</v>
      </c>
      <c r="I25" s="7">
        <f>VLOOKUP(E25,Steuerung!$A$17:$E$500,5,FALSE)</f>
        <v>5</v>
      </c>
      <c r="J25" s="260">
        <f>VLOOKUP(E25,Steuerung!$A$17:$F$500,6,FALSE)</f>
        <v>137.33333333333334</v>
      </c>
      <c r="K25" s="7">
        <f>VLOOKUP(F25,Steuerung!$A$17:$G$500,7,FALSE)</f>
        <v>5</v>
      </c>
      <c r="L25" s="7">
        <f>VLOOKUP(F25,Steuerung!$A$17:$H$500,8,FALSE)</f>
        <v>113</v>
      </c>
      <c r="M25" s="260">
        <f t="shared" si="0"/>
        <v>250.33333333333334</v>
      </c>
      <c r="N25" s="130">
        <f t="shared" si="1"/>
        <v>1441.92</v>
      </c>
      <c r="O25" s="130">
        <f t="shared" si="2"/>
        <v>791.04000000000008</v>
      </c>
      <c r="P25" s="130">
        <f t="shared" si="3"/>
        <v>650.88</v>
      </c>
      <c r="Q25" s="64">
        <f>VLOOKUP(E25,Steuerung!$A$17:$B$500,2,FALSE)</f>
        <v>0</v>
      </c>
      <c r="R25" s="64">
        <f>VLOOKUP(F25,Steuerung!$A$17:$B$500,2,FALSE)</f>
        <v>0</v>
      </c>
      <c r="S25" s="164">
        <f t="shared" si="7"/>
        <v>0</v>
      </c>
      <c r="T25" s="164">
        <f t="shared" si="8"/>
        <v>0</v>
      </c>
      <c r="U25" s="175" t="e">
        <f t="shared" si="9"/>
        <v>#DIV/0!</v>
      </c>
      <c r="V25" s="175" t="e">
        <f t="shared" si="10"/>
        <v>#DIV/0!</v>
      </c>
      <c r="W25" s="175" t="e">
        <f t="shared" ref="W25:W77" si="11">U25+V25</f>
        <v>#DIV/0!</v>
      </c>
    </row>
    <row r="26" spans="1:23" ht="12.75" customHeight="1" x14ac:dyDescent="0.2">
      <c r="A26" s="76" t="s">
        <v>819</v>
      </c>
      <c r="B26" s="72" t="s">
        <v>765</v>
      </c>
      <c r="C26" s="72"/>
      <c r="D26" s="7" t="s">
        <v>766</v>
      </c>
      <c r="E26" s="7" t="s">
        <v>210</v>
      </c>
      <c r="F26" s="7" t="s">
        <v>210</v>
      </c>
      <c r="G26" s="7" t="s">
        <v>872</v>
      </c>
      <c r="H26" s="198">
        <v>19.149999999999999</v>
      </c>
      <c r="I26" s="7">
        <f>VLOOKUP(E26,Steuerung!$A$17:$E$500,5,FALSE)</f>
        <v>1</v>
      </c>
      <c r="J26" s="260">
        <f>VLOOKUP(E26,Steuerung!$A$17:$F$500,6,FALSE)</f>
        <v>29.166666666666657</v>
      </c>
      <c r="K26" s="7">
        <f>VLOOKUP(F26,Steuerung!$A$17:$G$500,7,FALSE)</f>
        <v>1</v>
      </c>
      <c r="L26" s="7">
        <f>VLOOKUP(F26,Steuerung!$A$17:$H$500,8,FALSE)</f>
        <v>23</v>
      </c>
      <c r="M26" s="260">
        <f t="shared" si="0"/>
        <v>52.166666666666657</v>
      </c>
      <c r="N26" s="130">
        <f t="shared" si="1"/>
        <v>998.99166666666645</v>
      </c>
      <c r="O26" s="130">
        <f t="shared" si="2"/>
        <v>558.5416666666664</v>
      </c>
      <c r="P26" s="130">
        <f t="shared" si="3"/>
        <v>440.45</v>
      </c>
      <c r="Q26" s="64">
        <f>VLOOKUP(E26,Steuerung!$A$17:$B$500,2,FALSE)</f>
        <v>0</v>
      </c>
      <c r="R26" s="64">
        <f>VLOOKUP(F26,Steuerung!$A$17:$B$500,2,FALSE)</f>
        <v>0</v>
      </c>
      <c r="S26" s="164">
        <f t="shared" si="7"/>
        <v>0</v>
      </c>
      <c r="T26" s="164">
        <f t="shared" si="8"/>
        <v>0</v>
      </c>
      <c r="U26" s="175" t="e">
        <f t="shared" si="9"/>
        <v>#DIV/0!</v>
      </c>
      <c r="V26" s="175" t="e">
        <f t="shared" si="10"/>
        <v>#DIV/0!</v>
      </c>
      <c r="W26" s="175" t="e">
        <f t="shared" si="11"/>
        <v>#DIV/0!</v>
      </c>
    </row>
    <row r="27" spans="1:23" ht="12.75" customHeight="1" x14ac:dyDescent="0.2">
      <c r="A27" s="76" t="s">
        <v>1104</v>
      </c>
      <c r="B27" s="72" t="s">
        <v>1858</v>
      </c>
      <c r="C27" s="72"/>
      <c r="D27" s="7" t="s">
        <v>782</v>
      </c>
      <c r="E27" s="7" t="s">
        <v>174</v>
      </c>
      <c r="F27" s="7" t="s">
        <v>174</v>
      </c>
      <c r="G27" s="7" t="s">
        <v>783</v>
      </c>
      <c r="H27" s="198">
        <v>3.46</v>
      </c>
      <c r="I27" s="7">
        <f>VLOOKUP(E27,Steuerung!$A$17:$E$500,5,FALSE)</f>
        <v>5</v>
      </c>
      <c r="J27" s="260">
        <f>VLOOKUP(E27,Steuerung!$A$17:$F$500,6,FALSE)</f>
        <v>137.33333333333334</v>
      </c>
      <c r="K27" s="7">
        <f>VLOOKUP(F27,Steuerung!$A$17:$G$500,7,FALSE)</f>
        <v>5</v>
      </c>
      <c r="L27" s="7">
        <f>VLOOKUP(F27,Steuerung!$A$17:$H$500,8,FALSE)</f>
        <v>113</v>
      </c>
      <c r="M27" s="260">
        <f t="shared" si="0"/>
        <v>250.33333333333334</v>
      </c>
      <c r="N27" s="130">
        <f t="shared" si="1"/>
        <v>866.15333333333331</v>
      </c>
      <c r="O27" s="130">
        <f t="shared" si="2"/>
        <v>475.17333333333335</v>
      </c>
      <c r="P27" s="130">
        <f t="shared" si="3"/>
        <v>390.98</v>
      </c>
      <c r="Q27" s="64">
        <f>VLOOKUP(E27,Steuerung!$A$17:$B$500,2,FALSE)</f>
        <v>0</v>
      </c>
      <c r="R27" s="64">
        <f>VLOOKUP(F27,Steuerung!$A$17:$B$500,2,FALSE)</f>
        <v>0</v>
      </c>
      <c r="S27" s="164">
        <f t="shared" si="7"/>
        <v>0</v>
      </c>
      <c r="T27" s="164">
        <f t="shared" si="8"/>
        <v>0</v>
      </c>
      <c r="U27" s="175" t="e">
        <f t="shared" si="9"/>
        <v>#DIV/0!</v>
      </c>
      <c r="V27" s="175" t="e">
        <f t="shared" si="10"/>
        <v>#DIV/0!</v>
      </c>
      <c r="W27" s="175" t="e">
        <f t="shared" si="11"/>
        <v>#DIV/0!</v>
      </c>
    </row>
    <row r="28" spans="1:23" ht="12.75" customHeight="1" x14ac:dyDescent="0.2">
      <c r="A28" s="76" t="s">
        <v>820</v>
      </c>
      <c r="B28" s="72" t="s">
        <v>784</v>
      </c>
      <c r="C28" s="72"/>
      <c r="D28" s="7" t="s">
        <v>782</v>
      </c>
      <c r="E28" s="7" t="s">
        <v>174</v>
      </c>
      <c r="F28" s="7" t="s">
        <v>174</v>
      </c>
      <c r="G28" s="7" t="s">
        <v>783</v>
      </c>
      <c r="H28" s="198">
        <v>5.22</v>
      </c>
      <c r="I28" s="7">
        <f>VLOOKUP(E28,Steuerung!$A$17:$E$500,5,FALSE)</f>
        <v>5</v>
      </c>
      <c r="J28" s="260">
        <f>VLOOKUP(E28,Steuerung!$A$17:$F$500,6,FALSE)</f>
        <v>137.33333333333334</v>
      </c>
      <c r="K28" s="7">
        <f>VLOOKUP(F28,Steuerung!$A$17:$G$500,7,FALSE)</f>
        <v>5</v>
      </c>
      <c r="L28" s="7">
        <f>VLOOKUP(F28,Steuerung!$A$17:$H$500,8,FALSE)</f>
        <v>113</v>
      </c>
      <c r="M28" s="260">
        <f t="shared" ref="M28:M34" si="12">J28+L28</f>
        <v>250.33333333333334</v>
      </c>
      <c r="N28" s="130">
        <f t="shared" ref="N28:N34" si="13">H28*M28</f>
        <v>1306.74</v>
      </c>
      <c r="O28" s="130">
        <f t="shared" ref="O28:O34" si="14">H28*J28</f>
        <v>716.88</v>
      </c>
      <c r="P28" s="130">
        <f t="shared" ref="P28:P34" si="15">H28*L28</f>
        <v>589.86</v>
      </c>
      <c r="Q28" s="64">
        <f>VLOOKUP(E28,Steuerung!$A$17:$B$500,2,FALSE)</f>
        <v>0</v>
      </c>
      <c r="R28" s="64">
        <f>VLOOKUP(F28,Steuerung!$A$17:$B$500,2,FALSE)</f>
        <v>0</v>
      </c>
      <c r="S28" s="164">
        <f t="shared" si="7"/>
        <v>0</v>
      </c>
      <c r="T28" s="164">
        <f t="shared" si="8"/>
        <v>0</v>
      </c>
      <c r="U28" s="175" t="e">
        <f t="shared" si="9"/>
        <v>#DIV/0!</v>
      </c>
      <c r="V28" s="175" t="e">
        <f t="shared" si="10"/>
        <v>#DIV/0!</v>
      </c>
      <c r="W28" s="175" t="e">
        <f t="shared" si="11"/>
        <v>#DIV/0!</v>
      </c>
    </row>
    <row r="29" spans="1:23" ht="12.75" customHeight="1" x14ac:dyDescent="0.2">
      <c r="A29" s="76" t="s">
        <v>821</v>
      </c>
      <c r="B29" s="72" t="s">
        <v>765</v>
      </c>
      <c r="C29" s="72"/>
      <c r="D29" s="7" t="s">
        <v>766</v>
      </c>
      <c r="E29" s="7" t="s">
        <v>210</v>
      </c>
      <c r="F29" s="7" t="s">
        <v>210</v>
      </c>
      <c r="G29" s="7" t="s">
        <v>872</v>
      </c>
      <c r="H29" s="198">
        <v>12.5</v>
      </c>
      <c r="I29" s="7">
        <f>VLOOKUP(E29,Steuerung!$A$17:$E$500,5,FALSE)</f>
        <v>1</v>
      </c>
      <c r="J29" s="260">
        <f>VLOOKUP(E29,Steuerung!$A$17:$F$500,6,FALSE)</f>
        <v>29.166666666666657</v>
      </c>
      <c r="K29" s="7">
        <f>VLOOKUP(F29,Steuerung!$A$17:$G$500,7,FALSE)</f>
        <v>1</v>
      </c>
      <c r="L29" s="7">
        <f>VLOOKUP(F29,Steuerung!$A$17:$H$500,8,FALSE)</f>
        <v>23</v>
      </c>
      <c r="M29" s="260">
        <f t="shared" si="12"/>
        <v>52.166666666666657</v>
      </c>
      <c r="N29" s="130">
        <f t="shared" si="13"/>
        <v>652.08333333333326</v>
      </c>
      <c r="O29" s="130">
        <f t="shared" si="14"/>
        <v>364.5833333333332</v>
      </c>
      <c r="P29" s="130">
        <f t="shared" si="15"/>
        <v>287.5</v>
      </c>
      <c r="Q29" s="64">
        <f>VLOOKUP(E29,Steuerung!$A$17:$B$500,2,FALSE)</f>
        <v>0</v>
      </c>
      <c r="R29" s="64">
        <f>VLOOKUP(F29,Steuerung!$A$17:$B$500,2,FALSE)</f>
        <v>0</v>
      </c>
      <c r="S29" s="164">
        <f t="shared" si="7"/>
        <v>0</v>
      </c>
      <c r="T29" s="164">
        <f t="shared" si="8"/>
        <v>0</v>
      </c>
      <c r="U29" s="175" t="e">
        <f t="shared" si="9"/>
        <v>#DIV/0!</v>
      </c>
      <c r="V29" s="175" t="e">
        <f t="shared" si="10"/>
        <v>#DIV/0!</v>
      </c>
      <c r="W29" s="175" t="e">
        <f t="shared" si="11"/>
        <v>#DIV/0!</v>
      </c>
    </row>
    <row r="30" spans="1:23" ht="12.75" customHeight="1" x14ac:dyDescent="0.2">
      <c r="A30" s="76" t="s">
        <v>1102</v>
      </c>
      <c r="B30" s="72" t="s">
        <v>1858</v>
      </c>
      <c r="C30" s="72"/>
      <c r="D30" s="7" t="s">
        <v>782</v>
      </c>
      <c r="E30" s="7" t="s">
        <v>174</v>
      </c>
      <c r="F30" s="7" t="s">
        <v>174</v>
      </c>
      <c r="G30" s="7" t="s">
        <v>783</v>
      </c>
      <c r="H30" s="198">
        <v>3.46</v>
      </c>
      <c r="I30" s="7">
        <f>VLOOKUP(E30,Steuerung!$A$17:$E$500,5,FALSE)</f>
        <v>5</v>
      </c>
      <c r="J30" s="260">
        <f>VLOOKUP(E30,Steuerung!$A$17:$F$500,6,FALSE)</f>
        <v>137.33333333333334</v>
      </c>
      <c r="K30" s="7">
        <f>VLOOKUP(F30,Steuerung!$A$17:$G$500,7,FALSE)</f>
        <v>5</v>
      </c>
      <c r="L30" s="7">
        <f>VLOOKUP(F30,Steuerung!$A$17:$H$500,8,FALSE)</f>
        <v>113</v>
      </c>
      <c r="M30" s="260">
        <f t="shared" si="12"/>
        <v>250.33333333333334</v>
      </c>
      <c r="N30" s="130">
        <f t="shared" si="13"/>
        <v>866.15333333333331</v>
      </c>
      <c r="O30" s="130">
        <f t="shared" si="14"/>
        <v>475.17333333333335</v>
      </c>
      <c r="P30" s="130">
        <f t="shared" si="15"/>
        <v>390.98</v>
      </c>
      <c r="Q30" s="64">
        <f>VLOOKUP(E30,Steuerung!$A$17:$B$500,2,FALSE)</f>
        <v>0</v>
      </c>
      <c r="R30" s="64">
        <f>VLOOKUP(F30,Steuerung!$A$17:$B$500,2,FALSE)</f>
        <v>0</v>
      </c>
      <c r="S30" s="164">
        <f t="shared" si="7"/>
        <v>0</v>
      </c>
      <c r="T30" s="164">
        <f t="shared" si="8"/>
        <v>0</v>
      </c>
      <c r="U30" s="175" t="e">
        <f t="shared" si="9"/>
        <v>#DIV/0!</v>
      </c>
      <c r="V30" s="175" t="e">
        <f t="shared" si="10"/>
        <v>#DIV/0!</v>
      </c>
      <c r="W30" s="175" t="e">
        <f t="shared" si="11"/>
        <v>#DIV/0!</v>
      </c>
    </row>
    <row r="31" spans="1:23" ht="12.75" customHeight="1" x14ac:dyDescent="0.2">
      <c r="A31" s="76" t="s">
        <v>1108</v>
      </c>
      <c r="B31" s="72" t="s">
        <v>788</v>
      </c>
      <c r="C31" s="72"/>
      <c r="D31" s="7" t="s">
        <v>782</v>
      </c>
      <c r="E31" s="7" t="s">
        <v>174</v>
      </c>
      <c r="F31" s="7" t="s">
        <v>174</v>
      </c>
      <c r="G31" s="7" t="s">
        <v>783</v>
      </c>
      <c r="H31" s="198">
        <v>5.22</v>
      </c>
      <c r="I31" s="7">
        <f>VLOOKUP(E31,Steuerung!$A$17:$E$500,5,FALSE)</f>
        <v>5</v>
      </c>
      <c r="J31" s="260">
        <f>VLOOKUP(E31,Steuerung!$A$17:$F$500,6,FALSE)</f>
        <v>137.33333333333334</v>
      </c>
      <c r="K31" s="7">
        <f>VLOOKUP(F31,Steuerung!$A$17:$G$500,7,FALSE)</f>
        <v>5</v>
      </c>
      <c r="L31" s="7">
        <f>VLOOKUP(F31,Steuerung!$A$17:$H$500,8,FALSE)</f>
        <v>113</v>
      </c>
      <c r="M31" s="260">
        <f t="shared" si="12"/>
        <v>250.33333333333334</v>
      </c>
      <c r="N31" s="130">
        <f t="shared" si="13"/>
        <v>1306.74</v>
      </c>
      <c r="O31" s="130">
        <f t="shared" si="14"/>
        <v>716.88</v>
      </c>
      <c r="P31" s="130">
        <f t="shared" si="15"/>
        <v>589.86</v>
      </c>
      <c r="Q31" s="64">
        <f>VLOOKUP(E31,Steuerung!$A$17:$B$500,2,FALSE)</f>
        <v>0</v>
      </c>
      <c r="R31" s="64">
        <f>VLOOKUP(F31,Steuerung!$A$17:$B$500,2,FALSE)</f>
        <v>0</v>
      </c>
      <c r="S31" s="164">
        <f t="shared" si="7"/>
        <v>0</v>
      </c>
      <c r="T31" s="164">
        <f t="shared" si="8"/>
        <v>0</v>
      </c>
      <c r="U31" s="175" t="e">
        <f t="shared" si="9"/>
        <v>#DIV/0!</v>
      </c>
      <c r="V31" s="175" t="e">
        <f t="shared" si="10"/>
        <v>#DIV/0!</v>
      </c>
      <c r="W31" s="175" t="e">
        <f t="shared" si="11"/>
        <v>#DIV/0!</v>
      </c>
    </row>
    <row r="32" spans="1:23" ht="12.75" customHeight="1" x14ac:dyDescent="0.2">
      <c r="A32" s="76" t="s">
        <v>823</v>
      </c>
      <c r="B32" s="72" t="s">
        <v>765</v>
      </c>
      <c r="C32" s="72"/>
      <c r="D32" s="7" t="s">
        <v>766</v>
      </c>
      <c r="E32" s="7" t="s">
        <v>210</v>
      </c>
      <c r="F32" s="7" t="s">
        <v>210</v>
      </c>
      <c r="G32" s="7" t="s">
        <v>872</v>
      </c>
      <c r="H32" s="198">
        <v>12.5</v>
      </c>
      <c r="I32" s="7">
        <f>VLOOKUP(E32,Steuerung!$A$17:$E$500,5,FALSE)</f>
        <v>1</v>
      </c>
      <c r="J32" s="260">
        <f>VLOOKUP(E32,Steuerung!$A$17:$F$500,6,FALSE)</f>
        <v>29.166666666666657</v>
      </c>
      <c r="K32" s="7">
        <f>VLOOKUP(F32,Steuerung!$A$17:$G$500,7,FALSE)</f>
        <v>1</v>
      </c>
      <c r="L32" s="7">
        <f>VLOOKUP(F32,Steuerung!$A$17:$H$500,8,FALSE)</f>
        <v>23</v>
      </c>
      <c r="M32" s="260">
        <f t="shared" si="12"/>
        <v>52.166666666666657</v>
      </c>
      <c r="N32" s="130">
        <f t="shared" si="13"/>
        <v>652.08333333333326</v>
      </c>
      <c r="O32" s="130">
        <f t="shared" si="14"/>
        <v>364.5833333333332</v>
      </c>
      <c r="P32" s="130">
        <f t="shared" si="15"/>
        <v>287.5</v>
      </c>
      <c r="Q32" s="64">
        <f>VLOOKUP(E32,Steuerung!$A$17:$B$500,2,FALSE)</f>
        <v>0</v>
      </c>
      <c r="R32" s="64">
        <f>VLOOKUP(F32,Steuerung!$A$17:$B$500,2,FALSE)</f>
        <v>0</v>
      </c>
      <c r="S32" s="164">
        <f t="shared" si="7"/>
        <v>0</v>
      </c>
      <c r="T32" s="164">
        <f t="shared" si="8"/>
        <v>0</v>
      </c>
      <c r="U32" s="175" t="e">
        <f t="shared" si="9"/>
        <v>#DIV/0!</v>
      </c>
      <c r="V32" s="175" t="e">
        <f t="shared" si="10"/>
        <v>#DIV/0!</v>
      </c>
      <c r="W32" s="175" t="e">
        <f t="shared" si="11"/>
        <v>#DIV/0!</v>
      </c>
    </row>
    <row r="33" spans="1:23" ht="12.75" customHeight="1" x14ac:dyDescent="0.2">
      <c r="A33" s="76" t="s">
        <v>825</v>
      </c>
      <c r="B33" s="72" t="s">
        <v>765</v>
      </c>
      <c r="C33" s="72"/>
      <c r="D33" s="7" t="s">
        <v>766</v>
      </c>
      <c r="E33" s="7" t="s">
        <v>210</v>
      </c>
      <c r="F33" s="7" t="s">
        <v>210</v>
      </c>
      <c r="G33" s="7" t="s">
        <v>872</v>
      </c>
      <c r="H33" s="198">
        <v>19.190000000000001</v>
      </c>
      <c r="I33" s="7">
        <f>VLOOKUP(E33,Steuerung!$A$17:$E$500,5,FALSE)</f>
        <v>1</v>
      </c>
      <c r="J33" s="260">
        <f>VLOOKUP(E33,Steuerung!$A$17:$F$500,6,FALSE)</f>
        <v>29.166666666666657</v>
      </c>
      <c r="K33" s="7">
        <f>VLOOKUP(F33,Steuerung!$A$17:$G$500,7,FALSE)</f>
        <v>1</v>
      </c>
      <c r="L33" s="7">
        <f>VLOOKUP(F33,Steuerung!$A$17:$H$500,8,FALSE)</f>
        <v>23</v>
      </c>
      <c r="M33" s="260">
        <f t="shared" si="12"/>
        <v>52.166666666666657</v>
      </c>
      <c r="N33" s="130">
        <f t="shared" si="13"/>
        <v>1001.0783333333333</v>
      </c>
      <c r="O33" s="130">
        <f t="shared" si="14"/>
        <v>559.70833333333314</v>
      </c>
      <c r="P33" s="130">
        <f t="shared" si="15"/>
        <v>441.37</v>
      </c>
      <c r="Q33" s="64">
        <f>VLOOKUP(E33,Steuerung!$A$17:$B$500,2,FALSE)</f>
        <v>0</v>
      </c>
      <c r="R33" s="64">
        <f>VLOOKUP(F33,Steuerung!$A$17:$B$500,2,FALSE)</f>
        <v>0</v>
      </c>
      <c r="S33" s="164">
        <f t="shared" si="7"/>
        <v>0</v>
      </c>
      <c r="T33" s="164">
        <f t="shared" si="8"/>
        <v>0</v>
      </c>
      <c r="U33" s="175" t="e">
        <f t="shared" si="9"/>
        <v>#DIV/0!</v>
      </c>
      <c r="V33" s="175" t="e">
        <f t="shared" si="10"/>
        <v>#DIV/0!</v>
      </c>
      <c r="W33" s="175" t="e">
        <f t="shared" si="11"/>
        <v>#DIV/0!</v>
      </c>
    </row>
    <row r="34" spans="1:23" ht="12.75" customHeight="1" x14ac:dyDescent="0.2">
      <c r="A34" s="76" t="s">
        <v>827</v>
      </c>
      <c r="B34" s="72" t="s">
        <v>765</v>
      </c>
      <c r="C34" s="72"/>
      <c r="D34" s="7" t="s">
        <v>766</v>
      </c>
      <c r="E34" s="7" t="s">
        <v>210</v>
      </c>
      <c r="F34" s="7" t="s">
        <v>210</v>
      </c>
      <c r="G34" s="7" t="s">
        <v>872</v>
      </c>
      <c r="H34" s="198">
        <v>19.239999999999998</v>
      </c>
      <c r="I34" s="7">
        <f>VLOOKUP(E34,Steuerung!$A$17:$E$500,5,FALSE)</f>
        <v>1</v>
      </c>
      <c r="J34" s="260">
        <f>VLOOKUP(E34,Steuerung!$A$17:$F$500,6,FALSE)</f>
        <v>29.166666666666657</v>
      </c>
      <c r="K34" s="7">
        <f>VLOOKUP(F34,Steuerung!$A$17:$G$500,7,FALSE)</f>
        <v>1</v>
      </c>
      <c r="L34" s="7">
        <f>VLOOKUP(F34,Steuerung!$A$17:$H$500,8,FALSE)</f>
        <v>23</v>
      </c>
      <c r="M34" s="260">
        <f t="shared" si="12"/>
        <v>52.166666666666657</v>
      </c>
      <c r="N34" s="130">
        <f t="shared" si="13"/>
        <v>1003.6866666666664</v>
      </c>
      <c r="O34" s="130">
        <f t="shared" si="14"/>
        <v>561.1666666666664</v>
      </c>
      <c r="P34" s="130">
        <f t="shared" si="15"/>
        <v>442.52</v>
      </c>
      <c r="Q34" s="64">
        <f>VLOOKUP(E34,Steuerung!$A$17:$B$500,2,FALSE)</f>
        <v>0</v>
      </c>
      <c r="R34" s="64">
        <f>VLOOKUP(F34,Steuerung!$A$17:$B$500,2,FALSE)</f>
        <v>0</v>
      </c>
      <c r="S34" s="164">
        <f t="shared" si="7"/>
        <v>0</v>
      </c>
      <c r="T34" s="164">
        <f t="shared" si="8"/>
        <v>0</v>
      </c>
      <c r="U34" s="175" t="e">
        <f t="shared" si="9"/>
        <v>#DIV/0!</v>
      </c>
      <c r="V34" s="175" t="e">
        <f t="shared" si="10"/>
        <v>#DIV/0!</v>
      </c>
      <c r="W34" s="175" t="e">
        <f t="shared" si="11"/>
        <v>#DIV/0!</v>
      </c>
    </row>
    <row r="35" spans="1:23" ht="12.75" customHeight="1" x14ac:dyDescent="0.2">
      <c r="A35" s="76" t="s">
        <v>829</v>
      </c>
      <c r="B35" s="72" t="s">
        <v>765</v>
      </c>
      <c r="C35" s="72"/>
      <c r="D35" s="7" t="s">
        <v>766</v>
      </c>
      <c r="E35" s="7" t="s">
        <v>210</v>
      </c>
      <c r="F35" s="7" t="s">
        <v>210</v>
      </c>
      <c r="G35" s="7" t="s">
        <v>872</v>
      </c>
      <c r="H35" s="198">
        <v>19.190000000000001</v>
      </c>
      <c r="I35" s="7">
        <f>VLOOKUP(E35,Steuerung!$A$17:$E$500,5,FALSE)</f>
        <v>1</v>
      </c>
      <c r="J35" s="260">
        <f>VLOOKUP(E35,Steuerung!$A$17:$F$500,6,FALSE)</f>
        <v>29.166666666666657</v>
      </c>
      <c r="K35" s="7">
        <f>VLOOKUP(F35,Steuerung!$A$17:$G$500,7,FALSE)</f>
        <v>1</v>
      </c>
      <c r="L35" s="7">
        <f>VLOOKUP(F35,Steuerung!$A$17:$H$500,8,FALSE)</f>
        <v>23</v>
      </c>
      <c r="M35" s="260">
        <f t="shared" ref="M35:M41" si="16">J35+L35</f>
        <v>52.166666666666657</v>
      </c>
      <c r="N35" s="130">
        <f t="shared" ref="N35:N41" si="17">H35*M35</f>
        <v>1001.0783333333333</v>
      </c>
      <c r="O35" s="130">
        <f t="shared" ref="O35:O41" si="18">H35*J35</f>
        <v>559.70833333333314</v>
      </c>
      <c r="P35" s="130">
        <f t="shared" ref="P35:P41" si="19">H35*L35</f>
        <v>441.37</v>
      </c>
      <c r="Q35" s="64">
        <f>VLOOKUP(E35,Steuerung!$A$17:$B$500,2,FALSE)</f>
        <v>0</v>
      </c>
      <c r="R35" s="64">
        <f>VLOOKUP(F35,Steuerung!$A$17:$B$500,2,FALSE)</f>
        <v>0</v>
      </c>
      <c r="S35" s="164">
        <f t="shared" si="7"/>
        <v>0</v>
      </c>
      <c r="T35" s="164">
        <f t="shared" si="8"/>
        <v>0</v>
      </c>
      <c r="U35" s="175" t="e">
        <f t="shared" si="9"/>
        <v>#DIV/0!</v>
      </c>
      <c r="V35" s="175" t="e">
        <f t="shared" si="10"/>
        <v>#DIV/0!</v>
      </c>
      <c r="W35" s="175" t="e">
        <f t="shared" si="11"/>
        <v>#DIV/0!</v>
      </c>
    </row>
    <row r="36" spans="1:23" ht="12.75" customHeight="1" x14ac:dyDescent="0.2">
      <c r="A36" s="76" t="s">
        <v>844</v>
      </c>
      <c r="B36" s="72" t="s">
        <v>761</v>
      </c>
      <c r="C36" s="72"/>
      <c r="D36" s="7" t="s">
        <v>749</v>
      </c>
      <c r="E36" s="7" t="s">
        <v>142</v>
      </c>
      <c r="F36" s="7" t="s">
        <v>142</v>
      </c>
      <c r="G36" s="7" t="s">
        <v>872</v>
      </c>
      <c r="H36" s="198">
        <v>26.56</v>
      </c>
      <c r="I36" s="7">
        <f>VLOOKUP(E36,Steuerung!$A$17:$E$500,5,FALSE)</f>
        <v>3</v>
      </c>
      <c r="J36" s="260">
        <f>VLOOKUP(E36,Steuerung!$A$17:$F$500,6,FALSE)</f>
        <v>82.4</v>
      </c>
      <c r="K36" s="7">
        <f>VLOOKUP(F36,Steuerung!$A$17:$G$500,7,FALSE)</f>
        <v>3</v>
      </c>
      <c r="L36" s="7">
        <f>VLOOKUP(F36,Steuerung!$A$17:$H$500,8,FALSE)</f>
        <v>67.800000000000011</v>
      </c>
      <c r="M36" s="260">
        <f t="shared" si="16"/>
        <v>150.20000000000002</v>
      </c>
      <c r="N36" s="130">
        <f t="shared" si="17"/>
        <v>3989.3120000000004</v>
      </c>
      <c r="O36" s="130">
        <f t="shared" si="18"/>
        <v>2188.5439999999999</v>
      </c>
      <c r="P36" s="130">
        <f t="shared" si="19"/>
        <v>1800.7680000000003</v>
      </c>
      <c r="Q36" s="64">
        <f>VLOOKUP(E36,Steuerung!$A$17:$B$500,2,FALSE)</f>
        <v>0</v>
      </c>
      <c r="R36" s="64">
        <f>VLOOKUP(F36,Steuerung!$A$17:$B$500,2,FALSE)</f>
        <v>0</v>
      </c>
      <c r="S36" s="164">
        <f t="shared" si="7"/>
        <v>0</v>
      </c>
      <c r="T36" s="164">
        <f t="shared" si="8"/>
        <v>0</v>
      </c>
      <c r="U36" s="175" t="e">
        <f t="shared" si="9"/>
        <v>#DIV/0!</v>
      </c>
      <c r="V36" s="175" t="e">
        <f t="shared" si="10"/>
        <v>#DIV/0!</v>
      </c>
      <c r="W36" s="175" t="e">
        <f t="shared" si="11"/>
        <v>#DIV/0!</v>
      </c>
    </row>
    <row r="37" spans="1:23" ht="12.75" customHeight="1" x14ac:dyDescent="0.2">
      <c r="A37" s="76" t="s">
        <v>2341</v>
      </c>
      <c r="B37" s="72" t="s">
        <v>918</v>
      </c>
      <c r="C37" s="72"/>
      <c r="D37" s="7" t="s">
        <v>749</v>
      </c>
      <c r="E37" s="7" t="s">
        <v>140</v>
      </c>
      <c r="F37" s="7" t="s">
        <v>140</v>
      </c>
      <c r="G37" s="7" t="s">
        <v>872</v>
      </c>
      <c r="H37" s="198">
        <v>24.71</v>
      </c>
      <c r="I37" s="7">
        <f>VLOOKUP(E37,Steuerung!$A$17:$E$500,5,FALSE)</f>
        <v>2</v>
      </c>
      <c r="J37" s="260">
        <f>VLOOKUP(E37,Steuerung!$A$17:$F$500,6,FALSE)</f>
        <v>58.333333333333329</v>
      </c>
      <c r="K37" s="7">
        <f>VLOOKUP(F37,Steuerung!$A$17:$G$500,7,FALSE)</f>
        <v>2</v>
      </c>
      <c r="L37" s="7">
        <f>VLOOKUP(F37,Steuerung!$A$17:$H$500,8,FALSE)</f>
        <v>46</v>
      </c>
      <c r="M37" s="260">
        <f t="shared" si="16"/>
        <v>104.33333333333333</v>
      </c>
      <c r="N37" s="130">
        <f t="shared" si="17"/>
        <v>2578.0766666666668</v>
      </c>
      <c r="O37" s="130">
        <f t="shared" si="18"/>
        <v>1441.4166666666665</v>
      </c>
      <c r="P37" s="130">
        <f t="shared" si="19"/>
        <v>1136.6600000000001</v>
      </c>
      <c r="Q37" s="64">
        <f>VLOOKUP(E37,Steuerung!$A$17:$B$500,2,FALSE)</f>
        <v>0</v>
      </c>
      <c r="R37" s="64">
        <f>VLOOKUP(F37,Steuerung!$A$17:$B$500,2,FALSE)</f>
        <v>0</v>
      </c>
      <c r="S37" s="164">
        <f t="shared" si="7"/>
        <v>0</v>
      </c>
      <c r="T37" s="164">
        <f t="shared" si="8"/>
        <v>0</v>
      </c>
      <c r="U37" s="175" t="e">
        <f t="shared" si="9"/>
        <v>#DIV/0!</v>
      </c>
      <c r="V37" s="175" t="e">
        <f t="shared" si="10"/>
        <v>#DIV/0!</v>
      </c>
      <c r="W37" s="175" t="e">
        <f t="shared" si="11"/>
        <v>#DIV/0!</v>
      </c>
    </row>
    <row r="38" spans="1:23" ht="12.75" customHeight="1" x14ac:dyDescent="0.2">
      <c r="A38" s="76" t="s">
        <v>1310</v>
      </c>
      <c r="B38" s="72" t="s">
        <v>765</v>
      </c>
      <c r="C38" s="72"/>
      <c r="D38" s="7" t="s">
        <v>766</v>
      </c>
      <c r="E38" s="7" t="s">
        <v>210</v>
      </c>
      <c r="F38" s="7" t="s">
        <v>210</v>
      </c>
      <c r="G38" s="7" t="s">
        <v>872</v>
      </c>
      <c r="H38" s="198">
        <v>19.09</v>
      </c>
      <c r="I38" s="7">
        <f>VLOOKUP(E38,Steuerung!$A$17:$E$500,5,FALSE)</f>
        <v>1</v>
      </c>
      <c r="J38" s="260">
        <f>VLOOKUP(E38,Steuerung!$A$17:$F$500,6,FALSE)</f>
        <v>29.166666666666657</v>
      </c>
      <c r="K38" s="7">
        <f>VLOOKUP(F38,Steuerung!$A$17:$G$500,7,FALSE)</f>
        <v>1</v>
      </c>
      <c r="L38" s="7">
        <f>VLOOKUP(F38,Steuerung!$A$17:$H$500,8,FALSE)</f>
        <v>23</v>
      </c>
      <c r="M38" s="260">
        <f t="shared" si="16"/>
        <v>52.166666666666657</v>
      </c>
      <c r="N38" s="130">
        <f t="shared" si="17"/>
        <v>995.86166666666645</v>
      </c>
      <c r="O38" s="130">
        <f t="shared" si="18"/>
        <v>556.79166666666652</v>
      </c>
      <c r="P38" s="130">
        <f t="shared" si="19"/>
        <v>439.07</v>
      </c>
      <c r="Q38" s="64">
        <f>VLOOKUP(E38,Steuerung!$A$17:$B$500,2,FALSE)</f>
        <v>0</v>
      </c>
      <c r="R38" s="64">
        <f>VLOOKUP(F38,Steuerung!$A$17:$B$500,2,FALSE)</f>
        <v>0</v>
      </c>
      <c r="S38" s="164">
        <f t="shared" si="7"/>
        <v>0</v>
      </c>
      <c r="T38" s="164">
        <f t="shared" si="8"/>
        <v>0</v>
      </c>
      <c r="U38" s="175" t="e">
        <f t="shared" si="9"/>
        <v>#DIV/0!</v>
      </c>
      <c r="V38" s="175" t="e">
        <f t="shared" si="10"/>
        <v>#DIV/0!</v>
      </c>
      <c r="W38" s="175" t="e">
        <f t="shared" si="11"/>
        <v>#DIV/0!</v>
      </c>
    </row>
    <row r="39" spans="1:23" ht="12.75" customHeight="1" x14ac:dyDescent="0.2">
      <c r="A39" s="76" t="s">
        <v>2651</v>
      </c>
      <c r="B39" s="72" t="s">
        <v>795</v>
      </c>
      <c r="C39" s="72"/>
      <c r="D39" s="7" t="s">
        <v>766</v>
      </c>
      <c r="E39" s="7" t="s">
        <v>212</v>
      </c>
      <c r="F39" s="7" t="s">
        <v>212</v>
      </c>
      <c r="G39" s="7" t="s">
        <v>872</v>
      </c>
      <c r="H39" s="198">
        <v>12.75</v>
      </c>
      <c r="I39" s="7">
        <f>VLOOKUP(E39,Steuerung!$A$17:$E$500,5,FALSE)</f>
        <v>2</v>
      </c>
      <c r="J39" s="260">
        <f>VLOOKUP(E39,Steuerung!$A$17:$F$500,6,FALSE)</f>
        <v>58.333333333333329</v>
      </c>
      <c r="K39" s="7">
        <f>VLOOKUP(F39,Steuerung!$A$17:$G$500,7,FALSE)</f>
        <v>2</v>
      </c>
      <c r="L39" s="7">
        <f>VLOOKUP(F39,Steuerung!$A$17:$H$500,8,FALSE)</f>
        <v>46</v>
      </c>
      <c r="M39" s="260">
        <f t="shared" si="16"/>
        <v>104.33333333333333</v>
      </c>
      <c r="N39" s="130">
        <f t="shared" si="17"/>
        <v>1330.25</v>
      </c>
      <c r="O39" s="130">
        <f t="shared" si="18"/>
        <v>743.74999999999989</v>
      </c>
      <c r="P39" s="130">
        <f t="shared" si="19"/>
        <v>586.5</v>
      </c>
      <c r="Q39" s="64">
        <f>VLOOKUP(E39,Steuerung!$A$17:$B$500,2,FALSE)</f>
        <v>0</v>
      </c>
      <c r="R39" s="64">
        <f>VLOOKUP(F39,Steuerung!$A$17:$B$500,2,FALSE)</f>
        <v>0</v>
      </c>
      <c r="S39" s="164">
        <f t="shared" si="7"/>
        <v>0</v>
      </c>
      <c r="T39" s="164">
        <f t="shared" si="8"/>
        <v>0</v>
      </c>
      <c r="U39" s="175" t="e">
        <f t="shared" si="9"/>
        <v>#DIV/0!</v>
      </c>
      <c r="V39" s="175" t="e">
        <f t="shared" si="10"/>
        <v>#DIV/0!</v>
      </c>
      <c r="W39" s="175" t="e">
        <f t="shared" si="11"/>
        <v>#DIV/0!</v>
      </c>
    </row>
    <row r="40" spans="1:23" ht="12.75" customHeight="1" x14ac:dyDescent="0.2">
      <c r="A40" s="76" t="s">
        <v>1121</v>
      </c>
      <c r="B40" s="72" t="s">
        <v>765</v>
      </c>
      <c r="C40" s="72"/>
      <c r="D40" s="7" t="s">
        <v>766</v>
      </c>
      <c r="E40" s="7" t="s">
        <v>210</v>
      </c>
      <c r="F40" s="7" t="s">
        <v>210</v>
      </c>
      <c r="G40" s="7" t="s">
        <v>872</v>
      </c>
      <c r="H40" s="198">
        <v>18.850000000000001</v>
      </c>
      <c r="I40" s="7">
        <f>VLOOKUP(E40,Steuerung!$A$17:$E$500,5,FALSE)</f>
        <v>1</v>
      </c>
      <c r="J40" s="260">
        <f>VLOOKUP(E40,Steuerung!$A$17:$F$500,6,FALSE)</f>
        <v>29.166666666666657</v>
      </c>
      <c r="K40" s="7">
        <f>VLOOKUP(F40,Steuerung!$A$17:$G$500,7,FALSE)</f>
        <v>1</v>
      </c>
      <c r="L40" s="7">
        <f>VLOOKUP(F40,Steuerung!$A$17:$H$500,8,FALSE)</f>
        <v>23</v>
      </c>
      <c r="M40" s="260">
        <f t="shared" si="16"/>
        <v>52.166666666666657</v>
      </c>
      <c r="N40" s="130">
        <f t="shared" si="17"/>
        <v>983.34166666666658</v>
      </c>
      <c r="O40" s="130">
        <f t="shared" si="18"/>
        <v>549.79166666666652</v>
      </c>
      <c r="P40" s="130">
        <f t="shared" si="19"/>
        <v>433.55</v>
      </c>
      <c r="Q40" s="64">
        <f>VLOOKUP(E40,Steuerung!$A$17:$B$500,2,FALSE)</f>
        <v>0</v>
      </c>
      <c r="R40" s="64">
        <f>VLOOKUP(F40,Steuerung!$A$17:$B$500,2,FALSE)</f>
        <v>0</v>
      </c>
      <c r="S40" s="164">
        <f t="shared" si="7"/>
        <v>0</v>
      </c>
      <c r="T40" s="164">
        <f t="shared" si="8"/>
        <v>0</v>
      </c>
      <c r="U40" s="175" t="e">
        <f t="shared" si="9"/>
        <v>#DIV/0!</v>
      </c>
      <c r="V40" s="175" t="e">
        <f t="shared" si="10"/>
        <v>#DIV/0!</v>
      </c>
      <c r="W40" s="175" t="e">
        <f t="shared" si="11"/>
        <v>#DIV/0!</v>
      </c>
    </row>
    <row r="41" spans="1:23" ht="12.75" customHeight="1" x14ac:dyDescent="0.2">
      <c r="A41" s="76" t="s">
        <v>2345</v>
      </c>
      <c r="B41" s="72" t="s">
        <v>765</v>
      </c>
      <c r="C41" s="72"/>
      <c r="D41" s="7" t="s">
        <v>766</v>
      </c>
      <c r="E41" s="7" t="s">
        <v>210</v>
      </c>
      <c r="F41" s="7" t="s">
        <v>210</v>
      </c>
      <c r="G41" s="7" t="s">
        <v>872</v>
      </c>
      <c r="H41" s="198">
        <v>19.190000000000001</v>
      </c>
      <c r="I41" s="7">
        <f>VLOOKUP(E41,Steuerung!$A$17:$E$500,5,FALSE)</f>
        <v>1</v>
      </c>
      <c r="J41" s="260">
        <f>VLOOKUP(E41,Steuerung!$A$17:$F$500,6,FALSE)</f>
        <v>29.166666666666657</v>
      </c>
      <c r="K41" s="7">
        <f>VLOOKUP(F41,Steuerung!$A$17:$G$500,7,FALSE)</f>
        <v>1</v>
      </c>
      <c r="L41" s="7">
        <f>VLOOKUP(F41,Steuerung!$A$17:$H$500,8,FALSE)</f>
        <v>23</v>
      </c>
      <c r="M41" s="260">
        <f t="shared" si="16"/>
        <v>52.166666666666657</v>
      </c>
      <c r="N41" s="130">
        <f t="shared" si="17"/>
        <v>1001.0783333333333</v>
      </c>
      <c r="O41" s="130">
        <f t="shared" si="18"/>
        <v>559.70833333333314</v>
      </c>
      <c r="P41" s="130">
        <f t="shared" si="19"/>
        <v>441.37</v>
      </c>
      <c r="Q41" s="64">
        <f>VLOOKUP(E41,Steuerung!$A$17:$B$500,2,FALSE)</f>
        <v>0</v>
      </c>
      <c r="R41" s="64">
        <f>VLOOKUP(F41,Steuerung!$A$17:$B$500,2,FALSE)</f>
        <v>0</v>
      </c>
      <c r="S41" s="164">
        <f t="shared" si="7"/>
        <v>0</v>
      </c>
      <c r="T41" s="164">
        <f t="shared" si="8"/>
        <v>0</v>
      </c>
      <c r="U41" s="175" t="e">
        <f t="shared" si="9"/>
        <v>#DIV/0!</v>
      </c>
      <c r="V41" s="175" t="e">
        <f t="shared" si="10"/>
        <v>#DIV/0!</v>
      </c>
      <c r="W41" s="175" t="e">
        <f t="shared" si="11"/>
        <v>#DIV/0!</v>
      </c>
    </row>
    <row r="42" spans="1:23" ht="12.75" customHeight="1" x14ac:dyDescent="0.2">
      <c r="A42" s="76" t="s">
        <v>2347</v>
      </c>
      <c r="B42" s="72" t="s">
        <v>765</v>
      </c>
      <c r="C42" s="72"/>
      <c r="D42" s="7" t="s">
        <v>766</v>
      </c>
      <c r="E42" s="7" t="s">
        <v>210</v>
      </c>
      <c r="F42" s="7" t="s">
        <v>210</v>
      </c>
      <c r="G42" s="7" t="s">
        <v>872</v>
      </c>
      <c r="H42" s="198">
        <v>18.760000000000002</v>
      </c>
      <c r="I42" s="7">
        <f>VLOOKUP(E42,Steuerung!$A$17:$E$500,5,FALSE)</f>
        <v>1</v>
      </c>
      <c r="J42" s="260">
        <f>VLOOKUP(E42,Steuerung!$A$17:$F$500,6,FALSE)</f>
        <v>29.166666666666657</v>
      </c>
      <c r="K42" s="7">
        <f>VLOOKUP(F42,Steuerung!$A$17:$G$500,7,FALSE)</f>
        <v>1</v>
      </c>
      <c r="L42" s="7">
        <f>VLOOKUP(F42,Steuerung!$A$17:$H$500,8,FALSE)</f>
        <v>23</v>
      </c>
      <c r="M42" s="260">
        <f t="shared" ref="M42:M47" si="20">J42+L42</f>
        <v>52.166666666666657</v>
      </c>
      <c r="N42" s="130">
        <f t="shared" ref="N42:N47" si="21">H42*M42</f>
        <v>978.64666666666653</v>
      </c>
      <c r="O42" s="130">
        <f t="shared" ref="O42:O47" si="22">H42*J42</f>
        <v>547.16666666666652</v>
      </c>
      <c r="P42" s="130">
        <f t="shared" ref="P42:P47" si="23">H42*L42</f>
        <v>431.48</v>
      </c>
      <c r="Q42" s="64">
        <f>VLOOKUP(E42,Steuerung!$A$17:$B$500,2,FALSE)</f>
        <v>0</v>
      </c>
      <c r="R42" s="64">
        <f>VLOOKUP(F42,Steuerung!$A$17:$B$500,2,FALSE)</f>
        <v>0</v>
      </c>
      <c r="S42" s="164">
        <f t="shared" si="7"/>
        <v>0</v>
      </c>
      <c r="T42" s="164">
        <f t="shared" si="8"/>
        <v>0</v>
      </c>
      <c r="U42" s="175" t="e">
        <f t="shared" si="9"/>
        <v>#DIV/0!</v>
      </c>
      <c r="V42" s="175" t="e">
        <f t="shared" si="10"/>
        <v>#DIV/0!</v>
      </c>
      <c r="W42" s="175" t="e">
        <f t="shared" si="11"/>
        <v>#DIV/0!</v>
      </c>
    </row>
    <row r="43" spans="1:23" ht="12.75" customHeight="1" x14ac:dyDescent="0.2">
      <c r="A43" s="100" t="s">
        <v>857</v>
      </c>
      <c r="B43" s="7" t="s">
        <v>761</v>
      </c>
      <c r="C43" s="7"/>
      <c r="D43" s="7" t="s">
        <v>749</v>
      </c>
      <c r="E43" s="7" t="s">
        <v>141</v>
      </c>
      <c r="F43" s="7" t="s">
        <v>141</v>
      </c>
      <c r="G43" s="7" t="s">
        <v>756</v>
      </c>
      <c r="H43" s="198">
        <v>113.38</v>
      </c>
      <c r="I43" s="7">
        <f>VLOOKUP(E43,Steuerung!$A$17:$E$500,5,FALSE)</f>
        <v>3</v>
      </c>
      <c r="J43" s="260">
        <f>VLOOKUP(E43,Steuerung!$A$17:$F$500,6,FALSE)</f>
        <v>82.4</v>
      </c>
      <c r="K43" s="7">
        <f>VLOOKUP(F43,Steuerung!$A$17:$G$500,7,FALSE)</f>
        <v>3</v>
      </c>
      <c r="L43" s="7">
        <f>VLOOKUP(F43,Steuerung!$A$17:$H$500,8,FALSE)</f>
        <v>67.800000000000011</v>
      </c>
      <c r="M43" s="260">
        <f t="shared" si="20"/>
        <v>150.20000000000002</v>
      </c>
      <c r="N43" s="130">
        <f t="shared" si="21"/>
        <v>17029.675999999999</v>
      </c>
      <c r="O43" s="130">
        <f t="shared" si="22"/>
        <v>9342.5120000000006</v>
      </c>
      <c r="P43" s="130">
        <f t="shared" si="23"/>
        <v>7687.1640000000007</v>
      </c>
      <c r="Q43" s="64">
        <f>VLOOKUP(E43,Steuerung!$A$17:$B$500,2,FALSE)</f>
        <v>0</v>
      </c>
      <c r="R43" s="64">
        <f>VLOOKUP(F43,Steuerung!$A$17:$B$500,2,FALSE)</f>
        <v>0</v>
      </c>
      <c r="S43" s="164">
        <f t="shared" si="7"/>
        <v>0</v>
      </c>
      <c r="T43" s="164">
        <f t="shared" si="8"/>
        <v>0</v>
      </c>
      <c r="U43" s="175" t="e">
        <f t="shared" si="9"/>
        <v>#DIV/0!</v>
      </c>
      <c r="V43" s="175" t="e">
        <f t="shared" si="10"/>
        <v>#DIV/0!</v>
      </c>
      <c r="W43" s="175" t="e">
        <f t="shared" si="11"/>
        <v>#DIV/0!</v>
      </c>
    </row>
    <row r="44" spans="1:23" ht="12.75" customHeight="1" x14ac:dyDescent="0.2">
      <c r="A44" s="76" t="s">
        <v>858</v>
      </c>
      <c r="B44" s="72" t="s">
        <v>3035</v>
      </c>
      <c r="C44" s="72"/>
      <c r="D44" s="7" t="s">
        <v>806</v>
      </c>
      <c r="E44" s="7" t="s">
        <v>159</v>
      </c>
      <c r="F44" s="7" t="s">
        <v>159</v>
      </c>
      <c r="G44" s="7" t="s">
        <v>756</v>
      </c>
      <c r="H44" s="198">
        <v>55.73</v>
      </c>
      <c r="I44" s="7">
        <f>VLOOKUP(E44,Steuerung!$A$17:$E$500,5,FALSE)</f>
        <v>2</v>
      </c>
      <c r="J44" s="260">
        <f>VLOOKUP(E44,Steuerung!$A$17:$F$500,6,FALSE)</f>
        <v>58.333333333333329</v>
      </c>
      <c r="K44" s="7">
        <f>VLOOKUP(F44,Steuerung!$A$17:$G$500,7,FALSE)</f>
        <v>2</v>
      </c>
      <c r="L44" s="7">
        <f>VLOOKUP(F44,Steuerung!$A$17:$H$500,8,FALSE)</f>
        <v>46</v>
      </c>
      <c r="M44" s="260">
        <f t="shared" si="20"/>
        <v>104.33333333333333</v>
      </c>
      <c r="N44" s="130">
        <f t="shared" si="21"/>
        <v>5814.496666666666</v>
      </c>
      <c r="O44" s="130">
        <f t="shared" si="22"/>
        <v>3250.9166666666661</v>
      </c>
      <c r="P44" s="130">
        <f t="shared" si="23"/>
        <v>2563.58</v>
      </c>
      <c r="Q44" s="64">
        <f>VLOOKUP(E44,Steuerung!$A$17:$B$500,2,FALSE)</f>
        <v>0</v>
      </c>
      <c r="R44" s="64">
        <f>VLOOKUP(F44,Steuerung!$A$17:$B$500,2,FALSE)</f>
        <v>0</v>
      </c>
      <c r="S44" s="164">
        <f t="shared" si="7"/>
        <v>0</v>
      </c>
      <c r="T44" s="164">
        <f t="shared" si="8"/>
        <v>0</v>
      </c>
      <c r="U44" s="175" t="e">
        <f t="shared" si="9"/>
        <v>#DIV/0!</v>
      </c>
      <c r="V44" s="175" t="e">
        <f t="shared" si="10"/>
        <v>#DIV/0!</v>
      </c>
      <c r="W44" s="175" t="e">
        <f t="shared" si="11"/>
        <v>#DIV/0!</v>
      </c>
    </row>
    <row r="45" spans="1:23" ht="12.75" customHeight="1" x14ac:dyDescent="0.2">
      <c r="A45" s="76" t="s">
        <v>2349</v>
      </c>
      <c r="B45" s="72" t="s">
        <v>3035</v>
      </c>
      <c r="C45" s="72"/>
      <c r="D45" s="7" t="s">
        <v>806</v>
      </c>
      <c r="E45" s="7" t="s">
        <v>159</v>
      </c>
      <c r="F45" s="7" t="s">
        <v>159</v>
      </c>
      <c r="G45" s="7" t="s">
        <v>756</v>
      </c>
      <c r="H45" s="198">
        <v>37.94</v>
      </c>
      <c r="I45" s="7">
        <f>VLOOKUP(E45,Steuerung!$A$17:$E$500,5,FALSE)</f>
        <v>2</v>
      </c>
      <c r="J45" s="260">
        <f>VLOOKUP(E45,Steuerung!$A$17:$F$500,6,FALSE)</f>
        <v>58.333333333333329</v>
      </c>
      <c r="K45" s="7">
        <f>VLOOKUP(F45,Steuerung!$A$17:$G$500,7,FALSE)</f>
        <v>2</v>
      </c>
      <c r="L45" s="7">
        <f>VLOOKUP(F45,Steuerung!$A$17:$H$500,8,FALSE)</f>
        <v>46</v>
      </c>
      <c r="M45" s="260">
        <f t="shared" si="20"/>
        <v>104.33333333333333</v>
      </c>
      <c r="N45" s="130">
        <f t="shared" si="21"/>
        <v>3958.4066666666663</v>
      </c>
      <c r="O45" s="130">
        <f t="shared" si="22"/>
        <v>2213.1666666666665</v>
      </c>
      <c r="P45" s="130">
        <f t="shared" si="23"/>
        <v>1745.2399999999998</v>
      </c>
      <c r="Q45" s="64">
        <f>VLOOKUP(E45,Steuerung!$A$17:$B$500,2,FALSE)</f>
        <v>0</v>
      </c>
      <c r="R45" s="64">
        <f>VLOOKUP(F45,Steuerung!$A$17:$B$500,2,FALSE)</f>
        <v>0</v>
      </c>
      <c r="S45" s="164">
        <f t="shared" si="7"/>
        <v>0</v>
      </c>
      <c r="T45" s="164">
        <f t="shared" si="8"/>
        <v>0</v>
      </c>
      <c r="U45" s="175" t="e">
        <f t="shared" si="9"/>
        <v>#DIV/0!</v>
      </c>
      <c r="V45" s="175" t="e">
        <f t="shared" si="10"/>
        <v>#DIV/0!</v>
      </c>
      <c r="W45" s="175" t="e">
        <f t="shared" si="11"/>
        <v>#DIV/0!</v>
      </c>
    </row>
    <row r="46" spans="1:23" ht="12.75" customHeight="1" x14ac:dyDescent="0.2">
      <c r="A46" s="76" t="s">
        <v>860</v>
      </c>
      <c r="B46" s="72" t="s">
        <v>3035</v>
      </c>
      <c r="C46" s="72"/>
      <c r="D46" s="7" t="s">
        <v>806</v>
      </c>
      <c r="E46" s="7" t="s">
        <v>159</v>
      </c>
      <c r="F46" s="7" t="s">
        <v>159</v>
      </c>
      <c r="G46" s="7" t="s">
        <v>756</v>
      </c>
      <c r="H46" s="198">
        <v>51.39</v>
      </c>
      <c r="I46" s="7">
        <f>VLOOKUP(E46,Steuerung!$A$17:$E$500,5,FALSE)</f>
        <v>2</v>
      </c>
      <c r="J46" s="260">
        <f>VLOOKUP(E46,Steuerung!$A$17:$F$500,6,FALSE)</f>
        <v>58.333333333333329</v>
      </c>
      <c r="K46" s="7">
        <f>VLOOKUP(F46,Steuerung!$A$17:$G$500,7,FALSE)</f>
        <v>2</v>
      </c>
      <c r="L46" s="7">
        <f>VLOOKUP(F46,Steuerung!$A$17:$H$500,8,FALSE)</f>
        <v>46</v>
      </c>
      <c r="M46" s="260">
        <f t="shared" si="20"/>
        <v>104.33333333333333</v>
      </c>
      <c r="N46" s="130">
        <f t="shared" si="21"/>
        <v>5361.69</v>
      </c>
      <c r="O46" s="130">
        <f t="shared" si="22"/>
        <v>2997.75</v>
      </c>
      <c r="P46" s="130">
        <f t="shared" si="23"/>
        <v>2363.94</v>
      </c>
      <c r="Q46" s="64">
        <f>VLOOKUP(E46,Steuerung!$A$17:$B$500,2,FALSE)</f>
        <v>0</v>
      </c>
      <c r="R46" s="64">
        <f>VLOOKUP(F46,Steuerung!$A$17:$B$500,2,FALSE)</f>
        <v>0</v>
      </c>
      <c r="S46" s="164">
        <f t="shared" si="7"/>
        <v>0</v>
      </c>
      <c r="T46" s="164">
        <f t="shared" si="8"/>
        <v>0</v>
      </c>
      <c r="U46" s="175" t="e">
        <f t="shared" si="9"/>
        <v>#DIV/0!</v>
      </c>
      <c r="V46" s="175" t="e">
        <f t="shared" si="10"/>
        <v>#DIV/0!</v>
      </c>
      <c r="W46" s="175" t="e">
        <f t="shared" si="11"/>
        <v>#DIV/0!</v>
      </c>
    </row>
    <row r="47" spans="1:23" ht="12.75" customHeight="1" x14ac:dyDescent="0.2">
      <c r="A47" s="76" t="s">
        <v>1870</v>
      </c>
      <c r="B47" s="72" t="s">
        <v>3035</v>
      </c>
      <c r="C47" s="72"/>
      <c r="D47" s="7" t="s">
        <v>806</v>
      </c>
      <c r="E47" s="7" t="s">
        <v>159</v>
      </c>
      <c r="F47" s="7" t="s">
        <v>159</v>
      </c>
      <c r="G47" s="7" t="s">
        <v>756</v>
      </c>
      <c r="H47" s="198">
        <v>31.87</v>
      </c>
      <c r="I47" s="7">
        <f>VLOOKUP(E47,Steuerung!$A$17:$E$500,5,FALSE)</f>
        <v>2</v>
      </c>
      <c r="J47" s="260">
        <f>VLOOKUP(E47,Steuerung!$A$17:$F$500,6,FALSE)</f>
        <v>58.333333333333329</v>
      </c>
      <c r="K47" s="7">
        <f>VLOOKUP(F47,Steuerung!$A$17:$G$500,7,FALSE)</f>
        <v>2</v>
      </c>
      <c r="L47" s="7">
        <f>VLOOKUP(F47,Steuerung!$A$17:$H$500,8,FALSE)</f>
        <v>46</v>
      </c>
      <c r="M47" s="260">
        <f t="shared" si="20"/>
        <v>104.33333333333333</v>
      </c>
      <c r="N47" s="130">
        <f t="shared" si="21"/>
        <v>3325.1033333333335</v>
      </c>
      <c r="O47" s="130">
        <f t="shared" si="22"/>
        <v>1859.0833333333333</v>
      </c>
      <c r="P47" s="130">
        <f t="shared" si="23"/>
        <v>1466.02</v>
      </c>
      <c r="Q47" s="64">
        <f>VLOOKUP(E47,Steuerung!$A$17:$B$500,2,FALSE)</f>
        <v>0</v>
      </c>
      <c r="R47" s="64">
        <f>VLOOKUP(F47,Steuerung!$A$17:$B$500,2,FALSE)</f>
        <v>0</v>
      </c>
      <c r="S47" s="164">
        <f t="shared" si="7"/>
        <v>0</v>
      </c>
      <c r="T47" s="164">
        <f t="shared" si="8"/>
        <v>0</v>
      </c>
      <c r="U47" s="175" t="e">
        <f t="shared" si="9"/>
        <v>#DIV/0!</v>
      </c>
      <c r="V47" s="175" t="e">
        <f t="shared" si="10"/>
        <v>#DIV/0!</v>
      </c>
      <c r="W47" s="175" t="e">
        <f t="shared" si="11"/>
        <v>#DIV/0!</v>
      </c>
    </row>
    <row r="48" spans="1:23" ht="12.75" customHeight="1" x14ac:dyDescent="0.2">
      <c r="A48" s="76" t="s">
        <v>863</v>
      </c>
      <c r="B48" s="72" t="s">
        <v>3035</v>
      </c>
      <c r="C48" s="72"/>
      <c r="D48" s="7" t="s">
        <v>806</v>
      </c>
      <c r="E48" s="7" t="s">
        <v>159</v>
      </c>
      <c r="F48" s="7" t="s">
        <v>159</v>
      </c>
      <c r="G48" s="7" t="s">
        <v>756</v>
      </c>
      <c r="H48" s="198">
        <v>77</v>
      </c>
      <c r="I48" s="7">
        <f>VLOOKUP(E48,Steuerung!$A$17:$E$500,5,FALSE)</f>
        <v>2</v>
      </c>
      <c r="J48" s="260">
        <f>VLOOKUP(E48,Steuerung!$A$17:$F$500,6,FALSE)</f>
        <v>58.333333333333329</v>
      </c>
      <c r="K48" s="7">
        <f>VLOOKUP(F48,Steuerung!$A$17:$G$500,7,FALSE)</f>
        <v>2</v>
      </c>
      <c r="L48" s="7">
        <f>VLOOKUP(F48,Steuerung!$A$17:$H$500,8,FALSE)</f>
        <v>46</v>
      </c>
      <c r="M48" s="260">
        <f t="shared" ref="M48:M77" si="24">J48+L48</f>
        <v>104.33333333333333</v>
      </c>
      <c r="N48" s="130">
        <f t="shared" ref="N48:N77" si="25">H48*M48</f>
        <v>8033.6666666666661</v>
      </c>
      <c r="O48" s="130">
        <f t="shared" ref="O48:O77" si="26">H48*J48</f>
        <v>4491.6666666666661</v>
      </c>
      <c r="P48" s="130">
        <f t="shared" ref="P48:P77" si="27">H48*L48</f>
        <v>3542</v>
      </c>
      <c r="Q48" s="64">
        <f>VLOOKUP(E48,Steuerung!$A$17:$B$500,2,FALSE)</f>
        <v>0</v>
      </c>
      <c r="R48" s="64">
        <f>VLOOKUP(F48,Steuerung!$A$17:$B$500,2,FALSE)</f>
        <v>0</v>
      </c>
      <c r="S48" s="164">
        <f t="shared" si="7"/>
        <v>0</v>
      </c>
      <c r="T48" s="164">
        <f t="shared" si="8"/>
        <v>0</v>
      </c>
      <c r="U48" s="175" t="e">
        <f t="shared" si="9"/>
        <v>#DIV/0!</v>
      </c>
      <c r="V48" s="175" t="e">
        <f t="shared" si="10"/>
        <v>#DIV/0!</v>
      </c>
      <c r="W48" s="175" t="e">
        <f t="shared" si="11"/>
        <v>#DIV/0!</v>
      </c>
    </row>
    <row r="49" spans="1:23" ht="12.75" customHeight="1" x14ac:dyDescent="0.2">
      <c r="A49" s="76" t="s">
        <v>1877</v>
      </c>
      <c r="B49" s="72" t="s">
        <v>3035</v>
      </c>
      <c r="C49" s="72"/>
      <c r="D49" s="7" t="s">
        <v>806</v>
      </c>
      <c r="E49" s="7" t="s">
        <v>159</v>
      </c>
      <c r="F49" s="7" t="s">
        <v>159</v>
      </c>
      <c r="G49" s="7" t="s">
        <v>756</v>
      </c>
      <c r="H49" s="198">
        <v>38.21</v>
      </c>
      <c r="I49" s="7">
        <f>VLOOKUP(E49,Steuerung!$A$17:$E$500,5,FALSE)</f>
        <v>2</v>
      </c>
      <c r="J49" s="260">
        <f>VLOOKUP(E49,Steuerung!$A$17:$F$500,6,FALSE)</f>
        <v>58.333333333333329</v>
      </c>
      <c r="K49" s="7">
        <f>VLOOKUP(F49,Steuerung!$A$17:$G$500,7,FALSE)</f>
        <v>2</v>
      </c>
      <c r="L49" s="7">
        <f>VLOOKUP(F49,Steuerung!$A$17:$H$500,8,FALSE)</f>
        <v>46</v>
      </c>
      <c r="M49" s="260">
        <f t="shared" si="24"/>
        <v>104.33333333333333</v>
      </c>
      <c r="N49" s="130">
        <f t="shared" si="25"/>
        <v>3986.5766666666664</v>
      </c>
      <c r="O49" s="130">
        <f t="shared" si="26"/>
        <v>2228.9166666666665</v>
      </c>
      <c r="P49" s="130">
        <f t="shared" si="27"/>
        <v>1757.66</v>
      </c>
      <c r="Q49" s="64">
        <f>VLOOKUP(E49,Steuerung!$A$17:$B$500,2,FALSE)</f>
        <v>0</v>
      </c>
      <c r="R49" s="64">
        <f>VLOOKUP(F49,Steuerung!$A$17:$B$500,2,FALSE)</f>
        <v>0</v>
      </c>
      <c r="S49" s="164">
        <f t="shared" si="7"/>
        <v>0</v>
      </c>
      <c r="T49" s="164">
        <f t="shared" si="8"/>
        <v>0</v>
      </c>
      <c r="U49" s="175" t="e">
        <f t="shared" si="9"/>
        <v>#DIV/0!</v>
      </c>
      <c r="V49" s="175" t="e">
        <f t="shared" si="10"/>
        <v>#DIV/0!</v>
      </c>
      <c r="W49" s="175" t="e">
        <f t="shared" si="11"/>
        <v>#DIV/0!</v>
      </c>
    </row>
    <row r="50" spans="1:23" ht="12.75" customHeight="1" x14ac:dyDescent="0.2">
      <c r="A50" s="76" t="s">
        <v>973</v>
      </c>
      <c r="B50" s="72" t="s">
        <v>761</v>
      </c>
      <c r="C50" s="72"/>
      <c r="D50" s="7" t="s">
        <v>749</v>
      </c>
      <c r="E50" s="7" t="s">
        <v>141</v>
      </c>
      <c r="F50" s="7" t="s">
        <v>141</v>
      </c>
      <c r="G50" s="7" t="s">
        <v>756</v>
      </c>
      <c r="H50" s="198">
        <v>114.51</v>
      </c>
      <c r="I50" s="7">
        <f>VLOOKUP(E50,Steuerung!$A$17:$E$500,5,FALSE)</f>
        <v>3</v>
      </c>
      <c r="J50" s="260">
        <f>VLOOKUP(E50,Steuerung!$A$17:$F$500,6,FALSE)</f>
        <v>82.4</v>
      </c>
      <c r="K50" s="7">
        <f>VLOOKUP(F50,Steuerung!$A$17:$G$500,7,FALSE)</f>
        <v>3</v>
      </c>
      <c r="L50" s="7">
        <f>VLOOKUP(F50,Steuerung!$A$17:$H$500,8,FALSE)</f>
        <v>67.800000000000011</v>
      </c>
      <c r="M50" s="260">
        <f t="shared" si="24"/>
        <v>150.20000000000002</v>
      </c>
      <c r="N50" s="130">
        <f t="shared" si="25"/>
        <v>17199.402000000002</v>
      </c>
      <c r="O50" s="130">
        <f t="shared" si="26"/>
        <v>9435.6240000000016</v>
      </c>
      <c r="P50" s="130">
        <f t="shared" si="27"/>
        <v>7763.7780000000021</v>
      </c>
      <c r="Q50" s="64">
        <f>VLOOKUP(E50,Steuerung!$A$17:$B$500,2,FALSE)</f>
        <v>0</v>
      </c>
      <c r="R50" s="64">
        <f>VLOOKUP(F50,Steuerung!$A$17:$B$500,2,FALSE)</f>
        <v>0</v>
      </c>
      <c r="S50" s="164">
        <f t="shared" si="7"/>
        <v>0</v>
      </c>
      <c r="T50" s="164">
        <f t="shared" si="8"/>
        <v>0</v>
      </c>
      <c r="U50" s="175" t="e">
        <f t="shared" si="9"/>
        <v>#DIV/0!</v>
      </c>
      <c r="V50" s="175" t="e">
        <f t="shared" si="10"/>
        <v>#DIV/0!</v>
      </c>
      <c r="W50" s="175" t="e">
        <f t="shared" si="11"/>
        <v>#DIV/0!</v>
      </c>
    </row>
    <row r="51" spans="1:23" ht="12.75" customHeight="1" x14ac:dyDescent="0.2">
      <c r="A51" s="76" t="s">
        <v>974</v>
      </c>
      <c r="B51" s="72" t="s">
        <v>1858</v>
      </c>
      <c r="C51" s="72"/>
      <c r="D51" s="7" t="s">
        <v>782</v>
      </c>
      <c r="E51" s="7" t="s">
        <v>174</v>
      </c>
      <c r="F51" s="7" t="s">
        <v>174</v>
      </c>
      <c r="G51" s="7" t="s">
        <v>783</v>
      </c>
      <c r="H51" s="198">
        <v>6.24</v>
      </c>
      <c r="I51" s="7">
        <f>VLOOKUP(E51,Steuerung!$A$17:$E$500,5,FALSE)</f>
        <v>5</v>
      </c>
      <c r="J51" s="260">
        <f>VLOOKUP(E51,Steuerung!$A$17:$F$500,6,FALSE)</f>
        <v>137.33333333333334</v>
      </c>
      <c r="K51" s="7">
        <f>VLOOKUP(F51,Steuerung!$A$17:$G$500,7,FALSE)</f>
        <v>5</v>
      </c>
      <c r="L51" s="7">
        <f>VLOOKUP(F51,Steuerung!$A$17:$H$500,8,FALSE)</f>
        <v>113</v>
      </c>
      <c r="M51" s="260">
        <f t="shared" si="24"/>
        <v>250.33333333333334</v>
      </c>
      <c r="N51" s="130">
        <f t="shared" si="25"/>
        <v>1562.0800000000002</v>
      </c>
      <c r="O51" s="130">
        <f t="shared" si="26"/>
        <v>856.96</v>
      </c>
      <c r="P51" s="130">
        <f t="shared" si="27"/>
        <v>705.12</v>
      </c>
      <c r="Q51" s="64">
        <f>VLOOKUP(E51,Steuerung!$A$17:$B$500,2,FALSE)</f>
        <v>0</v>
      </c>
      <c r="R51" s="64">
        <f>VLOOKUP(F51,Steuerung!$A$17:$B$500,2,FALSE)</f>
        <v>0</v>
      </c>
      <c r="S51" s="164">
        <f t="shared" si="7"/>
        <v>0</v>
      </c>
      <c r="T51" s="164">
        <f t="shared" si="8"/>
        <v>0</v>
      </c>
      <c r="U51" s="175" t="e">
        <f t="shared" si="9"/>
        <v>#DIV/0!</v>
      </c>
      <c r="V51" s="175" t="e">
        <f t="shared" si="10"/>
        <v>#DIV/0!</v>
      </c>
      <c r="W51" s="175" t="e">
        <f t="shared" si="11"/>
        <v>#DIV/0!</v>
      </c>
    </row>
    <row r="52" spans="1:23" ht="12.75" customHeight="1" x14ac:dyDescent="0.2">
      <c r="A52" s="76" t="s">
        <v>3488</v>
      </c>
      <c r="B52" s="72" t="s">
        <v>3035</v>
      </c>
      <c r="C52" s="72"/>
      <c r="D52" s="7" t="s">
        <v>806</v>
      </c>
      <c r="E52" s="7" t="s">
        <v>159</v>
      </c>
      <c r="F52" s="7" t="s">
        <v>159</v>
      </c>
      <c r="G52" s="7" t="s">
        <v>756</v>
      </c>
      <c r="H52" s="198">
        <v>54.14</v>
      </c>
      <c r="I52" s="7">
        <f>VLOOKUP(E52,Steuerung!$A$17:$E$500,5,FALSE)</f>
        <v>2</v>
      </c>
      <c r="J52" s="260">
        <f>VLOOKUP(E52,Steuerung!$A$17:$F$500,6,FALSE)</f>
        <v>58.333333333333329</v>
      </c>
      <c r="K52" s="7">
        <f>VLOOKUP(F52,Steuerung!$A$17:$G$500,7,FALSE)</f>
        <v>2</v>
      </c>
      <c r="L52" s="7">
        <f>VLOOKUP(F52,Steuerung!$A$17:$H$500,8,FALSE)</f>
        <v>46</v>
      </c>
      <c r="M52" s="260">
        <f t="shared" si="24"/>
        <v>104.33333333333333</v>
      </c>
      <c r="N52" s="130">
        <f t="shared" si="25"/>
        <v>5648.6066666666666</v>
      </c>
      <c r="O52" s="130">
        <f t="shared" si="26"/>
        <v>3158.1666666666665</v>
      </c>
      <c r="P52" s="130">
        <f t="shared" si="27"/>
        <v>2490.44</v>
      </c>
      <c r="Q52" s="64">
        <f>VLOOKUP(E52,Steuerung!$A$17:$B$500,2,FALSE)</f>
        <v>0</v>
      </c>
      <c r="R52" s="64">
        <f>VLOOKUP(F52,Steuerung!$A$17:$B$500,2,FALSE)</f>
        <v>0</v>
      </c>
      <c r="S52" s="164">
        <f t="shared" si="7"/>
        <v>0</v>
      </c>
      <c r="T52" s="164">
        <f t="shared" si="8"/>
        <v>0</v>
      </c>
      <c r="U52" s="175" t="e">
        <f t="shared" si="9"/>
        <v>#DIV/0!</v>
      </c>
      <c r="V52" s="175" t="e">
        <f t="shared" si="10"/>
        <v>#DIV/0!</v>
      </c>
      <c r="W52" s="175" t="e">
        <f t="shared" si="11"/>
        <v>#DIV/0!</v>
      </c>
    </row>
    <row r="53" spans="1:23" ht="12.75" customHeight="1" x14ac:dyDescent="0.2">
      <c r="A53" s="76" t="s">
        <v>1882</v>
      </c>
      <c r="B53" s="72" t="s">
        <v>788</v>
      </c>
      <c r="C53" s="72"/>
      <c r="D53" s="7" t="s">
        <v>782</v>
      </c>
      <c r="E53" s="7" t="s">
        <v>174</v>
      </c>
      <c r="F53" s="7" t="s">
        <v>174</v>
      </c>
      <c r="G53" s="7" t="s">
        <v>783</v>
      </c>
      <c r="H53" s="198">
        <v>13.34</v>
      </c>
      <c r="I53" s="7">
        <f>VLOOKUP(E53,Steuerung!$A$17:$E$500,5,FALSE)</f>
        <v>5</v>
      </c>
      <c r="J53" s="260">
        <f>VLOOKUP(E53,Steuerung!$A$17:$F$500,6,FALSE)</f>
        <v>137.33333333333334</v>
      </c>
      <c r="K53" s="7">
        <f>VLOOKUP(F53,Steuerung!$A$17:$G$500,7,FALSE)</f>
        <v>5</v>
      </c>
      <c r="L53" s="7">
        <f>VLOOKUP(F53,Steuerung!$A$17:$H$500,8,FALSE)</f>
        <v>113</v>
      </c>
      <c r="M53" s="260">
        <f t="shared" si="24"/>
        <v>250.33333333333334</v>
      </c>
      <c r="N53" s="130">
        <f t="shared" si="25"/>
        <v>3339.4466666666667</v>
      </c>
      <c r="O53" s="130">
        <f t="shared" si="26"/>
        <v>1832.0266666666669</v>
      </c>
      <c r="P53" s="130">
        <f t="shared" si="27"/>
        <v>1507.42</v>
      </c>
      <c r="Q53" s="64">
        <f>VLOOKUP(E53,Steuerung!$A$17:$B$500,2,FALSE)</f>
        <v>0</v>
      </c>
      <c r="R53" s="64">
        <f>VLOOKUP(F53,Steuerung!$A$17:$B$500,2,FALSE)</f>
        <v>0</v>
      </c>
      <c r="S53" s="164">
        <f t="shared" si="7"/>
        <v>0</v>
      </c>
      <c r="T53" s="164">
        <f t="shared" si="8"/>
        <v>0</v>
      </c>
      <c r="U53" s="175" t="e">
        <f t="shared" ref="U53:U77" si="28">IF(J53&gt;0,O53/Q53*SVS_UHR,0)</f>
        <v>#DIV/0!</v>
      </c>
      <c r="V53" s="175" t="e">
        <f t="shared" ref="V53:V77" si="29">IF(K53&gt;0,P53/R53*SVS_UHR,0)</f>
        <v>#DIV/0!</v>
      </c>
      <c r="W53" s="175" t="e">
        <f t="shared" si="11"/>
        <v>#DIV/0!</v>
      </c>
    </row>
    <row r="54" spans="1:23" ht="12.75" customHeight="1" x14ac:dyDescent="0.2">
      <c r="A54" s="76" t="s">
        <v>975</v>
      </c>
      <c r="B54" s="72" t="s">
        <v>836</v>
      </c>
      <c r="C54" s="72"/>
      <c r="D54" s="7" t="s">
        <v>782</v>
      </c>
      <c r="E54" s="7" t="s">
        <v>174</v>
      </c>
      <c r="F54" s="7" t="s">
        <v>174</v>
      </c>
      <c r="G54" s="7" t="s">
        <v>783</v>
      </c>
      <c r="H54" s="198">
        <v>5.28</v>
      </c>
      <c r="I54" s="7">
        <f>VLOOKUP(E54,Steuerung!$A$17:$E$500,5,FALSE)</f>
        <v>5</v>
      </c>
      <c r="J54" s="260">
        <f>VLOOKUP(E54,Steuerung!$A$17:$F$500,6,FALSE)</f>
        <v>137.33333333333334</v>
      </c>
      <c r="K54" s="7">
        <f>VLOOKUP(F54,Steuerung!$A$17:$G$500,7,FALSE)</f>
        <v>5</v>
      </c>
      <c r="L54" s="7">
        <f>VLOOKUP(F54,Steuerung!$A$17:$H$500,8,FALSE)</f>
        <v>113</v>
      </c>
      <c r="M54" s="260">
        <f t="shared" si="24"/>
        <v>250.33333333333334</v>
      </c>
      <c r="N54" s="130">
        <f t="shared" si="25"/>
        <v>1321.7600000000002</v>
      </c>
      <c r="O54" s="130">
        <f t="shared" si="26"/>
        <v>725.12000000000012</v>
      </c>
      <c r="P54" s="130">
        <f t="shared" si="27"/>
        <v>596.64</v>
      </c>
      <c r="Q54" s="64">
        <f>VLOOKUP(E54,Steuerung!$A$17:$B$500,2,FALSE)</f>
        <v>0</v>
      </c>
      <c r="R54" s="64">
        <f>VLOOKUP(F54,Steuerung!$A$17:$B$500,2,FALSE)</f>
        <v>0</v>
      </c>
      <c r="S54" s="164">
        <f t="shared" si="7"/>
        <v>0</v>
      </c>
      <c r="T54" s="164">
        <f t="shared" si="8"/>
        <v>0</v>
      </c>
      <c r="U54" s="175" t="e">
        <f t="shared" si="28"/>
        <v>#DIV/0!</v>
      </c>
      <c r="V54" s="175" t="e">
        <f t="shared" si="29"/>
        <v>#DIV/0!</v>
      </c>
      <c r="W54" s="175" t="e">
        <f t="shared" si="11"/>
        <v>#DIV/0!</v>
      </c>
    </row>
    <row r="55" spans="1:23" ht="12.75" customHeight="1" x14ac:dyDescent="0.2">
      <c r="A55" s="76" t="s">
        <v>1883</v>
      </c>
      <c r="B55" s="72" t="s">
        <v>2333</v>
      </c>
      <c r="C55" s="72"/>
      <c r="D55" s="7" t="s">
        <v>755</v>
      </c>
      <c r="E55" s="7" t="s">
        <v>96</v>
      </c>
      <c r="F55" s="7" t="s">
        <v>96</v>
      </c>
      <c r="G55" s="7" t="s">
        <v>783</v>
      </c>
      <c r="H55" s="198">
        <v>2.76</v>
      </c>
      <c r="I55" s="7">
        <f>VLOOKUP(E55,Steuerung!$A$17:$E$500,5,FALSE)</f>
        <v>0</v>
      </c>
      <c r="J55" s="260">
        <f>VLOOKUP(E55,Steuerung!$A$17:$F$500,6,FALSE)</f>
        <v>0</v>
      </c>
      <c r="K55" s="7">
        <f>VLOOKUP(F55,Steuerung!$A$17:$G$500,7,FALSE)</f>
        <v>0</v>
      </c>
      <c r="L55" s="7">
        <f>VLOOKUP(F55,Steuerung!$A$17:$H$500,8,FALSE)</f>
        <v>0</v>
      </c>
      <c r="M55" s="260">
        <f t="shared" si="24"/>
        <v>0</v>
      </c>
      <c r="N55" s="130">
        <f t="shared" si="25"/>
        <v>0</v>
      </c>
      <c r="O55" s="130">
        <f t="shared" si="26"/>
        <v>0</v>
      </c>
      <c r="P55" s="130">
        <f t="shared" si="27"/>
        <v>0</v>
      </c>
      <c r="Q55" s="64">
        <f>VLOOKUP(E55,Steuerung!$A$17:$B$500,2,FALSE)</f>
        <v>0</v>
      </c>
      <c r="R55" s="64">
        <f>VLOOKUP(F55,Steuerung!$A$17:$B$500,2,FALSE)</f>
        <v>0</v>
      </c>
      <c r="S55" s="164">
        <f t="shared" si="7"/>
        <v>0</v>
      </c>
      <c r="T55" s="164">
        <f t="shared" si="8"/>
        <v>0</v>
      </c>
      <c r="U55" s="175">
        <f t="shared" si="28"/>
        <v>0</v>
      </c>
      <c r="V55" s="175">
        <f t="shared" si="29"/>
        <v>0</v>
      </c>
      <c r="W55" s="175">
        <f t="shared" si="11"/>
        <v>0</v>
      </c>
    </row>
    <row r="56" spans="1:23" ht="12.75" customHeight="1" x14ac:dyDescent="0.2">
      <c r="A56" s="76" t="s">
        <v>977</v>
      </c>
      <c r="B56" s="72" t="s">
        <v>1858</v>
      </c>
      <c r="C56" s="72"/>
      <c r="D56" s="7" t="s">
        <v>782</v>
      </c>
      <c r="E56" s="7" t="s">
        <v>174</v>
      </c>
      <c r="F56" s="7" t="s">
        <v>174</v>
      </c>
      <c r="G56" s="7" t="s">
        <v>783</v>
      </c>
      <c r="H56" s="198">
        <v>3.24</v>
      </c>
      <c r="I56" s="7">
        <f>VLOOKUP(E56,Steuerung!$A$17:$E$500,5,FALSE)</f>
        <v>5</v>
      </c>
      <c r="J56" s="260">
        <f>VLOOKUP(E56,Steuerung!$A$17:$F$500,6,FALSE)</f>
        <v>137.33333333333334</v>
      </c>
      <c r="K56" s="7">
        <f>VLOOKUP(F56,Steuerung!$A$17:$G$500,7,FALSE)</f>
        <v>5</v>
      </c>
      <c r="L56" s="7">
        <f>VLOOKUP(F56,Steuerung!$A$17:$H$500,8,FALSE)</f>
        <v>113</v>
      </c>
      <c r="M56" s="260">
        <f t="shared" si="24"/>
        <v>250.33333333333334</v>
      </c>
      <c r="N56" s="130">
        <f t="shared" si="25"/>
        <v>811.08</v>
      </c>
      <c r="O56" s="130">
        <f t="shared" si="26"/>
        <v>444.96000000000004</v>
      </c>
      <c r="P56" s="130">
        <f t="shared" si="27"/>
        <v>366.12</v>
      </c>
      <c r="Q56" s="64">
        <f>VLOOKUP(E56,Steuerung!$A$17:$B$500,2,FALSE)</f>
        <v>0</v>
      </c>
      <c r="R56" s="64">
        <f>VLOOKUP(F56,Steuerung!$A$17:$B$500,2,FALSE)</f>
        <v>0</v>
      </c>
      <c r="S56" s="164">
        <f t="shared" si="7"/>
        <v>0</v>
      </c>
      <c r="T56" s="164">
        <f t="shared" si="8"/>
        <v>0</v>
      </c>
      <c r="U56" s="175" t="e">
        <f t="shared" si="28"/>
        <v>#DIV/0!</v>
      </c>
      <c r="V56" s="175" t="e">
        <f t="shared" si="29"/>
        <v>#DIV/0!</v>
      </c>
      <c r="W56" s="175" t="e">
        <f t="shared" si="11"/>
        <v>#DIV/0!</v>
      </c>
    </row>
    <row r="57" spans="1:23" ht="12.75" customHeight="1" x14ac:dyDescent="0.2">
      <c r="A57" s="76" t="s">
        <v>1884</v>
      </c>
      <c r="B57" s="72" t="s">
        <v>784</v>
      </c>
      <c r="C57" s="72"/>
      <c r="D57" s="7" t="s">
        <v>782</v>
      </c>
      <c r="E57" s="7" t="s">
        <v>174</v>
      </c>
      <c r="F57" s="7" t="s">
        <v>174</v>
      </c>
      <c r="G57" s="7" t="s">
        <v>783</v>
      </c>
      <c r="H57" s="198">
        <v>12.94</v>
      </c>
      <c r="I57" s="7">
        <f>VLOOKUP(E57,Steuerung!$A$17:$E$500,5,FALSE)</f>
        <v>5</v>
      </c>
      <c r="J57" s="260">
        <f>VLOOKUP(E57,Steuerung!$A$17:$F$500,6,FALSE)</f>
        <v>137.33333333333334</v>
      </c>
      <c r="K57" s="7">
        <f>VLOOKUP(F57,Steuerung!$A$17:$G$500,7,FALSE)</f>
        <v>5</v>
      </c>
      <c r="L57" s="7">
        <f>VLOOKUP(F57,Steuerung!$A$17:$H$500,8,FALSE)</f>
        <v>113</v>
      </c>
      <c r="M57" s="260">
        <f t="shared" si="24"/>
        <v>250.33333333333334</v>
      </c>
      <c r="N57" s="130">
        <f t="shared" si="25"/>
        <v>3239.3133333333335</v>
      </c>
      <c r="O57" s="130">
        <f t="shared" si="26"/>
        <v>1777.0933333333335</v>
      </c>
      <c r="P57" s="130">
        <f t="shared" si="27"/>
        <v>1462.22</v>
      </c>
      <c r="Q57" s="64">
        <f>VLOOKUP(E57,Steuerung!$A$17:$B$500,2,FALSE)</f>
        <v>0</v>
      </c>
      <c r="R57" s="64">
        <f>VLOOKUP(F57,Steuerung!$A$17:$B$500,2,FALSE)</f>
        <v>0</v>
      </c>
      <c r="S57" s="164">
        <f t="shared" si="7"/>
        <v>0</v>
      </c>
      <c r="T57" s="164">
        <f t="shared" si="8"/>
        <v>0</v>
      </c>
      <c r="U57" s="175" t="e">
        <f t="shared" si="28"/>
        <v>#DIV/0!</v>
      </c>
      <c r="V57" s="175" t="e">
        <f t="shared" si="29"/>
        <v>#DIV/0!</v>
      </c>
      <c r="W57" s="175" t="e">
        <f t="shared" si="11"/>
        <v>#DIV/0!</v>
      </c>
    </row>
    <row r="58" spans="1:23" ht="12.75" customHeight="1" x14ac:dyDescent="0.2">
      <c r="A58" s="76" t="s">
        <v>978</v>
      </c>
      <c r="B58" s="72" t="s">
        <v>765</v>
      </c>
      <c r="C58" s="72"/>
      <c r="D58" s="7" t="s">
        <v>766</v>
      </c>
      <c r="E58" s="7" t="s">
        <v>210</v>
      </c>
      <c r="F58" s="7" t="s">
        <v>210</v>
      </c>
      <c r="G58" s="7" t="s">
        <v>872</v>
      </c>
      <c r="H58" s="198">
        <v>11.8</v>
      </c>
      <c r="I58" s="7">
        <f>VLOOKUP(E58,Steuerung!$A$17:$E$500,5,FALSE)</f>
        <v>1</v>
      </c>
      <c r="J58" s="260">
        <f>VLOOKUP(E58,Steuerung!$A$17:$F$500,6,FALSE)</f>
        <v>29.166666666666657</v>
      </c>
      <c r="K58" s="7">
        <f>VLOOKUP(F58,Steuerung!$A$17:$G$500,7,FALSE)</f>
        <v>1</v>
      </c>
      <c r="L58" s="7">
        <f>VLOOKUP(F58,Steuerung!$A$17:$H$500,8,FALSE)</f>
        <v>23</v>
      </c>
      <c r="M58" s="260">
        <f t="shared" si="24"/>
        <v>52.166666666666657</v>
      </c>
      <c r="N58" s="130">
        <f t="shared" si="25"/>
        <v>615.56666666666661</v>
      </c>
      <c r="O58" s="130">
        <f t="shared" si="26"/>
        <v>344.16666666666657</v>
      </c>
      <c r="P58" s="130">
        <f t="shared" si="27"/>
        <v>271.40000000000003</v>
      </c>
      <c r="Q58" s="64">
        <f>VLOOKUP(E58,Steuerung!$A$17:$B$500,2,FALSE)</f>
        <v>0</v>
      </c>
      <c r="R58" s="64">
        <f>VLOOKUP(F58,Steuerung!$A$17:$B$500,2,FALSE)</f>
        <v>0</v>
      </c>
      <c r="S58" s="164">
        <f t="shared" si="7"/>
        <v>0</v>
      </c>
      <c r="T58" s="164">
        <f t="shared" si="8"/>
        <v>0</v>
      </c>
      <c r="U58" s="175" t="e">
        <f t="shared" si="28"/>
        <v>#DIV/0!</v>
      </c>
      <c r="V58" s="175" t="e">
        <f t="shared" si="29"/>
        <v>#DIV/0!</v>
      </c>
      <c r="W58" s="175" t="e">
        <f t="shared" si="11"/>
        <v>#DIV/0!</v>
      </c>
    </row>
    <row r="59" spans="1:23" ht="12.75" customHeight="1" x14ac:dyDescent="0.2">
      <c r="A59" s="76" t="s">
        <v>3489</v>
      </c>
      <c r="B59" s="72" t="s">
        <v>765</v>
      </c>
      <c r="C59" s="72"/>
      <c r="D59" s="7" t="s">
        <v>766</v>
      </c>
      <c r="E59" s="7" t="s">
        <v>210</v>
      </c>
      <c r="F59" s="7" t="s">
        <v>210</v>
      </c>
      <c r="G59" s="7" t="s">
        <v>872</v>
      </c>
      <c r="H59" s="198">
        <v>12.57</v>
      </c>
      <c r="I59" s="7">
        <f>VLOOKUP(E59,Steuerung!$A$17:$E$500,5,FALSE)</f>
        <v>1</v>
      </c>
      <c r="J59" s="260">
        <f>VLOOKUP(E59,Steuerung!$A$17:$F$500,6,FALSE)</f>
        <v>29.166666666666657</v>
      </c>
      <c r="K59" s="7">
        <f>VLOOKUP(F59,Steuerung!$A$17:$G$500,7,FALSE)</f>
        <v>1</v>
      </c>
      <c r="L59" s="7">
        <f>VLOOKUP(F59,Steuerung!$A$17:$H$500,8,FALSE)</f>
        <v>23</v>
      </c>
      <c r="M59" s="260">
        <f t="shared" si="24"/>
        <v>52.166666666666657</v>
      </c>
      <c r="N59" s="130">
        <f t="shared" si="25"/>
        <v>655.7349999999999</v>
      </c>
      <c r="O59" s="130">
        <f t="shared" si="26"/>
        <v>366.62499999999989</v>
      </c>
      <c r="P59" s="130">
        <f t="shared" si="27"/>
        <v>289.11</v>
      </c>
      <c r="Q59" s="64">
        <f>VLOOKUP(E59,Steuerung!$A$17:$B$500,2,FALSE)</f>
        <v>0</v>
      </c>
      <c r="R59" s="64">
        <f>VLOOKUP(F59,Steuerung!$A$17:$B$500,2,FALSE)</f>
        <v>0</v>
      </c>
      <c r="S59" s="164">
        <f t="shared" si="7"/>
        <v>0</v>
      </c>
      <c r="T59" s="164">
        <f t="shared" si="8"/>
        <v>0</v>
      </c>
      <c r="U59" s="175" t="e">
        <f t="shared" si="28"/>
        <v>#DIV/0!</v>
      </c>
      <c r="V59" s="175" t="e">
        <f t="shared" si="29"/>
        <v>#DIV/0!</v>
      </c>
      <c r="W59" s="175" t="e">
        <f t="shared" si="11"/>
        <v>#DIV/0!</v>
      </c>
    </row>
    <row r="60" spans="1:23" ht="12.75" customHeight="1" x14ac:dyDescent="0.2">
      <c r="A60" s="76" t="s">
        <v>1319</v>
      </c>
      <c r="B60" s="72" t="s">
        <v>3035</v>
      </c>
      <c r="C60" s="72"/>
      <c r="D60" s="7" t="s">
        <v>806</v>
      </c>
      <c r="E60" s="7" t="s">
        <v>159</v>
      </c>
      <c r="F60" s="7" t="s">
        <v>159</v>
      </c>
      <c r="G60" s="7" t="s">
        <v>756</v>
      </c>
      <c r="H60" s="198">
        <v>59.65</v>
      </c>
      <c r="I60" s="7">
        <f>VLOOKUP(E60,Steuerung!$A$17:$E$500,5,FALSE)</f>
        <v>2</v>
      </c>
      <c r="J60" s="260">
        <f>VLOOKUP(E60,Steuerung!$A$17:$F$500,6,FALSE)</f>
        <v>58.333333333333329</v>
      </c>
      <c r="K60" s="7">
        <f>VLOOKUP(F60,Steuerung!$A$17:$G$500,7,FALSE)</f>
        <v>2</v>
      </c>
      <c r="L60" s="7">
        <f>VLOOKUP(F60,Steuerung!$A$17:$H$500,8,FALSE)</f>
        <v>46</v>
      </c>
      <c r="M60" s="260">
        <f t="shared" si="24"/>
        <v>104.33333333333333</v>
      </c>
      <c r="N60" s="130">
        <f t="shared" si="25"/>
        <v>6223.4833333333327</v>
      </c>
      <c r="O60" s="130">
        <f t="shared" si="26"/>
        <v>3479.583333333333</v>
      </c>
      <c r="P60" s="130">
        <f t="shared" si="27"/>
        <v>2743.9</v>
      </c>
      <c r="Q60" s="64">
        <f>VLOOKUP(E60,Steuerung!$A$17:$B$500,2,FALSE)</f>
        <v>0</v>
      </c>
      <c r="R60" s="64">
        <f>VLOOKUP(F60,Steuerung!$A$17:$B$500,2,FALSE)</f>
        <v>0</v>
      </c>
      <c r="S60" s="164">
        <f t="shared" si="7"/>
        <v>0</v>
      </c>
      <c r="T60" s="164">
        <f t="shared" si="8"/>
        <v>0</v>
      </c>
      <c r="U60" s="175" t="e">
        <f t="shared" si="28"/>
        <v>#DIV/0!</v>
      </c>
      <c r="V60" s="175" t="e">
        <f t="shared" si="29"/>
        <v>#DIV/0!</v>
      </c>
      <c r="W60" s="175" t="e">
        <f t="shared" si="11"/>
        <v>#DIV/0!</v>
      </c>
    </row>
    <row r="61" spans="1:23" ht="12.75" customHeight="1" x14ac:dyDescent="0.2">
      <c r="A61" s="76" t="s">
        <v>2567</v>
      </c>
      <c r="B61" s="72" t="s">
        <v>3035</v>
      </c>
      <c r="C61" s="72"/>
      <c r="D61" s="7" t="s">
        <v>806</v>
      </c>
      <c r="E61" s="7" t="s">
        <v>159</v>
      </c>
      <c r="F61" s="7" t="s">
        <v>159</v>
      </c>
      <c r="G61" s="7" t="s">
        <v>756</v>
      </c>
      <c r="H61" s="198">
        <v>38.86</v>
      </c>
      <c r="I61" s="7">
        <f>VLOOKUP(E61,Steuerung!$A$17:$E$500,5,FALSE)</f>
        <v>2</v>
      </c>
      <c r="J61" s="260">
        <f>VLOOKUP(E61,Steuerung!$A$17:$F$500,6,FALSE)</f>
        <v>58.333333333333329</v>
      </c>
      <c r="K61" s="7">
        <f>VLOOKUP(F61,Steuerung!$A$17:$G$500,7,FALSE)</f>
        <v>2</v>
      </c>
      <c r="L61" s="7">
        <f>VLOOKUP(F61,Steuerung!$A$17:$H$500,8,FALSE)</f>
        <v>46</v>
      </c>
      <c r="M61" s="260">
        <f t="shared" si="24"/>
        <v>104.33333333333333</v>
      </c>
      <c r="N61" s="130">
        <f t="shared" si="25"/>
        <v>4054.393333333333</v>
      </c>
      <c r="O61" s="130">
        <f t="shared" si="26"/>
        <v>2266.833333333333</v>
      </c>
      <c r="P61" s="130">
        <f t="shared" si="27"/>
        <v>1787.56</v>
      </c>
      <c r="Q61" s="64">
        <f>VLOOKUP(E61,Steuerung!$A$17:$B$500,2,FALSE)</f>
        <v>0</v>
      </c>
      <c r="R61" s="64">
        <f>VLOOKUP(F61,Steuerung!$A$17:$B$500,2,FALSE)</f>
        <v>0</v>
      </c>
      <c r="S61" s="164">
        <f t="shared" si="7"/>
        <v>0</v>
      </c>
      <c r="T61" s="164">
        <f t="shared" si="8"/>
        <v>0</v>
      </c>
      <c r="U61" s="175" t="e">
        <f t="shared" si="28"/>
        <v>#DIV/0!</v>
      </c>
      <c r="V61" s="175" t="e">
        <f t="shared" si="29"/>
        <v>#DIV/0!</v>
      </c>
      <c r="W61" s="175" t="e">
        <f t="shared" si="11"/>
        <v>#DIV/0!</v>
      </c>
    </row>
    <row r="62" spans="1:23" ht="12.75" customHeight="1" x14ac:dyDescent="0.2">
      <c r="A62" s="76" t="s">
        <v>3490</v>
      </c>
      <c r="B62" s="72" t="s">
        <v>761</v>
      </c>
      <c r="C62" s="72"/>
      <c r="D62" s="7" t="s">
        <v>749</v>
      </c>
      <c r="E62" s="7" t="s">
        <v>141</v>
      </c>
      <c r="F62" s="7" t="s">
        <v>141</v>
      </c>
      <c r="G62" s="7" t="s">
        <v>756</v>
      </c>
      <c r="H62" s="198">
        <v>51.96</v>
      </c>
      <c r="I62" s="7">
        <f>VLOOKUP(E62,Steuerung!$A$17:$E$500,5,FALSE)</f>
        <v>3</v>
      </c>
      <c r="J62" s="260">
        <f>VLOOKUP(E62,Steuerung!$A$17:$F$500,6,FALSE)</f>
        <v>82.4</v>
      </c>
      <c r="K62" s="7">
        <f>VLOOKUP(F62,Steuerung!$A$17:$G$500,7,FALSE)</f>
        <v>3</v>
      </c>
      <c r="L62" s="7">
        <f>VLOOKUP(F62,Steuerung!$A$17:$H$500,8,FALSE)</f>
        <v>67.800000000000011</v>
      </c>
      <c r="M62" s="260">
        <f t="shared" si="24"/>
        <v>150.20000000000002</v>
      </c>
      <c r="N62" s="130">
        <f t="shared" si="25"/>
        <v>7804.3920000000007</v>
      </c>
      <c r="O62" s="130">
        <f t="shared" si="26"/>
        <v>4281.5040000000008</v>
      </c>
      <c r="P62" s="130">
        <f t="shared" si="27"/>
        <v>3522.8880000000008</v>
      </c>
      <c r="Q62" s="64">
        <f>VLOOKUP(E62,Steuerung!$A$17:$B$500,2,FALSE)</f>
        <v>0</v>
      </c>
      <c r="R62" s="64">
        <f>VLOOKUP(F62,Steuerung!$A$17:$B$500,2,FALSE)</f>
        <v>0</v>
      </c>
      <c r="S62" s="164">
        <f t="shared" si="7"/>
        <v>0</v>
      </c>
      <c r="T62" s="164">
        <f t="shared" si="8"/>
        <v>0</v>
      </c>
      <c r="U62" s="175" t="e">
        <f t="shared" si="28"/>
        <v>#DIV/0!</v>
      </c>
      <c r="V62" s="175" t="e">
        <f t="shared" si="29"/>
        <v>#DIV/0!</v>
      </c>
      <c r="W62" s="175" t="e">
        <f t="shared" si="11"/>
        <v>#DIV/0!</v>
      </c>
    </row>
    <row r="63" spans="1:23" ht="12.75" customHeight="1" x14ac:dyDescent="0.2">
      <c r="A63" s="76" t="s">
        <v>1326</v>
      </c>
      <c r="B63" s="72" t="s">
        <v>795</v>
      </c>
      <c r="C63" s="72"/>
      <c r="D63" s="7" t="s">
        <v>766</v>
      </c>
      <c r="E63" s="7" t="s">
        <v>212</v>
      </c>
      <c r="F63" s="7" t="s">
        <v>212</v>
      </c>
      <c r="G63" s="7" t="s">
        <v>872</v>
      </c>
      <c r="H63" s="198">
        <v>32.17</v>
      </c>
      <c r="I63" s="7">
        <f>VLOOKUP(E63,Steuerung!$A$17:$E$500,5,FALSE)</f>
        <v>2</v>
      </c>
      <c r="J63" s="260">
        <f>VLOOKUP(E63,Steuerung!$A$17:$F$500,6,FALSE)</f>
        <v>58.333333333333329</v>
      </c>
      <c r="K63" s="7">
        <f>VLOOKUP(F63,Steuerung!$A$17:$G$500,7,FALSE)</f>
        <v>2</v>
      </c>
      <c r="L63" s="7">
        <f>VLOOKUP(F63,Steuerung!$A$17:$H$500,8,FALSE)</f>
        <v>46</v>
      </c>
      <c r="M63" s="260">
        <f t="shared" si="24"/>
        <v>104.33333333333333</v>
      </c>
      <c r="N63" s="130">
        <f t="shared" si="25"/>
        <v>3356.4033333333332</v>
      </c>
      <c r="O63" s="130">
        <f t="shared" si="26"/>
        <v>1876.5833333333333</v>
      </c>
      <c r="P63" s="130">
        <f t="shared" si="27"/>
        <v>1479.8200000000002</v>
      </c>
      <c r="Q63" s="64">
        <f>VLOOKUP(E63,Steuerung!$A$17:$B$500,2,FALSE)</f>
        <v>0</v>
      </c>
      <c r="R63" s="64">
        <f>VLOOKUP(F63,Steuerung!$A$17:$B$500,2,FALSE)</f>
        <v>0</v>
      </c>
      <c r="S63" s="164">
        <f t="shared" si="7"/>
        <v>0</v>
      </c>
      <c r="T63" s="164">
        <f t="shared" si="8"/>
        <v>0</v>
      </c>
      <c r="U63" s="175" t="e">
        <f t="shared" si="28"/>
        <v>#DIV/0!</v>
      </c>
      <c r="V63" s="175" t="e">
        <f t="shared" si="29"/>
        <v>#DIV/0!</v>
      </c>
      <c r="W63" s="175" t="e">
        <f t="shared" si="11"/>
        <v>#DIV/0!</v>
      </c>
    </row>
    <row r="64" spans="1:23" ht="12.75" customHeight="1" x14ac:dyDescent="0.2">
      <c r="A64" s="76" t="s">
        <v>3491</v>
      </c>
      <c r="B64" s="72" t="s">
        <v>765</v>
      </c>
      <c r="C64" s="72"/>
      <c r="D64" s="7" t="s">
        <v>766</v>
      </c>
      <c r="E64" s="7" t="s">
        <v>212</v>
      </c>
      <c r="F64" s="7" t="s">
        <v>212</v>
      </c>
      <c r="G64" s="7" t="s">
        <v>872</v>
      </c>
      <c r="H64" s="198">
        <v>18.39</v>
      </c>
      <c r="I64" s="7">
        <f>VLOOKUP(E64,Steuerung!$A$17:$E$500,5,FALSE)</f>
        <v>2</v>
      </c>
      <c r="J64" s="260">
        <f>VLOOKUP(E64,Steuerung!$A$17:$F$500,6,FALSE)</f>
        <v>58.333333333333329</v>
      </c>
      <c r="K64" s="7">
        <f>VLOOKUP(F64,Steuerung!$A$17:$G$500,7,FALSE)</f>
        <v>2</v>
      </c>
      <c r="L64" s="7">
        <f>VLOOKUP(F64,Steuerung!$A$17:$H$500,8,FALSE)</f>
        <v>46</v>
      </c>
      <c r="M64" s="260">
        <f t="shared" si="24"/>
        <v>104.33333333333333</v>
      </c>
      <c r="N64" s="130">
        <f t="shared" si="25"/>
        <v>1918.69</v>
      </c>
      <c r="O64" s="130">
        <f t="shared" si="26"/>
        <v>1072.75</v>
      </c>
      <c r="P64" s="130">
        <f t="shared" si="27"/>
        <v>845.94</v>
      </c>
      <c r="Q64" s="64">
        <f>VLOOKUP(E64,Steuerung!$A$17:$B$500,2,FALSE)</f>
        <v>0</v>
      </c>
      <c r="R64" s="64">
        <f>VLOOKUP(F64,Steuerung!$A$17:$B$500,2,FALSE)</f>
        <v>0</v>
      </c>
      <c r="S64" s="164">
        <f t="shared" si="7"/>
        <v>0</v>
      </c>
      <c r="T64" s="164">
        <f t="shared" si="8"/>
        <v>0</v>
      </c>
      <c r="U64" s="175" t="e">
        <f t="shared" si="28"/>
        <v>#DIV/0!</v>
      </c>
      <c r="V64" s="175" t="e">
        <f t="shared" si="29"/>
        <v>#DIV/0!</v>
      </c>
      <c r="W64" s="175" t="e">
        <f t="shared" si="11"/>
        <v>#DIV/0!</v>
      </c>
    </row>
    <row r="65" spans="1:23" ht="12.75" customHeight="1" x14ac:dyDescent="0.2">
      <c r="A65" s="76" t="s">
        <v>1328</v>
      </c>
      <c r="B65" s="72" t="s">
        <v>3492</v>
      </c>
      <c r="C65" s="72"/>
      <c r="D65" s="7" t="s">
        <v>770</v>
      </c>
      <c r="E65" s="7" t="s">
        <v>188</v>
      </c>
      <c r="F65" s="7" t="s">
        <v>188</v>
      </c>
      <c r="G65" s="7" t="s">
        <v>783</v>
      </c>
      <c r="H65" s="198">
        <v>8.83</v>
      </c>
      <c r="I65" s="7">
        <f>VLOOKUP(E65,Steuerung!$A$17:$E$500,5,FALSE)</f>
        <v>1</v>
      </c>
      <c r="J65" s="260">
        <f>VLOOKUP(E65,Steuerung!$A$17:$F$500,6,FALSE)</f>
        <v>29.166666666666657</v>
      </c>
      <c r="K65" s="7">
        <f>VLOOKUP(F65,Steuerung!$A$17:$G$500,7,FALSE)</f>
        <v>1</v>
      </c>
      <c r="L65" s="7">
        <f>VLOOKUP(F65,Steuerung!$A$17:$H$500,8,FALSE)</f>
        <v>23</v>
      </c>
      <c r="M65" s="260">
        <f t="shared" si="24"/>
        <v>52.166666666666657</v>
      </c>
      <c r="N65" s="130">
        <f t="shared" si="25"/>
        <v>460.6316666666666</v>
      </c>
      <c r="O65" s="130">
        <f t="shared" si="26"/>
        <v>257.54166666666657</v>
      </c>
      <c r="P65" s="130">
        <f t="shared" si="27"/>
        <v>203.09</v>
      </c>
      <c r="Q65" s="64">
        <f>VLOOKUP(E65,Steuerung!$A$17:$B$500,2,FALSE)</f>
        <v>0</v>
      </c>
      <c r="R65" s="64">
        <f>VLOOKUP(F65,Steuerung!$A$17:$B$500,2,FALSE)</f>
        <v>0</v>
      </c>
      <c r="S65" s="164">
        <f t="shared" si="7"/>
        <v>0</v>
      </c>
      <c r="T65" s="164">
        <f t="shared" si="8"/>
        <v>0</v>
      </c>
      <c r="U65" s="175" t="e">
        <f t="shared" si="28"/>
        <v>#DIV/0!</v>
      </c>
      <c r="V65" s="175" t="e">
        <f t="shared" si="29"/>
        <v>#DIV/0!</v>
      </c>
      <c r="W65" s="175" t="e">
        <f t="shared" si="11"/>
        <v>#DIV/0!</v>
      </c>
    </row>
    <row r="66" spans="1:23" ht="12.75" customHeight="1" x14ac:dyDescent="0.2">
      <c r="A66" s="76" t="s">
        <v>1907</v>
      </c>
      <c r="B66" s="72" t="s">
        <v>765</v>
      </c>
      <c r="C66" s="72"/>
      <c r="D66" s="7" t="s">
        <v>766</v>
      </c>
      <c r="E66" s="7" t="s">
        <v>210</v>
      </c>
      <c r="F66" s="7" t="s">
        <v>210</v>
      </c>
      <c r="G66" s="7" t="s">
        <v>872</v>
      </c>
      <c r="H66" s="198">
        <v>18.559999999999999</v>
      </c>
      <c r="I66" s="7">
        <f>VLOOKUP(E66,Steuerung!$A$17:$E$500,5,FALSE)</f>
        <v>1</v>
      </c>
      <c r="J66" s="260">
        <f>VLOOKUP(E66,Steuerung!$A$17:$F$500,6,FALSE)</f>
        <v>29.166666666666657</v>
      </c>
      <c r="K66" s="7">
        <f>VLOOKUP(F66,Steuerung!$A$17:$G$500,7,FALSE)</f>
        <v>1</v>
      </c>
      <c r="L66" s="7">
        <f>VLOOKUP(F66,Steuerung!$A$17:$H$500,8,FALSE)</f>
        <v>23</v>
      </c>
      <c r="M66" s="260">
        <f t="shared" si="24"/>
        <v>52.166666666666657</v>
      </c>
      <c r="N66" s="130">
        <f t="shared" si="25"/>
        <v>968.21333333333314</v>
      </c>
      <c r="O66" s="130">
        <f t="shared" si="26"/>
        <v>541.33333333333314</v>
      </c>
      <c r="P66" s="130">
        <f t="shared" si="27"/>
        <v>426.88</v>
      </c>
      <c r="Q66" s="64">
        <f>VLOOKUP(E66,Steuerung!$A$17:$B$500,2,FALSE)</f>
        <v>0</v>
      </c>
      <c r="R66" s="64">
        <f>VLOOKUP(F66,Steuerung!$A$17:$B$500,2,FALSE)</f>
        <v>0</v>
      </c>
      <c r="S66" s="164">
        <f t="shared" si="7"/>
        <v>0</v>
      </c>
      <c r="T66" s="164">
        <f t="shared" si="8"/>
        <v>0</v>
      </c>
      <c r="U66" s="175" t="e">
        <f t="shared" si="28"/>
        <v>#DIV/0!</v>
      </c>
      <c r="V66" s="175" t="e">
        <f t="shared" si="29"/>
        <v>#DIV/0!</v>
      </c>
      <c r="W66" s="175" t="e">
        <f t="shared" si="11"/>
        <v>#DIV/0!</v>
      </c>
    </row>
    <row r="67" spans="1:23" ht="12.75" customHeight="1" x14ac:dyDescent="0.2">
      <c r="A67" s="76" t="s">
        <v>1908</v>
      </c>
      <c r="B67" s="72" t="s">
        <v>765</v>
      </c>
      <c r="C67" s="72"/>
      <c r="D67" s="7" t="s">
        <v>766</v>
      </c>
      <c r="E67" s="7" t="s">
        <v>210</v>
      </c>
      <c r="F67" s="7" t="s">
        <v>210</v>
      </c>
      <c r="G67" s="7" t="s">
        <v>872</v>
      </c>
      <c r="H67" s="198">
        <v>12.72</v>
      </c>
      <c r="I67" s="7">
        <f>VLOOKUP(E67,Steuerung!$A$17:$E$500,5,FALSE)</f>
        <v>1</v>
      </c>
      <c r="J67" s="260">
        <f>VLOOKUP(E67,Steuerung!$A$17:$F$500,6,FALSE)</f>
        <v>29.166666666666657</v>
      </c>
      <c r="K67" s="7">
        <f>VLOOKUP(F67,Steuerung!$A$17:$G$500,7,FALSE)</f>
        <v>1</v>
      </c>
      <c r="L67" s="7">
        <f>VLOOKUP(F67,Steuerung!$A$17:$H$500,8,FALSE)</f>
        <v>23</v>
      </c>
      <c r="M67" s="260">
        <f t="shared" si="24"/>
        <v>52.166666666666657</v>
      </c>
      <c r="N67" s="130">
        <f t="shared" si="25"/>
        <v>663.56</v>
      </c>
      <c r="O67" s="130">
        <f t="shared" si="26"/>
        <v>370.99999999999989</v>
      </c>
      <c r="P67" s="130">
        <f t="shared" si="27"/>
        <v>292.56</v>
      </c>
      <c r="Q67" s="64">
        <f>VLOOKUP(E67,Steuerung!$A$17:$B$500,2,FALSE)</f>
        <v>0</v>
      </c>
      <c r="R67" s="64">
        <f>VLOOKUP(F67,Steuerung!$A$17:$B$500,2,FALSE)</f>
        <v>0</v>
      </c>
      <c r="S67" s="164">
        <f t="shared" si="7"/>
        <v>0</v>
      </c>
      <c r="T67" s="164">
        <f t="shared" si="8"/>
        <v>0</v>
      </c>
      <c r="U67" s="175" t="e">
        <f t="shared" si="28"/>
        <v>#DIV/0!</v>
      </c>
      <c r="V67" s="175" t="e">
        <f t="shared" si="29"/>
        <v>#DIV/0!</v>
      </c>
      <c r="W67" s="175" t="e">
        <f t="shared" si="11"/>
        <v>#DIV/0!</v>
      </c>
    </row>
    <row r="68" spans="1:23" ht="13.5" customHeight="1" x14ac:dyDescent="0.2">
      <c r="A68" s="76" t="s">
        <v>3493</v>
      </c>
      <c r="B68" s="72" t="s">
        <v>3135</v>
      </c>
      <c r="C68" s="72"/>
      <c r="D68" s="7" t="s">
        <v>770</v>
      </c>
      <c r="E68" s="7" t="s">
        <v>188</v>
      </c>
      <c r="F68" s="7" t="s">
        <v>188</v>
      </c>
      <c r="G68" s="7" t="s">
        <v>756</v>
      </c>
      <c r="H68" s="198">
        <v>4.33</v>
      </c>
      <c r="I68" s="7">
        <f>VLOOKUP(E68,Steuerung!$A$17:$E$500,5,FALSE)</f>
        <v>1</v>
      </c>
      <c r="J68" s="260">
        <f>VLOOKUP(E68,Steuerung!$A$17:$F$500,6,FALSE)</f>
        <v>29.166666666666657</v>
      </c>
      <c r="K68" s="7">
        <f>VLOOKUP(F68,Steuerung!$A$17:$G$500,7,FALSE)</f>
        <v>1</v>
      </c>
      <c r="L68" s="7">
        <f>VLOOKUP(F68,Steuerung!$A$17:$H$500,8,FALSE)</f>
        <v>23</v>
      </c>
      <c r="M68" s="260">
        <f t="shared" si="24"/>
        <v>52.166666666666657</v>
      </c>
      <c r="N68" s="130">
        <f t="shared" si="25"/>
        <v>225.88166666666663</v>
      </c>
      <c r="O68" s="130">
        <f t="shared" si="26"/>
        <v>126.29166666666663</v>
      </c>
      <c r="P68" s="130">
        <f t="shared" si="27"/>
        <v>99.59</v>
      </c>
      <c r="Q68" s="64">
        <f>VLOOKUP(E68,Steuerung!$A$17:$B$500,2,FALSE)</f>
        <v>0</v>
      </c>
      <c r="R68" s="64">
        <f>VLOOKUP(F68,Steuerung!$A$17:$B$500,2,FALSE)</f>
        <v>0</v>
      </c>
      <c r="S68" s="164">
        <f t="shared" si="7"/>
        <v>0</v>
      </c>
      <c r="T68" s="164">
        <f t="shared" si="8"/>
        <v>0</v>
      </c>
      <c r="U68" s="175" t="e">
        <f t="shared" si="28"/>
        <v>#DIV/0!</v>
      </c>
      <c r="V68" s="175" t="e">
        <f t="shared" si="29"/>
        <v>#DIV/0!</v>
      </c>
      <c r="W68" s="175" t="e">
        <f t="shared" si="11"/>
        <v>#DIV/0!</v>
      </c>
    </row>
    <row r="69" spans="1:23" ht="13.5" customHeight="1" x14ac:dyDescent="0.2">
      <c r="A69" s="76" t="s">
        <v>3494</v>
      </c>
      <c r="B69" s="72" t="s">
        <v>3495</v>
      </c>
      <c r="C69" s="72"/>
      <c r="D69" s="7" t="s">
        <v>766</v>
      </c>
      <c r="E69" s="7" t="s">
        <v>87</v>
      </c>
      <c r="F69" s="7" t="s">
        <v>87</v>
      </c>
      <c r="G69" s="7" t="s">
        <v>783</v>
      </c>
      <c r="H69" s="198">
        <v>4.33</v>
      </c>
      <c r="I69" s="7">
        <f>VLOOKUP(E69,Steuerung!$A$17:$E$500,5,FALSE)</f>
        <v>0</v>
      </c>
      <c r="J69" s="260">
        <f>VLOOKUP(E69,Steuerung!$A$17:$F$500,6,FALSE)</f>
        <v>0</v>
      </c>
      <c r="K69" s="7">
        <f>VLOOKUP(F69,Steuerung!$A$17:$G$500,7,FALSE)</f>
        <v>0</v>
      </c>
      <c r="L69" s="7">
        <f>VLOOKUP(F69,Steuerung!$A$17:$H$500,8,FALSE)</f>
        <v>0</v>
      </c>
      <c r="M69" s="260">
        <f t="shared" si="24"/>
        <v>0</v>
      </c>
      <c r="N69" s="130">
        <f t="shared" si="25"/>
        <v>0</v>
      </c>
      <c r="O69" s="130">
        <f t="shared" si="26"/>
        <v>0</v>
      </c>
      <c r="P69" s="130">
        <f t="shared" si="27"/>
        <v>0</v>
      </c>
      <c r="Q69" s="64">
        <f>VLOOKUP(E69,Steuerung!$A$17:$B$500,2,FALSE)</f>
        <v>0</v>
      </c>
      <c r="R69" s="64">
        <f>VLOOKUP(F69,Steuerung!$A$17:$B$500,2,FALSE)</f>
        <v>0</v>
      </c>
      <c r="S69" s="164">
        <f t="shared" si="7"/>
        <v>0</v>
      </c>
      <c r="T69" s="164">
        <f t="shared" si="8"/>
        <v>0</v>
      </c>
      <c r="U69" s="175">
        <f t="shared" si="28"/>
        <v>0</v>
      </c>
      <c r="V69" s="175">
        <f t="shared" si="29"/>
        <v>0</v>
      </c>
      <c r="W69" s="175">
        <f t="shared" si="11"/>
        <v>0</v>
      </c>
    </row>
    <row r="70" spans="1:23" ht="13.5" customHeight="1" x14ac:dyDescent="0.2">
      <c r="A70" s="76" t="s">
        <v>3496</v>
      </c>
      <c r="B70" s="72" t="s">
        <v>765</v>
      </c>
      <c r="C70" s="72"/>
      <c r="D70" s="7" t="s">
        <v>766</v>
      </c>
      <c r="E70" s="7" t="s">
        <v>210</v>
      </c>
      <c r="F70" s="7" t="s">
        <v>210</v>
      </c>
      <c r="G70" s="7" t="s">
        <v>872</v>
      </c>
      <c r="H70" s="198">
        <v>12.59</v>
      </c>
      <c r="I70" s="7">
        <f>VLOOKUP(E70,Steuerung!$A$17:$E$500,5,FALSE)</f>
        <v>1</v>
      </c>
      <c r="J70" s="260">
        <f>VLOOKUP(E70,Steuerung!$A$17:$F$500,6,FALSE)</f>
        <v>29.166666666666657</v>
      </c>
      <c r="K70" s="7">
        <f>VLOOKUP(F70,Steuerung!$A$17:$G$500,7,FALSE)</f>
        <v>1</v>
      </c>
      <c r="L70" s="7">
        <f>VLOOKUP(F70,Steuerung!$A$17:$H$500,8,FALSE)</f>
        <v>23</v>
      </c>
      <c r="M70" s="260">
        <f t="shared" si="24"/>
        <v>52.166666666666657</v>
      </c>
      <c r="N70" s="130">
        <f t="shared" si="25"/>
        <v>656.77833333333319</v>
      </c>
      <c r="O70" s="130">
        <f t="shared" si="26"/>
        <v>367.2083333333332</v>
      </c>
      <c r="P70" s="130">
        <f t="shared" si="27"/>
        <v>289.57</v>
      </c>
      <c r="Q70" s="64">
        <f>VLOOKUP(E70,Steuerung!$A$17:$B$500,2,FALSE)</f>
        <v>0</v>
      </c>
      <c r="R70" s="64">
        <f>VLOOKUP(F70,Steuerung!$A$17:$B$500,2,FALSE)</f>
        <v>0</v>
      </c>
      <c r="S70" s="164">
        <f t="shared" si="7"/>
        <v>0</v>
      </c>
      <c r="T70" s="164">
        <f t="shared" si="8"/>
        <v>0</v>
      </c>
      <c r="U70" s="175" t="e">
        <f t="shared" si="28"/>
        <v>#DIV/0!</v>
      </c>
      <c r="V70" s="175" t="e">
        <f t="shared" si="29"/>
        <v>#DIV/0!</v>
      </c>
      <c r="W70" s="175" t="e">
        <f t="shared" si="11"/>
        <v>#DIV/0!</v>
      </c>
    </row>
    <row r="71" spans="1:23" ht="13.5" customHeight="1" x14ac:dyDescent="0.2">
      <c r="A71" s="76" t="s">
        <v>1913</v>
      </c>
      <c r="B71" s="72" t="s">
        <v>765</v>
      </c>
      <c r="C71" s="72"/>
      <c r="D71" s="7" t="s">
        <v>766</v>
      </c>
      <c r="E71" s="7" t="s">
        <v>210</v>
      </c>
      <c r="F71" s="7" t="s">
        <v>210</v>
      </c>
      <c r="G71" s="7" t="s">
        <v>872</v>
      </c>
      <c r="H71" s="198">
        <v>19.22</v>
      </c>
      <c r="I71" s="7">
        <f>VLOOKUP(E71,Steuerung!$A$17:$E$500,5,FALSE)</f>
        <v>1</v>
      </c>
      <c r="J71" s="260">
        <f>VLOOKUP(E71,Steuerung!$A$17:$F$500,6,FALSE)</f>
        <v>29.166666666666657</v>
      </c>
      <c r="K71" s="7">
        <f>VLOOKUP(F71,Steuerung!$A$17:$G$500,7,FALSE)</f>
        <v>1</v>
      </c>
      <c r="L71" s="7">
        <f>VLOOKUP(F71,Steuerung!$A$17:$H$500,8,FALSE)</f>
        <v>23</v>
      </c>
      <c r="M71" s="260">
        <f t="shared" si="24"/>
        <v>52.166666666666657</v>
      </c>
      <c r="N71" s="130">
        <f t="shared" si="25"/>
        <v>1002.6433333333331</v>
      </c>
      <c r="O71" s="130">
        <f t="shared" si="26"/>
        <v>560.58333333333314</v>
      </c>
      <c r="P71" s="130">
        <f t="shared" si="27"/>
        <v>442.05999999999995</v>
      </c>
      <c r="Q71" s="64">
        <f>VLOOKUP(E71,Steuerung!$A$17:$B$500,2,FALSE)</f>
        <v>0</v>
      </c>
      <c r="R71" s="64">
        <f>VLOOKUP(F71,Steuerung!$A$17:$B$500,2,FALSE)</f>
        <v>0</v>
      </c>
      <c r="S71" s="164">
        <f t="shared" si="7"/>
        <v>0</v>
      </c>
      <c r="T71" s="164">
        <f t="shared" si="8"/>
        <v>0</v>
      </c>
      <c r="U71" s="175" t="e">
        <f t="shared" si="28"/>
        <v>#DIV/0!</v>
      </c>
      <c r="V71" s="175" t="e">
        <f t="shared" si="29"/>
        <v>#DIV/0!</v>
      </c>
      <c r="W71" s="175" t="e">
        <f t="shared" si="11"/>
        <v>#DIV/0!</v>
      </c>
    </row>
    <row r="72" spans="1:23" ht="13.5" customHeight="1" x14ac:dyDescent="0.2">
      <c r="A72" s="76" t="s">
        <v>3497</v>
      </c>
      <c r="B72" s="72" t="s">
        <v>3498</v>
      </c>
      <c r="C72" s="72"/>
      <c r="D72" s="7" t="s">
        <v>783</v>
      </c>
      <c r="E72" s="7" t="s">
        <v>231</v>
      </c>
      <c r="F72" s="7" t="s">
        <v>231</v>
      </c>
      <c r="G72" s="7" t="s">
        <v>783</v>
      </c>
      <c r="H72" s="198">
        <v>8.2899999999999991</v>
      </c>
      <c r="I72" s="7">
        <f>VLOOKUP(E72,Steuerung!$A$17:$E$500,5,FALSE)</f>
        <v>2</v>
      </c>
      <c r="J72" s="260">
        <f>VLOOKUP(E72,Steuerung!$A$17:$F$500,6,FALSE)</f>
        <v>58.333333333333329</v>
      </c>
      <c r="K72" s="7">
        <f>VLOOKUP(F72,Steuerung!$A$17:$G$500,7,FALSE)</f>
        <v>2</v>
      </c>
      <c r="L72" s="7">
        <f>VLOOKUP(F72,Steuerung!$A$17:$H$500,8,FALSE)</f>
        <v>46</v>
      </c>
      <c r="M72" s="260">
        <f t="shared" si="24"/>
        <v>104.33333333333333</v>
      </c>
      <c r="N72" s="130">
        <f t="shared" si="25"/>
        <v>864.92333333333318</v>
      </c>
      <c r="O72" s="130">
        <f t="shared" si="26"/>
        <v>483.58333333333326</v>
      </c>
      <c r="P72" s="130">
        <f t="shared" si="27"/>
        <v>381.34</v>
      </c>
      <c r="Q72" s="64">
        <f>VLOOKUP(E72,Steuerung!$A$17:$B$500,2,FALSE)</f>
        <v>0</v>
      </c>
      <c r="R72" s="64">
        <f>VLOOKUP(F72,Steuerung!$A$17:$B$500,2,FALSE)</f>
        <v>0</v>
      </c>
      <c r="S72" s="164">
        <f t="shared" si="7"/>
        <v>0</v>
      </c>
      <c r="T72" s="164">
        <f t="shared" si="8"/>
        <v>0</v>
      </c>
      <c r="U72" s="175" t="e">
        <f t="shared" si="28"/>
        <v>#DIV/0!</v>
      </c>
      <c r="V72" s="175" t="e">
        <f t="shared" si="29"/>
        <v>#DIV/0!</v>
      </c>
      <c r="W72" s="175" t="e">
        <f t="shared" si="11"/>
        <v>#DIV/0!</v>
      </c>
    </row>
    <row r="73" spans="1:23" ht="13.5" customHeight="1" x14ac:dyDescent="0.2">
      <c r="A73" s="76" t="s">
        <v>3499</v>
      </c>
      <c r="B73" s="72" t="s">
        <v>765</v>
      </c>
      <c r="C73" s="72"/>
      <c r="D73" s="7" t="s">
        <v>766</v>
      </c>
      <c r="E73" s="7" t="s">
        <v>210</v>
      </c>
      <c r="F73" s="7" t="s">
        <v>210</v>
      </c>
      <c r="G73" s="7" t="s">
        <v>872</v>
      </c>
      <c r="H73" s="198">
        <v>31.36</v>
      </c>
      <c r="I73" s="7">
        <f>VLOOKUP(E73,Steuerung!$A$17:$E$500,5,FALSE)</f>
        <v>1</v>
      </c>
      <c r="J73" s="260">
        <f>VLOOKUP(E73,Steuerung!$A$17:$F$500,6,FALSE)</f>
        <v>29.166666666666657</v>
      </c>
      <c r="K73" s="7">
        <f>VLOOKUP(F73,Steuerung!$A$17:$G$500,7,FALSE)</f>
        <v>1</v>
      </c>
      <c r="L73" s="7">
        <f>VLOOKUP(F73,Steuerung!$A$17:$H$500,8,FALSE)</f>
        <v>23</v>
      </c>
      <c r="M73" s="260">
        <f t="shared" si="24"/>
        <v>52.166666666666657</v>
      </c>
      <c r="N73" s="130">
        <f t="shared" si="25"/>
        <v>1635.9466666666663</v>
      </c>
      <c r="O73" s="130">
        <f t="shared" si="26"/>
        <v>914.6666666666664</v>
      </c>
      <c r="P73" s="130">
        <f t="shared" si="27"/>
        <v>721.28</v>
      </c>
      <c r="Q73" s="64">
        <f>VLOOKUP(E73,Steuerung!$A$17:$B$500,2,FALSE)</f>
        <v>0</v>
      </c>
      <c r="R73" s="64">
        <f>VLOOKUP(F73,Steuerung!$A$17:$B$500,2,FALSE)</f>
        <v>0</v>
      </c>
      <c r="S73" s="164">
        <f t="shared" si="7"/>
        <v>0</v>
      </c>
      <c r="T73" s="164">
        <f t="shared" si="8"/>
        <v>0</v>
      </c>
      <c r="U73" s="175" t="e">
        <f t="shared" si="28"/>
        <v>#DIV/0!</v>
      </c>
      <c r="V73" s="175" t="e">
        <f t="shared" si="29"/>
        <v>#DIV/0!</v>
      </c>
      <c r="W73" s="175" t="e">
        <f t="shared" si="11"/>
        <v>#DIV/0!</v>
      </c>
    </row>
    <row r="74" spans="1:23" ht="13.5" customHeight="1" x14ac:dyDescent="0.2">
      <c r="A74" s="76" t="s">
        <v>1919</v>
      </c>
      <c r="B74" s="72" t="s">
        <v>1858</v>
      </c>
      <c r="C74" s="72"/>
      <c r="D74" s="7" t="s">
        <v>782</v>
      </c>
      <c r="E74" s="7" t="s">
        <v>174</v>
      </c>
      <c r="F74" s="7" t="s">
        <v>174</v>
      </c>
      <c r="G74" s="7" t="s">
        <v>783</v>
      </c>
      <c r="H74" s="198">
        <v>3.46</v>
      </c>
      <c r="I74" s="7">
        <f>VLOOKUP(E74,Steuerung!$A$17:$E$500,5,FALSE)</f>
        <v>5</v>
      </c>
      <c r="J74" s="260">
        <f>VLOOKUP(E74,Steuerung!$A$17:$F$500,6,FALSE)</f>
        <v>137.33333333333334</v>
      </c>
      <c r="K74" s="7">
        <f>VLOOKUP(F74,Steuerung!$A$17:$G$500,7,FALSE)</f>
        <v>5</v>
      </c>
      <c r="L74" s="7">
        <f>VLOOKUP(F74,Steuerung!$A$17:$H$500,8,FALSE)</f>
        <v>113</v>
      </c>
      <c r="M74" s="260">
        <f t="shared" si="24"/>
        <v>250.33333333333334</v>
      </c>
      <c r="N74" s="130">
        <f t="shared" si="25"/>
        <v>866.15333333333331</v>
      </c>
      <c r="O74" s="130">
        <f t="shared" si="26"/>
        <v>475.17333333333335</v>
      </c>
      <c r="P74" s="130">
        <f t="shared" si="27"/>
        <v>390.98</v>
      </c>
      <c r="Q74" s="64">
        <f>VLOOKUP(E74,Steuerung!$A$17:$B$500,2,FALSE)</f>
        <v>0</v>
      </c>
      <c r="R74" s="64">
        <f>VLOOKUP(F74,Steuerung!$A$17:$B$500,2,FALSE)</f>
        <v>0</v>
      </c>
      <c r="S74" s="164">
        <f t="shared" si="7"/>
        <v>0</v>
      </c>
      <c r="T74" s="164">
        <f t="shared" si="8"/>
        <v>0</v>
      </c>
      <c r="U74" s="175" t="e">
        <f t="shared" si="28"/>
        <v>#DIV/0!</v>
      </c>
      <c r="V74" s="175" t="e">
        <f t="shared" si="29"/>
        <v>#DIV/0!</v>
      </c>
      <c r="W74" s="175" t="e">
        <f t="shared" si="11"/>
        <v>#DIV/0!</v>
      </c>
    </row>
    <row r="75" spans="1:23" ht="13.5" customHeight="1" x14ac:dyDescent="0.2">
      <c r="A75" s="76" t="s">
        <v>1921</v>
      </c>
      <c r="B75" s="72" t="s">
        <v>784</v>
      </c>
      <c r="C75" s="72"/>
      <c r="D75" s="7" t="s">
        <v>782</v>
      </c>
      <c r="E75" s="7" t="s">
        <v>174</v>
      </c>
      <c r="F75" s="7" t="s">
        <v>174</v>
      </c>
      <c r="G75" s="7" t="s">
        <v>783</v>
      </c>
      <c r="H75" s="198">
        <v>5.22</v>
      </c>
      <c r="I75" s="7">
        <f>VLOOKUP(E75,Steuerung!$A$17:$E$500,5,FALSE)</f>
        <v>5</v>
      </c>
      <c r="J75" s="260">
        <f>VLOOKUP(E75,Steuerung!$A$17:$F$500,6,FALSE)</f>
        <v>137.33333333333334</v>
      </c>
      <c r="K75" s="7">
        <f>VLOOKUP(F75,Steuerung!$A$17:$G$500,7,FALSE)</f>
        <v>5</v>
      </c>
      <c r="L75" s="7">
        <f>VLOOKUP(F75,Steuerung!$A$17:$H$500,8,FALSE)</f>
        <v>113</v>
      </c>
      <c r="M75" s="260">
        <f t="shared" si="24"/>
        <v>250.33333333333334</v>
      </c>
      <c r="N75" s="130">
        <f t="shared" si="25"/>
        <v>1306.74</v>
      </c>
      <c r="O75" s="130">
        <f t="shared" si="26"/>
        <v>716.88</v>
      </c>
      <c r="P75" s="130">
        <f t="shared" si="27"/>
        <v>589.86</v>
      </c>
      <c r="Q75" s="64">
        <f>VLOOKUP(E75,Steuerung!$A$17:$B$500,2,FALSE)</f>
        <v>0</v>
      </c>
      <c r="R75" s="64">
        <f>VLOOKUP(F75,Steuerung!$A$17:$B$500,2,FALSE)</f>
        <v>0</v>
      </c>
      <c r="S75" s="164">
        <f t="shared" si="7"/>
        <v>0</v>
      </c>
      <c r="T75" s="164">
        <f t="shared" si="8"/>
        <v>0</v>
      </c>
      <c r="U75" s="175" t="e">
        <f t="shared" si="28"/>
        <v>#DIV/0!</v>
      </c>
      <c r="V75" s="175" t="e">
        <f t="shared" si="29"/>
        <v>#DIV/0!</v>
      </c>
      <c r="W75" s="175" t="e">
        <f t="shared" si="11"/>
        <v>#DIV/0!</v>
      </c>
    </row>
    <row r="76" spans="1:23" ht="13.5" customHeight="1" x14ac:dyDescent="0.2">
      <c r="A76" s="76" t="s">
        <v>3500</v>
      </c>
      <c r="B76" s="72" t="s">
        <v>1858</v>
      </c>
      <c r="C76" s="72"/>
      <c r="D76" s="7" t="s">
        <v>782</v>
      </c>
      <c r="E76" s="7" t="s">
        <v>174</v>
      </c>
      <c r="F76" s="7" t="s">
        <v>174</v>
      </c>
      <c r="G76" s="7" t="s">
        <v>783</v>
      </c>
      <c r="H76" s="198">
        <v>3.47</v>
      </c>
      <c r="I76" s="7">
        <f>VLOOKUP(E76,Steuerung!$A$17:$E$500,5,FALSE)</f>
        <v>5</v>
      </c>
      <c r="J76" s="260">
        <f>VLOOKUP(E76,Steuerung!$A$17:$F$500,6,FALSE)</f>
        <v>137.33333333333334</v>
      </c>
      <c r="K76" s="7">
        <f>VLOOKUP(F76,Steuerung!$A$17:$G$500,7,FALSE)</f>
        <v>5</v>
      </c>
      <c r="L76" s="7">
        <f>VLOOKUP(F76,Steuerung!$A$17:$H$500,8,FALSE)</f>
        <v>113</v>
      </c>
      <c r="M76" s="260">
        <f t="shared" si="24"/>
        <v>250.33333333333334</v>
      </c>
      <c r="N76" s="130">
        <f t="shared" si="25"/>
        <v>868.65666666666675</v>
      </c>
      <c r="O76" s="130">
        <f t="shared" si="26"/>
        <v>476.54666666666674</v>
      </c>
      <c r="P76" s="130">
        <f t="shared" si="27"/>
        <v>392.11</v>
      </c>
      <c r="Q76" s="64">
        <f>VLOOKUP(E76,Steuerung!$A$17:$B$500,2,FALSE)</f>
        <v>0</v>
      </c>
      <c r="R76" s="64">
        <f>VLOOKUP(F76,Steuerung!$A$17:$B$500,2,FALSE)</f>
        <v>0</v>
      </c>
      <c r="S76" s="164">
        <f t="shared" ref="S76:S139" si="30">IFERROR(O76/Q76,0)</f>
        <v>0</v>
      </c>
      <c r="T76" s="164">
        <f t="shared" ref="T76:T139" si="31">IFERROR(P76/R76,0)</f>
        <v>0</v>
      </c>
      <c r="U76" s="175" t="e">
        <f t="shared" si="28"/>
        <v>#DIV/0!</v>
      </c>
      <c r="V76" s="175" t="e">
        <f t="shared" si="29"/>
        <v>#DIV/0!</v>
      </c>
      <c r="W76" s="175" t="e">
        <f t="shared" si="11"/>
        <v>#DIV/0!</v>
      </c>
    </row>
    <row r="77" spans="1:23" ht="13.5" customHeight="1" x14ac:dyDescent="0.2">
      <c r="A77" s="76" t="s">
        <v>3501</v>
      </c>
      <c r="B77" s="72" t="s">
        <v>788</v>
      </c>
      <c r="C77" s="72"/>
      <c r="D77" s="7" t="s">
        <v>782</v>
      </c>
      <c r="E77" s="7" t="s">
        <v>174</v>
      </c>
      <c r="F77" s="7" t="s">
        <v>174</v>
      </c>
      <c r="G77" s="7" t="s">
        <v>783</v>
      </c>
      <c r="H77" s="198">
        <v>5.22</v>
      </c>
      <c r="I77" s="7">
        <f>VLOOKUP(E77,Steuerung!$A$17:$E$500,5,FALSE)</f>
        <v>5</v>
      </c>
      <c r="J77" s="260">
        <f>VLOOKUP(E77,Steuerung!$A$17:$F$500,6,FALSE)</f>
        <v>137.33333333333334</v>
      </c>
      <c r="K77" s="7">
        <f>VLOOKUP(F77,Steuerung!$A$17:$G$500,7,FALSE)</f>
        <v>5</v>
      </c>
      <c r="L77" s="7">
        <f>VLOOKUP(F77,Steuerung!$A$17:$H$500,8,FALSE)</f>
        <v>113</v>
      </c>
      <c r="M77" s="260">
        <f t="shared" si="24"/>
        <v>250.33333333333334</v>
      </c>
      <c r="N77" s="130">
        <f t="shared" si="25"/>
        <v>1306.74</v>
      </c>
      <c r="O77" s="130">
        <f t="shared" si="26"/>
        <v>716.88</v>
      </c>
      <c r="P77" s="130">
        <f t="shared" si="27"/>
        <v>589.86</v>
      </c>
      <c r="Q77" s="64">
        <f>VLOOKUP(E77,Steuerung!$A$17:$B$500,2,FALSE)</f>
        <v>0</v>
      </c>
      <c r="R77" s="64">
        <f>VLOOKUP(F77,Steuerung!$A$17:$B$500,2,FALSE)</f>
        <v>0</v>
      </c>
      <c r="S77" s="164">
        <f t="shared" si="30"/>
        <v>0</v>
      </c>
      <c r="T77" s="164">
        <f t="shared" si="31"/>
        <v>0</v>
      </c>
      <c r="U77" s="175" t="e">
        <f t="shared" si="28"/>
        <v>#DIV/0!</v>
      </c>
      <c r="V77" s="175" t="e">
        <f t="shared" si="29"/>
        <v>#DIV/0!</v>
      </c>
      <c r="W77" s="175" t="e">
        <f t="shared" si="11"/>
        <v>#DIV/0!</v>
      </c>
    </row>
    <row r="78" spans="1:23" ht="12.75" customHeight="1" x14ac:dyDescent="0.2">
      <c r="A78" s="100"/>
      <c r="B78" s="7"/>
      <c r="C78" s="7"/>
      <c r="D78" s="7"/>
      <c r="E78" s="7"/>
      <c r="F78" s="7"/>
      <c r="G78" s="7"/>
      <c r="H78" s="198"/>
      <c r="I78" s="7"/>
      <c r="J78" s="260"/>
      <c r="K78" s="7"/>
      <c r="L78" s="7"/>
      <c r="M78" s="260"/>
      <c r="N78" s="130"/>
      <c r="O78" s="130"/>
      <c r="P78" s="130"/>
      <c r="Q78" s="64"/>
      <c r="R78" s="64"/>
      <c r="S78" s="164"/>
      <c r="T78" s="164"/>
      <c r="U78" s="175"/>
      <c r="V78" s="175"/>
      <c r="W78" s="175"/>
    </row>
    <row r="79" spans="1:23" ht="13.5" customHeight="1" x14ac:dyDescent="0.2">
      <c r="A79" s="148"/>
      <c r="B79" s="131"/>
      <c r="C79" s="131"/>
      <c r="D79" s="131"/>
      <c r="E79" s="258"/>
      <c r="F79" s="258"/>
      <c r="G79" s="131"/>
      <c r="H79" s="198"/>
      <c r="I79" s="7"/>
      <c r="J79" s="260"/>
      <c r="K79" s="7"/>
      <c r="L79" s="7"/>
      <c r="M79" s="260"/>
      <c r="N79" s="130"/>
      <c r="O79" s="130"/>
      <c r="P79" s="130"/>
      <c r="Q79" s="64"/>
      <c r="R79" s="64"/>
      <c r="S79" s="164"/>
      <c r="T79" s="164"/>
      <c r="U79" s="175"/>
      <c r="V79" s="175"/>
      <c r="W79" s="175"/>
    </row>
    <row r="80" spans="1:23" ht="12.75" customHeight="1" x14ac:dyDescent="0.2">
      <c r="A80" s="148" t="s">
        <v>2436</v>
      </c>
      <c r="B80" s="131" t="s">
        <v>3502</v>
      </c>
      <c r="C80" s="131"/>
      <c r="D80" s="131"/>
      <c r="E80" s="258"/>
      <c r="F80" s="258"/>
      <c r="G80" s="131"/>
      <c r="H80" s="198"/>
      <c r="I80" s="7"/>
      <c r="J80" s="260"/>
      <c r="K80" s="7"/>
      <c r="L80" s="7"/>
      <c r="M80" s="260"/>
      <c r="N80" s="130"/>
      <c r="O80" s="130"/>
      <c r="P80" s="130"/>
      <c r="Q80" s="64"/>
      <c r="R80" s="64"/>
      <c r="S80" s="164"/>
      <c r="T80" s="164"/>
      <c r="U80" s="175"/>
      <c r="V80" s="175"/>
      <c r="W80" s="175"/>
    </row>
    <row r="81" spans="1:23" ht="12.75" customHeight="1" x14ac:dyDescent="0.2">
      <c r="A81" s="100"/>
      <c r="B81" s="7"/>
      <c r="C81" s="7"/>
      <c r="D81" s="7"/>
      <c r="E81" s="7"/>
      <c r="F81" s="7"/>
      <c r="G81" s="7"/>
      <c r="H81" s="198"/>
      <c r="I81" s="7"/>
      <c r="J81" s="260"/>
      <c r="K81" s="7"/>
      <c r="L81" s="7"/>
      <c r="M81" s="260"/>
      <c r="N81" s="130"/>
      <c r="O81" s="130"/>
      <c r="P81" s="130"/>
      <c r="Q81" s="64"/>
      <c r="R81" s="64"/>
      <c r="S81" s="164"/>
      <c r="T81" s="164"/>
      <c r="U81" s="175"/>
      <c r="V81" s="175"/>
      <c r="W81" s="175"/>
    </row>
    <row r="82" spans="1:23" ht="12.75" customHeight="1" x14ac:dyDescent="0.2">
      <c r="A82" s="100"/>
      <c r="B82" s="7"/>
      <c r="C82" s="7"/>
      <c r="D82" s="7"/>
      <c r="E82" s="7"/>
      <c r="F82" s="7"/>
      <c r="G82" s="7"/>
      <c r="H82" s="198"/>
      <c r="I82" s="7"/>
      <c r="J82" s="260"/>
      <c r="K82" s="7"/>
      <c r="L82" s="7"/>
      <c r="M82" s="260"/>
      <c r="N82" s="130"/>
      <c r="O82" s="130"/>
      <c r="P82" s="130"/>
      <c r="Q82" s="64"/>
      <c r="R82" s="64"/>
      <c r="S82" s="164"/>
      <c r="T82" s="164"/>
      <c r="U82" s="175"/>
      <c r="V82" s="175"/>
      <c r="W82" s="175"/>
    </row>
    <row r="83" spans="1:23" ht="13.5" customHeight="1" x14ac:dyDescent="0.2">
      <c r="A83" s="76" t="s">
        <v>881</v>
      </c>
      <c r="B83" s="72" t="s">
        <v>761</v>
      </c>
      <c r="C83" s="72"/>
      <c r="D83" s="7" t="s">
        <v>749</v>
      </c>
      <c r="E83" s="7" t="s">
        <v>140</v>
      </c>
      <c r="F83" s="7" t="s">
        <v>140</v>
      </c>
      <c r="G83" s="7" t="s">
        <v>872</v>
      </c>
      <c r="H83" s="198">
        <v>107.02</v>
      </c>
      <c r="I83" s="7">
        <f>VLOOKUP(E83,Steuerung!$A$17:$E$500,5,FALSE)</f>
        <v>2</v>
      </c>
      <c r="J83" s="260">
        <f>VLOOKUP(E83,Steuerung!$A$17:$F$500,6,FALSE)</f>
        <v>58.333333333333329</v>
      </c>
      <c r="K83" s="7">
        <f>VLOOKUP(F83,Steuerung!$A$17:$G$500,7,FALSE)</f>
        <v>2</v>
      </c>
      <c r="L83" s="7">
        <f>VLOOKUP(F83,Steuerung!$A$17:$H$500,8,FALSE)</f>
        <v>46</v>
      </c>
      <c r="M83" s="260">
        <f>J83+L83</f>
        <v>104.33333333333333</v>
      </c>
      <c r="N83" s="130">
        <f>H83*M83</f>
        <v>11165.753333333332</v>
      </c>
      <c r="O83" s="130">
        <f>H83*J83</f>
        <v>6242.833333333333</v>
      </c>
      <c r="P83" s="130">
        <f>H83*L83</f>
        <v>4922.92</v>
      </c>
      <c r="Q83" s="64">
        <f>VLOOKUP(E83,Steuerung!$A$17:$B$500,2,FALSE)</f>
        <v>0</v>
      </c>
      <c r="R83" s="64">
        <f>VLOOKUP(F83,Steuerung!$A$17:$B$500,2,FALSE)</f>
        <v>0</v>
      </c>
      <c r="S83" s="164">
        <f t="shared" si="30"/>
        <v>0</v>
      </c>
      <c r="T83" s="164">
        <f t="shared" si="31"/>
        <v>0</v>
      </c>
      <c r="U83" s="175" t="e">
        <f t="shared" ref="U83:U114" si="32">IF(J83&gt;0,O83/Q83*SVS_UHR,0)</f>
        <v>#DIV/0!</v>
      </c>
      <c r="V83" s="175" t="e">
        <f t="shared" ref="V83:V114" si="33">IF(K83&gt;0,P83/R83*SVS_UHR,0)</f>
        <v>#DIV/0!</v>
      </c>
      <c r="W83" s="175" t="e">
        <f>U83+V83</f>
        <v>#DIV/0!</v>
      </c>
    </row>
    <row r="84" spans="1:23" ht="12.75" customHeight="1" x14ac:dyDescent="0.2">
      <c r="A84" s="76" t="s">
        <v>2441</v>
      </c>
      <c r="B84" s="72" t="s">
        <v>765</v>
      </c>
      <c r="C84" s="72"/>
      <c r="D84" s="7" t="s">
        <v>766</v>
      </c>
      <c r="E84" s="7" t="s">
        <v>210</v>
      </c>
      <c r="F84" s="7" t="s">
        <v>210</v>
      </c>
      <c r="G84" s="7" t="s">
        <v>872</v>
      </c>
      <c r="H84" s="198">
        <v>17.03</v>
      </c>
      <c r="I84" s="7">
        <f>VLOOKUP(E84,Steuerung!$A$17:$E$500,5,FALSE)</f>
        <v>1</v>
      </c>
      <c r="J84" s="260">
        <f>VLOOKUP(E84,Steuerung!$A$17:$F$500,6,FALSE)</f>
        <v>29.166666666666657</v>
      </c>
      <c r="K84" s="7">
        <f>VLOOKUP(F84,Steuerung!$A$17:$G$500,7,FALSE)</f>
        <v>1</v>
      </c>
      <c r="L84" s="7">
        <f>VLOOKUP(F84,Steuerung!$A$17:$H$500,8,FALSE)</f>
        <v>23</v>
      </c>
      <c r="M84" s="260">
        <f t="shared" ref="M84:M222" si="34">J84+L84</f>
        <v>52.166666666666657</v>
      </c>
      <c r="N84" s="130">
        <f t="shared" ref="N84:N222" si="35">H84*M84</f>
        <v>888.3983333333332</v>
      </c>
      <c r="O84" s="130">
        <f t="shared" ref="O84:O222" si="36">H84*J84</f>
        <v>496.7083333333332</v>
      </c>
      <c r="P84" s="130">
        <f t="shared" ref="P84:P222" si="37">H84*L84</f>
        <v>391.69000000000005</v>
      </c>
      <c r="Q84" s="64">
        <f>VLOOKUP(E84,Steuerung!$A$17:$B$500,2,FALSE)</f>
        <v>0</v>
      </c>
      <c r="R84" s="64">
        <f>VLOOKUP(F84,Steuerung!$A$17:$B$500,2,FALSE)</f>
        <v>0</v>
      </c>
      <c r="S84" s="164">
        <f t="shared" si="30"/>
        <v>0</v>
      </c>
      <c r="T84" s="164">
        <f t="shared" si="31"/>
        <v>0</v>
      </c>
      <c r="U84" s="175" t="e">
        <f t="shared" si="32"/>
        <v>#DIV/0!</v>
      </c>
      <c r="V84" s="175" t="e">
        <f t="shared" si="33"/>
        <v>#DIV/0!</v>
      </c>
      <c r="W84" s="175" t="e">
        <f t="shared" ref="W84:W95" si="38">U84+V84</f>
        <v>#DIV/0!</v>
      </c>
    </row>
    <row r="85" spans="1:23" ht="12.75" customHeight="1" x14ac:dyDescent="0.2">
      <c r="A85" s="76" t="s">
        <v>2353</v>
      </c>
      <c r="B85" s="72" t="s">
        <v>765</v>
      </c>
      <c r="C85" s="72"/>
      <c r="D85" s="7" t="s">
        <v>766</v>
      </c>
      <c r="E85" s="7" t="s">
        <v>210</v>
      </c>
      <c r="F85" s="7" t="s">
        <v>210</v>
      </c>
      <c r="G85" s="7" t="s">
        <v>872</v>
      </c>
      <c r="H85" s="198">
        <v>23.51</v>
      </c>
      <c r="I85" s="7">
        <f>VLOOKUP(E85,Steuerung!$A$17:$E$500,5,FALSE)</f>
        <v>1</v>
      </c>
      <c r="J85" s="260">
        <f>VLOOKUP(E85,Steuerung!$A$17:$F$500,6,FALSE)</f>
        <v>29.166666666666657</v>
      </c>
      <c r="K85" s="7">
        <f>VLOOKUP(F85,Steuerung!$A$17:$G$500,7,FALSE)</f>
        <v>1</v>
      </c>
      <c r="L85" s="7">
        <f>VLOOKUP(F85,Steuerung!$A$17:$H$500,8,FALSE)</f>
        <v>23</v>
      </c>
      <c r="M85" s="260">
        <f t="shared" si="34"/>
        <v>52.166666666666657</v>
      </c>
      <c r="N85" s="130">
        <f t="shared" si="35"/>
        <v>1226.4383333333333</v>
      </c>
      <c r="O85" s="130">
        <f t="shared" si="36"/>
        <v>685.70833333333314</v>
      </c>
      <c r="P85" s="130">
        <f t="shared" si="37"/>
        <v>540.73</v>
      </c>
      <c r="Q85" s="64">
        <f>VLOOKUP(E85,Steuerung!$A$17:$B$500,2,FALSE)</f>
        <v>0</v>
      </c>
      <c r="R85" s="64">
        <f>VLOOKUP(F85,Steuerung!$A$17:$B$500,2,FALSE)</f>
        <v>0</v>
      </c>
      <c r="S85" s="164">
        <f t="shared" si="30"/>
        <v>0</v>
      </c>
      <c r="T85" s="164">
        <f t="shared" si="31"/>
        <v>0</v>
      </c>
      <c r="U85" s="175" t="e">
        <f t="shared" si="32"/>
        <v>#DIV/0!</v>
      </c>
      <c r="V85" s="175" t="e">
        <f t="shared" si="33"/>
        <v>#DIV/0!</v>
      </c>
      <c r="W85" s="175" t="e">
        <f t="shared" si="38"/>
        <v>#DIV/0!</v>
      </c>
    </row>
    <row r="86" spans="1:23" ht="12.75" customHeight="1" x14ac:dyDescent="0.2">
      <c r="A86" s="76" t="s">
        <v>2354</v>
      </c>
      <c r="B86" s="76" t="s">
        <v>765</v>
      </c>
      <c r="C86" s="76"/>
      <c r="D86" s="7" t="s">
        <v>766</v>
      </c>
      <c r="E86" s="7" t="s">
        <v>210</v>
      </c>
      <c r="F86" s="7" t="s">
        <v>210</v>
      </c>
      <c r="G86" s="7" t="s">
        <v>872</v>
      </c>
      <c r="H86" s="198">
        <v>18.829999999999998</v>
      </c>
      <c r="I86" s="7">
        <f>VLOOKUP(E86,Steuerung!$A$17:$E$500,5,FALSE)</f>
        <v>1</v>
      </c>
      <c r="J86" s="260">
        <f>VLOOKUP(E86,Steuerung!$A$17:$F$500,6,FALSE)</f>
        <v>29.166666666666657</v>
      </c>
      <c r="K86" s="7">
        <f>VLOOKUP(F86,Steuerung!$A$17:$G$500,7,FALSE)</f>
        <v>1</v>
      </c>
      <c r="L86" s="7">
        <f>VLOOKUP(F86,Steuerung!$A$17:$H$500,8,FALSE)</f>
        <v>23</v>
      </c>
      <c r="M86" s="260">
        <f t="shared" si="34"/>
        <v>52.166666666666657</v>
      </c>
      <c r="N86" s="130">
        <f t="shared" si="35"/>
        <v>982.29833333333306</v>
      </c>
      <c r="O86" s="130">
        <f t="shared" si="36"/>
        <v>549.20833333333314</v>
      </c>
      <c r="P86" s="130">
        <f t="shared" si="37"/>
        <v>433.09</v>
      </c>
      <c r="Q86" s="64">
        <f>VLOOKUP(E86,Steuerung!$A$17:$B$500,2,FALSE)</f>
        <v>0</v>
      </c>
      <c r="R86" s="64">
        <f>VLOOKUP(F86,Steuerung!$A$17:$B$500,2,FALSE)</f>
        <v>0</v>
      </c>
      <c r="S86" s="164">
        <f t="shared" si="30"/>
        <v>0</v>
      </c>
      <c r="T86" s="164">
        <f t="shared" si="31"/>
        <v>0</v>
      </c>
      <c r="U86" s="175" t="e">
        <f t="shared" si="32"/>
        <v>#DIV/0!</v>
      </c>
      <c r="V86" s="175" t="e">
        <f t="shared" si="33"/>
        <v>#DIV/0!</v>
      </c>
      <c r="W86" s="175" t="e">
        <f t="shared" si="38"/>
        <v>#DIV/0!</v>
      </c>
    </row>
    <row r="87" spans="1:23" ht="12.75" customHeight="1" x14ac:dyDescent="0.2">
      <c r="A87" s="76" t="s">
        <v>2696</v>
      </c>
      <c r="B87" s="72" t="s">
        <v>1858</v>
      </c>
      <c r="C87" s="72"/>
      <c r="D87" s="7" t="s">
        <v>782</v>
      </c>
      <c r="E87" s="7" t="s">
        <v>174</v>
      </c>
      <c r="F87" s="7" t="s">
        <v>174</v>
      </c>
      <c r="G87" s="7" t="s">
        <v>783</v>
      </c>
      <c r="H87" s="198">
        <v>3.46</v>
      </c>
      <c r="I87" s="7">
        <f>VLOOKUP(E87,Steuerung!$A$17:$E$500,5,FALSE)</f>
        <v>5</v>
      </c>
      <c r="J87" s="260">
        <f>VLOOKUP(E87,Steuerung!$A$17:$F$500,6,FALSE)</f>
        <v>137.33333333333334</v>
      </c>
      <c r="K87" s="7">
        <f>VLOOKUP(F87,Steuerung!$A$17:$G$500,7,FALSE)</f>
        <v>5</v>
      </c>
      <c r="L87" s="7">
        <f>VLOOKUP(F87,Steuerung!$A$17:$H$500,8,FALSE)</f>
        <v>113</v>
      </c>
      <c r="M87" s="260">
        <f t="shared" si="34"/>
        <v>250.33333333333334</v>
      </c>
      <c r="N87" s="130">
        <f t="shared" si="35"/>
        <v>866.15333333333331</v>
      </c>
      <c r="O87" s="130">
        <f t="shared" si="36"/>
        <v>475.17333333333335</v>
      </c>
      <c r="P87" s="130">
        <f t="shared" si="37"/>
        <v>390.98</v>
      </c>
      <c r="Q87" s="64">
        <f>VLOOKUP(E87,Steuerung!$A$17:$B$500,2,FALSE)</f>
        <v>0</v>
      </c>
      <c r="R87" s="64">
        <f>VLOOKUP(F87,Steuerung!$A$17:$B$500,2,FALSE)</f>
        <v>0</v>
      </c>
      <c r="S87" s="164">
        <f t="shared" si="30"/>
        <v>0</v>
      </c>
      <c r="T87" s="164">
        <f t="shared" si="31"/>
        <v>0</v>
      </c>
      <c r="U87" s="175" t="e">
        <f t="shared" si="32"/>
        <v>#DIV/0!</v>
      </c>
      <c r="V87" s="175" t="e">
        <f t="shared" si="33"/>
        <v>#DIV/0!</v>
      </c>
      <c r="W87" s="175" t="e">
        <f t="shared" si="38"/>
        <v>#DIV/0!</v>
      </c>
    </row>
    <row r="88" spans="1:23" ht="12.75" customHeight="1" x14ac:dyDescent="0.2">
      <c r="A88" s="76" t="s">
        <v>882</v>
      </c>
      <c r="B88" s="72" t="s">
        <v>788</v>
      </c>
      <c r="C88" s="72"/>
      <c r="D88" s="7" t="s">
        <v>782</v>
      </c>
      <c r="E88" s="7" t="s">
        <v>174</v>
      </c>
      <c r="F88" s="7" t="s">
        <v>174</v>
      </c>
      <c r="G88" s="7" t="s">
        <v>783</v>
      </c>
      <c r="H88" s="198">
        <v>5.22</v>
      </c>
      <c r="I88" s="7">
        <f>VLOOKUP(E88,Steuerung!$A$17:$E$500,5,FALSE)</f>
        <v>5</v>
      </c>
      <c r="J88" s="260">
        <f>VLOOKUP(E88,Steuerung!$A$17:$F$500,6,FALSE)</f>
        <v>137.33333333333334</v>
      </c>
      <c r="K88" s="7">
        <f>VLOOKUP(F88,Steuerung!$A$17:$G$500,7,FALSE)</f>
        <v>5</v>
      </c>
      <c r="L88" s="7">
        <f>VLOOKUP(F88,Steuerung!$A$17:$H$500,8,FALSE)</f>
        <v>113</v>
      </c>
      <c r="M88" s="260">
        <f t="shared" si="34"/>
        <v>250.33333333333334</v>
      </c>
      <c r="N88" s="130">
        <f t="shared" si="35"/>
        <v>1306.74</v>
      </c>
      <c r="O88" s="130">
        <f t="shared" si="36"/>
        <v>716.88</v>
      </c>
      <c r="P88" s="130">
        <f t="shared" si="37"/>
        <v>589.86</v>
      </c>
      <c r="Q88" s="64">
        <f>VLOOKUP(E88,Steuerung!$A$17:$B$500,2,FALSE)</f>
        <v>0</v>
      </c>
      <c r="R88" s="64">
        <f>VLOOKUP(F88,Steuerung!$A$17:$B$500,2,FALSE)</f>
        <v>0</v>
      </c>
      <c r="S88" s="164">
        <f t="shared" si="30"/>
        <v>0</v>
      </c>
      <c r="T88" s="164">
        <f t="shared" si="31"/>
        <v>0</v>
      </c>
      <c r="U88" s="175" t="e">
        <f t="shared" si="32"/>
        <v>#DIV/0!</v>
      </c>
      <c r="V88" s="175" t="e">
        <f t="shared" si="33"/>
        <v>#DIV/0!</v>
      </c>
      <c r="W88" s="175" t="e">
        <f t="shared" si="38"/>
        <v>#DIV/0!</v>
      </c>
    </row>
    <row r="89" spans="1:23" ht="12.75" customHeight="1" x14ac:dyDescent="0.2">
      <c r="A89" s="76" t="s">
        <v>883</v>
      </c>
      <c r="B89" s="71" t="s">
        <v>765</v>
      </c>
      <c r="C89" s="71"/>
      <c r="D89" s="7" t="s">
        <v>766</v>
      </c>
      <c r="E89" s="7" t="s">
        <v>210</v>
      </c>
      <c r="F89" s="7" t="s">
        <v>210</v>
      </c>
      <c r="G89" s="7" t="s">
        <v>872</v>
      </c>
      <c r="H89" s="198">
        <v>19.02</v>
      </c>
      <c r="I89" s="7">
        <f>VLOOKUP(E89,Steuerung!$A$17:$E$500,5,FALSE)</f>
        <v>1</v>
      </c>
      <c r="J89" s="260">
        <f>VLOOKUP(E89,Steuerung!$A$17:$F$500,6,FALSE)</f>
        <v>29.166666666666657</v>
      </c>
      <c r="K89" s="7">
        <f>VLOOKUP(F89,Steuerung!$A$17:$G$500,7,FALSE)</f>
        <v>1</v>
      </c>
      <c r="L89" s="7">
        <f>VLOOKUP(F89,Steuerung!$A$17:$H$500,8,FALSE)</f>
        <v>23</v>
      </c>
      <c r="M89" s="260">
        <f>J89+L89</f>
        <v>52.166666666666657</v>
      </c>
      <c r="N89" s="130">
        <f>H89*M89</f>
        <v>992.20999999999981</v>
      </c>
      <c r="O89" s="130">
        <f>H89*J89</f>
        <v>554.74999999999977</v>
      </c>
      <c r="P89" s="130">
        <f>H89*L89</f>
        <v>437.46</v>
      </c>
      <c r="Q89" s="64">
        <f>VLOOKUP(E89,Steuerung!$A$17:$B$500,2,FALSE)</f>
        <v>0</v>
      </c>
      <c r="R89" s="64">
        <f>VLOOKUP(F89,Steuerung!$A$17:$B$500,2,FALSE)</f>
        <v>0</v>
      </c>
      <c r="S89" s="164">
        <f t="shared" si="30"/>
        <v>0</v>
      </c>
      <c r="T89" s="164">
        <f t="shared" si="31"/>
        <v>0</v>
      </c>
      <c r="U89" s="175" t="e">
        <f t="shared" si="32"/>
        <v>#DIV/0!</v>
      </c>
      <c r="V89" s="175" t="e">
        <f t="shared" si="33"/>
        <v>#DIV/0!</v>
      </c>
      <c r="W89" s="175" t="e">
        <f>U89+V89</f>
        <v>#DIV/0!</v>
      </c>
    </row>
    <row r="90" spans="1:23" ht="12.75" customHeight="1" x14ac:dyDescent="0.2">
      <c r="A90" s="76" t="s">
        <v>1140</v>
      </c>
      <c r="B90" s="71" t="s">
        <v>1858</v>
      </c>
      <c r="C90" s="71"/>
      <c r="D90" s="7" t="s">
        <v>782</v>
      </c>
      <c r="E90" s="7" t="s">
        <v>174</v>
      </c>
      <c r="F90" s="7" t="s">
        <v>174</v>
      </c>
      <c r="G90" s="7" t="s">
        <v>783</v>
      </c>
      <c r="H90" s="198">
        <v>3.47</v>
      </c>
      <c r="I90" s="7">
        <f>VLOOKUP(E90,Steuerung!$A$17:$E$500,5,FALSE)</f>
        <v>5</v>
      </c>
      <c r="J90" s="260">
        <f>VLOOKUP(E90,Steuerung!$A$17:$F$500,6,FALSE)</f>
        <v>137.33333333333334</v>
      </c>
      <c r="K90" s="7">
        <f>VLOOKUP(F90,Steuerung!$A$17:$G$500,7,FALSE)</f>
        <v>5</v>
      </c>
      <c r="L90" s="7">
        <f>VLOOKUP(F90,Steuerung!$A$17:$H$500,8,FALSE)</f>
        <v>113</v>
      </c>
      <c r="M90" s="260">
        <f t="shared" si="34"/>
        <v>250.33333333333334</v>
      </c>
      <c r="N90" s="130">
        <f t="shared" si="35"/>
        <v>868.65666666666675</v>
      </c>
      <c r="O90" s="130">
        <f t="shared" si="36"/>
        <v>476.54666666666674</v>
      </c>
      <c r="P90" s="130">
        <f t="shared" si="37"/>
        <v>392.11</v>
      </c>
      <c r="Q90" s="64">
        <f>VLOOKUP(E90,Steuerung!$A$17:$B$500,2,FALSE)</f>
        <v>0</v>
      </c>
      <c r="R90" s="64">
        <f>VLOOKUP(F90,Steuerung!$A$17:$B$500,2,FALSE)</f>
        <v>0</v>
      </c>
      <c r="S90" s="164">
        <f t="shared" si="30"/>
        <v>0</v>
      </c>
      <c r="T90" s="164">
        <f t="shared" si="31"/>
        <v>0</v>
      </c>
      <c r="U90" s="175" t="e">
        <f t="shared" si="32"/>
        <v>#DIV/0!</v>
      </c>
      <c r="V90" s="175" t="e">
        <f t="shared" si="33"/>
        <v>#DIV/0!</v>
      </c>
      <c r="W90" s="175" t="e">
        <f t="shared" si="38"/>
        <v>#DIV/0!</v>
      </c>
    </row>
    <row r="91" spans="1:23" ht="12.75" customHeight="1" x14ac:dyDescent="0.2">
      <c r="A91" s="76" t="s">
        <v>884</v>
      </c>
      <c r="B91" s="72" t="s">
        <v>784</v>
      </c>
      <c r="C91" s="72"/>
      <c r="D91" s="7" t="s">
        <v>782</v>
      </c>
      <c r="E91" s="7" t="s">
        <v>174</v>
      </c>
      <c r="F91" s="7" t="s">
        <v>174</v>
      </c>
      <c r="G91" s="7" t="s">
        <v>783</v>
      </c>
      <c r="H91" s="198">
        <v>5.22</v>
      </c>
      <c r="I91" s="7">
        <f>VLOOKUP(E91,Steuerung!$A$17:$E$500,5,FALSE)</f>
        <v>5</v>
      </c>
      <c r="J91" s="260">
        <f>VLOOKUP(E91,Steuerung!$A$17:$F$500,6,FALSE)</f>
        <v>137.33333333333334</v>
      </c>
      <c r="K91" s="7">
        <f>VLOOKUP(F91,Steuerung!$A$17:$G$500,7,FALSE)</f>
        <v>5</v>
      </c>
      <c r="L91" s="7">
        <f>VLOOKUP(F91,Steuerung!$A$17:$H$500,8,FALSE)</f>
        <v>113</v>
      </c>
      <c r="M91" s="260">
        <f>J91+L91</f>
        <v>250.33333333333334</v>
      </c>
      <c r="N91" s="130">
        <f>H91*M91</f>
        <v>1306.74</v>
      </c>
      <c r="O91" s="130">
        <f>H91*J91</f>
        <v>716.88</v>
      </c>
      <c r="P91" s="130">
        <f>H91*L91</f>
        <v>589.86</v>
      </c>
      <c r="Q91" s="64">
        <f>VLOOKUP(E91,Steuerung!$A$17:$B$500,2,FALSE)</f>
        <v>0</v>
      </c>
      <c r="R91" s="64">
        <f>VLOOKUP(F91,Steuerung!$A$17:$B$500,2,FALSE)</f>
        <v>0</v>
      </c>
      <c r="S91" s="164">
        <f t="shared" si="30"/>
        <v>0</v>
      </c>
      <c r="T91" s="164">
        <f t="shared" si="31"/>
        <v>0</v>
      </c>
      <c r="U91" s="175" t="e">
        <f t="shared" si="32"/>
        <v>#DIV/0!</v>
      </c>
      <c r="V91" s="175" t="e">
        <f t="shared" si="33"/>
        <v>#DIV/0!</v>
      </c>
      <c r="W91" s="175" t="e">
        <f>U91+V91</f>
        <v>#DIV/0!</v>
      </c>
    </row>
    <row r="92" spans="1:23" ht="12.75" customHeight="1" x14ac:dyDescent="0.2">
      <c r="A92" s="76" t="s">
        <v>885</v>
      </c>
      <c r="B92" s="72" t="s">
        <v>765</v>
      </c>
      <c r="C92" s="72"/>
      <c r="D92" s="7" t="s">
        <v>766</v>
      </c>
      <c r="E92" s="7" t="s">
        <v>210</v>
      </c>
      <c r="F92" s="7" t="s">
        <v>210</v>
      </c>
      <c r="G92" s="7" t="s">
        <v>872</v>
      </c>
      <c r="H92" s="198">
        <v>19.010000000000002</v>
      </c>
      <c r="I92" s="7">
        <f>VLOOKUP(E92,Steuerung!$A$17:$E$500,5,FALSE)</f>
        <v>1</v>
      </c>
      <c r="J92" s="260">
        <f>VLOOKUP(E92,Steuerung!$A$17:$F$500,6,FALSE)</f>
        <v>29.166666666666657</v>
      </c>
      <c r="K92" s="7">
        <f>VLOOKUP(F92,Steuerung!$A$17:$G$500,7,FALSE)</f>
        <v>1</v>
      </c>
      <c r="L92" s="7">
        <f>VLOOKUP(F92,Steuerung!$A$17:$H$500,8,FALSE)</f>
        <v>23</v>
      </c>
      <c r="M92" s="260">
        <f t="shared" si="34"/>
        <v>52.166666666666657</v>
      </c>
      <c r="N92" s="130">
        <f t="shared" si="35"/>
        <v>991.68833333333328</v>
      </c>
      <c r="O92" s="130">
        <f t="shared" si="36"/>
        <v>554.45833333333314</v>
      </c>
      <c r="P92" s="130">
        <f t="shared" si="37"/>
        <v>437.23</v>
      </c>
      <c r="Q92" s="64">
        <f>VLOOKUP(E92,Steuerung!$A$17:$B$500,2,FALSE)</f>
        <v>0</v>
      </c>
      <c r="R92" s="64">
        <f>VLOOKUP(F92,Steuerung!$A$17:$B$500,2,FALSE)</f>
        <v>0</v>
      </c>
      <c r="S92" s="164">
        <f t="shared" si="30"/>
        <v>0</v>
      </c>
      <c r="T92" s="164">
        <f t="shared" si="31"/>
        <v>0</v>
      </c>
      <c r="U92" s="175" t="e">
        <f t="shared" si="32"/>
        <v>#DIV/0!</v>
      </c>
      <c r="V92" s="175" t="e">
        <f t="shared" si="33"/>
        <v>#DIV/0!</v>
      </c>
      <c r="W92" s="175" t="e">
        <f t="shared" si="38"/>
        <v>#DIV/0!</v>
      </c>
    </row>
    <row r="93" spans="1:23" ht="12.75" customHeight="1" x14ac:dyDescent="0.2">
      <c r="A93" s="76" t="s">
        <v>1141</v>
      </c>
      <c r="B93" s="71" t="s">
        <v>834</v>
      </c>
      <c r="C93" s="71"/>
      <c r="D93" s="7" t="s">
        <v>783</v>
      </c>
      <c r="E93" s="7" t="s">
        <v>231</v>
      </c>
      <c r="F93" s="7" t="s">
        <v>231</v>
      </c>
      <c r="G93" s="7" t="s">
        <v>783</v>
      </c>
      <c r="H93" s="198">
        <v>7.75</v>
      </c>
      <c r="I93" s="7">
        <f>VLOOKUP(E93,Steuerung!$A$17:$E$500,5,FALSE)</f>
        <v>2</v>
      </c>
      <c r="J93" s="260">
        <f>VLOOKUP(E93,Steuerung!$A$17:$F$500,6,FALSE)</f>
        <v>58.333333333333329</v>
      </c>
      <c r="K93" s="7">
        <f>VLOOKUP(F93,Steuerung!$A$17:$G$500,7,FALSE)</f>
        <v>2</v>
      </c>
      <c r="L93" s="7">
        <f>VLOOKUP(F93,Steuerung!$A$17:$H$500,8,FALSE)</f>
        <v>46</v>
      </c>
      <c r="M93" s="260">
        <f t="shared" si="34"/>
        <v>104.33333333333333</v>
      </c>
      <c r="N93" s="130">
        <f t="shared" si="35"/>
        <v>808.58333333333326</v>
      </c>
      <c r="O93" s="130">
        <f t="shared" si="36"/>
        <v>452.08333333333331</v>
      </c>
      <c r="P93" s="130">
        <f t="shared" si="37"/>
        <v>356.5</v>
      </c>
      <c r="Q93" s="64">
        <f>VLOOKUP(E93,Steuerung!$A$17:$B$500,2,FALSE)</f>
        <v>0</v>
      </c>
      <c r="R93" s="64">
        <f>VLOOKUP(F93,Steuerung!$A$17:$B$500,2,FALSE)</f>
        <v>0</v>
      </c>
      <c r="S93" s="164">
        <f t="shared" si="30"/>
        <v>0</v>
      </c>
      <c r="T93" s="164">
        <f t="shared" si="31"/>
        <v>0</v>
      </c>
      <c r="U93" s="175" t="e">
        <f t="shared" si="32"/>
        <v>#DIV/0!</v>
      </c>
      <c r="V93" s="175" t="e">
        <f t="shared" si="33"/>
        <v>#DIV/0!</v>
      </c>
      <c r="W93" s="175" t="e">
        <f t="shared" si="38"/>
        <v>#DIV/0!</v>
      </c>
    </row>
    <row r="94" spans="1:23" ht="12.75" customHeight="1" x14ac:dyDescent="0.2">
      <c r="A94" s="76" t="s">
        <v>2447</v>
      </c>
      <c r="B94" s="72" t="s">
        <v>765</v>
      </c>
      <c r="C94" s="72"/>
      <c r="D94" s="7" t="s">
        <v>766</v>
      </c>
      <c r="E94" s="7" t="s">
        <v>210</v>
      </c>
      <c r="F94" s="7" t="s">
        <v>210</v>
      </c>
      <c r="G94" s="7" t="s">
        <v>872</v>
      </c>
      <c r="H94" s="198">
        <v>18.97</v>
      </c>
      <c r="I94" s="7">
        <f>VLOOKUP(E94,Steuerung!$A$17:$E$500,5,FALSE)</f>
        <v>1</v>
      </c>
      <c r="J94" s="260">
        <f>VLOOKUP(E94,Steuerung!$A$17:$F$500,6,FALSE)</f>
        <v>29.166666666666657</v>
      </c>
      <c r="K94" s="7">
        <f>VLOOKUP(F94,Steuerung!$A$17:$G$500,7,FALSE)</f>
        <v>1</v>
      </c>
      <c r="L94" s="7">
        <f>VLOOKUP(F94,Steuerung!$A$17:$H$500,8,FALSE)</f>
        <v>23</v>
      </c>
      <c r="M94" s="260">
        <f t="shared" si="34"/>
        <v>52.166666666666657</v>
      </c>
      <c r="N94" s="130">
        <f t="shared" si="35"/>
        <v>989.60166666666646</v>
      </c>
      <c r="O94" s="130">
        <f t="shared" si="36"/>
        <v>553.2916666666664</v>
      </c>
      <c r="P94" s="130">
        <f t="shared" si="37"/>
        <v>436.30999999999995</v>
      </c>
      <c r="Q94" s="64">
        <f>VLOOKUP(E94,Steuerung!$A$17:$B$500,2,FALSE)</f>
        <v>0</v>
      </c>
      <c r="R94" s="64">
        <f>VLOOKUP(F94,Steuerung!$A$17:$B$500,2,FALSE)</f>
        <v>0</v>
      </c>
      <c r="S94" s="164">
        <f t="shared" si="30"/>
        <v>0</v>
      </c>
      <c r="T94" s="164">
        <f t="shared" si="31"/>
        <v>0</v>
      </c>
      <c r="U94" s="175" t="e">
        <f t="shared" si="32"/>
        <v>#DIV/0!</v>
      </c>
      <c r="V94" s="175" t="e">
        <f t="shared" si="33"/>
        <v>#DIV/0!</v>
      </c>
      <c r="W94" s="175" t="e">
        <f t="shared" si="38"/>
        <v>#DIV/0!</v>
      </c>
    </row>
    <row r="95" spans="1:23" ht="12.75" customHeight="1" x14ac:dyDescent="0.2">
      <c r="A95" s="76" t="s">
        <v>887</v>
      </c>
      <c r="B95" s="72" t="s">
        <v>765</v>
      </c>
      <c r="C95" s="72"/>
      <c r="D95" s="7" t="s">
        <v>766</v>
      </c>
      <c r="E95" s="7" t="s">
        <v>210</v>
      </c>
      <c r="F95" s="7" t="s">
        <v>210</v>
      </c>
      <c r="G95" s="7" t="s">
        <v>872</v>
      </c>
      <c r="H95" s="198">
        <v>12.72</v>
      </c>
      <c r="I95" s="7">
        <f>VLOOKUP(E95,Steuerung!$A$17:$E$500,5,FALSE)</f>
        <v>1</v>
      </c>
      <c r="J95" s="260">
        <f>VLOOKUP(E95,Steuerung!$A$17:$F$500,6,FALSE)</f>
        <v>29.166666666666657</v>
      </c>
      <c r="K95" s="7">
        <f>VLOOKUP(F95,Steuerung!$A$17:$G$500,7,FALSE)</f>
        <v>1</v>
      </c>
      <c r="L95" s="7">
        <f>VLOOKUP(F95,Steuerung!$A$17:$H$500,8,FALSE)</f>
        <v>23</v>
      </c>
      <c r="M95" s="260">
        <f t="shared" si="34"/>
        <v>52.166666666666657</v>
      </c>
      <c r="N95" s="130">
        <f t="shared" si="35"/>
        <v>663.56</v>
      </c>
      <c r="O95" s="130">
        <f t="shared" si="36"/>
        <v>370.99999999999989</v>
      </c>
      <c r="P95" s="130">
        <f t="shared" si="37"/>
        <v>292.56</v>
      </c>
      <c r="Q95" s="64">
        <f>VLOOKUP(E95,Steuerung!$A$17:$B$500,2,FALSE)</f>
        <v>0</v>
      </c>
      <c r="R95" s="64">
        <f>VLOOKUP(F95,Steuerung!$A$17:$B$500,2,FALSE)</f>
        <v>0</v>
      </c>
      <c r="S95" s="164">
        <f t="shared" si="30"/>
        <v>0</v>
      </c>
      <c r="T95" s="164">
        <f t="shared" si="31"/>
        <v>0</v>
      </c>
      <c r="U95" s="175" t="e">
        <f t="shared" si="32"/>
        <v>#DIV/0!</v>
      </c>
      <c r="V95" s="175" t="e">
        <f t="shared" si="33"/>
        <v>#DIV/0!</v>
      </c>
      <c r="W95" s="175" t="e">
        <f t="shared" si="38"/>
        <v>#DIV/0!</v>
      </c>
    </row>
    <row r="96" spans="1:23" ht="12.75" customHeight="1" x14ac:dyDescent="0.2">
      <c r="A96" s="76" t="s">
        <v>1143</v>
      </c>
      <c r="B96" s="72" t="s">
        <v>765</v>
      </c>
      <c r="C96" s="72"/>
      <c r="D96" s="7" t="s">
        <v>766</v>
      </c>
      <c r="E96" s="7" t="s">
        <v>210</v>
      </c>
      <c r="F96" s="7" t="s">
        <v>210</v>
      </c>
      <c r="G96" s="7" t="s">
        <v>872</v>
      </c>
      <c r="H96" s="198">
        <v>12.52</v>
      </c>
      <c r="I96" s="7">
        <f>VLOOKUP(E96,Steuerung!$A$17:$E$500,5,FALSE)</f>
        <v>1</v>
      </c>
      <c r="J96" s="260">
        <f>VLOOKUP(E96,Steuerung!$A$17:$F$500,6,FALSE)</f>
        <v>29.166666666666657</v>
      </c>
      <c r="K96" s="7">
        <f>VLOOKUP(F96,Steuerung!$A$17:$G$500,7,FALSE)</f>
        <v>1</v>
      </c>
      <c r="L96" s="7">
        <f>VLOOKUP(F96,Steuerung!$A$17:$H$500,8,FALSE)</f>
        <v>23</v>
      </c>
      <c r="M96" s="260">
        <f t="shared" si="34"/>
        <v>52.166666666666657</v>
      </c>
      <c r="N96" s="130">
        <f t="shared" si="35"/>
        <v>653.12666666666655</v>
      </c>
      <c r="O96" s="130">
        <f t="shared" si="36"/>
        <v>365.16666666666652</v>
      </c>
      <c r="P96" s="130">
        <f t="shared" si="37"/>
        <v>287.95999999999998</v>
      </c>
      <c r="Q96" s="64">
        <f>VLOOKUP(E96,Steuerung!$A$17:$B$500,2,FALSE)</f>
        <v>0</v>
      </c>
      <c r="R96" s="64">
        <f>VLOOKUP(F96,Steuerung!$A$17:$B$500,2,FALSE)</f>
        <v>0</v>
      </c>
      <c r="S96" s="164">
        <f t="shared" si="30"/>
        <v>0</v>
      </c>
      <c r="T96" s="164">
        <f t="shared" si="31"/>
        <v>0</v>
      </c>
      <c r="U96" s="175" t="e">
        <f t="shared" si="32"/>
        <v>#DIV/0!</v>
      </c>
      <c r="V96" s="175" t="e">
        <f t="shared" si="33"/>
        <v>#DIV/0!</v>
      </c>
      <c r="W96" s="175" t="e">
        <f t="shared" ref="W96:W159" si="39">U96+V96</f>
        <v>#DIV/0!</v>
      </c>
    </row>
    <row r="97" spans="1:23" ht="12.75" customHeight="1" x14ac:dyDescent="0.2">
      <c r="A97" s="76" t="s">
        <v>889</v>
      </c>
      <c r="B97" s="72" t="s">
        <v>765</v>
      </c>
      <c r="C97" s="72"/>
      <c r="D97" s="7" t="s">
        <v>766</v>
      </c>
      <c r="E97" s="7" t="s">
        <v>210</v>
      </c>
      <c r="F97" s="7" t="s">
        <v>210</v>
      </c>
      <c r="G97" s="7" t="s">
        <v>872</v>
      </c>
      <c r="H97" s="198">
        <v>12.66</v>
      </c>
      <c r="I97" s="7">
        <f>VLOOKUP(E97,Steuerung!$A$17:$E$500,5,FALSE)</f>
        <v>1</v>
      </c>
      <c r="J97" s="260">
        <f>VLOOKUP(E97,Steuerung!$A$17:$F$500,6,FALSE)</f>
        <v>29.166666666666657</v>
      </c>
      <c r="K97" s="7">
        <f>VLOOKUP(F97,Steuerung!$A$17:$G$500,7,FALSE)</f>
        <v>1</v>
      </c>
      <c r="L97" s="7">
        <f>VLOOKUP(F97,Steuerung!$A$17:$H$500,8,FALSE)</f>
        <v>23</v>
      </c>
      <c r="M97" s="260">
        <f t="shared" si="34"/>
        <v>52.166666666666657</v>
      </c>
      <c r="N97" s="130">
        <f t="shared" si="35"/>
        <v>660.42999999999984</v>
      </c>
      <c r="O97" s="130">
        <f t="shared" si="36"/>
        <v>369.24999999999989</v>
      </c>
      <c r="P97" s="130">
        <f t="shared" si="37"/>
        <v>291.18</v>
      </c>
      <c r="Q97" s="64">
        <f>VLOOKUP(E97,Steuerung!$A$17:$B$500,2,FALSE)</f>
        <v>0</v>
      </c>
      <c r="R97" s="64">
        <f>VLOOKUP(F97,Steuerung!$A$17:$B$500,2,FALSE)</f>
        <v>0</v>
      </c>
      <c r="S97" s="164">
        <f t="shared" si="30"/>
        <v>0</v>
      </c>
      <c r="T97" s="164">
        <f t="shared" si="31"/>
        <v>0</v>
      </c>
      <c r="U97" s="175" t="e">
        <f t="shared" si="32"/>
        <v>#DIV/0!</v>
      </c>
      <c r="V97" s="175" t="e">
        <f t="shared" si="33"/>
        <v>#DIV/0!</v>
      </c>
      <c r="W97" s="175" t="e">
        <f t="shared" si="39"/>
        <v>#DIV/0!</v>
      </c>
    </row>
    <row r="98" spans="1:23" ht="12.75" customHeight="1" x14ac:dyDescent="0.2">
      <c r="A98" s="76" t="s">
        <v>1144</v>
      </c>
      <c r="B98" s="72" t="s">
        <v>765</v>
      </c>
      <c r="C98" s="72"/>
      <c r="D98" s="7" t="s">
        <v>766</v>
      </c>
      <c r="E98" s="7" t="s">
        <v>210</v>
      </c>
      <c r="F98" s="7" t="s">
        <v>210</v>
      </c>
      <c r="G98" s="7" t="s">
        <v>872</v>
      </c>
      <c r="H98" s="198">
        <v>18.93</v>
      </c>
      <c r="I98" s="7">
        <f>VLOOKUP(E98,Steuerung!$A$17:$E$500,5,FALSE)</f>
        <v>1</v>
      </c>
      <c r="J98" s="260">
        <f>VLOOKUP(E98,Steuerung!$A$17:$F$500,6,FALSE)</f>
        <v>29.166666666666657</v>
      </c>
      <c r="K98" s="7">
        <f>VLOOKUP(F98,Steuerung!$A$17:$G$500,7,FALSE)</f>
        <v>1</v>
      </c>
      <c r="L98" s="7">
        <f>VLOOKUP(F98,Steuerung!$A$17:$H$500,8,FALSE)</f>
        <v>23</v>
      </c>
      <c r="M98" s="260">
        <f t="shared" si="34"/>
        <v>52.166666666666657</v>
      </c>
      <c r="N98" s="130">
        <f t="shared" si="35"/>
        <v>987.51499999999976</v>
      </c>
      <c r="O98" s="130">
        <f t="shared" si="36"/>
        <v>552.12499999999977</v>
      </c>
      <c r="P98" s="130">
        <f t="shared" si="37"/>
        <v>435.39</v>
      </c>
      <c r="Q98" s="64">
        <f>VLOOKUP(E98,Steuerung!$A$17:$B$500,2,FALSE)</f>
        <v>0</v>
      </c>
      <c r="R98" s="64">
        <f>VLOOKUP(F98,Steuerung!$A$17:$B$500,2,FALSE)</f>
        <v>0</v>
      </c>
      <c r="S98" s="164">
        <f t="shared" si="30"/>
        <v>0</v>
      </c>
      <c r="T98" s="164">
        <f t="shared" si="31"/>
        <v>0</v>
      </c>
      <c r="U98" s="175" t="e">
        <f t="shared" si="32"/>
        <v>#DIV/0!</v>
      </c>
      <c r="V98" s="175" t="e">
        <f t="shared" si="33"/>
        <v>#DIV/0!</v>
      </c>
      <c r="W98" s="175" t="e">
        <f t="shared" si="39"/>
        <v>#DIV/0!</v>
      </c>
    </row>
    <row r="99" spans="1:23" ht="12.75" customHeight="1" x14ac:dyDescent="0.2">
      <c r="A99" s="76" t="s">
        <v>890</v>
      </c>
      <c r="B99" s="72" t="s">
        <v>774</v>
      </c>
      <c r="C99" s="72"/>
      <c r="D99" s="7" t="s">
        <v>755</v>
      </c>
      <c r="E99" s="7" t="s">
        <v>269</v>
      </c>
      <c r="F99" s="7" t="s">
        <v>269</v>
      </c>
      <c r="G99" s="7" t="s">
        <v>872</v>
      </c>
      <c r="H99" s="198">
        <v>14.25</v>
      </c>
      <c r="I99" s="7" t="str">
        <f>VLOOKUP(E99,Steuerung!$A$17:$E$500,5,FALSE)</f>
        <v>m</v>
      </c>
      <c r="J99" s="260">
        <f>VLOOKUP(E99,Steuerung!$A$17:$F$500,6,FALSE)</f>
        <v>6.7</v>
      </c>
      <c r="K99" s="7" t="str">
        <f>VLOOKUP(F99,Steuerung!$A$17:$G$500,7,FALSE)</f>
        <v>m</v>
      </c>
      <c r="L99" s="7">
        <f>VLOOKUP(F99,Steuerung!$A$17:$H$500,8,FALSE)</f>
        <v>5.3</v>
      </c>
      <c r="M99" s="260">
        <f t="shared" si="34"/>
        <v>12</v>
      </c>
      <c r="N99" s="130">
        <f t="shared" si="35"/>
        <v>171</v>
      </c>
      <c r="O99" s="130">
        <f t="shared" si="36"/>
        <v>95.475000000000009</v>
      </c>
      <c r="P99" s="130">
        <f t="shared" si="37"/>
        <v>75.524999999999991</v>
      </c>
      <c r="Q99" s="64">
        <f>VLOOKUP(E99,Steuerung!$A$17:$B$500,2,FALSE)</f>
        <v>0</v>
      </c>
      <c r="R99" s="64">
        <f>VLOOKUP(F99,Steuerung!$A$17:$B$500,2,FALSE)</f>
        <v>0</v>
      </c>
      <c r="S99" s="164">
        <f t="shared" si="30"/>
        <v>0</v>
      </c>
      <c r="T99" s="164">
        <f t="shared" si="31"/>
        <v>0</v>
      </c>
      <c r="U99" s="175" t="e">
        <f t="shared" si="32"/>
        <v>#DIV/0!</v>
      </c>
      <c r="V99" s="175" t="e">
        <f t="shared" si="33"/>
        <v>#DIV/0!</v>
      </c>
      <c r="W99" s="175" t="e">
        <f t="shared" si="39"/>
        <v>#DIV/0!</v>
      </c>
    </row>
    <row r="100" spans="1:23" ht="12.75" customHeight="1" x14ac:dyDescent="0.2">
      <c r="A100" s="76" t="s">
        <v>891</v>
      </c>
      <c r="B100" s="72" t="s">
        <v>765</v>
      </c>
      <c r="C100" s="72"/>
      <c r="D100" s="7" t="s">
        <v>766</v>
      </c>
      <c r="E100" s="7" t="s">
        <v>210</v>
      </c>
      <c r="F100" s="7" t="s">
        <v>210</v>
      </c>
      <c r="G100" s="7" t="s">
        <v>872</v>
      </c>
      <c r="H100" s="198">
        <v>19.21</v>
      </c>
      <c r="I100" s="7">
        <f>VLOOKUP(E100,Steuerung!$A$17:$E$500,5,FALSE)</f>
        <v>1</v>
      </c>
      <c r="J100" s="260">
        <f>VLOOKUP(E100,Steuerung!$A$17:$F$500,6,FALSE)</f>
        <v>29.166666666666657</v>
      </c>
      <c r="K100" s="7">
        <f>VLOOKUP(F100,Steuerung!$A$17:$G$500,7,FALSE)</f>
        <v>1</v>
      </c>
      <c r="L100" s="7">
        <f>VLOOKUP(F100,Steuerung!$A$17:$H$500,8,FALSE)</f>
        <v>23</v>
      </c>
      <c r="M100" s="260">
        <f t="shared" si="34"/>
        <v>52.166666666666657</v>
      </c>
      <c r="N100" s="130">
        <f t="shared" si="35"/>
        <v>1002.1216666666666</v>
      </c>
      <c r="O100" s="130">
        <f t="shared" si="36"/>
        <v>560.29166666666652</v>
      </c>
      <c r="P100" s="130">
        <f t="shared" si="37"/>
        <v>441.83000000000004</v>
      </c>
      <c r="Q100" s="64">
        <f>VLOOKUP(E100,Steuerung!$A$17:$B$500,2,FALSE)</f>
        <v>0</v>
      </c>
      <c r="R100" s="64">
        <f>VLOOKUP(F100,Steuerung!$A$17:$B$500,2,FALSE)</f>
        <v>0</v>
      </c>
      <c r="S100" s="164">
        <f t="shared" si="30"/>
        <v>0</v>
      </c>
      <c r="T100" s="164">
        <f t="shared" si="31"/>
        <v>0</v>
      </c>
      <c r="U100" s="175" t="e">
        <f t="shared" si="32"/>
        <v>#DIV/0!</v>
      </c>
      <c r="V100" s="175" t="e">
        <f t="shared" si="33"/>
        <v>#DIV/0!</v>
      </c>
      <c r="W100" s="175" t="e">
        <f t="shared" si="39"/>
        <v>#DIV/0!</v>
      </c>
    </row>
    <row r="101" spans="1:23" ht="12.75" customHeight="1" x14ac:dyDescent="0.2">
      <c r="A101" s="76" t="s">
        <v>1147</v>
      </c>
      <c r="B101" s="72" t="s">
        <v>774</v>
      </c>
      <c r="C101" s="72"/>
      <c r="D101" s="7" t="s">
        <v>755</v>
      </c>
      <c r="E101" s="7" t="s">
        <v>269</v>
      </c>
      <c r="F101" s="7" t="s">
        <v>269</v>
      </c>
      <c r="G101" s="7" t="s">
        <v>872</v>
      </c>
      <c r="H101" s="198">
        <v>14.25</v>
      </c>
      <c r="I101" s="7" t="str">
        <f>VLOOKUP(E101,Steuerung!$A$17:$E$500,5,FALSE)</f>
        <v>m</v>
      </c>
      <c r="J101" s="260">
        <f>VLOOKUP(E101,Steuerung!$A$17:$F$500,6,FALSE)</f>
        <v>6.7</v>
      </c>
      <c r="K101" s="7" t="str">
        <f>VLOOKUP(F101,Steuerung!$A$17:$G$500,7,FALSE)</f>
        <v>m</v>
      </c>
      <c r="L101" s="7">
        <f>VLOOKUP(F101,Steuerung!$A$17:$H$500,8,FALSE)</f>
        <v>5.3</v>
      </c>
      <c r="M101" s="260">
        <f t="shared" si="34"/>
        <v>12</v>
      </c>
      <c r="N101" s="130">
        <f t="shared" si="35"/>
        <v>171</v>
      </c>
      <c r="O101" s="130">
        <f t="shared" si="36"/>
        <v>95.475000000000009</v>
      </c>
      <c r="P101" s="130">
        <f t="shared" si="37"/>
        <v>75.524999999999991</v>
      </c>
      <c r="Q101" s="64">
        <f>VLOOKUP(E101,Steuerung!$A$17:$B$500,2,FALSE)</f>
        <v>0</v>
      </c>
      <c r="R101" s="64">
        <f>VLOOKUP(F101,Steuerung!$A$17:$B$500,2,FALSE)</f>
        <v>0</v>
      </c>
      <c r="S101" s="164">
        <f t="shared" si="30"/>
        <v>0</v>
      </c>
      <c r="T101" s="164">
        <f t="shared" si="31"/>
        <v>0</v>
      </c>
      <c r="U101" s="175" t="e">
        <f t="shared" si="32"/>
        <v>#DIV/0!</v>
      </c>
      <c r="V101" s="175" t="e">
        <f t="shared" si="33"/>
        <v>#DIV/0!</v>
      </c>
      <c r="W101" s="175" t="e">
        <f t="shared" si="39"/>
        <v>#DIV/0!</v>
      </c>
    </row>
    <row r="102" spans="1:23" ht="12.75" customHeight="1" x14ac:dyDescent="0.2">
      <c r="A102" s="76" t="s">
        <v>893</v>
      </c>
      <c r="B102" s="71" t="s">
        <v>765</v>
      </c>
      <c r="C102" s="71"/>
      <c r="D102" s="7" t="s">
        <v>766</v>
      </c>
      <c r="E102" s="7" t="s">
        <v>210</v>
      </c>
      <c r="F102" s="7" t="s">
        <v>210</v>
      </c>
      <c r="G102" s="7" t="s">
        <v>872</v>
      </c>
      <c r="H102" s="198">
        <v>19.04</v>
      </c>
      <c r="I102" s="7">
        <f>VLOOKUP(E102,Steuerung!$A$17:$E$500,5,FALSE)</f>
        <v>1</v>
      </c>
      <c r="J102" s="260">
        <f>VLOOKUP(E102,Steuerung!$A$17:$F$500,6,FALSE)</f>
        <v>29.166666666666657</v>
      </c>
      <c r="K102" s="7">
        <f>VLOOKUP(F102,Steuerung!$A$17:$G$500,7,FALSE)</f>
        <v>1</v>
      </c>
      <c r="L102" s="7">
        <f>VLOOKUP(F102,Steuerung!$A$17:$H$500,8,FALSE)</f>
        <v>23</v>
      </c>
      <c r="M102" s="260">
        <f t="shared" si="34"/>
        <v>52.166666666666657</v>
      </c>
      <c r="N102" s="130">
        <f t="shared" si="35"/>
        <v>993.2533333333331</v>
      </c>
      <c r="O102" s="130">
        <f t="shared" si="36"/>
        <v>555.33333333333314</v>
      </c>
      <c r="P102" s="130">
        <f t="shared" si="37"/>
        <v>437.91999999999996</v>
      </c>
      <c r="Q102" s="64">
        <f>VLOOKUP(E102,Steuerung!$A$17:$B$500,2,FALSE)</f>
        <v>0</v>
      </c>
      <c r="R102" s="64">
        <f>VLOOKUP(F102,Steuerung!$A$17:$B$500,2,FALSE)</f>
        <v>0</v>
      </c>
      <c r="S102" s="164">
        <f t="shared" si="30"/>
        <v>0</v>
      </c>
      <c r="T102" s="164">
        <f t="shared" si="31"/>
        <v>0</v>
      </c>
      <c r="U102" s="175" t="e">
        <f t="shared" si="32"/>
        <v>#DIV/0!</v>
      </c>
      <c r="V102" s="175" t="e">
        <f t="shared" si="33"/>
        <v>#DIV/0!</v>
      </c>
      <c r="W102" s="175" t="e">
        <f t="shared" si="39"/>
        <v>#DIV/0!</v>
      </c>
    </row>
    <row r="103" spans="1:23" ht="12.75" customHeight="1" x14ac:dyDescent="0.2">
      <c r="A103" s="76" t="s">
        <v>1355</v>
      </c>
      <c r="B103" s="72" t="s">
        <v>761</v>
      </c>
      <c r="C103" s="72"/>
      <c r="D103" s="7" t="s">
        <v>749</v>
      </c>
      <c r="E103" s="7" t="s">
        <v>140</v>
      </c>
      <c r="F103" s="7" t="s">
        <v>140</v>
      </c>
      <c r="G103" s="7" t="s">
        <v>872</v>
      </c>
      <c r="H103" s="198">
        <v>51.58</v>
      </c>
      <c r="I103" s="7">
        <f>VLOOKUP(E103,Steuerung!$A$17:$E$500,5,FALSE)</f>
        <v>2</v>
      </c>
      <c r="J103" s="260">
        <f>VLOOKUP(E103,Steuerung!$A$17:$F$500,6,FALSE)</f>
        <v>58.333333333333329</v>
      </c>
      <c r="K103" s="7">
        <f>VLOOKUP(F103,Steuerung!$A$17:$G$500,7,FALSE)</f>
        <v>2</v>
      </c>
      <c r="L103" s="7">
        <f>VLOOKUP(F103,Steuerung!$A$17:$H$500,8,FALSE)</f>
        <v>46</v>
      </c>
      <c r="M103" s="260">
        <f t="shared" si="34"/>
        <v>104.33333333333333</v>
      </c>
      <c r="N103" s="130">
        <f t="shared" si="35"/>
        <v>5381.5133333333333</v>
      </c>
      <c r="O103" s="130">
        <f t="shared" si="36"/>
        <v>3008.833333333333</v>
      </c>
      <c r="P103" s="130">
        <f t="shared" si="37"/>
        <v>2372.6799999999998</v>
      </c>
      <c r="Q103" s="64">
        <f>VLOOKUP(E103,Steuerung!$A$17:$B$500,2,FALSE)</f>
        <v>0</v>
      </c>
      <c r="R103" s="64">
        <f>VLOOKUP(F103,Steuerung!$A$17:$B$500,2,FALSE)</f>
        <v>0</v>
      </c>
      <c r="S103" s="164">
        <f t="shared" si="30"/>
        <v>0</v>
      </c>
      <c r="T103" s="164">
        <f t="shared" si="31"/>
        <v>0</v>
      </c>
      <c r="U103" s="175" t="e">
        <f t="shared" si="32"/>
        <v>#DIV/0!</v>
      </c>
      <c r="V103" s="175" t="e">
        <f t="shared" si="33"/>
        <v>#DIV/0!</v>
      </c>
      <c r="W103" s="175" t="e">
        <f t="shared" si="39"/>
        <v>#DIV/0!</v>
      </c>
    </row>
    <row r="104" spans="1:23" ht="12.75" customHeight="1" x14ac:dyDescent="0.2">
      <c r="A104" s="76" t="s">
        <v>1356</v>
      </c>
      <c r="B104" s="71" t="s">
        <v>778</v>
      </c>
      <c r="C104" s="71"/>
      <c r="D104" s="7" t="s">
        <v>755</v>
      </c>
      <c r="E104" s="7" t="s">
        <v>269</v>
      </c>
      <c r="F104" s="7" t="s">
        <v>269</v>
      </c>
      <c r="G104" s="7" t="s">
        <v>872</v>
      </c>
      <c r="H104" s="198">
        <v>9.7100000000000009</v>
      </c>
      <c r="I104" s="7" t="str">
        <f>VLOOKUP(E104,Steuerung!$A$17:$E$500,5,FALSE)</f>
        <v>m</v>
      </c>
      <c r="J104" s="260">
        <f>VLOOKUP(E104,Steuerung!$A$17:$F$500,6,FALSE)</f>
        <v>6.7</v>
      </c>
      <c r="K104" s="7" t="str">
        <f>VLOOKUP(F104,Steuerung!$A$17:$G$500,7,FALSE)</f>
        <v>m</v>
      </c>
      <c r="L104" s="7">
        <f>VLOOKUP(F104,Steuerung!$A$17:$H$500,8,FALSE)</f>
        <v>5.3</v>
      </c>
      <c r="M104" s="260">
        <f t="shared" si="34"/>
        <v>12</v>
      </c>
      <c r="N104" s="130">
        <f t="shared" si="35"/>
        <v>116.52000000000001</v>
      </c>
      <c r="O104" s="130">
        <f t="shared" si="36"/>
        <v>65.057000000000002</v>
      </c>
      <c r="P104" s="130">
        <f t="shared" si="37"/>
        <v>51.463000000000001</v>
      </c>
      <c r="Q104" s="64">
        <f>VLOOKUP(E104,Steuerung!$A$17:$B$500,2,FALSE)</f>
        <v>0</v>
      </c>
      <c r="R104" s="64">
        <f>VLOOKUP(F104,Steuerung!$A$17:$B$500,2,FALSE)</f>
        <v>0</v>
      </c>
      <c r="S104" s="164">
        <f t="shared" si="30"/>
        <v>0</v>
      </c>
      <c r="T104" s="164">
        <f t="shared" si="31"/>
        <v>0</v>
      </c>
      <c r="U104" s="175" t="e">
        <f t="shared" si="32"/>
        <v>#DIV/0!</v>
      </c>
      <c r="V104" s="175" t="e">
        <f t="shared" si="33"/>
        <v>#DIV/0!</v>
      </c>
      <c r="W104" s="175" t="e">
        <f t="shared" si="39"/>
        <v>#DIV/0!</v>
      </c>
    </row>
    <row r="105" spans="1:23" ht="12.75" customHeight="1" x14ac:dyDescent="0.2">
      <c r="A105" s="76" t="s">
        <v>1357</v>
      </c>
      <c r="B105" s="71" t="s">
        <v>795</v>
      </c>
      <c r="C105" s="71"/>
      <c r="D105" s="7" t="s">
        <v>766</v>
      </c>
      <c r="E105" s="7" t="s">
        <v>212</v>
      </c>
      <c r="F105" s="7" t="s">
        <v>212</v>
      </c>
      <c r="G105" s="7" t="s">
        <v>872</v>
      </c>
      <c r="H105" s="198">
        <v>12.47</v>
      </c>
      <c r="I105" s="7">
        <f>VLOOKUP(E105,Steuerung!$A$17:$E$500,5,FALSE)</f>
        <v>2</v>
      </c>
      <c r="J105" s="260">
        <f>VLOOKUP(E105,Steuerung!$A$17:$F$500,6,FALSE)</f>
        <v>58.333333333333329</v>
      </c>
      <c r="K105" s="7">
        <f>VLOOKUP(F105,Steuerung!$A$17:$G$500,7,FALSE)</f>
        <v>2</v>
      </c>
      <c r="L105" s="7">
        <f>VLOOKUP(F105,Steuerung!$A$17:$H$500,8,FALSE)</f>
        <v>46</v>
      </c>
      <c r="M105" s="260">
        <f t="shared" si="34"/>
        <v>104.33333333333333</v>
      </c>
      <c r="N105" s="130">
        <f t="shared" si="35"/>
        <v>1301.0366666666666</v>
      </c>
      <c r="O105" s="130">
        <f t="shared" si="36"/>
        <v>727.41666666666663</v>
      </c>
      <c r="P105" s="130">
        <f t="shared" si="37"/>
        <v>573.62</v>
      </c>
      <c r="Q105" s="64">
        <f>VLOOKUP(E105,Steuerung!$A$17:$B$500,2,FALSE)</f>
        <v>0</v>
      </c>
      <c r="R105" s="64">
        <f>VLOOKUP(F105,Steuerung!$A$17:$B$500,2,FALSE)</f>
        <v>0</v>
      </c>
      <c r="S105" s="164">
        <f t="shared" si="30"/>
        <v>0</v>
      </c>
      <c r="T105" s="164">
        <f t="shared" si="31"/>
        <v>0</v>
      </c>
      <c r="U105" s="175" t="e">
        <f t="shared" si="32"/>
        <v>#DIV/0!</v>
      </c>
      <c r="V105" s="175" t="e">
        <f t="shared" si="33"/>
        <v>#DIV/0!</v>
      </c>
      <c r="W105" s="175" t="e">
        <f t="shared" si="39"/>
        <v>#DIV/0!</v>
      </c>
    </row>
    <row r="106" spans="1:23" ht="12.75" customHeight="1" x14ac:dyDescent="0.2">
      <c r="A106" s="76" t="s">
        <v>1358</v>
      </c>
      <c r="B106" s="71" t="s">
        <v>778</v>
      </c>
      <c r="C106" s="71"/>
      <c r="D106" s="7" t="s">
        <v>755</v>
      </c>
      <c r="E106" s="7" t="s">
        <v>269</v>
      </c>
      <c r="F106" s="7" t="s">
        <v>269</v>
      </c>
      <c r="G106" s="7" t="s">
        <v>872</v>
      </c>
      <c r="H106" s="198">
        <v>3.93</v>
      </c>
      <c r="I106" s="7" t="str">
        <f>VLOOKUP(E106,Steuerung!$A$17:$E$500,5,FALSE)</f>
        <v>m</v>
      </c>
      <c r="J106" s="260">
        <f>VLOOKUP(E106,Steuerung!$A$17:$F$500,6,FALSE)</f>
        <v>6.7</v>
      </c>
      <c r="K106" s="7" t="str">
        <f>VLOOKUP(F106,Steuerung!$A$17:$G$500,7,FALSE)</f>
        <v>m</v>
      </c>
      <c r="L106" s="7">
        <f>VLOOKUP(F106,Steuerung!$A$17:$H$500,8,FALSE)</f>
        <v>5.3</v>
      </c>
      <c r="M106" s="260">
        <f>J106+L106</f>
        <v>12</v>
      </c>
      <c r="N106" s="130">
        <f>H106*M106</f>
        <v>47.160000000000004</v>
      </c>
      <c r="O106" s="130">
        <f>H106*J106</f>
        <v>26.331000000000003</v>
      </c>
      <c r="P106" s="130">
        <f>H106*L106</f>
        <v>20.829000000000001</v>
      </c>
      <c r="Q106" s="64">
        <f>VLOOKUP(E106,Steuerung!$A$17:$B$500,2,FALSE)</f>
        <v>0</v>
      </c>
      <c r="R106" s="64">
        <f>VLOOKUP(F106,Steuerung!$A$17:$B$500,2,FALSE)</f>
        <v>0</v>
      </c>
      <c r="S106" s="164">
        <f t="shared" si="30"/>
        <v>0</v>
      </c>
      <c r="T106" s="164">
        <f t="shared" si="31"/>
        <v>0</v>
      </c>
      <c r="U106" s="175" t="e">
        <f t="shared" si="32"/>
        <v>#DIV/0!</v>
      </c>
      <c r="V106" s="175" t="e">
        <f t="shared" si="33"/>
        <v>#DIV/0!</v>
      </c>
      <c r="W106" s="175" t="e">
        <f t="shared" si="39"/>
        <v>#DIV/0!</v>
      </c>
    </row>
    <row r="107" spans="1:23" ht="12.75" customHeight="1" x14ac:dyDescent="0.2">
      <c r="A107" s="76" t="s">
        <v>2456</v>
      </c>
      <c r="B107" s="71" t="s">
        <v>778</v>
      </c>
      <c r="C107" s="71"/>
      <c r="D107" s="7" t="s">
        <v>755</v>
      </c>
      <c r="E107" s="7" t="s">
        <v>269</v>
      </c>
      <c r="F107" s="7" t="s">
        <v>269</v>
      </c>
      <c r="G107" s="7" t="s">
        <v>872</v>
      </c>
      <c r="H107" s="198">
        <v>3.78</v>
      </c>
      <c r="I107" s="7" t="str">
        <f>VLOOKUP(E107,Steuerung!$A$17:$E$500,5,FALSE)</f>
        <v>m</v>
      </c>
      <c r="J107" s="260">
        <f>VLOOKUP(E107,Steuerung!$A$17:$F$500,6,FALSE)</f>
        <v>6.7</v>
      </c>
      <c r="K107" s="7" t="str">
        <f>VLOOKUP(F107,Steuerung!$A$17:$G$500,7,FALSE)</f>
        <v>m</v>
      </c>
      <c r="L107" s="7">
        <f>VLOOKUP(F107,Steuerung!$A$17:$H$500,8,FALSE)</f>
        <v>5.3</v>
      </c>
      <c r="M107" s="260">
        <f t="shared" si="34"/>
        <v>12</v>
      </c>
      <c r="N107" s="130">
        <f t="shared" si="35"/>
        <v>45.36</v>
      </c>
      <c r="O107" s="130">
        <f t="shared" si="36"/>
        <v>25.326000000000001</v>
      </c>
      <c r="P107" s="130">
        <f t="shared" si="37"/>
        <v>20.033999999999999</v>
      </c>
      <c r="Q107" s="64">
        <f>VLOOKUP(E107,Steuerung!$A$17:$B$500,2,FALSE)</f>
        <v>0</v>
      </c>
      <c r="R107" s="64">
        <f>VLOOKUP(F107,Steuerung!$A$17:$B$500,2,FALSE)</f>
        <v>0</v>
      </c>
      <c r="S107" s="164">
        <f t="shared" si="30"/>
        <v>0</v>
      </c>
      <c r="T107" s="164">
        <f t="shared" si="31"/>
        <v>0</v>
      </c>
      <c r="U107" s="175" t="e">
        <f t="shared" si="32"/>
        <v>#DIV/0!</v>
      </c>
      <c r="V107" s="175" t="e">
        <f t="shared" si="33"/>
        <v>#DIV/0!</v>
      </c>
      <c r="W107" s="175" t="e">
        <f t="shared" si="39"/>
        <v>#DIV/0!</v>
      </c>
    </row>
    <row r="108" spans="1:23" ht="12.75" customHeight="1" x14ac:dyDescent="0.2">
      <c r="A108" s="76" t="s">
        <v>2457</v>
      </c>
      <c r="B108" s="71" t="s">
        <v>765</v>
      </c>
      <c r="C108" s="71"/>
      <c r="D108" s="7" t="s">
        <v>766</v>
      </c>
      <c r="E108" s="7" t="s">
        <v>210</v>
      </c>
      <c r="F108" s="7" t="s">
        <v>210</v>
      </c>
      <c r="G108" s="7" t="s">
        <v>872</v>
      </c>
      <c r="H108" s="198">
        <v>12.75</v>
      </c>
      <c r="I108" s="7">
        <f>VLOOKUP(E108,Steuerung!$A$17:$E$500,5,FALSE)</f>
        <v>1</v>
      </c>
      <c r="J108" s="260">
        <f>VLOOKUP(E108,Steuerung!$A$17:$F$500,6,FALSE)</f>
        <v>29.166666666666657</v>
      </c>
      <c r="K108" s="7">
        <f>VLOOKUP(F108,Steuerung!$A$17:$G$500,7,FALSE)</f>
        <v>1</v>
      </c>
      <c r="L108" s="7">
        <f>VLOOKUP(F108,Steuerung!$A$17:$H$500,8,FALSE)</f>
        <v>23</v>
      </c>
      <c r="M108" s="260">
        <f t="shared" si="34"/>
        <v>52.166666666666657</v>
      </c>
      <c r="N108" s="130">
        <f t="shared" si="35"/>
        <v>665.12499999999989</v>
      </c>
      <c r="O108" s="130">
        <f t="shared" si="36"/>
        <v>371.87499999999989</v>
      </c>
      <c r="P108" s="130">
        <f t="shared" si="37"/>
        <v>293.25</v>
      </c>
      <c r="Q108" s="64">
        <f>VLOOKUP(E108,Steuerung!$A$17:$B$500,2,FALSE)</f>
        <v>0</v>
      </c>
      <c r="R108" s="64">
        <f>VLOOKUP(F108,Steuerung!$A$17:$B$500,2,FALSE)</f>
        <v>0</v>
      </c>
      <c r="S108" s="164">
        <f t="shared" si="30"/>
        <v>0</v>
      </c>
      <c r="T108" s="164">
        <f t="shared" si="31"/>
        <v>0</v>
      </c>
      <c r="U108" s="175" t="e">
        <f t="shared" si="32"/>
        <v>#DIV/0!</v>
      </c>
      <c r="V108" s="175" t="e">
        <f t="shared" si="33"/>
        <v>#DIV/0!</v>
      </c>
      <c r="W108" s="175" t="e">
        <f t="shared" si="39"/>
        <v>#DIV/0!</v>
      </c>
    </row>
    <row r="109" spans="1:23" ht="12.75" customHeight="1" x14ac:dyDescent="0.2">
      <c r="A109" s="76" t="s">
        <v>1363</v>
      </c>
      <c r="B109" s="71" t="s">
        <v>1858</v>
      </c>
      <c r="C109" s="71"/>
      <c r="D109" s="7" t="s">
        <v>782</v>
      </c>
      <c r="E109" s="7" t="s">
        <v>174</v>
      </c>
      <c r="F109" s="7" t="s">
        <v>174</v>
      </c>
      <c r="G109" s="7" t="s">
        <v>783</v>
      </c>
      <c r="H109" s="198">
        <v>3.13</v>
      </c>
      <c r="I109" s="7">
        <f>VLOOKUP(E109,Steuerung!$A$17:$E$500,5,FALSE)</f>
        <v>5</v>
      </c>
      <c r="J109" s="260">
        <f>VLOOKUP(E109,Steuerung!$A$17:$F$500,6,FALSE)</f>
        <v>137.33333333333334</v>
      </c>
      <c r="K109" s="7">
        <f>VLOOKUP(F109,Steuerung!$A$17:$G$500,7,FALSE)</f>
        <v>5</v>
      </c>
      <c r="L109" s="7">
        <f>VLOOKUP(F109,Steuerung!$A$17:$H$500,8,FALSE)</f>
        <v>113</v>
      </c>
      <c r="M109" s="260">
        <f t="shared" si="34"/>
        <v>250.33333333333334</v>
      </c>
      <c r="N109" s="130">
        <f t="shared" si="35"/>
        <v>783.54333333333329</v>
      </c>
      <c r="O109" s="130">
        <f t="shared" si="36"/>
        <v>429.85333333333335</v>
      </c>
      <c r="P109" s="130">
        <f t="shared" si="37"/>
        <v>353.69</v>
      </c>
      <c r="Q109" s="64">
        <f>VLOOKUP(E109,Steuerung!$A$17:$B$500,2,FALSE)</f>
        <v>0</v>
      </c>
      <c r="R109" s="64">
        <f>VLOOKUP(F109,Steuerung!$A$17:$B$500,2,FALSE)</f>
        <v>0</v>
      </c>
      <c r="S109" s="164">
        <f t="shared" si="30"/>
        <v>0</v>
      </c>
      <c r="T109" s="164">
        <f t="shared" si="31"/>
        <v>0</v>
      </c>
      <c r="U109" s="175" t="e">
        <f t="shared" si="32"/>
        <v>#DIV/0!</v>
      </c>
      <c r="V109" s="175" t="e">
        <f t="shared" si="33"/>
        <v>#DIV/0!</v>
      </c>
      <c r="W109" s="175" t="e">
        <f t="shared" si="39"/>
        <v>#DIV/0!</v>
      </c>
    </row>
    <row r="110" spans="1:23" ht="12.75" customHeight="1" x14ac:dyDescent="0.2">
      <c r="A110" s="76" t="s">
        <v>1364</v>
      </c>
      <c r="B110" s="72" t="s">
        <v>784</v>
      </c>
      <c r="C110" s="72"/>
      <c r="D110" s="7" t="s">
        <v>782</v>
      </c>
      <c r="E110" s="7" t="s">
        <v>174</v>
      </c>
      <c r="F110" s="7" t="s">
        <v>174</v>
      </c>
      <c r="G110" s="7" t="s">
        <v>783</v>
      </c>
      <c r="H110" s="198">
        <v>4.9000000000000004</v>
      </c>
      <c r="I110" s="7">
        <f>VLOOKUP(E110,Steuerung!$A$17:$E$500,5,FALSE)</f>
        <v>5</v>
      </c>
      <c r="J110" s="260">
        <f>VLOOKUP(E110,Steuerung!$A$17:$F$500,6,FALSE)</f>
        <v>137.33333333333334</v>
      </c>
      <c r="K110" s="7">
        <f>VLOOKUP(F110,Steuerung!$A$17:$G$500,7,FALSE)</f>
        <v>5</v>
      </c>
      <c r="L110" s="7">
        <f>VLOOKUP(F110,Steuerung!$A$17:$H$500,8,FALSE)</f>
        <v>113</v>
      </c>
      <c r="M110" s="260">
        <f t="shared" si="34"/>
        <v>250.33333333333334</v>
      </c>
      <c r="N110" s="130">
        <f t="shared" si="35"/>
        <v>1226.6333333333334</v>
      </c>
      <c r="O110" s="130">
        <f t="shared" si="36"/>
        <v>672.93333333333339</v>
      </c>
      <c r="P110" s="130">
        <f t="shared" si="37"/>
        <v>553.70000000000005</v>
      </c>
      <c r="Q110" s="64">
        <f>VLOOKUP(E110,Steuerung!$A$17:$B$500,2,FALSE)</f>
        <v>0</v>
      </c>
      <c r="R110" s="64">
        <f>VLOOKUP(F110,Steuerung!$A$17:$B$500,2,FALSE)</f>
        <v>0</v>
      </c>
      <c r="S110" s="164">
        <f t="shared" si="30"/>
        <v>0</v>
      </c>
      <c r="T110" s="164">
        <f t="shared" si="31"/>
        <v>0</v>
      </c>
      <c r="U110" s="175" t="e">
        <f t="shared" si="32"/>
        <v>#DIV/0!</v>
      </c>
      <c r="V110" s="175" t="e">
        <f t="shared" si="33"/>
        <v>#DIV/0!</v>
      </c>
      <c r="W110" s="175" t="e">
        <f t="shared" si="39"/>
        <v>#DIV/0!</v>
      </c>
    </row>
    <row r="111" spans="1:23" ht="12.75" customHeight="1" x14ac:dyDescent="0.2">
      <c r="A111" s="76" t="s">
        <v>1365</v>
      </c>
      <c r="B111" s="71" t="s">
        <v>765</v>
      </c>
      <c r="C111" s="71"/>
      <c r="D111" s="7" t="s">
        <v>766</v>
      </c>
      <c r="E111" s="7" t="s">
        <v>210</v>
      </c>
      <c r="F111" s="7" t="s">
        <v>210</v>
      </c>
      <c r="G111" s="7" t="s">
        <v>783</v>
      </c>
      <c r="H111" s="198">
        <v>18.850000000000001</v>
      </c>
      <c r="I111" s="7">
        <f>VLOOKUP(E111,Steuerung!$A$17:$E$500,5,FALSE)</f>
        <v>1</v>
      </c>
      <c r="J111" s="260">
        <f>VLOOKUP(E111,Steuerung!$A$17:$F$500,6,FALSE)</f>
        <v>29.166666666666657</v>
      </c>
      <c r="K111" s="7">
        <f>VLOOKUP(F111,Steuerung!$A$17:$G$500,7,FALSE)</f>
        <v>1</v>
      </c>
      <c r="L111" s="7">
        <f>VLOOKUP(F111,Steuerung!$A$17:$H$500,8,FALSE)</f>
        <v>23</v>
      </c>
      <c r="M111" s="260">
        <f t="shared" si="34"/>
        <v>52.166666666666657</v>
      </c>
      <c r="N111" s="130">
        <f t="shared" si="35"/>
        <v>983.34166666666658</v>
      </c>
      <c r="O111" s="130">
        <f t="shared" si="36"/>
        <v>549.79166666666652</v>
      </c>
      <c r="P111" s="130">
        <f t="shared" si="37"/>
        <v>433.55</v>
      </c>
      <c r="Q111" s="64">
        <f>VLOOKUP(E111,Steuerung!$A$17:$B$500,2,FALSE)</f>
        <v>0</v>
      </c>
      <c r="R111" s="64">
        <f>VLOOKUP(F111,Steuerung!$A$17:$B$500,2,FALSE)</f>
        <v>0</v>
      </c>
      <c r="S111" s="164">
        <f t="shared" si="30"/>
        <v>0</v>
      </c>
      <c r="T111" s="164">
        <f t="shared" si="31"/>
        <v>0</v>
      </c>
      <c r="U111" s="175" t="e">
        <f t="shared" si="32"/>
        <v>#DIV/0!</v>
      </c>
      <c r="V111" s="175" t="e">
        <f t="shared" si="33"/>
        <v>#DIV/0!</v>
      </c>
      <c r="W111" s="175" t="e">
        <f t="shared" si="39"/>
        <v>#DIV/0!</v>
      </c>
    </row>
    <row r="112" spans="1:23" ht="12.75" customHeight="1" x14ac:dyDescent="0.2">
      <c r="A112" s="76" t="s">
        <v>1161</v>
      </c>
      <c r="B112" s="72" t="s">
        <v>1858</v>
      </c>
      <c r="C112" s="72"/>
      <c r="D112" s="7" t="s">
        <v>782</v>
      </c>
      <c r="E112" s="7" t="s">
        <v>174</v>
      </c>
      <c r="F112" s="7" t="s">
        <v>174</v>
      </c>
      <c r="G112" s="7" t="s">
        <v>783</v>
      </c>
      <c r="H112" s="198">
        <v>3.13</v>
      </c>
      <c r="I112" s="7">
        <f>VLOOKUP(E112,Steuerung!$A$17:$E$500,5,FALSE)</f>
        <v>5</v>
      </c>
      <c r="J112" s="260">
        <f>VLOOKUP(E112,Steuerung!$A$17:$F$500,6,FALSE)</f>
        <v>137.33333333333334</v>
      </c>
      <c r="K112" s="7">
        <f>VLOOKUP(F112,Steuerung!$A$17:$G$500,7,FALSE)</f>
        <v>5</v>
      </c>
      <c r="L112" s="7">
        <f>VLOOKUP(F112,Steuerung!$A$17:$H$500,8,FALSE)</f>
        <v>113</v>
      </c>
      <c r="M112" s="260">
        <f>J112+L112</f>
        <v>250.33333333333334</v>
      </c>
      <c r="N112" s="130">
        <f>H112*M112</f>
        <v>783.54333333333329</v>
      </c>
      <c r="O112" s="130">
        <f>H112*J112</f>
        <v>429.85333333333335</v>
      </c>
      <c r="P112" s="130">
        <f>H112*L112</f>
        <v>353.69</v>
      </c>
      <c r="Q112" s="64">
        <f>VLOOKUP(E112,Steuerung!$A$17:$B$500,2,FALSE)</f>
        <v>0</v>
      </c>
      <c r="R112" s="64">
        <f>VLOOKUP(F112,Steuerung!$A$17:$B$500,2,FALSE)</f>
        <v>0</v>
      </c>
      <c r="S112" s="164">
        <f t="shared" si="30"/>
        <v>0</v>
      </c>
      <c r="T112" s="164">
        <f t="shared" si="31"/>
        <v>0</v>
      </c>
      <c r="U112" s="175" t="e">
        <f t="shared" si="32"/>
        <v>#DIV/0!</v>
      </c>
      <c r="V112" s="175" t="e">
        <f t="shared" si="33"/>
        <v>#DIV/0!</v>
      </c>
      <c r="W112" s="175" t="e">
        <f t="shared" si="39"/>
        <v>#DIV/0!</v>
      </c>
    </row>
    <row r="113" spans="1:23" ht="12.75" customHeight="1" x14ac:dyDescent="0.2">
      <c r="A113" s="76" t="s">
        <v>2358</v>
      </c>
      <c r="B113" s="72" t="s">
        <v>788</v>
      </c>
      <c r="C113" s="72"/>
      <c r="D113" s="7" t="s">
        <v>782</v>
      </c>
      <c r="E113" s="7" t="s">
        <v>174</v>
      </c>
      <c r="F113" s="7" t="s">
        <v>174</v>
      </c>
      <c r="G113" s="7" t="s">
        <v>783</v>
      </c>
      <c r="H113" s="198">
        <v>4.9000000000000004</v>
      </c>
      <c r="I113" s="7">
        <f>VLOOKUP(E113,Steuerung!$A$17:$E$500,5,FALSE)</f>
        <v>5</v>
      </c>
      <c r="J113" s="260">
        <f>VLOOKUP(E113,Steuerung!$A$17:$F$500,6,FALSE)</f>
        <v>137.33333333333334</v>
      </c>
      <c r="K113" s="7">
        <f>VLOOKUP(F113,Steuerung!$A$17:$G$500,7,FALSE)</f>
        <v>5</v>
      </c>
      <c r="L113" s="7">
        <f>VLOOKUP(F113,Steuerung!$A$17:$H$500,8,FALSE)</f>
        <v>113</v>
      </c>
      <c r="M113" s="260">
        <f t="shared" si="34"/>
        <v>250.33333333333334</v>
      </c>
      <c r="N113" s="130">
        <f t="shared" si="35"/>
        <v>1226.6333333333334</v>
      </c>
      <c r="O113" s="130">
        <f t="shared" si="36"/>
        <v>672.93333333333339</v>
      </c>
      <c r="P113" s="130">
        <f t="shared" si="37"/>
        <v>553.70000000000005</v>
      </c>
      <c r="Q113" s="64">
        <f>VLOOKUP(E113,Steuerung!$A$17:$B$500,2,FALSE)</f>
        <v>0</v>
      </c>
      <c r="R113" s="64">
        <f>VLOOKUP(F113,Steuerung!$A$17:$B$500,2,FALSE)</f>
        <v>0</v>
      </c>
      <c r="S113" s="164">
        <f t="shared" si="30"/>
        <v>0</v>
      </c>
      <c r="T113" s="164">
        <f t="shared" si="31"/>
        <v>0</v>
      </c>
      <c r="U113" s="175" t="e">
        <f t="shared" si="32"/>
        <v>#DIV/0!</v>
      </c>
      <c r="V113" s="175" t="e">
        <f t="shared" si="33"/>
        <v>#DIV/0!</v>
      </c>
      <c r="W113" s="175" t="e">
        <f t="shared" si="39"/>
        <v>#DIV/0!</v>
      </c>
    </row>
    <row r="114" spans="1:23" ht="12.75" customHeight="1" x14ac:dyDescent="0.2">
      <c r="A114" s="76" t="s">
        <v>1366</v>
      </c>
      <c r="B114" s="71" t="s">
        <v>765</v>
      </c>
      <c r="C114" s="71"/>
      <c r="D114" s="7" t="s">
        <v>766</v>
      </c>
      <c r="E114" s="7" t="s">
        <v>210</v>
      </c>
      <c r="F114" s="7" t="s">
        <v>210</v>
      </c>
      <c r="G114" s="7" t="s">
        <v>872</v>
      </c>
      <c r="H114" s="198">
        <v>19.190000000000001</v>
      </c>
      <c r="I114" s="7">
        <f>VLOOKUP(E114,Steuerung!$A$17:$E$500,5,FALSE)</f>
        <v>1</v>
      </c>
      <c r="J114" s="260">
        <f>VLOOKUP(E114,Steuerung!$A$17:$F$500,6,FALSE)</f>
        <v>29.166666666666657</v>
      </c>
      <c r="K114" s="7">
        <f>VLOOKUP(F114,Steuerung!$A$17:$G$500,7,FALSE)</f>
        <v>1</v>
      </c>
      <c r="L114" s="7">
        <f>VLOOKUP(F114,Steuerung!$A$17:$H$500,8,FALSE)</f>
        <v>23</v>
      </c>
      <c r="M114" s="260">
        <f>J114+L114</f>
        <v>52.166666666666657</v>
      </c>
      <c r="N114" s="130">
        <f>H114*M114</f>
        <v>1001.0783333333333</v>
      </c>
      <c r="O114" s="130">
        <f>H114*J114</f>
        <v>559.70833333333314</v>
      </c>
      <c r="P114" s="130">
        <f>H114*L114</f>
        <v>441.37</v>
      </c>
      <c r="Q114" s="64">
        <f>VLOOKUP(E114,Steuerung!$A$17:$B$500,2,FALSE)</f>
        <v>0</v>
      </c>
      <c r="R114" s="64">
        <f>VLOOKUP(F114,Steuerung!$A$17:$B$500,2,FALSE)</f>
        <v>0</v>
      </c>
      <c r="S114" s="164">
        <f t="shared" si="30"/>
        <v>0</v>
      </c>
      <c r="T114" s="164">
        <f t="shared" si="31"/>
        <v>0</v>
      </c>
      <c r="U114" s="175" t="e">
        <f t="shared" si="32"/>
        <v>#DIV/0!</v>
      </c>
      <c r="V114" s="175" t="e">
        <f t="shared" si="33"/>
        <v>#DIV/0!</v>
      </c>
      <c r="W114" s="175" t="e">
        <f t="shared" si="39"/>
        <v>#DIV/0!</v>
      </c>
    </row>
    <row r="115" spans="1:23" ht="12.75" customHeight="1" x14ac:dyDescent="0.2">
      <c r="A115" s="76" t="s">
        <v>2360</v>
      </c>
      <c r="B115" s="71" t="s">
        <v>765</v>
      </c>
      <c r="C115" s="71"/>
      <c r="D115" s="7" t="s">
        <v>766</v>
      </c>
      <c r="E115" s="7" t="s">
        <v>210</v>
      </c>
      <c r="F115" s="7" t="s">
        <v>210</v>
      </c>
      <c r="G115" s="7" t="s">
        <v>872</v>
      </c>
      <c r="H115" s="198">
        <v>12.73</v>
      </c>
      <c r="I115" s="7">
        <f>VLOOKUP(E115,Steuerung!$A$17:$E$500,5,FALSE)</f>
        <v>1</v>
      </c>
      <c r="J115" s="260">
        <f>VLOOKUP(E115,Steuerung!$A$17:$F$500,6,FALSE)</f>
        <v>29.166666666666657</v>
      </c>
      <c r="K115" s="7">
        <f>VLOOKUP(F115,Steuerung!$A$17:$G$500,7,FALSE)</f>
        <v>1</v>
      </c>
      <c r="L115" s="7">
        <f>VLOOKUP(F115,Steuerung!$A$17:$H$500,8,FALSE)</f>
        <v>23</v>
      </c>
      <c r="M115" s="260">
        <f t="shared" si="34"/>
        <v>52.166666666666657</v>
      </c>
      <c r="N115" s="130">
        <f t="shared" si="35"/>
        <v>664.08166666666659</v>
      </c>
      <c r="O115" s="130">
        <f t="shared" si="36"/>
        <v>371.29166666666657</v>
      </c>
      <c r="P115" s="130">
        <f t="shared" si="37"/>
        <v>292.79000000000002</v>
      </c>
      <c r="Q115" s="64">
        <f>VLOOKUP(E115,Steuerung!$A$17:$B$500,2,FALSE)</f>
        <v>0</v>
      </c>
      <c r="R115" s="64">
        <f>VLOOKUP(F115,Steuerung!$A$17:$B$500,2,FALSE)</f>
        <v>0</v>
      </c>
      <c r="S115" s="164">
        <f t="shared" si="30"/>
        <v>0</v>
      </c>
      <c r="T115" s="164">
        <f t="shared" si="31"/>
        <v>0</v>
      </c>
      <c r="U115" s="175" t="e">
        <f t="shared" ref="U115:U146" si="40">IF(J115&gt;0,O115/Q115*SVS_UHR,0)</f>
        <v>#DIV/0!</v>
      </c>
      <c r="V115" s="175" t="e">
        <f t="shared" ref="V115:V146" si="41">IF(K115&gt;0,P115/R115*SVS_UHR,0)</f>
        <v>#DIV/0!</v>
      </c>
      <c r="W115" s="175" t="e">
        <f t="shared" si="39"/>
        <v>#DIV/0!</v>
      </c>
    </row>
    <row r="116" spans="1:23" ht="12.75" customHeight="1" x14ac:dyDescent="0.2">
      <c r="A116" s="76" t="s">
        <v>1375</v>
      </c>
      <c r="B116" s="71" t="s">
        <v>765</v>
      </c>
      <c r="C116" s="71"/>
      <c r="D116" s="7" t="s">
        <v>766</v>
      </c>
      <c r="E116" s="7" t="s">
        <v>210</v>
      </c>
      <c r="F116" s="7" t="s">
        <v>210</v>
      </c>
      <c r="G116" s="7" t="s">
        <v>872</v>
      </c>
      <c r="H116" s="198">
        <v>18.63</v>
      </c>
      <c r="I116" s="7">
        <f>VLOOKUP(E116,Steuerung!$A$17:$E$500,5,FALSE)</f>
        <v>1</v>
      </c>
      <c r="J116" s="260">
        <f>VLOOKUP(E116,Steuerung!$A$17:$F$500,6,FALSE)</f>
        <v>29.166666666666657</v>
      </c>
      <c r="K116" s="7">
        <f>VLOOKUP(F116,Steuerung!$A$17:$G$500,7,FALSE)</f>
        <v>1</v>
      </c>
      <c r="L116" s="7">
        <f>VLOOKUP(F116,Steuerung!$A$17:$H$500,8,FALSE)</f>
        <v>23</v>
      </c>
      <c r="M116" s="260">
        <f t="shared" si="34"/>
        <v>52.166666666666657</v>
      </c>
      <c r="N116" s="130">
        <f t="shared" si="35"/>
        <v>971.86499999999978</v>
      </c>
      <c r="O116" s="130">
        <f t="shared" si="36"/>
        <v>543.37499999999977</v>
      </c>
      <c r="P116" s="130">
        <f t="shared" si="37"/>
        <v>428.48999999999995</v>
      </c>
      <c r="Q116" s="64">
        <f>VLOOKUP(E116,Steuerung!$A$17:$B$500,2,FALSE)</f>
        <v>0</v>
      </c>
      <c r="R116" s="64">
        <f>VLOOKUP(F116,Steuerung!$A$17:$B$500,2,FALSE)</f>
        <v>0</v>
      </c>
      <c r="S116" s="164">
        <f t="shared" si="30"/>
        <v>0</v>
      </c>
      <c r="T116" s="164">
        <f t="shared" si="31"/>
        <v>0</v>
      </c>
      <c r="U116" s="175" t="e">
        <f t="shared" si="40"/>
        <v>#DIV/0!</v>
      </c>
      <c r="V116" s="175" t="e">
        <f t="shared" si="41"/>
        <v>#DIV/0!</v>
      </c>
      <c r="W116" s="175" t="e">
        <f t="shared" si="39"/>
        <v>#DIV/0!</v>
      </c>
    </row>
    <row r="117" spans="1:23" ht="12.75" customHeight="1" x14ac:dyDescent="0.2">
      <c r="A117" s="76" t="s">
        <v>1377</v>
      </c>
      <c r="B117" s="71" t="s">
        <v>765</v>
      </c>
      <c r="C117" s="71"/>
      <c r="D117" s="7" t="s">
        <v>766</v>
      </c>
      <c r="E117" s="7" t="s">
        <v>210</v>
      </c>
      <c r="F117" s="7" t="s">
        <v>210</v>
      </c>
      <c r="G117" s="7" t="s">
        <v>872</v>
      </c>
      <c r="H117" s="198">
        <v>12.37</v>
      </c>
      <c r="I117" s="7">
        <f>VLOOKUP(E117,Steuerung!$A$17:$E$500,5,FALSE)</f>
        <v>1</v>
      </c>
      <c r="J117" s="260">
        <f>VLOOKUP(E117,Steuerung!$A$17:$F$500,6,FALSE)</f>
        <v>29.166666666666657</v>
      </c>
      <c r="K117" s="7">
        <f>VLOOKUP(F117,Steuerung!$A$17:$G$500,7,FALSE)</f>
        <v>1</v>
      </c>
      <c r="L117" s="7">
        <f>VLOOKUP(F117,Steuerung!$A$17:$H$500,8,FALSE)</f>
        <v>23</v>
      </c>
      <c r="M117" s="260">
        <f t="shared" si="34"/>
        <v>52.166666666666657</v>
      </c>
      <c r="N117" s="130">
        <f t="shared" si="35"/>
        <v>645.30166666666651</v>
      </c>
      <c r="O117" s="130">
        <f t="shared" si="36"/>
        <v>360.79166666666652</v>
      </c>
      <c r="P117" s="130">
        <f t="shared" si="37"/>
        <v>284.51</v>
      </c>
      <c r="Q117" s="64">
        <f>VLOOKUP(E117,Steuerung!$A$17:$B$500,2,FALSE)</f>
        <v>0</v>
      </c>
      <c r="R117" s="64">
        <f>VLOOKUP(F117,Steuerung!$A$17:$B$500,2,FALSE)</f>
        <v>0</v>
      </c>
      <c r="S117" s="164">
        <f t="shared" si="30"/>
        <v>0</v>
      </c>
      <c r="T117" s="164">
        <f t="shared" si="31"/>
        <v>0</v>
      </c>
      <c r="U117" s="175" t="e">
        <f t="shared" si="40"/>
        <v>#DIV/0!</v>
      </c>
      <c r="V117" s="175" t="e">
        <f t="shared" si="41"/>
        <v>#DIV/0!</v>
      </c>
      <c r="W117" s="175" t="e">
        <f t="shared" si="39"/>
        <v>#DIV/0!</v>
      </c>
    </row>
    <row r="118" spans="1:23" ht="12.75" customHeight="1" x14ac:dyDescent="0.2">
      <c r="A118" s="76" t="s">
        <v>912</v>
      </c>
      <c r="B118" s="71" t="s">
        <v>3503</v>
      </c>
      <c r="C118" s="71"/>
      <c r="D118" s="7" t="s">
        <v>749</v>
      </c>
      <c r="E118" s="7" t="s">
        <v>140</v>
      </c>
      <c r="F118" s="7" t="s">
        <v>140</v>
      </c>
      <c r="G118" s="7" t="s">
        <v>872</v>
      </c>
      <c r="H118" s="198">
        <v>96.4</v>
      </c>
      <c r="I118" s="7">
        <f>VLOOKUP(E118,Steuerung!$A$17:$E$500,5,FALSE)</f>
        <v>2</v>
      </c>
      <c r="J118" s="260">
        <f>VLOOKUP(E118,Steuerung!$A$17:$F$500,6,FALSE)</f>
        <v>58.333333333333329</v>
      </c>
      <c r="K118" s="7">
        <f>VLOOKUP(F118,Steuerung!$A$17:$G$500,7,FALSE)</f>
        <v>2</v>
      </c>
      <c r="L118" s="7">
        <f>VLOOKUP(F118,Steuerung!$A$17:$H$500,8,FALSE)</f>
        <v>46</v>
      </c>
      <c r="M118" s="260">
        <f t="shared" si="34"/>
        <v>104.33333333333333</v>
      </c>
      <c r="N118" s="130">
        <f t="shared" si="35"/>
        <v>10057.733333333334</v>
      </c>
      <c r="O118" s="130">
        <f t="shared" si="36"/>
        <v>5623.333333333333</v>
      </c>
      <c r="P118" s="130">
        <f t="shared" si="37"/>
        <v>4434.4000000000005</v>
      </c>
      <c r="Q118" s="64">
        <f>VLOOKUP(E118,Steuerung!$A$17:$B$500,2,FALSE)</f>
        <v>0</v>
      </c>
      <c r="R118" s="64">
        <f>VLOOKUP(F118,Steuerung!$A$17:$B$500,2,FALSE)</f>
        <v>0</v>
      </c>
      <c r="S118" s="164">
        <f t="shared" si="30"/>
        <v>0</v>
      </c>
      <c r="T118" s="164">
        <f t="shared" si="31"/>
        <v>0</v>
      </c>
      <c r="U118" s="175" t="e">
        <f t="shared" si="40"/>
        <v>#DIV/0!</v>
      </c>
      <c r="V118" s="175" t="e">
        <f t="shared" si="41"/>
        <v>#DIV/0!</v>
      </c>
      <c r="W118" s="175" t="e">
        <f t="shared" si="39"/>
        <v>#DIV/0!</v>
      </c>
    </row>
    <row r="119" spans="1:23" ht="12.75" customHeight="1" x14ac:dyDescent="0.2">
      <c r="A119" s="76" t="s">
        <v>1387</v>
      </c>
      <c r="B119" s="71" t="s">
        <v>795</v>
      </c>
      <c r="C119" s="71"/>
      <c r="D119" s="7" t="s">
        <v>766</v>
      </c>
      <c r="E119" s="7" t="s">
        <v>212</v>
      </c>
      <c r="F119" s="7" t="s">
        <v>212</v>
      </c>
      <c r="G119" s="7" t="s">
        <v>872</v>
      </c>
      <c r="H119" s="198">
        <v>13.98</v>
      </c>
      <c r="I119" s="7">
        <f>VLOOKUP(E119,Steuerung!$A$17:$E$500,5,FALSE)</f>
        <v>2</v>
      </c>
      <c r="J119" s="260">
        <f>VLOOKUP(E119,Steuerung!$A$17:$F$500,6,FALSE)</f>
        <v>58.333333333333329</v>
      </c>
      <c r="K119" s="7">
        <f>VLOOKUP(F119,Steuerung!$A$17:$G$500,7,FALSE)</f>
        <v>2</v>
      </c>
      <c r="L119" s="7">
        <f>VLOOKUP(F119,Steuerung!$A$17:$H$500,8,FALSE)</f>
        <v>46</v>
      </c>
      <c r="M119" s="260">
        <f t="shared" si="34"/>
        <v>104.33333333333333</v>
      </c>
      <c r="N119" s="130">
        <f t="shared" si="35"/>
        <v>1458.58</v>
      </c>
      <c r="O119" s="130">
        <f t="shared" si="36"/>
        <v>815.5</v>
      </c>
      <c r="P119" s="130">
        <f t="shared" si="37"/>
        <v>643.08000000000004</v>
      </c>
      <c r="Q119" s="64">
        <f>VLOOKUP(E119,Steuerung!$A$17:$B$500,2,FALSE)</f>
        <v>0</v>
      </c>
      <c r="R119" s="64">
        <f>VLOOKUP(F119,Steuerung!$A$17:$B$500,2,FALSE)</f>
        <v>0</v>
      </c>
      <c r="S119" s="164">
        <f t="shared" si="30"/>
        <v>0</v>
      </c>
      <c r="T119" s="164">
        <f t="shared" si="31"/>
        <v>0</v>
      </c>
      <c r="U119" s="175" t="e">
        <f t="shared" si="40"/>
        <v>#DIV/0!</v>
      </c>
      <c r="V119" s="175" t="e">
        <f t="shared" si="41"/>
        <v>#DIV/0!</v>
      </c>
      <c r="W119" s="175" t="e">
        <f t="shared" si="39"/>
        <v>#DIV/0!</v>
      </c>
    </row>
    <row r="120" spans="1:23" ht="12.75" customHeight="1" x14ac:dyDescent="0.2">
      <c r="A120" s="76" t="s">
        <v>1389</v>
      </c>
      <c r="B120" s="72" t="s">
        <v>765</v>
      </c>
      <c r="C120" s="72"/>
      <c r="D120" s="7" t="s">
        <v>766</v>
      </c>
      <c r="E120" s="7" t="s">
        <v>210</v>
      </c>
      <c r="F120" s="7" t="s">
        <v>210</v>
      </c>
      <c r="G120" s="7" t="s">
        <v>872</v>
      </c>
      <c r="H120" s="198">
        <v>18.8</v>
      </c>
      <c r="I120" s="7">
        <f>VLOOKUP(E120,Steuerung!$A$17:$E$500,5,FALSE)</f>
        <v>1</v>
      </c>
      <c r="J120" s="260">
        <f>VLOOKUP(E120,Steuerung!$A$17:$F$500,6,FALSE)</f>
        <v>29.166666666666657</v>
      </c>
      <c r="K120" s="7">
        <f>VLOOKUP(F120,Steuerung!$A$17:$G$500,7,FALSE)</f>
        <v>1</v>
      </c>
      <c r="L120" s="7">
        <f>VLOOKUP(F120,Steuerung!$A$17:$H$500,8,FALSE)</f>
        <v>23</v>
      </c>
      <c r="M120" s="260">
        <f t="shared" si="34"/>
        <v>52.166666666666657</v>
      </c>
      <c r="N120" s="130">
        <f t="shared" si="35"/>
        <v>980.73333333333323</v>
      </c>
      <c r="O120" s="130">
        <f t="shared" si="36"/>
        <v>548.33333333333314</v>
      </c>
      <c r="P120" s="130">
        <f t="shared" si="37"/>
        <v>432.40000000000003</v>
      </c>
      <c r="Q120" s="64">
        <f>VLOOKUP(E120,Steuerung!$A$17:$B$500,2,FALSE)</f>
        <v>0</v>
      </c>
      <c r="R120" s="64">
        <f>VLOOKUP(F120,Steuerung!$A$17:$B$500,2,FALSE)</f>
        <v>0</v>
      </c>
      <c r="S120" s="164">
        <f t="shared" si="30"/>
        <v>0</v>
      </c>
      <c r="T120" s="164">
        <f t="shared" si="31"/>
        <v>0</v>
      </c>
      <c r="U120" s="175" t="e">
        <f t="shared" si="40"/>
        <v>#DIV/0!</v>
      </c>
      <c r="V120" s="175" t="e">
        <f t="shared" si="41"/>
        <v>#DIV/0!</v>
      </c>
      <c r="W120" s="175" t="e">
        <f t="shared" si="39"/>
        <v>#DIV/0!</v>
      </c>
    </row>
    <row r="121" spans="1:23" ht="12.75" customHeight="1" x14ac:dyDescent="0.2">
      <c r="A121" s="76" t="s">
        <v>2365</v>
      </c>
      <c r="B121" s="72" t="s">
        <v>834</v>
      </c>
      <c r="C121" s="72"/>
      <c r="D121" s="7" t="s">
        <v>783</v>
      </c>
      <c r="E121" s="7" t="s">
        <v>231</v>
      </c>
      <c r="F121" s="7" t="s">
        <v>231</v>
      </c>
      <c r="G121" s="7" t="s">
        <v>783</v>
      </c>
      <c r="H121" s="198">
        <v>5.21</v>
      </c>
      <c r="I121" s="7">
        <f>VLOOKUP(E121,Steuerung!$A$17:$E$500,5,FALSE)</f>
        <v>2</v>
      </c>
      <c r="J121" s="260">
        <f>VLOOKUP(E121,Steuerung!$A$17:$F$500,6,FALSE)</f>
        <v>58.333333333333329</v>
      </c>
      <c r="K121" s="7">
        <f>VLOOKUP(F121,Steuerung!$A$17:$G$500,7,FALSE)</f>
        <v>2</v>
      </c>
      <c r="L121" s="7">
        <f>VLOOKUP(F121,Steuerung!$A$17:$H$500,8,FALSE)</f>
        <v>46</v>
      </c>
      <c r="M121" s="260">
        <f t="shared" si="34"/>
        <v>104.33333333333333</v>
      </c>
      <c r="N121" s="130">
        <f t="shared" si="35"/>
        <v>543.5766666666666</v>
      </c>
      <c r="O121" s="130">
        <f t="shared" si="36"/>
        <v>303.91666666666663</v>
      </c>
      <c r="P121" s="130">
        <f t="shared" si="37"/>
        <v>239.66</v>
      </c>
      <c r="Q121" s="64">
        <f>VLOOKUP(E121,Steuerung!$A$17:$B$500,2,FALSE)</f>
        <v>0</v>
      </c>
      <c r="R121" s="64">
        <f>VLOOKUP(F121,Steuerung!$A$17:$B$500,2,FALSE)</f>
        <v>0</v>
      </c>
      <c r="S121" s="164">
        <f t="shared" si="30"/>
        <v>0</v>
      </c>
      <c r="T121" s="164">
        <f t="shared" si="31"/>
        <v>0</v>
      </c>
      <c r="U121" s="175" t="e">
        <f t="shared" si="40"/>
        <v>#DIV/0!</v>
      </c>
      <c r="V121" s="175" t="e">
        <f t="shared" si="41"/>
        <v>#DIV/0!</v>
      </c>
      <c r="W121" s="175" t="e">
        <f t="shared" si="39"/>
        <v>#DIV/0!</v>
      </c>
    </row>
    <row r="122" spans="1:23" ht="12.75" customHeight="1" x14ac:dyDescent="0.2">
      <c r="A122" s="76" t="s">
        <v>2366</v>
      </c>
      <c r="B122" s="72" t="s">
        <v>765</v>
      </c>
      <c r="C122" s="72"/>
      <c r="D122" s="7" t="s">
        <v>766</v>
      </c>
      <c r="E122" s="7" t="s">
        <v>210</v>
      </c>
      <c r="F122" s="7" t="s">
        <v>210</v>
      </c>
      <c r="G122" s="7" t="s">
        <v>872</v>
      </c>
      <c r="H122" s="198">
        <v>12.7</v>
      </c>
      <c r="I122" s="7">
        <f>VLOOKUP(E122,Steuerung!$A$17:$E$500,5,FALSE)</f>
        <v>1</v>
      </c>
      <c r="J122" s="260">
        <f>VLOOKUP(E122,Steuerung!$A$17:$F$500,6,FALSE)</f>
        <v>29.166666666666657</v>
      </c>
      <c r="K122" s="7">
        <f>VLOOKUP(F122,Steuerung!$A$17:$G$500,7,FALSE)</f>
        <v>1</v>
      </c>
      <c r="L122" s="7">
        <f>VLOOKUP(F122,Steuerung!$A$17:$H$500,8,FALSE)</f>
        <v>23</v>
      </c>
      <c r="M122" s="260">
        <f t="shared" si="34"/>
        <v>52.166666666666657</v>
      </c>
      <c r="N122" s="130">
        <f t="shared" si="35"/>
        <v>662.51666666666654</v>
      </c>
      <c r="O122" s="130">
        <f t="shared" si="36"/>
        <v>370.41666666666652</v>
      </c>
      <c r="P122" s="130">
        <f t="shared" si="37"/>
        <v>292.09999999999997</v>
      </c>
      <c r="Q122" s="64">
        <f>VLOOKUP(E122,Steuerung!$A$17:$B$500,2,FALSE)</f>
        <v>0</v>
      </c>
      <c r="R122" s="64">
        <f>VLOOKUP(F122,Steuerung!$A$17:$B$500,2,FALSE)</f>
        <v>0</v>
      </c>
      <c r="S122" s="164">
        <f t="shared" si="30"/>
        <v>0</v>
      </c>
      <c r="T122" s="164">
        <f t="shared" si="31"/>
        <v>0</v>
      </c>
      <c r="U122" s="175" t="e">
        <f t="shared" si="40"/>
        <v>#DIV/0!</v>
      </c>
      <c r="V122" s="175" t="e">
        <f t="shared" si="41"/>
        <v>#DIV/0!</v>
      </c>
      <c r="W122" s="175" t="e">
        <f t="shared" si="39"/>
        <v>#DIV/0!</v>
      </c>
    </row>
    <row r="123" spans="1:23" ht="12.75" customHeight="1" x14ac:dyDescent="0.2">
      <c r="A123" s="76" t="s">
        <v>3504</v>
      </c>
      <c r="B123" s="72" t="s">
        <v>765</v>
      </c>
      <c r="C123" s="72"/>
      <c r="D123" s="7" t="s">
        <v>766</v>
      </c>
      <c r="E123" s="7" t="s">
        <v>210</v>
      </c>
      <c r="F123" s="7" t="s">
        <v>210</v>
      </c>
      <c r="G123" s="7" t="s">
        <v>872</v>
      </c>
      <c r="H123" s="198">
        <v>21.66</v>
      </c>
      <c r="I123" s="7">
        <f>VLOOKUP(E123,Steuerung!$A$17:$E$500,5,FALSE)</f>
        <v>1</v>
      </c>
      <c r="J123" s="260">
        <f>VLOOKUP(E123,Steuerung!$A$17:$F$500,6,FALSE)</f>
        <v>29.166666666666657</v>
      </c>
      <c r="K123" s="7">
        <f>VLOOKUP(F123,Steuerung!$A$17:$G$500,7,FALSE)</f>
        <v>1</v>
      </c>
      <c r="L123" s="7">
        <f>VLOOKUP(F123,Steuerung!$A$17:$H$500,8,FALSE)</f>
        <v>23</v>
      </c>
      <c r="M123" s="260">
        <f t="shared" si="34"/>
        <v>52.166666666666657</v>
      </c>
      <c r="N123" s="130">
        <f t="shared" si="35"/>
        <v>1129.9299999999998</v>
      </c>
      <c r="O123" s="130">
        <f t="shared" si="36"/>
        <v>631.74999999999977</v>
      </c>
      <c r="P123" s="130">
        <f t="shared" si="37"/>
        <v>498.18</v>
      </c>
      <c r="Q123" s="64">
        <f>VLOOKUP(E123,Steuerung!$A$17:$B$500,2,FALSE)</f>
        <v>0</v>
      </c>
      <c r="R123" s="64">
        <f>VLOOKUP(F123,Steuerung!$A$17:$B$500,2,FALSE)</f>
        <v>0</v>
      </c>
      <c r="S123" s="164">
        <f t="shared" si="30"/>
        <v>0</v>
      </c>
      <c r="T123" s="164">
        <f t="shared" si="31"/>
        <v>0</v>
      </c>
      <c r="U123" s="175" t="e">
        <f t="shared" si="40"/>
        <v>#DIV/0!</v>
      </c>
      <c r="V123" s="175" t="e">
        <f t="shared" si="41"/>
        <v>#DIV/0!</v>
      </c>
      <c r="W123" s="175" t="e">
        <f t="shared" si="39"/>
        <v>#DIV/0!</v>
      </c>
    </row>
    <row r="124" spans="1:23" ht="12.75" customHeight="1" x14ac:dyDescent="0.2">
      <c r="A124" s="76" t="s">
        <v>3505</v>
      </c>
      <c r="B124" s="72" t="s">
        <v>765</v>
      </c>
      <c r="C124" s="72"/>
      <c r="D124" s="7" t="s">
        <v>766</v>
      </c>
      <c r="E124" s="7" t="s">
        <v>210</v>
      </c>
      <c r="F124" s="7" t="s">
        <v>210</v>
      </c>
      <c r="G124" s="7" t="s">
        <v>872</v>
      </c>
      <c r="H124" s="198">
        <v>14.19</v>
      </c>
      <c r="I124" s="7">
        <f>VLOOKUP(E124,Steuerung!$A$17:$E$500,5,FALSE)</f>
        <v>1</v>
      </c>
      <c r="J124" s="260">
        <f>VLOOKUP(E124,Steuerung!$A$17:$F$500,6,FALSE)</f>
        <v>29.166666666666657</v>
      </c>
      <c r="K124" s="7">
        <f>VLOOKUP(F124,Steuerung!$A$17:$G$500,7,FALSE)</f>
        <v>1</v>
      </c>
      <c r="L124" s="7">
        <f>VLOOKUP(F124,Steuerung!$A$17:$H$500,8,FALSE)</f>
        <v>23</v>
      </c>
      <c r="M124" s="260">
        <f t="shared" si="34"/>
        <v>52.166666666666657</v>
      </c>
      <c r="N124" s="130">
        <f t="shared" si="35"/>
        <v>740.24499999999989</v>
      </c>
      <c r="O124" s="130">
        <f t="shared" si="36"/>
        <v>413.87499999999983</v>
      </c>
      <c r="P124" s="130">
        <f t="shared" si="37"/>
        <v>326.37</v>
      </c>
      <c r="Q124" s="64">
        <f>VLOOKUP(E124,Steuerung!$A$17:$B$500,2,FALSE)</f>
        <v>0</v>
      </c>
      <c r="R124" s="64">
        <f>VLOOKUP(F124,Steuerung!$A$17:$B$500,2,FALSE)</f>
        <v>0</v>
      </c>
      <c r="S124" s="164">
        <f t="shared" si="30"/>
        <v>0</v>
      </c>
      <c r="T124" s="164">
        <f t="shared" si="31"/>
        <v>0</v>
      </c>
      <c r="U124" s="175" t="e">
        <f t="shared" si="40"/>
        <v>#DIV/0!</v>
      </c>
      <c r="V124" s="175" t="e">
        <f t="shared" si="41"/>
        <v>#DIV/0!</v>
      </c>
      <c r="W124" s="175" t="e">
        <f t="shared" si="39"/>
        <v>#DIV/0!</v>
      </c>
    </row>
    <row r="125" spans="1:23" ht="12.75" customHeight="1" x14ac:dyDescent="0.2">
      <c r="A125" s="76" t="s">
        <v>3506</v>
      </c>
      <c r="B125" s="71" t="s">
        <v>765</v>
      </c>
      <c r="C125" s="71"/>
      <c r="D125" s="7" t="s">
        <v>766</v>
      </c>
      <c r="E125" s="7" t="s">
        <v>210</v>
      </c>
      <c r="F125" s="7" t="s">
        <v>210</v>
      </c>
      <c r="G125" s="7" t="s">
        <v>872</v>
      </c>
      <c r="H125" s="198">
        <v>12.72</v>
      </c>
      <c r="I125" s="7">
        <f>VLOOKUP(E125,Steuerung!$A$17:$E$500,5,FALSE)</f>
        <v>1</v>
      </c>
      <c r="J125" s="260">
        <f>VLOOKUP(E125,Steuerung!$A$17:$F$500,6,FALSE)</f>
        <v>29.166666666666657</v>
      </c>
      <c r="K125" s="7">
        <f>VLOOKUP(F125,Steuerung!$A$17:$G$500,7,FALSE)</f>
        <v>1</v>
      </c>
      <c r="L125" s="7">
        <f>VLOOKUP(F125,Steuerung!$A$17:$H$500,8,FALSE)</f>
        <v>23</v>
      </c>
      <c r="M125" s="260">
        <f>J125+L125</f>
        <v>52.166666666666657</v>
      </c>
      <c r="N125" s="130">
        <f>H125*M125</f>
        <v>663.56</v>
      </c>
      <c r="O125" s="130">
        <f>H125*J125</f>
        <v>370.99999999999989</v>
      </c>
      <c r="P125" s="130">
        <f>H125*L125</f>
        <v>292.56</v>
      </c>
      <c r="Q125" s="64">
        <f>VLOOKUP(E125,Steuerung!$A$17:$B$500,2,FALSE)</f>
        <v>0</v>
      </c>
      <c r="R125" s="64">
        <f>VLOOKUP(F125,Steuerung!$A$17:$B$500,2,FALSE)</f>
        <v>0</v>
      </c>
      <c r="S125" s="164">
        <f t="shared" si="30"/>
        <v>0</v>
      </c>
      <c r="T125" s="164">
        <f t="shared" si="31"/>
        <v>0</v>
      </c>
      <c r="U125" s="175" t="e">
        <f t="shared" si="40"/>
        <v>#DIV/0!</v>
      </c>
      <c r="V125" s="175" t="e">
        <f t="shared" si="41"/>
        <v>#DIV/0!</v>
      </c>
      <c r="W125" s="175" t="e">
        <f t="shared" si="39"/>
        <v>#DIV/0!</v>
      </c>
    </row>
    <row r="126" spans="1:23" ht="12.75" customHeight="1" x14ac:dyDescent="0.2">
      <c r="A126" s="76" t="s">
        <v>921</v>
      </c>
      <c r="B126" s="71" t="s">
        <v>765</v>
      </c>
      <c r="C126" s="71"/>
      <c r="D126" s="7" t="s">
        <v>766</v>
      </c>
      <c r="E126" s="7" t="s">
        <v>210</v>
      </c>
      <c r="F126" s="7" t="s">
        <v>210</v>
      </c>
      <c r="G126" s="7" t="s">
        <v>872</v>
      </c>
      <c r="H126" s="198">
        <v>14.19</v>
      </c>
      <c r="I126" s="7">
        <f>VLOOKUP(E126,Steuerung!$A$17:$E$500,5,FALSE)</f>
        <v>1</v>
      </c>
      <c r="J126" s="260">
        <f>VLOOKUP(E126,Steuerung!$A$17:$F$500,6,FALSE)</f>
        <v>29.166666666666657</v>
      </c>
      <c r="K126" s="7">
        <f>VLOOKUP(F126,Steuerung!$A$17:$G$500,7,FALSE)</f>
        <v>1</v>
      </c>
      <c r="L126" s="7">
        <f>VLOOKUP(F126,Steuerung!$A$17:$H$500,8,FALSE)</f>
        <v>23</v>
      </c>
      <c r="M126" s="260">
        <f t="shared" si="34"/>
        <v>52.166666666666657</v>
      </c>
      <c r="N126" s="130">
        <f t="shared" si="35"/>
        <v>740.24499999999989</v>
      </c>
      <c r="O126" s="130">
        <f t="shared" si="36"/>
        <v>413.87499999999983</v>
      </c>
      <c r="P126" s="130">
        <f t="shared" si="37"/>
        <v>326.37</v>
      </c>
      <c r="Q126" s="64">
        <f>VLOOKUP(E126,Steuerung!$A$17:$B$500,2,FALSE)</f>
        <v>0</v>
      </c>
      <c r="R126" s="64">
        <f>VLOOKUP(F126,Steuerung!$A$17:$B$500,2,FALSE)</f>
        <v>0</v>
      </c>
      <c r="S126" s="164">
        <f t="shared" si="30"/>
        <v>0</v>
      </c>
      <c r="T126" s="164">
        <f t="shared" si="31"/>
        <v>0</v>
      </c>
      <c r="U126" s="175" t="e">
        <f t="shared" si="40"/>
        <v>#DIV/0!</v>
      </c>
      <c r="V126" s="175" t="e">
        <f t="shared" si="41"/>
        <v>#DIV/0!</v>
      </c>
      <c r="W126" s="175" t="e">
        <f t="shared" si="39"/>
        <v>#DIV/0!</v>
      </c>
    </row>
    <row r="127" spans="1:23" ht="12.75" customHeight="1" x14ac:dyDescent="0.2">
      <c r="A127" s="76" t="s">
        <v>3507</v>
      </c>
      <c r="B127" s="72" t="s">
        <v>765</v>
      </c>
      <c r="C127" s="72"/>
      <c r="D127" s="7" t="s">
        <v>766</v>
      </c>
      <c r="E127" s="7" t="s">
        <v>210</v>
      </c>
      <c r="F127" s="7" t="s">
        <v>210</v>
      </c>
      <c r="G127" s="7" t="s">
        <v>872</v>
      </c>
      <c r="H127" s="198">
        <v>12.49</v>
      </c>
      <c r="I127" s="7">
        <f>VLOOKUP(E127,Steuerung!$A$17:$E$500,5,FALSE)</f>
        <v>1</v>
      </c>
      <c r="J127" s="260">
        <f>VLOOKUP(E127,Steuerung!$A$17:$F$500,6,FALSE)</f>
        <v>29.166666666666657</v>
      </c>
      <c r="K127" s="7">
        <f>VLOOKUP(F127,Steuerung!$A$17:$G$500,7,FALSE)</f>
        <v>1</v>
      </c>
      <c r="L127" s="7">
        <f>VLOOKUP(F127,Steuerung!$A$17:$H$500,8,FALSE)</f>
        <v>23</v>
      </c>
      <c r="M127" s="260">
        <f t="shared" si="34"/>
        <v>52.166666666666657</v>
      </c>
      <c r="N127" s="130">
        <f t="shared" si="35"/>
        <v>651.56166666666661</v>
      </c>
      <c r="O127" s="130">
        <f t="shared" si="36"/>
        <v>364.29166666666657</v>
      </c>
      <c r="P127" s="130">
        <f t="shared" si="37"/>
        <v>287.27</v>
      </c>
      <c r="Q127" s="64">
        <f>VLOOKUP(E127,Steuerung!$A$17:$B$500,2,FALSE)</f>
        <v>0</v>
      </c>
      <c r="R127" s="64">
        <f>VLOOKUP(F127,Steuerung!$A$17:$B$500,2,FALSE)</f>
        <v>0</v>
      </c>
      <c r="S127" s="164">
        <f t="shared" si="30"/>
        <v>0</v>
      </c>
      <c r="T127" s="164">
        <f t="shared" si="31"/>
        <v>0</v>
      </c>
      <c r="U127" s="175" t="e">
        <f t="shared" si="40"/>
        <v>#DIV/0!</v>
      </c>
      <c r="V127" s="175" t="e">
        <f t="shared" si="41"/>
        <v>#DIV/0!</v>
      </c>
      <c r="W127" s="175" t="e">
        <f t="shared" si="39"/>
        <v>#DIV/0!</v>
      </c>
    </row>
    <row r="128" spans="1:23" ht="12.75" customHeight="1" x14ac:dyDescent="0.2">
      <c r="A128" s="76" t="s">
        <v>1395</v>
      </c>
      <c r="B128" s="72" t="s">
        <v>774</v>
      </c>
      <c r="C128" s="72"/>
      <c r="D128" s="7" t="s">
        <v>755</v>
      </c>
      <c r="E128" s="7" t="s">
        <v>269</v>
      </c>
      <c r="F128" s="7" t="s">
        <v>269</v>
      </c>
      <c r="G128" s="7" t="s">
        <v>872</v>
      </c>
      <c r="H128" s="198">
        <v>10.65</v>
      </c>
      <c r="I128" s="7" t="str">
        <f>VLOOKUP(E128,Steuerung!$A$17:$E$500,5,FALSE)</f>
        <v>m</v>
      </c>
      <c r="J128" s="260">
        <f>VLOOKUP(E128,Steuerung!$A$17:$F$500,6,FALSE)</f>
        <v>6.7</v>
      </c>
      <c r="K128" s="7" t="str">
        <f>VLOOKUP(F128,Steuerung!$A$17:$G$500,7,FALSE)</f>
        <v>m</v>
      </c>
      <c r="L128" s="7">
        <f>VLOOKUP(F128,Steuerung!$A$17:$H$500,8,FALSE)</f>
        <v>5.3</v>
      </c>
      <c r="M128" s="260">
        <f t="shared" si="34"/>
        <v>12</v>
      </c>
      <c r="N128" s="130">
        <f t="shared" si="35"/>
        <v>127.80000000000001</v>
      </c>
      <c r="O128" s="130">
        <f t="shared" si="36"/>
        <v>71.355000000000004</v>
      </c>
      <c r="P128" s="130">
        <f t="shared" si="37"/>
        <v>56.445</v>
      </c>
      <c r="Q128" s="64">
        <f>VLOOKUP(E128,Steuerung!$A$17:$B$500,2,FALSE)</f>
        <v>0</v>
      </c>
      <c r="R128" s="64">
        <f>VLOOKUP(F128,Steuerung!$A$17:$B$500,2,FALSE)</f>
        <v>0</v>
      </c>
      <c r="S128" s="164">
        <f t="shared" si="30"/>
        <v>0</v>
      </c>
      <c r="T128" s="164">
        <f t="shared" si="31"/>
        <v>0</v>
      </c>
      <c r="U128" s="175" t="e">
        <f t="shared" si="40"/>
        <v>#DIV/0!</v>
      </c>
      <c r="V128" s="175" t="e">
        <f t="shared" si="41"/>
        <v>#DIV/0!</v>
      </c>
      <c r="W128" s="175" t="e">
        <f t="shared" si="39"/>
        <v>#DIV/0!</v>
      </c>
    </row>
    <row r="129" spans="1:23" ht="12.75" customHeight="1" x14ac:dyDescent="0.2">
      <c r="A129" s="76" t="s">
        <v>1396</v>
      </c>
      <c r="B129" s="72" t="s">
        <v>765</v>
      </c>
      <c r="C129" s="72"/>
      <c r="D129" s="7" t="s">
        <v>766</v>
      </c>
      <c r="E129" s="7" t="s">
        <v>210</v>
      </c>
      <c r="F129" s="7" t="s">
        <v>210</v>
      </c>
      <c r="G129" s="7" t="s">
        <v>872</v>
      </c>
      <c r="H129" s="198">
        <v>12.49</v>
      </c>
      <c r="I129" s="7">
        <f>VLOOKUP(E129,Steuerung!$A$17:$E$500,5,FALSE)</f>
        <v>1</v>
      </c>
      <c r="J129" s="260">
        <f>VLOOKUP(E129,Steuerung!$A$17:$F$500,6,FALSE)</f>
        <v>29.166666666666657</v>
      </c>
      <c r="K129" s="7">
        <f>VLOOKUP(F129,Steuerung!$A$17:$G$500,7,FALSE)</f>
        <v>1</v>
      </c>
      <c r="L129" s="7">
        <f>VLOOKUP(F129,Steuerung!$A$17:$H$500,8,FALSE)</f>
        <v>23</v>
      </c>
      <c r="M129" s="260">
        <f t="shared" si="34"/>
        <v>52.166666666666657</v>
      </c>
      <c r="N129" s="130">
        <f t="shared" si="35"/>
        <v>651.56166666666661</v>
      </c>
      <c r="O129" s="130">
        <f t="shared" si="36"/>
        <v>364.29166666666657</v>
      </c>
      <c r="P129" s="130">
        <f t="shared" si="37"/>
        <v>287.27</v>
      </c>
      <c r="Q129" s="64">
        <f>VLOOKUP(E129,Steuerung!$A$17:$B$500,2,FALSE)</f>
        <v>0</v>
      </c>
      <c r="R129" s="64">
        <f>VLOOKUP(F129,Steuerung!$A$17:$B$500,2,FALSE)</f>
        <v>0</v>
      </c>
      <c r="S129" s="164">
        <f t="shared" si="30"/>
        <v>0</v>
      </c>
      <c r="T129" s="164">
        <f t="shared" si="31"/>
        <v>0</v>
      </c>
      <c r="U129" s="175" t="e">
        <f t="shared" si="40"/>
        <v>#DIV/0!</v>
      </c>
      <c r="V129" s="175" t="e">
        <f t="shared" si="41"/>
        <v>#DIV/0!</v>
      </c>
      <c r="W129" s="175" t="e">
        <f t="shared" si="39"/>
        <v>#DIV/0!</v>
      </c>
    </row>
    <row r="130" spans="1:23" ht="12.75" customHeight="1" x14ac:dyDescent="0.2">
      <c r="A130" s="76" t="s">
        <v>927</v>
      </c>
      <c r="B130" s="72" t="s">
        <v>765</v>
      </c>
      <c r="C130" s="72"/>
      <c r="D130" s="7" t="s">
        <v>766</v>
      </c>
      <c r="E130" s="7" t="s">
        <v>210</v>
      </c>
      <c r="F130" s="7" t="s">
        <v>210</v>
      </c>
      <c r="G130" s="7" t="s">
        <v>872</v>
      </c>
      <c r="H130" s="198">
        <v>14.39</v>
      </c>
      <c r="I130" s="7">
        <f>VLOOKUP(E130,Steuerung!$A$17:$E$500,5,FALSE)</f>
        <v>1</v>
      </c>
      <c r="J130" s="260">
        <f>VLOOKUP(E130,Steuerung!$A$17:$F$500,6,FALSE)</f>
        <v>29.166666666666657</v>
      </c>
      <c r="K130" s="7">
        <f>VLOOKUP(F130,Steuerung!$A$17:$G$500,7,FALSE)</f>
        <v>1</v>
      </c>
      <c r="L130" s="7">
        <f>VLOOKUP(F130,Steuerung!$A$17:$H$500,8,FALSE)</f>
        <v>23</v>
      </c>
      <c r="M130" s="260">
        <f t="shared" si="34"/>
        <v>52.166666666666657</v>
      </c>
      <c r="N130" s="130">
        <f t="shared" si="35"/>
        <v>750.67833333333317</v>
      </c>
      <c r="O130" s="130">
        <f t="shared" si="36"/>
        <v>419.7083333333332</v>
      </c>
      <c r="P130" s="130">
        <f t="shared" si="37"/>
        <v>330.97</v>
      </c>
      <c r="Q130" s="64">
        <f>VLOOKUP(E130,Steuerung!$A$17:$B$500,2,FALSE)</f>
        <v>0</v>
      </c>
      <c r="R130" s="64">
        <f>VLOOKUP(F130,Steuerung!$A$17:$B$500,2,FALSE)</f>
        <v>0</v>
      </c>
      <c r="S130" s="164">
        <f t="shared" si="30"/>
        <v>0</v>
      </c>
      <c r="T130" s="164">
        <f t="shared" si="31"/>
        <v>0</v>
      </c>
      <c r="U130" s="175" t="e">
        <f t="shared" si="40"/>
        <v>#DIV/0!</v>
      </c>
      <c r="V130" s="175" t="e">
        <f t="shared" si="41"/>
        <v>#DIV/0!</v>
      </c>
      <c r="W130" s="175" t="e">
        <f t="shared" si="39"/>
        <v>#DIV/0!</v>
      </c>
    </row>
    <row r="131" spans="1:23" ht="12.75" customHeight="1" x14ac:dyDescent="0.2">
      <c r="A131" s="76" t="s">
        <v>2596</v>
      </c>
      <c r="B131" s="72" t="s">
        <v>765</v>
      </c>
      <c r="C131" s="72"/>
      <c r="D131" s="7" t="s">
        <v>766</v>
      </c>
      <c r="E131" s="7" t="s">
        <v>210</v>
      </c>
      <c r="F131" s="7" t="s">
        <v>210</v>
      </c>
      <c r="G131" s="7" t="s">
        <v>872</v>
      </c>
      <c r="H131" s="198">
        <v>19.16</v>
      </c>
      <c r="I131" s="7">
        <f>VLOOKUP(E131,Steuerung!$A$17:$E$500,5,FALSE)</f>
        <v>1</v>
      </c>
      <c r="J131" s="260">
        <f>VLOOKUP(E131,Steuerung!$A$17:$F$500,6,FALSE)</f>
        <v>29.166666666666657</v>
      </c>
      <c r="K131" s="7">
        <f>VLOOKUP(F131,Steuerung!$A$17:$G$500,7,FALSE)</f>
        <v>1</v>
      </c>
      <c r="L131" s="7">
        <f>VLOOKUP(F131,Steuerung!$A$17:$H$500,8,FALSE)</f>
        <v>23</v>
      </c>
      <c r="M131" s="260">
        <f t="shared" si="34"/>
        <v>52.166666666666657</v>
      </c>
      <c r="N131" s="130">
        <f t="shared" si="35"/>
        <v>999.51333333333321</v>
      </c>
      <c r="O131" s="130">
        <f t="shared" si="36"/>
        <v>558.83333333333314</v>
      </c>
      <c r="P131" s="130">
        <f t="shared" si="37"/>
        <v>440.68</v>
      </c>
      <c r="Q131" s="64">
        <f>VLOOKUP(E131,Steuerung!$A$17:$B$500,2,FALSE)</f>
        <v>0</v>
      </c>
      <c r="R131" s="64">
        <f>VLOOKUP(F131,Steuerung!$A$17:$B$500,2,FALSE)</f>
        <v>0</v>
      </c>
      <c r="S131" s="164">
        <f t="shared" si="30"/>
        <v>0</v>
      </c>
      <c r="T131" s="164">
        <f t="shared" si="31"/>
        <v>0</v>
      </c>
      <c r="U131" s="175" t="e">
        <f t="shared" si="40"/>
        <v>#DIV/0!</v>
      </c>
      <c r="V131" s="175" t="e">
        <f t="shared" si="41"/>
        <v>#DIV/0!</v>
      </c>
      <c r="W131" s="175" t="e">
        <f t="shared" si="39"/>
        <v>#DIV/0!</v>
      </c>
    </row>
    <row r="132" spans="1:23" ht="12.75" customHeight="1" x14ac:dyDescent="0.2">
      <c r="A132" s="76" t="s">
        <v>928</v>
      </c>
      <c r="B132" s="72" t="s">
        <v>3508</v>
      </c>
      <c r="C132" s="72"/>
      <c r="D132" s="7" t="s">
        <v>766</v>
      </c>
      <c r="E132" s="7" t="s">
        <v>210</v>
      </c>
      <c r="F132" s="7" t="s">
        <v>210</v>
      </c>
      <c r="G132" s="7" t="s">
        <v>872</v>
      </c>
      <c r="H132" s="198">
        <v>5.21</v>
      </c>
      <c r="I132" s="7">
        <f>VLOOKUP(E132,Steuerung!$A$17:$E$500,5,FALSE)</f>
        <v>1</v>
      </c>
      <c r="J132" s="260">
        <f>VLOOKUP(E132,Steuerung!$A$17:$F$500,6,FALSE)</f>
        <v>29.166666666666657</v>
      </c>
      <c r="K132" s="7">
        <f>VLOOKUP(F132,Steuerung!$A$17:$G$500,7,FALSE)</f>
        <v>1</v>
      </c>
      <c r="L132" s="7">
        <f>VLOOKUP(F132,Steuerung!$A$17:$H$500,8,FALSE)</f>
        <v>23</v>
      </c>
      <c r="M132" s="260">
        <f t="shared" si="34"/>
        <v>52.166666666666657</v>
      </c>
      <c r="N132" s="130">
        <f t="shared" si="35"/>
        <v>271.7883333333333</v>
      </c>
      <c r="O132" s="130">
        <f t="shared" si="36"/>
        <v>151.95833333333329</v>
      </c>
      <c r="P132" s="130">
        <f t="shared" si="37"/>
        <v>119.83</v>
      </c>
      <c r="Q132" s="64">
        <f>VLOOKUP(E132,Steuerung!$A$17:$B$500,2,FALSE)</f>
        <v>0</v>
      </c>
      <c r="R132" s="64">
        <f>VLOOKUP(F132,Steuerung!$A$17:$B$500,2,FALSE)</f>
        <v>0</v>
      </c>
      <c r="S132" s="164">
        <f t="shared" si="30"/>
        <v>0</v>
      </c>
      <c r="T132" s="164">
        <f t="shared" si="31"/>
        <v>0</v>
      </c>
      <c r="U132" s="175" t="e">
        <f t="shared" si="40"/>
        <v>#DIV/0!</v>
      </c>
      <c r="V132" s="175" t="e">
        <f t="shared" si="41"/>
        <v>#DIV/0!</v>
      </c>
      <c r="W132" s="175" t="e">
        <f t="shared" si="39"/>
        <v>#DIV/0!</v>
      </c>
    </row>
    <row r="133" spans="1:23" ht="12.75" customHeight="1" x14ac:dyDescent="0.2">
      <c r="A133" s="76" t="s">
        <v>930</v>
      </c>
      <c r="B133" s="72" t="s">
        <v>765</v>
      </c>
      <c r="C133" s="72"/>
      <c r="D133" s="7" t="s">
        <v>766</v>
      </c>
      <c r="E133" s="7" t="s">
        <v>210</v>
      </c>
      <c r="F133" s="7" t="s">
        <v>210</v>
      </c>
      <c r="G133" s="7" t="s">
        <v>872</v>
      </c>
      <c r="H133" s="198">
        <v>14.39</v>
      </c>
      <c r="I133" s="7">
        <f>VLOOKUP(E133,Steuerung!$A$17:$E$500,5,FALSE)</f>
        <v>1</v>
      </c>
      <c r="J133" s="260">
        <f>VLOOKUP(E133,Steuerung!$A$17:$F$500,6,FALSE)</f>
        <v>29.166666666666657</v>
      </c>
      <c r="K133" s="7">
        <f>VLOOKUP(F133,Steuerung!$A$17:$G$500,7,FALSE)</f>
        <v>1</v>
      </c>
      <c r="L133" s="7">
        <f>VLOOKUP(F133,Steuerung!$A$17:$H$500,8,FALSE)</f>
        <v>23</v>
      </c>
      <c r="M133" s="260">
        <f t="shared" si="34"/>
        <v>52.166666666666657</v>
      </c>
      <c r="N133" s="130">
        <f t="shared" si="35"/>
        <v>750.67833333333317</v>
      </c>
      <c r="O133" s="130">
        <f t="shared" si="36"/>
        <v>419.7083333333332</v>
      </c>
      <c r="P133" s="130">
        <f t="shared" si="37"/>
        <v>330.97</v>
      </c>
      <c r="Q133" s="64">
        <f>VLOOKUP(E133,Steuerung!$A$17:$B$500,2,FALSE)</f>
        <v>0</v>
      </c>
      <c r="R133" s="64">
        <f>VLOOKUP(F133,Steuerung!$A$17:$B$500,2,FALSE)</f>
        <v>0</v>
      </c>
      <c r="S133" s="164">
        <f t="shared" si="30"/>
        <v>0</v>
      </c>
      <c r="T133" s="164">
        <f t="shared" si="31"/>
        <v>0</v>
      </c>
      <c r="U133" s="175" t="e">
        <f t="shared" si="40"/>
        <v>#DIV/0!</v>
      </c>
      <c r="V133" s="175" t="e">
        <f t="shared" si="41"/>
        <v>#DIV/0!</v>
      </c>
      <c r="W133" s="175" t="e">
        <f t="shared" si="39"/>
        <v>#DIV/0!</v>
      </c>
    </row>
    <row r="134" spans="1:23" ht="12.75" customHeight="1" x14ac:dyDescent="0.2">
      <c r="A134" s="76" t="s">
        <v>1401</v>
      </c>
      <c r="B134" s="72" t="s">
        <v>765</v>
      </c>
      <c r="C134" s="72"/>
      <c r="D134" s="7" t="s">
        <v>766</v>
      </c>
      <c r="E134" s="7" t="s">
        <v>210</v>
      </c>
      <c r="F134" s="7" t="s">
        <v>210</v>
      </c>
      <c r="G134" s="7" t="s">
        <v>872</v>
      </c>
      <c r="H134" s="198">
        <v>12.52</v>
      </c>
      <c r="I134" s="7">
        <f>VLOOKUP(E134,Steuerung!$A$17:$E$500,5,FALSE)</f>
        <v>1</v>
      </c>
      <c r="J134" s="260">
        <f>VLOOKUP(E134,Steuerung!$A$17:$F$500,6,FALSE)</f>
        <v>29.166666666666657</v>
      </c>
      <c r="K134" s="7">
        <f>VLOOKUP(F134,Steuerung!$A$17:$G$500,7,FALSE)</f>
        <v>1</v>
      </c>
      <c r="L134" s="7">
        <f>VLOOKUP(F134,Steuerung!$A$17:$H$500,8,FALSE)</f>
        <v>23</v>
      </c>
      <c r="M134" s="260">
        <f t="shared" si="34"/>
        <v>52.166666666666657</v>
      </c>
      <c r="N134" s="130">
        <f t="shared" si="35"/>
        <v>653.12666666666655</v>
      </c>
      <c r="O134" s="130">
        <f t="shared" si="36"/>
        <v>365.16666666666652</v>
      </c>
      <c r="P134" s="130">
        <f t="shared" si="37"/>
        <v>287.95999999999998</v>
      </c>
      <c r="Q134" s="64">
        <f>VLOOKUP(E134,Steuerung!$A$17:$B$500,2,FALSE)</f>
        <v>0</v>
      </c>
      <c r="R134" s="64">
        <f>VLOOKUP(F134,Steuerung!$A$17:$B$500,2,FALSE)</f>
        <v>0</v>
      </c>
      <c r="S134" s="164">
        <f t="shared" si="30"/>
        <v>0</v>
      </c>
      <c r="T134" s="164">
        <f t="shared" si="31"/>
        <v>0</v>
      </c>
      <c r="U134" s="175" t="e">
        <f t="shared" si="40"/>
        <v>#DIV/0!</v>
      </c>
      <c r="V134" s="175" t="e">
        <f t="shared" si="41"/>
        <v>#DIV/0!</v>
      </c>
      <c r="W134" s="175" t="e">
        <f t="shared" si="39"/>
        <v>#DIV/0!</v>
      </c>
    </row>
    <row r="135" spans="1:23" ht="12.75" customHeight="1" x14ac:dyDescent="0.2">
      <c r="A135" s="76" t="s">
        <v>933</v>
      </c>
      <c r="B135" s="72" t="s">
        <v>765</v>
      </c>
      <c r="C135" s="72"/>
      <c r="D135" s="7" t="s">
        <v>766</v>
      </c>
      <c r="E135" s="7" t="s">
        <v>210</v>
      </c>
      <c r="F135" s="7" t="s">
        <v>210</v>
      </c>
      <c r="G135" s="7" t="s">
        <v>872</v>
      </c>
      <c r="H135" s="198">
        <v>12.37</v>
      </c>
      <c r="I135" s="7">
        <f>VLOOKUP(E135,Steuerung!$A$17:$E$500,5,FALSE)</f>
        <v>1</v>
      </c>
      <c r="J135" s="260">
        <f>VLOOKUP(E135,Steuerung!$A$17:$F$500,6,FALSE)</f>
        <v>29.166666666666657</v>
      </c>
      <c r="K135" s="7">
        <f>VLOOKUP(F135,Steuerung!$A$17:$G$500,7,FALSE)</f>
        <v>1</v>
      </c>
      <c r="L135" s="7">
        <f>VLOOKUP(F135,Steuerung!$A$17:$H$500,8,FALSE)</f>
        <v>23</v>
      </c>
      <c r="M135" s="260">
        <f t="shared" si="34"/>
        <v>52.166666666666657</v>
      </c>
      <c r="N135" s="130">
        <f t="shared" si="35"/>
        <v>645.30166666666651</v>
      </c>
      <c r="O135" s="130">
        <f t="shared" si="36"/>
        <v>360.79166666666652</v>
      </c>
      <c r="P135" s="130">
        <f t="shared" si="37"/>
        <v>284.51</v>
      </c>
      <c r="Q135" s="64">
        <f>VLOOKUP(E135,Steuerung!$A$17:$B$500,2,FALSE)</f>
        <v>0</v>
      </c>
      <c r="R135" s="64">
        <f>VLOOKUP(F135,Steuerung!$A$17:$B$500,2,FALSE)</f>
        <v>0</v>
      </c>
      <c r="S135" s="164">
        <f t="shared" si="30"/>
        <v>0</v>
      </c>
      <c r="T135" s="164">
        <f t="shared" si="31"/>
        <v>0</v>
      </c>
      <c r="U135" s="175" t="e">
        <f t="shared" si="40"/>
        <v>#DIV/0!</v>
      </c>
      <c r="V135" s="175" t="e">
        <f t="shared" si="41"/>
        <v>#DIV/0!</v>
      </c>
      <c r="W135" s="175" t="e">
        <f t="shared" si="39"/>
        <v>#DIV/0!</v>
      </c>
    </row>
    <row r="136" spans="1:23" ht="12.75" customHeight="1" x14ac:dyDescent="0.2">
      <c r="A136" s="76" t="s">
        <v>934</v>
      </c>
      <c r="B136" s="72" t="s">
        <v>765</v>
      </c>
      <c r="C136" s="72"/>
      <c r="D136" s="7" t="s">
        <v>766</v>
      </c>
      <c r="E136" s="7" t="s">
        <v>210</v>
      </c>
      <c r="F136" s="7" t="s">
        <v>210</v>
      </c>
      <c r="G136" s="7" t="s">
        <v>872</v>
      </c>
      <c r="H136" s="198">
        <v>21.38</v>
      </c>
      <c r="I136" s="7">
        <f>VLOOKUP(E136,Steuerung!$A$17:$E$500,5,FALSE)</f>
        <v>1</v>
      </c>
      <c r="J136" s="260">
        <f>VLOOKUP(E136,Steuerung!$A$17:$F$500,6,FALSE)</f>
        <v>29.166666666666657</v>
      </c>
      <c r="K136" s="7">
        <f>VLOOKUP(F136,Steuerung!$A$17:$G$500,7,FALSE)</f>
        <v>1</v>
      </c>
      <c r="L136" s="7">
        <f>VLOOKUP(F136,Steuerung!$A$17:$H$500,8,FALSE)</f>
        <v>23</v>
      </c>
      <c r="M136" s="260">
        <f t="shared" si="34"/>
        <v>52.166666666666657</v>
      </c>
      <c r="N136" s="130">
        <f t="shared" si="35"/>
        <v>1115.323333333333</v>
      </c>
      <c r="O136" s="130">
        <f t="shared" si="36"/>
        <v>623.58333333333314</v>
      </c>
      <c r="P136" s="130">
        <f t="shared" si="37"/>
        <v>491.73999999999995</v>
      </c>
      <c r="Q136" s="64">
        <f>VLOOKUP(E136,Steuerung!$A$17:$B$500,2,FALSE)</f>
        <v>0</v>
      </c>
      <c r="R136" s="64">
        <f>VLOOKUP(F136,Steuerung!$A$17:$B$500,2,FALSE)</f>
        <v>0</v>
      </c>
      <c r="S136" s="164">
        <f t="shared" si="30"/>
        <v>0</v>
      </c>
      <c r="T136" s="164">
        <f t="shared" si="31"/>
        <v>0</v>
      </c>
      <c r="U136" s="175" t="e">
        <f t="shared" si="40"/>
        <v>#DIV/0!</v>
      </c>
      <c r="V136" s="175" t="e">
        <f t="shared" si="41"/>
        <v>#DIV/0!</v>
      </c>
      <c r="W136" s="175" t="e">
        <f t="shared" si="39"/>
        <v>#DIV/0!</v>
      </c>
    </row>
    <row r="137" spans="1:23" ht="12.75" customHeight="1" x14ac:dyDescent="0.2">
      <c r="A137" s="76" t="s">
        <v>3509</v>
      </c>
      <c r="B137" s="72" t="s">
        <v>774</v>
      </c>
      <c r="C137" s="72"/>
      <c r="D137" s="7" t="s">
        <v>755</v>
      </c>
      <c r="E137" s="7" t="s">
        <v>269</v>
      </c>
      <c r="F137" s="7" t="s">
        <v>269</v>
      </c>
      <c r="G137" s="7" t="s">
        <v>872</v>
      </c>
      <c r="H137" s="198">
        <v>7.93</v>
      </c>
      <c r="I137" s="7" t="str">
        <f>VLOOKUP(E137,Steuerung!$A$17:$E$500,5,FALSE)</f>
        <v>m</v>
      </c>
      <c r="J137" s="260">
        <f>VLOOKUP(E137,Steuerung!$A$17:$F$500,6,FALSE)</f>
        <v>6.7</v>
      </c>
      <c r="K137" s="7" t="str">
        <f>VLOOKUP(F137,Steuerung!$A$17:$G$500,7,FALSE)</f>
        <v>m</v>
      </c>
      <c r="L137" s="7">
        <f>VLOOKUP(F137,Steuerung!$A$17:$H$500,8,FALSE)</f>
        <v>5.3</v>
      </c>
      <c r="M137" s="260">
        <f t="shared" si="34"/>
        <v>12</v>
      </c>
      <c r="N137" s="130">
        <f t="shared" si="35"/>
        <v>95.16</v>
      </c>
      <c r="O137" s="130">
        <f t="shared" si="36"/>
        <v>53.131</v>
      </c>
      <c r="P137" s="130">
        <f t="shared" si="37"/>
        <v>42.028999999999996</v>
      </c>
      <c r="Q137" s="64">
        <f>VLOOKUP(E137,Steuerung!$A$17:$B$500,2,FALSE)</f>
        <v>0</v>
      </c>
      <c r="R137" s="64">
        <f>VLOOKUP(F137,Steuerung!$A$17:$B$500,2,FALSE)</f>
        <v>0</v>
      </c>
      <c r="S137" s="164">
        <f t="shared" si="30"/>
        <v>0</v>
      </c>
      <c r="T137" s="164">
        <f t="shared" si="31"/>
        <v>0</v>
      </c>
      <c r="U137" s="175" t="e">
        <f t="shared" si="40"/>
        <v>#DIV/0!</v>
      </c>
      <c r="V137" s="175" t="e">
        <f t="shared" si="41"/>
        <v>#DIV/0!</v>
      </c>
      <c r="W137" s="175" t="e">
        <f t="shared" si="39"/>
        <v>#DIV/0!</v>
      </c>
    </row>
    <row r="138" spans="1:23" ht="12.75" customHeight="1" x14ac:dyDescent="0.2">
      <c r="A138" s="76" t="s">
        <v>991</v>
      </c>
      <c r="B138" s="72" t="s">
        <v>761</v>
      </c>
      <c r="C138" s="72"/>
      <c r="D138" s="7" t="s">
        <v>749</v>
      </c>
      <c r="E138" s="7" t="s">
        <v>140</v>
      </c>
      <c r="F138" s="7" t="s">
        <v>140</v>
      </c>
      <c r="G138" s="7" t="s">
        <v>872</v>
      </c>
      <c r="H138" s="198">
        <v>143.58000000000001</v>
      </c>
      <c r="I138" s="7">
        <f>VLOOKUP(E138,Steuerung!$A$17:$E$500,5,FALSE)</f>
        <v>2</v>
      </c>
      <c r="J138" s="260">
        <f>VLOOKUP(E138,Steuerung!$A$17:$F$500,6,FALSE)</f>
        <v>58.333333333333329</v>
      </c>
      <c r="K138" s="7">
        <f>VLOOKUP(F138,Steuerung!$A$17:$G$500,7,FALSE)</f>
        <v>2</v>
      </c>
      <c r="L138" s="7">
        <f>VLOOKUP(F138,Steuerung!$A$17:$H$500,8,FALSE)</f>
        <v>46</v>
      </c>
      <c r="M138" s="260">
        <f t="shared" si="34"/>
        <v>104.33333333333333</v>
      </c>
      <c r="N138" s="130">
        <f t="shared" si="35"/>
        <v>14980.18</v>
      </c>
      <c r="O138" s="130">
        <f t="shared" si="36"/>
        <v>8375.5</v>
      </c>
      <c r="P138" s="130">
        <f t="shared" si="37"/>
        <v>6604.68</v>
      </c>
      <c r="Q138" s="64">
        <f>VLOOKUP(E138,Steuerung!$A$17:$B$500,2,FALSE)</f>
        <v>0</v>
      </c>
      <c r="R138" s="64">
        <f>VLOOKUP(F138,Steuerung!$A$17:$B$500,2,FALSE)</f>
        <v>0</v>
      </c>
      <c r="S138" s="164">
        <f t="shared" si="30"/>
        <v>0</v>
      </c>
      <c r="T138" s="164">
        <f t="shared" si="31"/>
        <v>0</v>
      </c>
      <c r="U138" s="175" t="e">
        <f t="shared" si="40"/>
        <v>#DIV/0!</v>
      </c>
      <c r="V138" s="175" t="e">
        <f t="shared" si="41"/>
        <v>#DIV/0!</v>
      </c>
      <c r="W138" s="175" t="e">
        <f t="shared" si="39"/>
        <v>#DIV/0!</v>
      </c>
    </row>
    <row r="139" spans="1:23" ht="12.75" customHeight="1" x14ac:dyDescent="0.2">
      <c r="A139" s="76" t="s">
        <v>992</v>
      </c>
      <c r="B139" s="72" t="s">
        <v>836</v>
      </c>
      <c r="C139" s="72"/>
      <c r="D139" s="7" t="s">
        <v>782</v>
      </c>
      <c r="E139" s="7" t="s">
        <v>174</v>
      </c>
      <c r="F139" s="7" t="s">
        <v>174</v>
      </c>
      <c r="G139" s="7" t="s">
        <v>783</v>
      </c>
      <c r="H139" s="198">
        <v>7.54</v>
      </c>
      <c r="I139" s="7">
        <f>VLOOKUP(E139,Steuerung!$A$17:$E$500,5,FALSE)</f>
        <v>5</v>
      </c>
      <c r="J139" s="260">
        <f>VLOOKUP(E139,Steuerung!$A$17:$F$500,6,FALSE)</f>
        <v>137.33333333333334</v>
      </c>
      <c r="K139" s="7">
        <f>VLOOKUP(F139,Steuerung!$A$17:$G$500,7,FALSE)</f>
        <v>5</v>
      </c>
      <c r="L139" s="7">
        <f>VLOOKUP(F139,Steuerung!$A$17:$H$500,8,FALSE)</f>
        <v>113</v>
      </c>
      <c r="M139" s="260">
        <f t="shared" si="34"/>
        <v>250.33333333333334</v>
      </c>
      <c r="N139" s="130">
        <f t="shared" si="35"/>
        <v>1887.5133333333333</v>
      </c>
      <c r="O139" s="130">
        <f t="shared" si="36"/>
        <v>1035.4933333333333</v>
      </c>
      <c r="P139" s="130">
        <f t="shared" si="37"/>
        <v>852.02</v>
      </c>
      <c r="Q139" s="64">
        <f>VLOOKUP(E139,Steuerung!$A$17:$B$500,2,FALSE)</f>
        <v>0</v>
      </c>
      <c r="R139" s="64">
        <f>VLOOKUP(F139,Steuerung!$A$17:$B$500,2,FALSE)</f>
        <v>0</v>
      </c>
      <c r="S139" s="164">
        <f t="shared" si="30"/>
        <v>0</v>
      </c>
      <c r="T139" s="164">
        <f t="shared" si="31"/>
        <v>0</v>
      </c>
      <c r="U139" s="175" t="e">
        <f t="shared" si="40"/>
        <v>#DIV/0!</v>
      </c>
      <c r="V139" s="175" t="e">
        <f t="shared" si="41"/>
        <v>#DIV/0!</v>
      </c>
      <c r="W139" s="175" t="e">
        <f t="shared" si="39"/>
        <v>#DIV/0!</v>
      </c>
    </row>
    <row r="140" spans="1:23" ht="12.75" customHeight="1" x14ac:dyDescent="0.2">
      <c r="A140" s="76" t="s">
        <v>1402</v>
      </c>
      <c r="B140" s="72" t="s">
        <v>765</v>
      </c>
      <c r="C140" s="72"/>
      <c r="D140" s="7" t="s">
        <v>766</v>
      </c>
      <c r="E140" s="7" t="s">
        <v>210</v>
      </c>
      <c r="F140" s="7" t="s">
        <v>210</v>
      </c>
      <c r="G140" s="7" t="s">
        <v>872</v>
      </c>
      <c r="H140" s="198">
        <v>17.86</v>
      </c>
      <c r="I140" s="7">
        <f>VLOOKUP(E140,Steuerung!$A$17:$E$500,5,FALSE)</f>
        <v>1</v>
      </c>
      <c r="J140" s="260">
        <f>VLOOKUP(E140,Steuerung!$A$17:$F$500,6,FALSE)</f>
        <v>29.166666666666657</v>
      </c>
      <c r="K140" s="7">
        <f>VLOOKUP(F140,Steuerung!$A$17:$G$500,7,FALSE)</f>
        <v>1</v>
      </c>
      <c r="L140" s="7">
        <f>VLOOKUP(F140,Steuerung!$A$17:$H$500,8,FALSE)</f>
        <v>23</v>
      </c>
      <c r="M140" s="260">
        <f t="shared" si="34"/>
        <v>52.166666666666657</v>
      </c>
      <c r="N140" s="130">
        <f t="shared" si="35"/>
        <v>931.69666666666649</v>
      </c>
      <c r="O140" s="130">
        <f t="shared" si="36"/>
        <v>520.91666666666652</v>
      </c>
      <c r="P140" s="130">
        <f t="shared" si="37"/>
        <v>410.78</v>
      </c>
      <c r="Q140" s="64">
        <f>VLOOKUP(E140,Steuerung!$A$17:$B$500,2,FALSE)</f>
        <v>0</v>
      </c>
      <c r="R140" s="64">
        <f>VLOOKUP(F140,Steuerung!$A$17:$B$500,2,FALSE)</f>
        <v>0</v>
      </c>
      <c r="S140" s="164">
        <f t="shared" ref="S140:S203" si="42">IFERROR(O140/Q140,0)</f>
        <v>0</v>
      </c>
      <c r="T140" s="164">
        <f t="shared" ref="T140:T203" si="43">IFERROR(P140/R140,0)</f>
        <v>0</v>
      </c>
      <c r="U140" s="175" t="e">
        <f t="shared" si="40"/>
        <v>#DIV/0!</v>
      </c>
      <c r="V140" s="175" t="e">
        <f t="shared" si="41"/>
        <v>#DIV/0!</v>
      </c>
      <c r="W140" s="175" t="e">
        <f t="shared" si="39"/>
        <v>#DIV/0!</v>
      </c>
    </row>
    <row r="141" spans="1:23" ht="12.75" customHeight="1" x14ac:dyDescent="0.2">
      <c r="A141" s="76" t="s">
        <v>2009</v>
      </c>
      <c r="B141" s="72" t="s">
        <v>3510</v>
      </c>
      <c r="C141" s="72"/>
      <c r="D141" s="7" t="s">
        <v>755</v>
      </c>
      <c r="E141" s="7" t="s">
        <v>96</v>
      </c>
      <c r="F141" s="7" t="s">
        <v>96</v>
      </c>
      <c r="G141" s="7" t="s">
        <v>783</v>
      </c>
      <c r="H141" s="198">
        <v>5.72</v>
      </c>
      <c r="I141" s="7">
        <f>VLOOKUP(E141,Steuerung!$A$17:$E$500,5,FALSE)</f>
        <v>0</v>
      </c>
      <c r="J141" s="260">
        <f>VLOOKUP(E141,Steuerung!$A$17:$F$500,6,FALSE)</f>
        <v>0</v>
      </c>
      <c r="K141" s="7">
        <f>VLOOKUP(F141,Steuerung!$A$17:$G$500,7,FALSE)</f>
        <v>0</v>
      </c>
      <c r="L141" s="7">
        <f>VLOOKUP(F141,Steuerung!$A$17:$H$500,8,FALSE)</f>
        <v>0</v>
      </c>
      <c r="M141" s="260">
        <f t="shared" si="34"/>
        <v>0</v>
      </c>
      <c r="N141" s="130">
        <f t="shared" si="35"/>
        <v>0</v>
      </c>
      <c r="O141" s="130">
        <f t="shared" si="36"/>
        <v>0</v>
      </c>
      <c r="P141" s="130">
        <f t="shared" si="37"/>
        <v>0</v>
      </c>
      <c r="Q141" s="64">
        <f>VLOOKUP(E141,Steuerung!$A$17:$B$500,2,FALSE)</f>
        <v>0</v>
      </c>
      <c r="R141" s="64">
        <f>VLOOKUP(F141,Steuerung!$A$17:$B$500,2,FALSE)</f>
        <v>0</v>
      </c>
      <c r="S141" s="164">
        <f t="shared" si="42"/>
        <v>0</v>
      </c>
      <c r="T141" s="164">
        <f t="shared" si="43"/>
        <v>0</v>
      </c>
      <c r="U141" s="175">
        <f t="shared" si="40"/>
        <v>0</v>
      </c>
      <c r="V141" s="175">
        <f t="shared" si="41"/>
        <v>0</v>
      </c>
      <c r="W141" s="175">
        <f t="shared" si="39"/>
        <v>0</v>
      </c>
    </row>
    <row r="142" spans="1:23" ht="12" customHeight="1" x14ac:dyDescent="0.2">
      <c r="A142" s="76" t="s">
        <v>994</v>
      </c>
      <c r="B142" s="72" t="s">
        <v>1858</v>
      </c>
      <c r="C142" s="72"/>
      <c r="D142" s="7" t="s">
        <v>782</v>
      </c>
      <c r="E142" s="7" t="s">
        <v>174</v>
      </c>
      <c r="F142" s="7" t="s">
        <v>174</v>
      </c>
      <c r="G142" s="7" t="s">
        <v>783</v>
      </c>
      <c r="H142" s="198">
        <v>2.92</v>
      </c>
      <c r="I142" s="7">
        <f>VLOOKUP(E142,Steuerung!$A$17:$E$500,5,FALSE)</f>
        <v>5</v>
      </c>
      <c r="J142" s="260">
        <f>VLOOKUP(E142,Steuerung!$A$17:$F$500,6,FALSE)</f>
        <v>137.33333333333334</v>
      </c>
      <c r="K142" s="7">
        <f>VLOOKUP(F142,Steuerung!$A$17:$G$500,7,FALSE)</f>
        <v>5</v>
      </c>
      <c r="L142" s="7">
        <f>VLOOKUP(F142,Steuerung!$A$17:$H$500,8,FALSE)</f>
        <v>113</v>
      </c>
      <c r="M142" s="260">
        <f t="shared" si="34"/>
        <v>250.33333333333334</v>
      </c>
      <c r="N142" s="130">
        <f t="shared" si="35"/>
        <v>730.97333333333336</v>
      </c>
      <c r="O142" s="130">
        <f t="shared" si="36"/>
        <v>401.01333333333338</v>
      </c>
      <c r="P142" s="130">
        <f t="shared" si="37"/>
        <v>329.96</v>
      </c>
      <c r="Q142" s="64">
        <f>VLOOKUP(E142,Steuerung!$A$17:$B$500,2,FALSE)</f>
        <v>0</v>
      </c>
      <c r="R142" s="64">
        <f>VLOOKUP(F142,Steuerung!$A$17:$B$500,2,FALSE)</f>
        <v>0</v>
      </c>
      <c r="S142" s="164">
        <f t="shared" si="42"/>
        <v>0</v>
      </c>
      <c r="T142" s="164">
        <f t="shared" si="43"/>
        <v>0</v>
      </c>
      <c r="U142" s="175" t="e">
        <f t="shared" si="40"/>
        <v>#DIV/0!</v>
      </c>
      <c r="V142" s="175" t="e">
        <f t="shared" si="41"/>
        <v>#DIV/0!</v>
      </c>
      <c r="W142" s="175" t="e">
        <f t="shared" si="39"/>
        <v>#DIV/0!</v>
      </c>
    </row>
    <row r="143" spans="1:23" ht="12" customHeight="1" x14ac:dyDescent="0.2">
      <c r="A143" s="76" t="s">
        <v>995</v>
      </c>
      <c r="B143" s="72" t="s">
        <v>765</v>
      </c>
      <c r="C143" s="72"/>
      <c r="D143" s="7" t="s">
        <v>766</v>
      </c>
      <c r="E143" s="7" t="s">
        <v>210</v>
      </c>
      <c r="F143" s="7" t="s">
        <v>210</v>
      </c>
      <c r="G143" s="7" t="s">
        <v>872</v>
      </c>
      <c r="H143" s="198">
        <v>14.54</v>
      </c>
      <c r="I143" s="7">
        <f>VLOOKUP(E143,Steuerung!$A$17:$E$500,5,FALSE)</f>
        <v>1</v>
      </c>
      <c r="J143" s="260">
        <f>VLOOKUP(E143,Steuerung!$A$17:$F$500,6,FALSE)</f>
        <v>29.166666666666657</v>
      </c>
      <c r="K143" s="7">
        <f>VLOOKUP(F143,Steuerung!$A$17:$G$500,7,FALSE)</f>
        <v>1</v>
      </c>
      <c r="L143" s="7">
        <f>VLOOKUP(F143,Steuerung!$A$17:$H$500,8,FALSE)</f>
        <v>23</v>
      </c>
      <c r="M143" s="260">
        <f t="shared" si="34"/>
        <v>52.166666666666657</v>
      </c>
      <c r="N143" s="130">
        <f t="shared" si="35"/>
        <v>758.5033333333331</v>
      </c>
      <c r="O143" s="130">
        <f t="shared" si="36"/>
        <v>424.08333333333314</v>
      </c>
      <c r="P143" s="130">
        <f t="shared" si="37"/>
        <v>334.41999999999996</v>
      </c>
      <c r="Q143" s="64">
        <f>VLOOKUP(E143,Steuerung!$A$17:$B$500,2,FALSE)</f>
        <v>0</v>
      </c>
      <c r="R143" s="64">
        <f>VLOOKUP(F143,Steuerung!$A$17:$B$500,2,FALSE)</f>
        <v>0</v>
      </c>
      <c r="S143" s="164">
        <f t="shared" si="42"/>
        <v>0</v>
      </c>
      <c r="T143" s="164">
        <f t="shared" si="43"/>
        <v>0</v>
      </c>
      <c r="U143" s="175" t="e">
        <f t="shared" si="40"/>
        <v>#DIV/0!</v>
      </c>
      <c r="V143" s="175" t="e">
        <f t="shared" si="41"/>
        <v>#DIV/0!</v>
      </c>
      <c r="W143" s="175" t="e">
        <f t="shared" si="39"/>
        <v>#DIV/0!</v>
      </c>
    </row>
    <row r="144" spans="1:23" ht="12" customHeight="1" x14ac:dyDescent="0.2">
      <c r="A144" s="76" t="s">
        <v>1403</v>
      </c>
      <c r="B144" s="72" t="s">
        <v>784</v>
      </c>
      <c r="C144" s="72"/>
      <c r="D144" s="7" t="s">
        <v>782</v>
      </c>
      <c r="E144" s="7" t="s">
        <v>174</v>
      </c>
      <c r="F144" s="7" t="s">
        <v>174</v>
      </c>
      <c r="G144" s="7" t="s">
        <v>783</v>
      </c>
      <c r="H144" s="198">
        <v>5.13</v>
      </c>
      <c r="I144" s="7">
        <f>VLOOKUP(E144,Steuerung!$A$17:$E$500,5,FALSE)</f>
        <v>5</v>
      </c>
      <c r="J144" s="260">
        <f>VLOOKUP(E144,Steuerung!$A$17:$F$500,6,FALSE)</f>
        <v>137.33333333333334</v>
      </c>
      <c r="K144" s="7">
        <f>VLOOKUP(F144,Steuerung!$A$17:$G$500,7,FALSE)</f>
        <v>5</v>
      </c>
      <c r="L144" s="7">
        <f>VLOOKUP(F144,Steuerung!$A$17:$H$500,8,FALSE)</f>
        <v>113</v>
      </c>
      <c r="M144" s="260">
        <f t="shared" si="34"/>
        <v>250.33333333333334</v>
      </c>
      <c r="N144" s="130">
        <f t="shared" si="35"/>
        <v>1284.21</v>
      </c>
      <c r="O144" s="130">
        <f t="shared" si="36"/>
        <v>704.52</v>
      </c>
      <c r="P144" s="130">
        <f t="shared" si="37"/>
        <v>579.68999999999994</v>
      </c>
      <c r="Q144" s="64">
        <f>VLOOKUP(E144,Steuerung!$A$17:$B$500,2,FALSE)</f>
        <v>0</v>
      </c>
      <c r="R144" s="64">
        <f>VLOOKUP(F144,Steuerung!$A$17:$B$500,2,FALSE)</f>
        <v>0</v>
      </c>
      <c r="S144" s="164">
        <f t="shared" si="42"/>
        <v>0</v>
      </c>
      <c r="T144" s="164">
        <f t="shared" si="43"/>
        <v>0</v>
      </c>
      <c r="U144" s="175" t="e">
        <f t="shared" si="40"/>
        <v>#DIV/0!</v>
      </c>
      <c r="V144" s="175" t="e">
        <f t="shared" si="41"/>
        <v>#DIV/0!</v>
      </c>
      <c r="W144" s="175" t="e">
        <f t="shared" si="39"/>
        <v>#DIV/0!</v>
      </c>
    </row>
    <row r="145" spans="1:23" ht="12" customHeight="1" x14ac:dyDescent="0.2">
      <c r="A145" s="76" t="s">
        <v>996</v>
      </c>
      <c r="B145" s="72" t="s">
        <v>1858</v>
      </c>
      <c r="C145" s="72"/>
      <c r="D145" s="7" t="s">
        <v>782</v>
      </c>
      <c r="E145" s="7" t="s">
        <v>174</v>
      </c>
      <c r="F145" s="7" t="s">
        <v>174</v>
      </c>
      <c r="G145" s="7" t="s">
        <v>783</v>
      </c>
      <c r="H145" s="198">
        <v>2.92</v>
      </c>
      <c r="I145" s="7">
        <f>VLOOKUP(E145,Steuerung!$A$17:$E$500,5,FALSE)</f>
        <v>5</v>
      </c>
      <c r="J145" s="260">
        <f>VLOOKUP(E145,Steuerung!$A$17:$F$500,6,FALSE)</f>
        <v>137.33333333333334</v>
      </c>
      <c r="K145" s="7">
        <f>VLOOKUP(F145,Steuerung!$A$17:$G$500,7,FALSE)</f>
        <v>5</v>
      </c>
      <c r="L145" s="7">
        <f>VLOOKUP(F145,Steuerung!$A$17:$H$500,8,FALSE)</f>
        <v>113</v>
      </c>
      <c r="M145" s="260">
        <f t="shared" si="34"/>
        <v>250.33333333333334</v>
      </c>
      <c r="N145" s="130">
        <f t="shared" si="35"/>
        <v>730.97333333333336</v>
      </c>
      <c r="O145" s="130">
        <f t="shared" si="36"/>
        <v>401.01333333333338</v>
      </c>
      <c r="P145" s="130">
        <f t="shared" si="37"/>
        <v>329.96</v>
      </c>
      <c r="Q145" s="64">
        <f>VLOOKUP(E145,Steuerung!$A$17:$B$500,2,FALSE)</f>
        <v>0</v>
      </c>
      <c r="R145" s="64">
        <f>VLOOKUP(F145,Steuerung!$A$17:$B$500,2,FALSE)</f>
        <v>0</v>
      </c>
      <c r="S145" s="164">
        <f t="shared" si="42"/>
        <v>0</v>
      </c>
      <c r="T145" s="164">
        <f t="shared" si="43"/>
        <v>0</v>
      </c>
      <c r="U145" s="175" t="e">
        <f t="shared" si="40"/>
        <v>#DIV/0!</v>
      </c>
      <c r="V145" s="175" t="e">
        <f t="shared" si="41"/>
        <v>#DIV/0!</v>
      </c>
      <c r="W145" s="175" t="e">
        <f t="shared" si="39"/>
        <v>#DIV/0!</v>
      </c>
    </row>
    <row r="146" spans="1:23" ht="12" customHeight="1" x14ac:dyDescent="0.2">
      <c r="A146" s="76" t="s">
        <v>1405</v>
      </c>
      <c r="B146" s="72" t="s">
        <v>788</v>
      </c>
      <c r="C146" s="72"/>
      <c r="D146" s="7" t="s">
        <v>782</v>
      </c>
      <c r="E146" s="7" t="s">
        <v>174</v>
      </c>
      <c r="F146" s="7" t="s">
        <v>174</v>
      </c>
      <c r="G146" s="7" t="s">
        <v>783</v>
      </c>
      <c r="H146" s="198">
        <v>7.74</v>
      </c>
      <c r="I146" s="7">
        <f>VLOOKUP(E146,Steuerung!$A$17:$E$500,5,FALSE)</f>
        <v>5</v>
      </c>
      <c r="J146" s="260">
        <f>VLOOKUP(E146,Steuerung!$A$17:$F$500,6,FALSE)</f>
        <v>137.33333333333334</v>
      </c>
      <c r="K146" s="7">
        <f>VLOOKUP(F146,Steuerung!$A$17:$G$500,7,FALSE)</f>
        <v>5</v>
      </c>
      <c r="L146" s="7">
        <f>VLOOKUP(F146,Steuerung!$A$17:$H$500,8,FALSE)</f>
        <v>113</v>
      </c>
      <c r="M146" s="260">
        <f t="shared" si="34"/>
        <v>250.33333333333334</v>
      </c>
      <c r="N146" s="130">
        <f t="shared" si="35"/>
        <v>1937.5800000000002</v>
      </c>
      <c r="O146" s="130">
        <f t="shared" si="36"/>
        <v>1062.96</v>
      </c>
      <c r="P146" s="130">
        <f t="shared" si="37"/>
        <v>874.62</v>
      </c>
      <c r="Q146" s="64">
        <f>VLOOKUP(E146,Steuerung!$A$17:$B$500,2,FALSE)</f>
        <v>0</v>
      </c>
      <c r="R146" s="64">
        <f>VLOOKUP(F146,Steuerung!$A$17:$B$500,2,FALSE)</f>
        <v>0</v>
      </c>
      <c r="S146" s="164">
        <f t="shared" si="42"/>
        <v>0</v>
      </c>
      <c r="T146" s="164">
        <f t="shared" si="43"/>
        <v>0</v>
      </c>
      <c r="U146" s="175" t="e">
        <f t="shared" si="40"/>
        <v>#DIV/0!</v>
      </c>
      <c r="V146" s="175" t="e">
        <f t="shared" si="41"/>
        <v>#DIV/0!</v>
      </c>
      <c r="W146" s="175" t="e">
        <f t="shared" si="39"/>
        <v>#DIV/0!</v>
      </c>
    </row>
    <row r="147" spans="1:23" ht="12" customHeight="1" x14ac:dyDescent="0.2">
      <c r="A147" s="76" t="s">
        <v>997</v>
      </c>
      <c r="B147" s="72" t="s">
        <v>765</v>
      </c>
      <c r="C147" s="72"/>
      <c r="D147" s="7" t="s">
        <v>766</v>
      </c>
      <c r="E147" s="7" t="s">
        <v>210</v>
      </c>
      <c r="F147" s="7" t="s">
        <v>210</v>
      </c>
      <c r="G147" s="7" t="s">
        <v>872</v>
      </c>
      <c r="H147" s="198">
        <v>23.29</v>
      </c>
      <c r="I147" s="7">
        <f>VLOOKUP(E147,Steuerung!$A$17:$E$500,5,FALSE)</f>
        <v>1</v>
      </c>
      <c r="J147" s="260">
        <f>VLOOKUP(E147,Steuerung!$A$17:$F$500,6,FALSE)</f>
        <v>29.166666666666657</v>
      </c>
      <c r="K147" s="7">
        <f>VLOOKUP(F147,Steuerung!$A$17:$G$500,7,FALSE)</f>
        <v>1</v>
      </c>
      <c r="L147" s="7">
        <f>VLOOKUP(F147,Steuerung!$A$17:$H$500,8,FALSE)</f>
        <v>23</v>
      </c>
      <c r="M147" s="260">
        <f t="shared" si="34"/>
        <v>52.166666666666657</v>
      </c>
      <c r="N147" s="130">
        <f t="shared" si="35"/>
        <v>1214.9616666666664</v>
      </c>
      <c r="O147" s="130">
        <f t="shared" si="36"/>
        <v>679.2916666666664</v>
      </c>
      <c r="P147" s="130">
        <f t="shared" si="37"/>
        <v>535.66999999999996</v>
      </c>
      <c r="Q147" s="64">
        <f>VLOOKUP(E147,Steuerung!$A$17:$B$500,2,FALSE)</f>
        <v>0</v>
      </c>
      <c r="R147" s="64">
        <f>VLOOKUP(F147,Steuerung!$A$17:$B$500,2,FALSE)</f>
        <v>0</v>
      </c>
      <c r="S147" s="164">
        <f t="shared" si="42"/>
        <v>0</v>
      </c>
      <c r="T147" s="164">
        <f t="shared" si="43"/>
        <v>0</v>
      </c>
      <c r="U147" s="175" t="e">
        <f t="shared" ref="U147:U176" si="44">IF(J147&gt;0,O147/Q147*SVS_UHR,0)</f>
        <v>#DIV/0!</v>
      </c>
      <c r="V147" s="175" t="e">
        <f t="shared" ref="V147:V176" si="45">IF(K147&gt;0,P147/R147*SVS_UHR,0)</f>
        <v>#DIV/0!</v>
      </c>
      <c r="W147" s="175" t="e">
        <f t="shared" si="39"/>
        <v>#DIV/0!</v>
      </c>
    </row>
    <row r="148" spans="1:23" ht="12" customHeight="1" x14ac:dyDescent="0.2">
      <c r="A148" s="76" t="s">
        <v>1406</v>
      </c>
      <c r="B148" s="72" t="s">
        <v>774</v>
      </c>
      <c r="C148" s="72"/>
      <c r="D148" s="7" t="s">
        <v>755</v>
      </c>
      <c r="E148" s="7" t="s">
        <v>269</v>
      </c>
      <c r="F148" s="7" t="s">
        <v>269</v>
      </c>
      <c r="G148" s="7" t="s">
        <v>872</v>
      </c>
      <c r="H148" s="198">
        <v>39.159999999999997</v>
      </c>
      <c r="I148" s="7" t="str">
        <f>VLOOKUP(E148,Steuerung!$A$17:$E$500,5,FALSE)</f>
        <v>m</v>
      </c>
      <c r="J148" s="260">
        <f>VLOOKUP(E148,Steuerung!$A$17:$F$500,6,FALSE)</f>
        <v>6.7</v>
      </c>
      <c r="K148" s="7" t="str">
        <f>VLOOKUP(F148,Steuerung!$A$17:$G$500,7,FALSE)</f>
        <v>m</v>
      </c>
      <c r="L148" s="7">
        <f>VLOOKUP(F148,Steuerung!$A$17:$H$500,8,FALSE)</f>
        <v>5.3</v>
      </c>
      <c r="M148" s="260">
        <f t="shared" si="34"/>
        <v>12</v>
      </c>
      <c r="N148" s="130">
        <f t="shared" si="35"/>
        <v>469.91999999999996</v>
      </c>
      <c r="O148" s="130">
        <f t="shared" si="36"/>
        <v>262.37199999999996</v>
      </c>
      <c r="P148" s="130">
        <f t="shared" si="37"/>
        <v>207.54799999999997</v>
      </c>
      <c r="Q148" s="64">
        <f>VLOOKUP(E148,Steuerung!$A$17:$B$500,2,FALSE)</f>
        <v>0</v>
      </c>
      <c r="R148" s="64">
        <f>VLOOKUP(F148,Steuerung!$A$17:$B$500,2,FALSE)</f>
        <v>0</v>
      </c>
      <c r="S148" s="164">
        <f t="shared" si="42"/>
        <v>0</v>
      </c>
      <c r="T148" s="164">
        <f t="shared" si="43"/>
        <v>0</v>
      </c>
      <c r="U148" s="175" t="e">
        <f t="shared" si="44"/>
        <v>#DIV/0!</v>
      </c>
      <c r="V148" s="175" t="e">
        <f t="shared" si="45"/>
        <v>#DIV/0!</v>
      </c>
      <c r="W148" s="175" t="e">
        <f t="shared" si="39"/>
        <v>#DIV/0!</v>
      </c>
    </row>
    <row r="149" spans="1:23" ht="12" customHeight="1" x14ac:dyDescent="0.2">
      <c r="A149" s="76" t="s">
        <v>1407</v>
      </c>
      <c r="B149" s="72" t="s">
        <v>765</v>
      </c>
      <c r="C149" s="72"/>
      <c r="D149" s="7" t="s">
        <v>766</v>
      </c>
      <c r="E149" s="7" t="s">
        <v>210</v>
      </c>
      <c r="F149" s="7" t="s">
        <v>210</v>
      </c>
      <c r="G149" s="7" t="s">
        <v>872</v>
      </c>
      <c r="H149" s="198">
        <v>23.36</v>
      </c>
      <c r="I149" s="7">
        <f>VLOOKUP(E149,Steuerung!$A$17:$E$500,5,FALSE)</f>
        <v>1</v>
      </c>
      <c r="J149" s="260">
        <f>VLOOKUP(E149,Steuerung!$A$17:$F$500,6,FALSE)</f>
        <v>29.166666666666657</v>
      </c>
      <c r="K149" s="7">
        <f>VLOOKUP(F149,Steuerung!$A$17:$G$500,7,FALSE)</f>
        <v>1</v>
      </c>
      <c r="L149" s="7">
        <f>VLOOKUP(F149,Steuerung!$A$17:$H$500,8,FALSE)</f>
        <v>23</v>
      </c>
      <c r="M149" s="260">
        <f t="shared" si="34"/>
        <v>52.166666666666657</v>
      </c>
      <c r="N149" s="130">
        <f t="shared" si="35"/>
        <v>1218.613333333333</v>
      </c>
      <c r="O149" s="130">
        <f t="shared" si="36"/>
        <v>681.33333333333314</v>
      </c>
      <c r="P149" s="130">
        <f t="shared" si="37"/>
        <v>537.28</v>
      </c>
      <c r="Q149" s="64">
        <f>VLOOKUP(E149,Steuerung!$A$17:$B$500,2,FALSE)</f>
        <v>0</v>
      </c>
      <c r="R149" s="64">
        <f>VLOOKUP(F149,Steuerung!$A$17:$B$500,2,FALSE)</f>
        <v>0</v>
      </c>
      <c r="S149" s="164">
        <f t="shared" si="42"/>
        <v>0</v>
      </c>
      <c r="T149" s="164">
        <f t="shared" si="43"/>
        <v>0</v>
      </c>
      <c r="U149" s="175" t="e">
        <f t="shared" si="44"/>
        <v>#DIV/0!</v>
      </c>
      <c r="V149" s="175" t="e">
        <f t="shared" si="45"/>
        <v>#DIV/0!</v>
      </c>
      <c r="W149" s="175" t="e">
        <f t="shared" si="39"/>
        <v>#DIV/0!</v>
      </c>
    </row>
    <row r="150" spans="1:23" ht="12" customHeight="1" x14ac:dyDescent="0.2">
      <c r="A150" s="76" t="s">
        <v>3511</v>
      </c>
      <c r="B150" s="72" t="s">
        <v>765</v>
      </c>
      <c r="C150" s="72"/>
      <c r="D150" s="7" t="s">
        <v>766</v>
      </c>
      <c r="E150" s="7" t="s">
        <v>210</v>
      </c>
      <c r="F150" s="7" t="s">
        <v>210</v>
      </c>
      <c r="G150" s="7" t="s">
        <v>872</v>
      </c>
      <c r="H150" s="198">
        <v>18.78</v>
      </c>
      <c r="I150" s="7">
        <f>VLOOKUP(E150,Steuerung!$A$17:$E$500,5,FALSE)</f>
        <v>1</v>
      </c>
      <c r="J150" s="260">
        <f>VLOOKUP(E150,Steuerung!$A$17:$F$500,6,FALSE)</f>
        <v>29.166666666666657</v>
      </c>
      <c r="K150" s="7">
        <f>VLOOKUP(F150,Steuerung!$A$17:$G$500,7,FALSE)</f>
        <v>1</v>
      </c>
      <c r="L150" s="7">
        <f>VLOOKUP(F150,Steuerung!$A$17:$H$500,8,FALSE)</f>
        <v>23</v>
      </c>
      <c r="M150" s="260">
        <f t="shared" si="34"/>
        <v>52.166666666666657</v>
      </c>
      <c r="N150" s="130">
        <f t="shared" si="35"/>
        <v>979.68999999999983</v>
      </c>
      <c r="O150" s="130">
        <f t="shared" si="36"/>
        <v>547.74999999999989</v>
      </c>
      <c r="P150" s="130">
        <f t="shared" si="37"/>
        <v>431.94000000000005</v>
      </c>
      <c r="Q150" s="64">
        <f>VLOOKUP(E150,Steuerung!$A$17:$B$500,2,FALSE)</f>
        <v>0</v>
      </c>
      <c r="R150" s="64">
        <f>VLOOKUP(F150,Steuerung!$A$17:$B$500,2,FALSE)</f>
        <v>0</v>
      </c>
      <c r="S150" s="164">
        <f t="shared" si="42"/>
        <v>0</v>
      </c>
      <c r="T150" s="164">
        <f t="shared" si="43"/>
        <v>0</v>
      </c>
      <c r="U150" s="175" t="e">
        <f t="shared" si="44"/>
        <v>#DIV/0!</v>
      </c>
      <c r="V150" s="175" t="e">
        <f t="shared" si="45"/>
        <v>#DIV/0!</v>
      </c>
      <c r="W150" s="175" t="e">
        <f t="shared" si="39"/>
        <v>#DIV/0!</v>
      </c>
    </row>
    <row r="151" spans="1:23" ht="12.75" customHeight="1" x14ac:dyDescent="0.2">
      <c r="A151" s="76" t="s">
        <v>3512</v>
      </c>
      <c r="B151" s="72" t="s">
        <v>765</v>
      </c>
      <c r="C151" s="72"/>
      <c r="D151" s="7" t="s">
        <v>766</v>
      </c>
      <c r="E151" s="7" t="s">
        <v>210</v>
      </c>
      <c r="F151" s="7" t="s">
        <v>210</v>
      </c>
      <c r="G151" s="7" t="s">
        <v>872</v>
      </c>
      <c r="H151" s="198">
        <v>13.56</v>
      </c>
      <c r="I151" s="7">
        <f>VLOOKUP(E151,Steuerung!$A$17:$E$500,5,FALSE)</f>
        <v>1</v>
      </c>
      <c r="J151" s="260">
        <f>VLOOKUP(E151,Steuerung!$A$17:$F$500,6,FALSE)</f>
        <v>29.166666666666657</v>
      </c>
      <c r="K151" s="7">
        <f>VLOOKUP(F151,Steuerung!$A$17:$G$500,7,FALSE)</f>
        <v>1</v>
      </c>
      <c r="L151" s="7">
        <f>VLOOKUP(F151,Steuerung!$A$17:$H$500,8,FALSE)</f>
        <v>23</v>
      </c>
      <c r="M151" s="260">
        <f t="shared" si="34"/>
        <v>52.166666666666657</v>
      </c>
      <c r="N151" s="130">
        <f t="shared" si="35"/>
        <v>707.37999999999988</v>
      </c>
      <c r="O151" s="130">
        <f t="shared" si="36"/>
        <v>395.49999999999989</v>
      </c>
      <c r="P151" s="130">
        <f t="shared" si="37"/>
        <v>311.88</v>
      </c>
      <c r="Q151" s="64">
        <f>VLOOKUP(E151,Steuerung!$A$17:$B$500,2,FALSE)</f>
        <v>0</v>
      </c>
      <c r="R151" s="64">
        <f>VLOOKUP(F151,Steuerung!$A$17:$B$500,2,FALSE)</f>
        <v>0</v>
      </c>
      <c r="S151" s="164">
        <f t="shared" si="42"/>
        <v>0</v>
      </c>
      <c r="T151" s="164">
        <f t="shared" si="43"/>
        <v>0</v>
      </c>
      <c r="U151" s="175" t="e">
        <f t="shared" si="44"/>
        <v>#DIV/0!</v>
      </c>
      <c r="V151" s="175" t="e">
        <f t="shared" si="45"/>
        <v>#DIV/0!</v>
      </c>
      <c r="W151" s="175" t="e">
        <f t="shared" si="39"/>
        <v>#DIV/0!</v>
      </c>
    </row>
    <row r="152" spans="1:23" ht="11.25" customHeight="1" x14ac:dyDescent="0.2">
      <c r="A152" s="76" t="s">
        <v>1007</v>
      </c>
      <c r="B152" s="72" t="s">
        <v>765</v>
      </c>
      <c r="C152" s="72"/>
      <c r="D152" s="7" t="s">
        <v>766</v>
      </c>
      <c r="E152" s="7" t="s">
        <v>210</v>
      </c>
      <c r="F152" s="7" t="s">
        <v>210</v>
      </c>
      <c r="G152" s="7" t="s">
        <v>872</v>
      </c>
      <c r="H152" s="198">
        <v>12.43</v>
      </c>
      <c r="I152" s="7">
        <f>VLOOKUP(E152,Steuerung!$A$17:$E$500,5,FALSE)</f>
        <v>1</v>
      </c>
      <c r="J152" s="260">
        <f>VLOOKUP(E152,Steuerung!$A$17:$F$500,6,FALSE)</f>
        <v>29.166666666666657</v>
      </c>
      <c r="K152" s="7">
        <f>VLOOKUP(F152,Steuerung!$A$17:$G$500,7,FALSE)</f>
        <v>1</v>
      </c>
      <c r="L152" s="7">
        <f>VLOOKUP(F152,Steuerung!$A$17:$H$500,8,FALSE)</f>
        <v>23</v>
      </c>
      <c r="M152" s="260">
        <f t="shared" si="34"/>
        <v>52.166666666666657</v>
      </c>
      <c r="N152" s="130">
        <f t="shared" si="35"/>
        <v>648.4316666666665</v>
      </c>
      <c r="O152" s="130">
        <f t="shared" si="36"/>
        <v>362.54166666666652</v>
      </c>
      <c r="P152" s="130">
        <f t="shared" si="37"/>
        <v>285.89</v>
      </c>
      <c r="Q152" s="64">
        <f>VLOOKUP(E152,Steuerung!$A$17:$B$500,2,FALSE)</f>
        <v>0</v>
      </c>
      <c r="R152" s="64">
        <f>VLOOKUP(F152,Steuerung!$A$17:$B$500,2,FALSE)</f>
        <v>0</v>
      </c>
      <c r="S152" s="164">
        <f t="shared" si="42"/>
        <v>0</v>
      </c>
      <c r="T152" s="164">
        <f t="shared" si="43"/>
        <v>0</v>
      </c>
      <c r="U152" s="175" t="e">
        <f t="shared" si="44"/>
        <v>#DIV/0!</v>
      </c>
      <c r="V152" s="175" t="e">
        <f t="shared" si="45"/>
        <v>#DIV/0!</v>
      </c>
      <c r="W152" s="175" t="e">
        <f t="shared" si="39"/>
        <v>#DIV/0!</v>
      </c>
    </row>
    <row r="153" spans="1:23" ht="12.75" customHeight="1" x14ac:dyDescent="0.2">
      <c r="A153" s="76" t="s">
        <v>1009</v>
      </c>
      <c r="B153" s="72" t="s">
        <v>795</v>
      </c>
      <c r="C153" s="72"/>
      <c r="D153" s="7" t="s">
        <v>766</v>
      </c>
      <c r="E153" s="7" t="s">
        <v>212</v>
      </c>
      <c r="F153" s="7" t="s">
        <v>212</v>
      </c>
      <c r="G153" s="7" t="s">
        <v>872</v>
      </c>
      <c r="H153" s="198">
        <v>15.7</v>
      </c>
      <c r="I153" s="7">
        <f>VLOOKUP(E153,Steuerung!$A$17:$E$500,5,FALSE)</f>
        <v>2</v>
      </c>
      <c r="J153" s="260">
        <f>VLOOKUP(E153,Steuerung!$A$17:$F$500,6,FALSE)</f>
        <v>58.333333333333329</v>
      </c>
      <c r="K153" s="7">
        <f>VLOOKUP(F153,Steuerung!$A$17:$G$500,7,FALSE)</f>
        <v>2</v>
      </c>
      <c r="L153" s="7">
        <f>VLOOKUP(F153,Steuerung!$A$17:$H$500,8,FALSE)</f>
        <v>46</v>
      </c>
      <c r="M153" s="260">
        <f t="shared" si="34"/>
        <v>104.33333333333333</v>
      </c>
      <c r="N153" s="130">
        <f t="shared" si="35"/>
        <v>1638.0333333333331</v>
      </c>
      <c r="O153" s="130">
        <f t="shared" si="36"/>
        <v>915.83333333333326</v>
      </c>
      <c r="P153" s="130">
        <f t="shared" si="37"/>
        <v>722.19999999999993</v>
      </c>
      <c r="Q153" s="64">
        <f>VLOOKUP(E153,Steuerung!$A$17:$B$500,2,FALSE)</f>
        <v>0</v>
      </c>
      <c r="R153" s="64">
        <f>VLOOKUP(F153,Steuerung!$A$17:$B$500,2,FALSE)</f>
        <v>0</v>
      </c>
      <c r="S153" s="164">
        <f t="shared" si="42"/>
        <v>0</v>
      </c>
      <c r="T153" s="164">
        <f t="shared" si="43"/>
        <v>0</v>
      </c>
      <c r="U153" s="175" t="e">
        <f t="shared" si="44"/>
        <v>#DIV/0!</v>
      </c>
      <c r="V153" s="175" t="e">
        <f t="shared" si="45"/>
        <v>#DIV/0!</v>
      </c>
      <c r="W153" s="175" t="e">
        <f t="shared" si="39"/>
        <v>#DIV/0!</v>
      </c>
    </row>
    <row r="154" spans="1:23" ht="10.5" customHeight="1" x14ac:dyDescent="0.2">
      <c r="A154" s="76" t="s">
        <v>3513</v>
      </c>
      <c r="B154" s="72" t="s">
        <v>765</v>
      </c>
      <c r="C154" s="72"/>
      <c r="D154" s="7" t="s">
        <v>766</v>
      </c>
      <c r="E154" s="7" t="s">
        <v>210</v>
      </c>
      <c r="F154" s="7" t="s">
        <v>210</v>
      </c>
      <c r="G154" s="7" t="s">
        <v>872</v>
      </c>
      <c r="H154" s="198">
        <v>14.3</v>
      </c>
      <c r="I154" s="7">
        <f>VLOOKUP(E154,Steuerung!$A$17:$E$500,5,FALSE)</f>
        <v>1</v>
      </c>
      <c r="J154" s="260">
        <f>VLOOKUP(E154,Steuerung!$A$17:$F$500,6,FALSE)</f>
        <v>29.166666666666657</v>
      </c>
      <c r="K154" s="7">
        <f>VLOOKUP(F154,Steuerung!$A$17:$G$500,7,FALSE)</f>
        <v>1</v>
      </c>
      <c r="L154" s="7">
        <f>VLOOKUP(F154,Steuerung!$A$17:$H$500,8,FALSE)</f>
        <v>23</v>
      </c>
      <c r="M154" s="260">
        <f t="shared" si="34"/>
        <v>52.166666666666657</v>
      </c>
      <c r="N154" s="130">
        <f t="shared" si="35"/>
        <v>745.98333333333323</v>
      </c>
      <c r="O154" s="130">
        <f t="shared" si="36"/>
        <v>417.0833333333332</v>
      </c>
      <c r="P154" s="130">
        <f t="shared" si="37"/>
        <v>328.90000000000003</v>
      </c>
      <c r="Q154" s="64">
        <f>VLOOKUP(E154,Steuerung!$A$17:$B$500,2,FALSE)</f>
        <v>0</v>
      </c>
      <c r="R154" s="64">
        <f>VLOOKUP(F154,Steuerung!$A$17:$B$500,2,FALSE)</f>
        <v>0</v>
      </c>
      <c r="S154" s="164">
        <f t="shared" si="42"/>
        <v>0</v>
      </c>
      <c r="T154" s="164">
        <f t="shared" si="43"/>
        <v>0</v>
      </c>
      <c r="U154" s="175" t="e">
        <f t="shared" si="44"/>
        <v>#DIV/0!</v>
      </c>
      <c r="V154" s="175" t="e">
        <f t="shared" si="45"/>
        <v>#DIV/0!</v>
      </c>
      <c r="W154" s="175" t="e">
        <f t="shared" si="39"/>
        <v>#DIV/0!</v>
      </c>
    </row>
    <row r="155" spans="1:23" ht="12.75" customHeight="1" x14ac:dyDescent="0.2">
      <c r="A155" s="76" t="s">
        <v>3514</v>
      </c>
      <c r="B155" s="72" t="s">
        <v>765</v>
      </c>
      <c r="C155" s="72"/>
      <c r="D155" s="7" t="s">
        <v>766</v>
      </c>
      <c r="E155" s="7" t="s">
        <v>210</v>
      </c>
      <c r="F155" s="7" t="s">
        <v>210</v>
      </c>
      <c r="G155" s="7" t="s">
        <v>872</v>
      </c>
      <c r="H155" s="198">
        <v>13.55</v>
      </c>
      <c r="I155" s="7">
        <f>VLOOKUP(E155,Steuerung!$A$17:$E$500,5,FALSE)</f>
        <v>1</v>
      </c>
      <c r="J155" s="260">
        <f>VLOOKUP(E155,Steuerung!$A$17:$F$500,6,FALSE)</f>
        <v>29.166666666666657</v>
      </c>
      <c r="K155" s="7">
        <f>VLOOKUP(F155,Steuerung!$A$17:$G$500,7,FALSE)</f>
        <v>1</v>
      </c>
      <c r="L155" s="7">
        <f>VLOOKUP(F155,Steuerung!$A$17:$H$500,8,FALSE)</f>
        <v>23</v>
      </c>
      <c r="M155" s="260">
        <f t="shared" si="34"/>
        <v>52.166666666666657</v>
      </c>
      <c r="N155" s="130">
        <f t="shared" si="35"/>
        <v>706.85833333333323</v>
      </c>
      <c r="O155" s="130">
        <f t="shared" si="36"/>
        <v>395.2083333333332</v>
      </c>
      <c r="P155" s="130">
        <f t="shared" si="37"/>
        <v>311.65000000000003</v>
      </c>
      <c r="Q155" s="64">
        <f>VLOOKUP(E155,Steuerung!$A$17:$B$500,2,FALSE)</f>
        <v>0</v>
      </c>
      <c r="R155" s="64">
        <f>VLOOKUP(F155,Steuerung!$A$17:$B$500,2,FALSE)</f>
        <v>0</v>
      </c>
      <c r="S155" s="164">
        <f t="shared" si="42"/>
        <v>0</v>
      </c>
      <c r="T155" s="164">
        <f t="shared" si="43"/>
        <v>0</v>
      </c>
      <c r="U155" s="175" t="e">
        <f t="shared" si="44"/>
        <v>#DIV/0!</v>
      </c>
      <c r="V155" s="175" t="e">
        <f t="shared" si="45"/>
        <v>#DIV/0!</v>
      </c>
      <c r="W155" s="175" t="e">
        <f t="shared" si="39"/>
        <v>#DIV/0!</v>
      </c>
    </row>
    <row r="156" spans="1:23" ht="12.75" customHeight="1" x14ac:dyDescent="0.2">
      <c r="A156" s="76" t="s">
        <v>1416</v>
      </c>
      <c r="B156" s="72" t="s">
        <v>765</v>
      </c>
      <c r="C156" s="72"/>
      <c r="D156" s="7" t="s">
        <v>766</v>
      </c>
      <c r="E156" s="7" t="s">
        <v>210</v>
      </c>
      <c r="F156" s="7" t="s">
        <v>210</v>
      </c>
      <c r="G156" s="7" t="s">
        <v>872</v>
      </c>
      <c r="H156" s="198">
        <v>19.68</v>
      </c>
      <c r="I156" s="7">
        <f>VLOOKUP(E156,Steuerung!$A$17:$E$500,5,FALSE)</f>
        <v>1</v>
      </c>
      <c r="J156" s="260">
        <f>VLOOKUP(E156,Steuerung!$A$17:$F$500,6,FALSE)</f>
        <v>29.166666666666657</v>
      </c>
      <c r="K156" s="7">
        <f>VLOOKUP(F156,Steuerung!$A$17:$G$500,7,FALSE)</f>
        <v>1</v>
      </c>
      <c r="L156" s="7">
        <f>VLOOKUP(F156,Steuerung!$A$17:$H$500,8,FALSE)</f>
        <v>23</v>
      </c>
      <c r="M156" s="260">
        <f t="shared" si="34"/>
        <v>52.166666666666657</v>
      </c>
      <c r="N156" s="130">
        <f t="shared" si="35"/>
        <v>1026.6399999999999</v>
      </c>
      <c r="O156" s="130">
        <f t="shared" si="36"/>
        <v>573.99999999999977</v>
      </c>
      <c r="P156" s="130">
        <f t="shared" si="37"/>
        <v>452.64</v>
      </c>
      <c r="Q156" s="64">
        <f>VLOOKUP(E156,Steuerung!$A$17:$B$500,2,FALSE)</f>
        <v>0</v>
      </c>
      <c r="R156" s="64">
        <f>VLOOKUP(F156,Steuerung!$A$17:$B$500,2,FALSE)</f>
        <v>0</v>
      </c>
      <c r="S156" s="164">
        <f t="shared" si="42"/>
        <v>0</v>
      </c>
      <c r="T156" s="164">
        <f t="shared" si="43"/>
        <v>0</v>
      </c>
      <c r="U156" s="175" t="e">
        <f t="shared" si="44"/>
        <v>#DIV/0!</v>
      </c>
      <c r="V156" s="175" t="e">
        <f t="shared" si="45"/>
        <v>#DIV/0!</v>
      </c>
      <c r="W156" s="175" t="e">
        <f t="shared" si="39"/>
        <v>#DIV/0!</v>
      </c>
    </row>
    <row r="157" spans="1:23" ht="12.75" customHeight="1" x14ac:dyDescent="0.2">
      <c r="A157" s="76" t="s">
        <v>1417</v>
      </c>
      <c r="B157" s="72" t="s">
        <v>3503</v>
      </c>
      <c r="C157" s="72"/>
      <c r="D157" s="7" t="s">
        <v>749</v>
      </c>
      <c r="E157" s="7" t="s">
        <v>140</v>
      </c>
      <c r="F157" s="7" t="s">
        <v>140</v>
      </c>
      <c r="G157" s="7" t="s">
        <v>872</v>
      </c>
      <c r="H157" s="198">
        <v>56.52</v>
      </c>
      <c r="I157" s="7">
        <f>VLOOKUP(E157,Steuerung!$A$17:$E$500,5,FALSE)</f>
        <v>2</v>
      </c>
      <c r="J157" s="260">
        <f>VLOOKUP(E157,Steuerung!$A$17:$F$500,6,FALSE)</f>
        <v>58.333333333333329</v>
      </c>
      <c r="K157" s="7">
        <f>VLOOKUP(F157,Steuerung!$A$17:$G$500,7,FALSE)</f>
        <v>2</v>
      </c>
      <c r="L157" s="7">
        <f>VLOOKUP(F157,Steuerung!$A$17:$H$500,8,FALSE)</f>
        <v>46</v>
      </c>
      <c r="M157" s="260">
        <f t="shared" si="34"/>
        <v>104.33333333333333</v>
      </c>
      <c r="N157" s="130">
        <f t="shared" si="35"/>
        <v>5896.92</v>
      </c>
      <c r="O157" s="130">
        <f t="shared" si="36"/>
        <v>3297</v>
      </c>
      <c r="P157" s="130">
        <f t="shared" si="37"/>
        <v>2599.92</v>
      </c>
      <c r="Q157" s="64">
        <f>VLOOKUP(E157,Steuerung!$A$17:$B$500,2,FALSE)</f>
        <v>0</v>
      </c>
      <c r="R157" s="64">
        <f>VLOOKUP(F157,Steuerung!$A$17:$B$500,2,FALSE)</f>
        <v>0</v>
      </c>
      <c r="S157" s="164">
        <f t="shared" si="42"/>
        <v>0</v>
      </c>
      <c r="T157" s="164">
        <f t="shared" si="43"/>
        <v>0</v>
      </c>
      <c r="U157" s="175" t="e">
        <f t="shared" si="44"/>
        <v>#DIV/0!</v>
      </c>
      <c r="V157" s="175" t="e">
        <f t="shared" si="45"/>
        <v>#DIV/0!</v>
      </c>
      <c r="W157" s="175" t="e">
        <f t="shared" si="39"/>
        <v>#DIV/0!</v>
      </c>
    </row>
    <row r="158" spans="1:23" ht="12.75" customHeight="1" x14ac:dyDescent="0.2">
      <c r="A158" s="76" t="s">
        <v>1418</v>
      </c>
      <c r="B158" s="72" t="s">
        <v>765</v>
      </c>
      <c r="C158" s="72"/>
      <c r="D158" s="7" t="s">
        <v>766</v>
      </c>
      <c r="E158" s="7" t="s">
        <v>210</v>
      </c>
      <c r="F158" s="7" t="s">
        <v>210</v>
      </c>
      <c r="G158" s="7" t="s">
        <v>872</v>
      </c>
      <c r="H158" s="198">
        <v>19.13</v>
      </c>
      <c r="I158" s="7">
        <f>VLOOKUP(E158,Steuerung!$A$17:$E$500,5,FALSE)</f>
        <v>1</v>
      </c>
      <c r="J158" s="260">
        <f>VLOOKUP(E158,Steuerung!$A$17:$F$500,6,FALSE)</f>
        <v>29.166666666666657</v>
      </c>
      <c r="K158" s="7">
        <f>VLOOKUP(F158,Steuerung!$A$17:$G$500,7,FALSE)</f>
        <v>1</v>
      </c>
      <c r="L158" s="7">
        <f>VLOOKUP(F158,Steuerung!$A$17:$H$500,8,FALSE)</f>
        <v>23</v>
      </c>
      <c r="M158" s="260">
        <f t="shared" si="34"/>
        <v>52.166666666666657</v>
      </c>
      <c r="N158" s="130">
        <f t="shared" si="35"/>
        <v>997.94833333333315</v>
      </c>
      <c r="O158" s="130">
        <f t="shared" si="36"/>
        <v>557.95833333333314</v>
      </c>
      <c r="P158" s="130">
        <f t="shared" si="37"/>
        <v>439.98999999999995</v>
      </c>
      <c r="Q158" s="64">
        <f>VLOOKUP(E158,Steuerung!$A$17:$B$500,2,FALSE)</f>
        <v>0</v>
      </c>
      <c r="R158" s="64">
        <f>VLOOKUP(F158,Steuerung!$A$17:$B$500,2,FALSE)</f>
        <v>0</v>
      </c>
      <c r="S158" s="164">
        <f t="shared" si="42"/>
        <v>0</v>
      </c>
      <c r="T158" s="164">
        <f t="shared" si="43"/>
        <v>0</v>
      </c>
      <c r="U158" s="175" t="e">
        <f t="shared" si="44"/>
        <v>#DIV/0!</v>
      </c>
      <c r="V158" s="175" t="e">
        <f t="shared" si="45"/>
        <v>#DIV/0!</v>
      </c>
      <c r="W158" s="175" t="e">
        <f t="shared" si="39"/>
        <v>#DIV/0!</v>
      </c>
    </row>
    <row r="159" spans="1:23" ht="12.75" customHeight="1" x14ac:dyDescent="0.2">
      <c r="A159" s="76" t="s">
        <v>3515</v>
      </c>
      <c r="B159" s="72" t="s">
        <v>765</v>
      </c>
      <c r="C159" s="72"/>
      <c r="D159" s="7" t="s">
        <v>766</v>
      </c>
      <c r="E159" s="7" t="s">
        <v>210</v>
      </c>
      <c r="F159" s="7" t="s">
        <v>210</v>
      </c>
      <c r="G159" s="7" t="s">
        <v>872</v>
      </c>
      <c r="H159" s="198">
        <v>18.52</v>
      </c>
      <c r="I159" s="7">
        <f>VLOOKUP(E159,Steuerung!$A$17:$E$500,5,FALSE)</f>
        <v>1</v>
      </c>
      <c r="J159" s="260">
        <f>VLOOKUP(E159,Steuerung!$A$17:$F$500,6,FALSE)</f>
        <v>29.166666666666657</v>
      </c>
      <c r="K159" s="7">
        <f>VLOOKUP(F159,Steuerung!$A$17:$G$500,7,FALSE)</f>
        <v>1</v>
      </c>
      <c r="L159" s="7">
        <f>VLOOKUP(F159,Steuerung!$A$17:$H$500,8,FALSE)</f>
        <v>23</v>
      </c>
      <c r="M159" s="260">
        <f t="shared" si="34"/>
        <v>52.166666666666657</v>
      </c>
      <c r="N159" s="130">
        <f t="shared" si="35"/>
        <v>966.12666666666644</v>
      </c>
      <c r="O159" s="130">
        <f t="shared" si="36"/>
        <v>540.16666666666652</v>
      </c>
      <c r="P159" s="130">
        <f t="shared" si="37"/>
        <v>425.96</v>
      </c>
      <c r="Q159" s="64">
        <f>VLOOKUP(E159,Steuerung!$A$17:$B$500,2,FALSE)</f>
        <v>0</v>
      </c>
      <c r="R159" s="64">
        <f>VLOOKUP(F159,Steuerung!$A$17:$B$500,2,FALSE)</f>
        <v>0</v>
      </c>
      <c r="S159" s="164">
        <f t="shared" si="42"/>
        <v>0</v>
      </c>
      <c r="T159" s="164">
        <f t="shared" si="43"/>
        <v>0</v>
      </c>
      <c r="U159" s="175" t="e">
        <f t="shared" si="44"/>
        <v>#DIV/0!</v>
      </c>
      <c r="V159" s="175" t="e">
        <f t="shared" si="45"/>
        <v>#DIV/0!</v>
      </c>
      <c r="W159" s="175" t="e">
        <f t="shared" si="39"/>
        <v>#DIV/0!</v>
      </c>
    </row>
    <row r="160" spans="1:23" ht="12.75" customHeight="1" x14ac:dyDescent="0.2">
      <c r="A160" s="76" t="s">
        <v>3516</v>
      </c>
      <c r="B160" s="72" t="s">
        <v>774</v>
      </c>
      <c r="C160" s="72"/>
      <c r="D160" s="7" t="s">
        <v>755</v>
      </c>
      <c r="E160" s="7" t="s">
        <v>269</v>
      </c>
      <c r="F160" s="7" t="s">
        <v>269</v>
      </c>
      <c r="G160" s="7" t="s">
        <v>872</v>
      </c>
      <c r="H160" s="198">
        <v>8.83</v>
      </c>
      <c r="I160" s="7" t="str">
        <f>VLOOKUP(E160,Steuerung!$A$17:$E$500,5,FALSE)</f>
        <v>m</v>
      </c>
      <c r="J160" s="260">
        <f>VLOOKUP(E160,Steuerung!$A$17:$F$500,6,FALSE)</f>
        <v>6.7</v>
      </c>
      <c r="K160" s="7" t="str">
        <f>VLOOKUP(F160,Steuerung!$A$17:$G$500,7,FALSE)</f>
        <v>m</v>
      </c>
      <c r="L160" s="7">
        <f>VLOOKUP(F160,Steuerung!$A$17:$H$500,8,FALSE)</f>
        <v>5.3</v>
      </c>
      <c r="M160" s="260">
        <f t="shared" si="34"/>
        <v>12</v>
      </c>
      <c r="N160" s="130">
        <f t="shared" si="35"/>
        <v>105.96000000000001</v>
      </c>
      <c r="O160" s="130">
        <f t="shared" si="36"/>
        <v>59.161000000000001</v>
      </c>
      <c r="P160" s="130">
        <f t="shared" si="37"/>
        <v>46.798999999999999</v>
      </c>
      <c r="Q160" s="64">
        <f>VLOOKUP(E160,Steuerung!$A$17:$B$500,2,FALSE)</f>
        <v>0</v>
      </c>
      <c r="R160" s="64">
        <f>VLOOKUP(F160,Steuerung!$A$17:$B$500,2,FALSE)</f>
        <v>0</v>
      </c>
      <c r="S160" s="164">
        <f t="shared" si="42"/>
        <v>0</v>
      </c>
      <c r="T160" s="164">
        <f t="shared" si="43"/>
        <v>0</v>
      </c>
      <c r="U160" s="175" t="e">
        <f t="shared" si="44"/>
        <v>#DIV/0!</v>
      </c>
      <c r="V160" s="175" t="e">
        <f t="shared" si="45"/>
        <v>#DIV/0!</v>
      </c>
      <c r="W160" s="175" t="e">
        <f t="shared" ref="W160:W223" si="46">U160+V160</f>
        <v>#DIV/0!</v>
      </c>
    </row>
    <row r="161" spans="1:23" ht="12.75" customHeight="1" x14ac:dyDescent="0.2">
      <c r="A161" s="76" t="s">
        <v>2035</v>
      </c>
      <c r="B161" s="72" t="s">
        <v>765</v>
      </c>
      <c r="C161" s="72"/>
      <c r="D161" s="7" t="s">
        <v>766</v>
      </c>
      <c r="E161" s="7" t="s">
        <v>210</v>
      </c>
      <c r="F161" s="7" t="s">
        <v>210</v>
      </c>
      <c r="G161" s="7" t="s">
        <v>872</v>
      </c>
      <c r="H161" s="198">
        <v>18.829999999999998</v>
      </c>
      <c r="I161" s="7">
        <f>VLOOKUP(E161,Steuerung!$A$17:$E$500,5,FALSE)</f>
        <v>1</v>
      </c>
      <c r="J161" s="260">
        <f>VLOOKUP(E161,Steuerung!$A$17:$F$500,6,FALSE)</f>
        <v>29.166666666666657</v>
      </c>
      <c r="K161" s="7">
        <f>VLOOKUP(F161,Steuerung!$A$17:$G$500,7,FALSE)</f>
        <v>1</v>
      </c>
      <c r="L161" s="7">
        <f>VLOOKUP(F161,Steuerung!$A$17:$H$500,8,FALSE)</f>
        <v>23</v>
      </c>
      <c r="M161" s="260">
        <f t="shared" si="34"/>
        <v>52.166666666666657</v>
      </c>
      <c r="N161" s="130">
        <f t="shared" si="35"/>
        <v>982.29833333333306</v>
      </c>
      <c r="O161" s="130">
        <f t="shared" si="36"/>
        <v>549.20833333333314</v>
      </c>
      <c r="P161" s="130">
        <f t="shared" si="37"/>
        <v>433.09</v>
      </c>
      <c r="Q161" s="64">
        <f>VLOOKUP(E161,Steuerung!$A$17:$B$500,2,FALSE)</f>
        <v>0</v>
      </c>
      <c r="R161" s="64">
        <f>VLOOKUP(F161,Steuerung!$A$17:$B$500,2,FALSE)</f>
        <v>0</v>
      </c>
      <c r="S161" s="164">
        <f t="shared" si="42"/>
        <v>0</v>
      </c>
      <c r="T161" s="164">
        <f t="shared" si="43"/>
        <v>0</v>
      </c>
      <c r="U161" s="175" t="e">
        <f t="shared" si="44"/>
        <v>#DIV/0!</v>
      </c>
      <c r="V161" s="175" t="e">
        <f t="shared" si="45"/>
        <v>#DIV/0!</v>
      </c>
      <c r="W161" s="175" t="e">
        <f t="shared" si="46"/>
        <v>#DIV/0!</v>
      </c>
    </row>
    <row r="162" spans="1:23" ht="12.75" customHeight="1" x14ac:dyDescent="0.2">
      <c r="A162" s="76" t="s">
        <v>3517</v>
      </c>
      <c r="B162" s="72" t="s">
        <v>765</v>
      </c>
      <c r="C162" s="72"/>
      <c r="D162" s="7" t="s">
        <v>766</v>
      </c>
      <c r="E162" s="7" t="s">
        <v>210</v>
      </c>
      <c r="F162" s="7" t="s">
        <v>210</v>
      </c>
      <c r="G162" s="7" t="s">
        <v>872</v>
      </c>
      <c r="H162" s="198">
        <v>12.72</v>
      </c>
      <c r="I162" s="7">
        <f>VLOOKUP(E162,Steuerung!$A$17:$E$500,5,FALSE)</f>
        <v>1</v>
      </c>
      <c r="J162" s="260">
        <f>VLOOKUP(E162,Steuerung!$A$17:$F$500,6,FALSE)</f>
        <v>29.166666666666657</v>
      </c>
      <c r="K162" s="7">
        <f>VLOOKUP(F162,Steuerung!$A$17:$G$500,7,FALSE)</f>
        <v>1</v>
      </c>
      <c r="L162" s="7">
        <f>VLOOKUP(F162,Steuerung!$A$17:$H$500,8,FALSE)</f>
        <v>23</v>
      </c>
      <c r="M162" s="260">
        <f t="shared" si="34"/>
        <v>52.166666666666657</v>
      </c>
      <c r="N162" s="130">
        <f t="shared" si="35"/>
        <v>663.56</v>
      </c>
      <c r="O162" s="130">
        <f t="shared" si="36"/>
        <v>370.99999999999989</v>
      </c>
      <c r="P162" s="130">
        <f t="shared" si="37"/>
        <v>292.56</v>
      </c>
      <c r="Q162" s="64">
        <f>VLOOKUP(E162,Steuerung!$A$17:$B$500,2,FALSE)</f>
        <v>0</v>
      </c>
      <c r="R162" s="64">
        <f>VLOOKUP(F162,Steuerung!$A$17:$B$500,2,FALSE)</f>
        <v>0</v>
      </c>
      <c r="S162" s="164">
        <f t="shared" si="42"/>
        <v>0</v>
      </c>
      <c r="T162" s="164">
        <f t="shared" si="43"/>
        <v>0</v>
      </c>
      <c r="U162" s="175" t="e">
        <f t="shared" si="44"/>
        <v>#DIV/0!</v>
      </c>
      <c r="V162" s="175" t="e">
        <f t="shared" si="45"/>
        <v>#DIV/0!</v>
      </c>
      <c r="W162" s="175" t="e">
        <f t="shared" si="46"/>
        <v>#DIV/0!</v>
      </c>
    </row>
    <row r="163" spans="1:23" ht="12.75" customHeight="1" x14ac:dyDescent="0.2">
      <c r="A163" s="76" t="s">
        <v>3518</v>
      </c>
      <c r="B163" s="72" t="s">
        <v>3135</v>
      </c>
      <c r="C163" s="72"/>
      <c r="D163" s="7" t="s">
        <v>766</v>
      </c>
      <c r="E163" s="7" t="s">
        <v>210</v>
      </c>
      <c r="F163" s="7" t="s">
        <v>210</v>
      </c>
      <c r="G163" s="7" t="s">
        <v>872</v>
      </c>
      <c r="H163" s="198">
        <v>4.33</v>
      </c>
      <c r="I163" s="7">
        <f>VLOOKUP(E163,Steuerung!$A$17:$E$500,5,FALSE)</f>
        <v>1</v>
      </c>
      <c r="J163" s="260">
        <f>VLOOKUP(E163,Steuerung!$A$17:$F$500,6,FALSE)</f>
        <v>29.166666666666657</v>
      </c>
      <c r="K163" s="7">
        <f>VLOOKUP(F163,Steuerung!$A$17:$G$500,7,FALSE)</f>
        <v>1</v>
      </c>
      <c r="L163" s="7">
        <f>VLOOKUP(F163,Steuerung!$A$17:$H$500,8,FALSE)</f>
        <v>23</v>
      </c>
      <c r="M163" s="260">
        <f t="shared" si="34"/>
        <v>52.166666666666657</v>
      </c>
      <c r="N163" s="130">
        <f t="shared" si="35"/>
        <v>225.88166666666663</v>
      </c>
      <c r="O163" s="130">
        <f t="shared" si="36"/>
        <v>126.29166666666663</v>
      </c>
      <c r="P163" s="130">
        <f t="shared" si="37"/>
        <v>99.59</v>
      </c>
      <c r="Q163" s="64">
        <f>VLOOKUP(E163,Steuerung!$A$17:$B$500,2,FALSE)</f>
        <v>0</v>
      </c>
      <c r="R163" s="64">
        <f>VLOOKUP(F163,Steuerung!$A$17:$B$500,2,FALSE)</f>
        <v>0</v>
      </c>
      <c r="S163" s="164">
        <f t="shared" si="42"/>
        <v>0</v>
      </c>
      <c r="T163" s="164">
        <f t="shared" si="43"/>
        <v>0</v>
      </c>
      <c r="U163" s="175" t="e">
        <f t="shared" si="44"/>
        <v>#DIV/0!</v>
      </c>
      <c r="V163" s="175" t="e">
        <f t="shared" si="45"/>
        <v>#DIV/0!</v>
      </c>
      <c r="W163" s="175" t="e">
        <f t="shared" si="46"/>
        <v>#DIV/0!</v>
      </c>
    </row>
    <row r="164" spans="1:23" ht="11.25" customHeight="1" x14ac:dyDescent="0.2">
      <c r="A164" s="76" t="s">
        <v>1420</v>
      </c>
      <c r="B164" s="72" t="s">
        <v>765</v>
      </c>
      <c r="C164" s="72"/>
      <c r="D164" s="7" t="s">
        <v>766</v>
      </c>
      <c r="E164" s="7" t="s">
        <v>210</v>
      </c>
      <c r="F164" s="7" t="s">
        <v>210</v>
      </c>
      <c r="G164" s="7" t="s">
        <v>872</v>
      </c>
      <c r="H164" s="198">
        <v>12.72</v>
      </c>
      <c r="I164" s="7">
        <f>VLOOKUP(E164,Steuerung!$A$17:$E$500,5,FALSE)</f>
        <v>1</v>
      </c>
      <c r="J164" s="260">
        <f>VLOOKUP(E164,Steuerung!$A$17:$F$500,6,FALSE)</f>
        <v>29.166666666666657</v>
      </c>
      <c r="K164" s="7">
        <f>VLOOKUP(F164,Steuerung!$A$17:$G$500,7,FALSE)</f>
        <v>1</v>
      </c>
      <c r="L164" s="7">
        <f>VLOOKUP(F164,Steuerung!$A$17:$H$500,8,FALSE)</f>
        <v>23</v>
      </c>
      <c r="M164" s="260">
        <f t="shared" ref="M164:M197" si="47">J164+L164</f>
        <v>52.166666666666657</v>
      </c>
      <c r="N164" s="130">
        <f t="shared" ref="N164:N197" si="48">H164*M164</f>
        <v>663.56</v>
      </c>
      <c r="O164" s="130">
        <f t="shared" ref="O164:O197" si="49">H164*J164</f>
        <v>370.99999999999989</v>
      </c>
      <c r="P164" s="130">
        <f t="shared" ref="P164:P197" si="50">H164*L164</f>
        <v>292.56</v>
      </c>
      <c r="Q164" s="64">
        <f>VLOOKUP(E164,Steuerung!$A$17:$B$500,2,FALSE)</f>
        <v>0</v>
      </c>
      <c r="R164" s="64">
        <f>VLOOKUP(F164,Steuerung!$A$17:$B$500,2,FALSE)</f>
        <v>0</v>
      </c>
      <c r="S164" s="164">
        <f t="shared" si="42"/>
        <v>0</v>
      </c>
      <c r="T164" s="164">
        <f t="shared" si="43"/>
        <v>0</v>
      </c>
      <c r="U164" s="175" t="e">
        <f t="shared" si="44"/>
        <v>#DIV/0!</v>
      </c>
      <c r="V164" s="175" t="e">
        <f t="shared" si="45"/>
        <v>#DIV/0!</v>
      </c>
      <c r="W164" s="175" t="e">
        <f t="shared" si="46"/>
        <v>#DIV/0!</v>
      </c>
    </row>
    <row r="165" spans="1:23" ht="12.75" customHeight="1" x14ac:dyDescent="0.2">
      <c r="A165" s="76" t="s">
        <v>2038</v>
      </c>
      <c r="B165" s="72" t="s">
        <v>778</v>
      </c>
      <c r="C165" s="72"/>
      <c r="D165" s="7" t="s">
        <v>770</v>
      </c>
      <c r="E165" s="7" t="s">
        <v>187</v>
      </c>
      <c r="F165" s="7" t="s">
        <v>187</v>
      </c>
      <c r="G165" s="7" t="s">
        <v>872</v>
      </c>
      <c r="H165" s="198">
        <v>4.33</v>
      </c>
      <c r="I165" s="7" t="str">
        <f>VLOOKUP(E165,Steuerung!$A$17:$E$500,5,FALSE)</f>
        <v>m</v>
      </c>
      <c r="J165" s="260">
        <f>VLOOKUP(E165,Steuerung!$A$17:$F$500,6,FALSE)</f>
        <v>6.7</v>
      </c>
      <c r="K165" s="7" t="str">
        <f>VLOOKUP(F165,Steuerung!$A$17:$G$500,7,FALSE)</f>
        <v>m</v>
      </c>
      <c r="L165" s="7">
        <f>VLOOKUP(F165,Steuerung!$A$17:$H$500,8,FALSE)</f>
        <v>5.3</v>
      </c>
      <c r="M165" s="260">
        <f t="shared" si="47"/>
        <v>12</v>
      </c>
      <c r="N165" s="130">
        <f t="shared" si="48"/>
        <v>51.96</v>
      </c>
      <c r="O165" s="130">
        <f t="shared" si="49"/>
        <v>29.011000000000003</v>
      </c>
      <c r="P165" s="130">
        <f t="shared" si="50"/>
        <v>22.948999999999998</v>
      </c>
      <c r="Q165" s="64">
        <f>VLOOKUP(E165,Steuerung!$A$17:$B$500,2,FALSE)</f>
        <v>0</v>
      </c>
      <c r="R165" s="64">
        <f>VLOOKUP(F165,Steuerung!$A$17:$B$500,2,FALSE)</f>
        <v>0</v>
      </c>
      <c r="S165" s="164">
        <f t="shared" si="42"/>
        <v>0</v>
      </c>
      <c r="T165" s="164">
        <f t="shared" si="43"/>
        <v>0</v>
      </c>
      <c r="U165" s="175" t="e">
        <f t="shared" si="44"/>
        <v>#DIV/0!</v>
      </c>
      <c r="V165" s="175" t="e">
        <f t="shared" si="45"/>
        <v>#DIV/0!</v>
      </c>
      <c r="W165" s="175" t="e">
        <f t="shared" si="46"/>
        <v>#DIV/0!</v>
      </c>
    </row>
    <row r="166" spans="1:23" ht="12.75" customHeight="1" x14ac:dyDescent="0.2">
      <c r="A166" s="76" t="s">
        <v>3519</v>
      </c>
      <c r="B166" s="72" t="s">
        <v>765</v>
      </c>
      <c r="C166" s="72"/>
      <c r="D166" s="7" t="s">
        <v>766</v>
      </c>
      <c r="E166" s="7" t="s">
        <v>210</v>
      </c>
      <c r="F166" s="7" t="s">
        <v>210</v>
      </c>
      <c r="G166" s="7" t="s">
        <v>872</v>
      </c>
      <c r="H166" s="198">
        <v>12.77</v>
      </c>
      <c r="I166" s="7">
        <f>VLOOKUP(E166,Steuerung!$A$17:$E$500,5,FALSE)</f>
        <v>1</v>
      </c>
      <c r="J166" s="260">
        <f>VLOOKUP(E166,Steuerung!$A$17:$F$500,6,FALSE)</f>
        <v>29.166666666666657</v>
      </c>
      <c r="K166" s="7">
        <f>VLOOKUP(F166,Steuerung!$A$17:$G$500,7,FALSE)</f>
        <v>1</v>
      </c>
      <c r="L166" s="7">
        <f>VLOOKUP(F166,Steuerung!$A$17:$H$500,8,FALSE)</f>
        <v>23</v>
      </c>
      <c r="M166" s="260">
        <f t="shared" si="47"/>
        <v>52.166666666666657</v>
      </c>
      <c r="N166" s="130">
        <f t="shared" si="48"/>
        <v>666.16833333333318</v>
      </c>
      <c r="O166" s="130">
        <f t="shared" si="49"/>
        <v>372.4583333333332</v>
      </c>
      <c r="P166" s="130">
        <f t="shared" si="50"/>
        <v>293.70999999999998</v>
      </c>
      <c r="Q166" s="64">
        <f>VLOOKUP(E166,Steuerung!$A$17:$B$500,2,FALSE)</f>
        <v>0</v>
      </c>
      <c r="R166" s="64">
        <f>VLOOKUP(F166,Steuerung!$A$17:$B$500,2,FALSE)</f>
        <v>0</v>
      </c>
      <c r="S166" s="164">
        <f t="shared" si="42"/>
        <v>0</v>
      </c>
      <c r="T166" s="164">
        <f t="shared" si="43"/>
        <v>0</v>
      </c>
      <c r="U166" s="175" t="e">
        <f t="shared" si="44"/>
        <v>#DIV/0!</v>
      </c>
      <c r="V166" s="175" t="e">
        <f t="shared" si="45"/>
        <v>#DIV/0!</v>
      </c>
      <c r="W166" s="175" t="e">
        <f t="shared" si="46"/>
        <v>#DIV/0!</v>
      </c>
    </row>
    <row r="167" spans="1:23" ht="12.75" customHeight="1" x14ac:dyDescent="0.2">
      <c r="A167" s="76" t="s">
        <v>2039</v>
      </c>
      <c r="B167" s="72" t="s">
        <v>765</v>
      </c>
      <c r="C167" s="72"/>
      <c r="D167" s="7" t="s">
        <v>766</v>
      </c>
      <c r="E167" s="7" t="s">
        <v>210</v>
      </c>
      <c r="F167" s="7" t="s">
        <v>210</v>
      </c>
      <c r="G167" s="7" t="s">
        <v>872</v>
      </c>
      <c r="H167" s="198">
        <v>12.49</v>
      </c>
      <c r="I167" s="7">
        <f>VLOOKUP(E167,Steuerung!$A$17:$E$500,5,FALSE)</f>
        <v>1</v>
      </c>
      <c r="J167" s="260">
        <f>VLOOKUP(E167,Steuerung!$A$17:$F$500,6,FALSE)</f>
        <v>29.166666666666657</v>
      </c>
      <c r="K167" s="7">
        <f>VLOOKUP(F167,Steuerung!$A$17:$G$500,7,FALSE)</f>
        <v>1</v>
      </c>
      <c r="L167" s="7">
        <f>VLOOKUP(F167,Steuerung!$A$17:$H$500,8,FALSE)</f>
        <v>23</v>
      </c>
      <c r="M167" s="260">
        <f t="shared" si="47"/>
        <v>52.166666666666657</v>
      </c>
      <c r="N167" s="130">
        <f t="shared" si="48"/>
        <v>651.56166666666661</v>
      </c>
      <c r="O167" s="130">
        <f t="shared" si="49"/>
        <v>364.29166666666657</v>
      </c>
      <c r="P167" s="130">
        <f t="shared" si="50"/>
        <v>287.27</v>
      </c>
      <c r="Q167" s="64">
        <f>VLOOKUP(E167,Steuerung!$A$17:$B$500,2,FALSE)</f>
        <v>0</v>
      </c>
      <c r="R167" s="64">
        <f>VLOOKUP(F167,Steuerung!$A$17:$B$500,2,FALSE)</f>
        <v>0</v>
      </c>
      <c r="S167" s="164">
        <f t="shared" si="42"/>
        <v>0</v>
      </c>
      <c r="T167" s="164">
        <f t="shared" si="43"/>
        <v>0</v>
      </c>
      <c r="U167" s="175" t="e">
        <f t="shared" si="44"/>
        <v>#DIV/0!</v>
      </c>
      <c r="V167" s="175" t="e">
        <f t="shared" si="45"/>
        <v>#DIV/0!</v>
      </c>
      <c r="W167" s="175" t="e">
        <f t="shared" si="46"/>
        <v>#DIV/0!</v>
      </c>
    </row>
    <row r="168" spans="1:23" ht="12.75" customHeight="1" x14ac:dyDescent="0.2">
      <c r="A168" s="76" t="s">
        <v>2040</v>
      </c>
      <c r="B168" s="72" t="s">
        <v>765</v>
      </c>
      <c r="C168" s="72"/>
      <c r="D168" s="7" t="s">
        <v>766</v>
      </c>
      <c r="E168" s="7" t="s">
        <v>210</v>
      </c>
      <c r="F168" s="7" t="s">
        <v>210</v>
      </c>
      <c r="G168" s="7" t="s">
        <v>872</v>
      </c>
      <c r="H168" s="198">
        <v>12.98</v>
      </c>
      <c r="I168" s="7">
        <f>VLOOKUP(E168,Steuerung!$A$17:$E$500,5,FALSE)</f>
        <v>1</v>
      </c>
      <c r="J168" s="260">
        <f>VLOOKUP(E168,Steuerung!$A$17:$F$500,6,FALSE)</f>
        <v>29.166666666666657</v>
      </c>
      <c r="K168" s="7">
        <f>VLOOKUP(F168,Steuerung!$A$17:$G$500,7,FALSE)</f>
        <v>1</v>
      </c>
      <c r="L168" s="7">
        <f>VLOOKUP(F168,Steuerung!$A$17:$H$500,8,FALSE)</f>
        <v>23</v>
      </c>
      <c r="M168" s="260">
        <f t="shared" si="47"/>
        <v>52.166666666666657</v>
      </c>
      <c r="N168" s="130">
        <f t="shared" si="48"/>
        <v>677.12333333333322</v>
      </c>
      <c r="O168" s="130">
        <f t="shared" si="49"/>
        <v>378.5833333333332</v>
      </c>
      <c r="P168" s="130">
        <f t="shared" si="50"/>
        <v>298.54000000000002</v>
      </c>
      <c r="Q168" s="64">
        <f>VLOOKUP(E168,Steuerung!$A$17:$B$500,2,FALSE)</f>
        <v>0</v>
      </c>
      <c r="R168" s="64">
        <f>VLOOKUP(F168,Steuerung!$A$17:$B$500,2,FALSE)</f>
        <v>0</v>
      </c>
      <c r="S168" s="164">
        <f t="shared" si="42"/>
        <v>0</v>
      </c>
      <c r="T168" s="164">
        <f t="shared" si="43"/>
        <v>0</v>
      </c>
      <c r="U168" s="175" t="e">
        <f t="shared" si="44"/>
        <v>#DIV/0!</v>
      </c>
      <c r="V168" s="175" t="e">
        <f t="shared" si="45"/>
        <v>#DIV/0!</v>
      </c>
      <c r="W168" s="175" t="e">
        <f t="shared" si="46"/>
        <v>#DIV/0!</v>
      </c>
    </row>
    <row r="169" spans="1:23" ht="12.75" customHeight="1" x14ac:dyDescent="0.2">
      <c r="A169" s="76" t="s">
        <v>3520</v>
      </c>
      <c r="B169" s="72" t="s">
        <v>834</v>
      </c>
      <c r="C169" s="72"/>
      <c r="D169" s="7" t="s">
        <v>783</v>
      </c>
      <c r="E169" s="7" t="s">
        <v>231</v>
      </c>
      <c r="F169" s="7" t="s">
        <v>231</v>
      </c>
      <c r="G169" s="7" t="s">
        <v>783</v>
      </c>
      <c r="H169" s="198">
        <v>8.2899999999999991</v>
      </c>
      <c r="I169" s="7">
        <f>VLOOKUP(E169,Steuerung!$A$17:$E$500,5,FALSE)</f>
        <v>2</v>
      </c>
      <c r="J169" s="260">
        <f>VLOOKUP(E169,Steuerung!$A$17:$F$500,6,FALSE)</f>
        <v>58.333333333333329</v>
      </c>
      <c r="K169" s="7">
        <f>VLOOKUP(F169,Steuerung!$A$17:$G$500,7,FALSE)</f>
        <v>2</v>
      </c>
      <c r="L169" s="7">
        <f>VLOOKUP(F169,Steuerung!$A$17:$H$500,8,FALSE)</f>
        <v>46</v>
      </c>
      <c r="M169" s="260">
        <f t="shared" si="47"/>
        <v>104.33333333333333</v>
      </c>
      <c r="N169" s="130">
        <f t="shared" si="48"/>
        <v>864.92333333333318</v>
      </c>
      <c r="O169" s="130">
        <f t="shared" si="49"/>
        <v>483.58333333333326</v>
      </c>
      <c r="P169" s="130">
        <f t="shared" si="50"/>
        <v>381.34</v>
      </c>
      <c r="Q169" s="64">
        <f>VLOOKUP(E169,Steuerung!$A$17:$B$500,2,FALSE)</f>
        <v>0</v>
      </c>
      <c r="R169" s="64">
        <f>VLOOKUP(F169,Steuerung!$A$17:$B$500,2,FALSE)</f>
        <v>0</v>
      </c>
      <c r="S169" s="164">
        <f t="shared" si="42"/>
        <v>0</v>
      </c>
      <c r="T169" s="164">
        <f t="shared" si="43"/>
        <v>0</v>
      </c>
      <c r="U169" s="175" t="e">
        <f t="shared" si="44"/>
        <v>#DIV/0!</v>
      </c>
      <c r="V169" s="175" t="e">
        <f t="shared" si="45"/>
        <v>#DIV/0!</v>
      </c>
      <c r="W169" s="175" t="e">
        <f t="shared" si="46"/>
        <v>#DIV/0!</v>
      </c>
    </row>
    <row r="170" spans="1:23" ht="12.75" customHeight="1" x14ac:dyDescent="0.2">
      <c r="A170" s="76" t="s">
        <v>1422</v>
      </c>
      <c r="B170" s="72" t="s">
        <v>765</v>
      </c>
      <c r="C170" s="72"/>
      <c r="D170" s="7" t="s">
        <v>766</v>
      </c>
      <c r="E170" s="7" t="s">
        <v>210</v>
      </c>
      <c r="F170" s="7" t="s">
        <v>210</v>
      </c>
      <c r="G170" s="7" t="s">
        <v>783</v>
      </c>
      <c r="H170" s="198">
        <v>12.36</v>
      </c>
      <c r="I170" s="7">
        <f>VLOOKUP(E170,Steuerung!$A$17:$E$500,5,FALSE)</f>
        <v>1</v>
      </c>
      <c r="J170" s="260">
        <f>VLOOKUP(E170,Steuerung!$A$17:$F$500,6,FALSE)</f>
        <v>29.166666666666657</v>
      </c>
      <c r="K170" s="7">
        <f>VLOOKUP(F170,Steuerung!$A$17:$G$500,7,FALSE)</f>
        <v>1</v>
      </c>
      <c r="L170" s="7">
        <f>VLOOKUP(F170,Steuerung!$A$17:$H$500,8,FALSE)</f>
        <v>23</v>
      </c>
      <c r="M170" s="260">
        <f t="shared" si="47"/>
        <v>52.166666666666657</v>
      </c>
      <c r="N170" s="130">
        <f t="shared" si="48"/>
        <v>644.77999999999986</v>
      </c>
      <c r="O170" s="130">
        <f t="shared" si="49"/>
        <v>360.49999999999989</v>
      </c>
      <c r="P170" s="130">
        <f t="shared" si="50"/>
        <v>284.27999999999997</v>
      </c>
      <c r="Q170" s="64">
        <f>VLOOKUP(E170,Steuerung!$A$17:$B$500,2,FALSE)</f>
        <v>0</v>
      </c>
      <c r="R170" s="64">
        <f>VLOOKUP(F170,Steuerung!$A$17:$B$500,2,FALSE)</f>
        <v>0</v>
      </c>
      <c r="S170" s="164">
        <f t="shared" si="42"/>
        <v>0</v>
      </c>
      <c r="T170" s="164">
        <f t="shared" si="43"/>
        <v>0</v>
      </c>
      <c r="U170" s="175" t="e">
        <f t="shared" si="44"/>
        <v>#DIV/0!</v>
      </c>
      <c r="V170" s="175" t="e">
        <f t="shared" si="45"/>
        <v>#DIV/0!</v>
      </c>
      <c r="W170" s="175" t="e">
        <f t="shared" si="46"/>
        <v>#DIV/0!</v>
      </c>
    </row>
    <row r="171" spans="1:23" ht="12.75" customHeight="1" x14ac:dyDescent="0.2">
      <c r="A171" s="76" t="s">
        <v>2044</v>
      </c>
      <c r="B171" s="72" t="s">
        <v>765</v>
      </c>
      <c r="C171" s="72"/>
      <c r="D171" s="7" t="s">
        <v>766</v>
      </c>
      <c r="E171" s="7" t="s">
        <v>210</v>
      </c>
      <c r="F171" s="7" t="s">
        <v>210</v>
      </c>
      <c r="G171" s="7" t="s">
        <v>872</v>
      </c>
      <c r="H171" s="198">
        <v>23.15</v>
      </c>
      <c r="I171" s="7">
        <f>VLOOKUP(E171,Steuerung!$A$17:$E$500,5,FALSE)</f>
        <v>1</v>
      </c>
      <c r="J171" s="260">
        <f>VLOOKUP(E171,Steuerung!$A$17:$F$500,6,FALSE)</f>
        <v>29.166666666666657</v>
      </c>
      <c r="K171" s="7">
        <f>VLOOKUP(F171,Steuerung!$A$17:$G$500,7,FALSE)</f>
        <v>1</v>
      </c>
      <c r="L171" s="7">
        <f>VLOOKUP(F171,Steuerung!$A$17:$H$500,8,FALSE)</f>
        <v>23</v>
      </c>
      <c r="M171" s="260">
        <f t="shared" si="47"/>
        <v>52.166666666666657</v>
      </c>
      <c r="N171" s="130">
        <f t="shared" si="48"/>
        <v>1207.6583333333331</v>
      </c>
      <c r="O171" s="130">
        <f t="shared" si="49"/>
        <v>675.20833333333303</v>
      </c>
      <c r="P171" s="130">
        <f t="shared" si="50"/>
        <v>532.44999999999993</v>
      </c>
      <c r="Q171" s="64">
        <f>VLOOKUP(E171,Steuerung!$A$17:$B$500,2,FALSE)</f>
        <v>0</v>
      </c>
      <c r="R171" s="64">
        <f>VLOOKUP(F171,Steuerung!$A$17:$B$500,2,FALSE)</f>
        <v>0</v>
      </c>
      <c r="S171" s="164">
        <f t="shared" si="42"/>
        <v>0</v>
      </c>
      <c r="T171" s="164">
        <f t="shared" si="43"/>
        <v>0</v>
      </c>
      <c r="U171" s="175" t="e">
        <f t="shared" si="44"/>
        <v>#DIV/0!</v>
      </c>
      <c r="V171" s="175" t="e">
        <f t="shared" si="45"/>
        <v>#DIV/0!</v>
      </c>
      <c r="W171" s="175" t="e">
        <f t="shared" si="46"/>
        <v>#DIV/0!</v>
      </c>
    </row>
    <row r="172" spans="1:23" ht="12.75" customHeight="1" x14ac:dyDescent="0.2">
      <c r="A172" s="76" t="s">
        <v>3521</v>
      </c>
      <c r="B172" s="72" t="s">
        <v>765</v>
      </c>
      <c r="C172" s="72"/>
      <c r="D172" s="7" t="s">
        <v>766</v>
      </c>
      <c r="E172" s="7" t="s">
        <v>210</v>
      </c>
      <c r="F172" s="7" t="s">
        <v>210</v>
      </c>
      <c r="G172" s="7" t="s">
        <v>872</v>
      </c>
      <c r="H172" s="198">
        <v>21.54</v>
      </c>
      <c r="I172" s="7">
        <f>VLOOKUP(E172,Steuerung!$A$17:$E$500,5,FALSE)</f>
        <v>1</v>
      </c>
      <c r="J172" s="260">
        <f>VLOOKUP(E172,Steuerung!$A$17:$F$500,6,FALSE)</f>
        <v>29.166666666666657</v>
      </c>
      <c r="K172" s="7">
        <f>VLOOKUP(F172,Steuerung!$A$17:$G$500,7,FALSE)</f>
        <v>1</v>
      </c>
      <c r="L172" s="7">
        <f>VLOOKUP(F172,Steuerung!$A$17:$H$500,8,FALSE)</f>
        <v>23</v>
      </c>
      <c r="M172" s="260">
        <f t="shared" si="47"/>
        <v>52.166666666666657</v>
      </c>
      <c r="N172" s="130">
        <f t="shared" si="48"/>
        <v>1123.6699999999998</v>
      </c>
      <c r="O172" s="130">
        <f t="shared" si="49"/>
        <v>628.24999999999977</v>
      </c>
      <c r="P172" s="130">
        <f t="shared" si="50"/>
        <v>495.41999999999996</v>
      </c>
      <c r="Q172" s="64">
        <f>VLOOKUP(E172,Steuerung!$A$17:$B$500,2,FALSE)</f>
        <v>0</v>
      </c>
      <c r="R172" s="64">
        <f>VLOOKUP(F172,Steuerung!$A$17:$B$500,2,FALSE)</f>
        <v>0</v>
      </c>
      <c r="S172" s="164">
        <f t="shared" si="42"/>
        <v>0</v>
      </c>
      <c r="T172" s="164">
        <f t="shared" si="43"/>
        <v>0</v>
      </c>
      <c r="U172" s="175" t="e">
        <f t="shared" si="44"/>
        <v>#DIV/0!</v>
      </c>
      <c r="V172" s="175" t="e">
        <f t="shared" si="45"/>
        <v>#DIV/0!</v>
      </c>
      <c r="W172" s="175" t="e">
        <f t="shared" si="46"/>
        <v>#DIV/0!</v>
      </c>
    </row>
    <row r="173" spans="1:23" ht="12.75" customHeight="1" x14ac:dyDescent="0.2">
      <c r="A173" s="76" t="s">
        <v>2047</v>
      </c>
      <c r="B173" s="72" t="s">
        <v>1858</v>
      </c>
      <c r="C173" s="72"/>
      <c r="D173" s="7" t="s">
        <v>782</v>
      </c>
      <c r="E173" s="7" t="s">
        <v>174</v>
      </c>
      <c r="F173" s="7" t="s">
        <v>174</v>
      </c>
      <c r="G173" s="7" t="s">
        <v>783</v>
      </c>
      <c r="H173" s="198">
        <v>3.47</v>
      </c>
      <c r="I173" s="7">
        <f>VLOOKUP(E173,Steuerung!$A$17:$E$500,5,FALSE)</f>
        <v>5</v>
      </c>
      <c r="J173" s="260">
        <f>VLOOKUP(E173,Steuerung!$A$17:$F$500,6,FALSE)</f>
        <v>137.33333333333334</v>
      </c>
      <c r="K173" s="7">
        <f>VLOOKUP(F173,Steuerung!$A$17:$G$500,7,FALSE)</f>
        <v>5</v>
      </c>
      <c r="L173" s="7">
        <f>VLOOKUP(F173,Steuerung!$A$17:$H$500,8,FALSE)</f>
        <v>113</v>
      </c>
      <c r="M173" s="260">
        <f t="shared" si="47"/>
        <v>250.33333333333334</v>
      </c>
      <c r="N173" s="130">
        <f t="shared" si="48"/>
        <v>868.65666666666675</v>
      </c>
      <c r="O173" s="130">
        <f t="shared" si="49"/>
        <v>476.54666666666674</v>
      </c>
      <c r="P173" s="130">
        <f t="shared" si="50"/>
        <v>392.11</v>
      </c>
      <c r="Q173" s="64">
        <f>VLOOKUP(E173,Steuerung!$A$17:$B$500,2,FALSE)</f>
        <v>0</v>
      </c>
      <c r="R173" s="64">
        <f>VLOOKUP(F173,Steuerung!$A$17:$B$500,2,FALSE)</f>
        <v>0</v>
      </c>
      <c r="S173" s="164">
        <f t="shared" si="42"/>
        <v>0</v>
      </c>
      <c r="T173" s="164">
        <f t="shared" si="43"/>
        <v>0</v>
      </c>
      <c r="U173" s="175" t="e">
        <f t="shared" si="44"/>
        <v>#DIV/0!</v>
      </c>
      <c r="V173" s="175" t="e">
        <f t="shared" si="45"/>
        <v>#DIV/0!</v>
      </c>
      <c r="W173" s="175" t="e">
        <f t="shared" si="46"/>
        <v>#DIV/0!</v>
      </c>
    </row>
    <row r="174" spans="1:23" ht="12.75" customHeight="1" x14ac:dyDescent="0.2">
      <c r="A174" s="76" t="s">
        <v>2049</v>
      </c>
      <c r="B174" s="72" t="s">
        <v>784</v>
      </c>
      <c r="C174" s="72"/>
      <c r="D174" s="7" t="s">
        <v>782</v>
      </c>
      <c r="E174" s="7" t="s">
        <v>174</v>
      </c>
      <c r="F174" s="7" t="s">
        <v>174</v>
      </c>
      <c r="G174" s="7" t="s">
        <v>783</v>
      </c>
      <c r="H174" s="198">
        <v>5.22</v>
      </c>
      <c r="I174" s="7">
        <f>VLOOKUP(E174,Steuerung!$A$17:$E$500,5,FALSE)</f>
        <v>5</v>
      </c>
      <c r="J174" s="260">
        <f>VLOOKUP(E174,Steuerung!$A$17:$F$500,6,FALSE)</f>
        <v>137.33333333333334</v>
      </c>
      <c r="K174" s="7">
        <f>VLOOKUP(F174,Steuerung!$A$17:$G$500,7,FALSE)</f>
        <v>5</v>
      </c>
      <c r="L174" s="7">
        <f>VLOOKUP(F174,Steuerung!$A$17:$H$500,8,FALSE)</f>
        <v>113</v>
      </c>
      <c r="M174" s="260">
        <f t="shared" si="47"/>
        <v>250.33333333333334</v>
      </c>
      <c r="N174" s="130">
        <f t="shared" si="48"/>
        <v>1306.74</v>
      </c>
      <c r="O174" s="130">
        <f t="shared" si="49"/>
        <v>716.88</v>
      </c>
      <c r="P174" s="130">
        <f t="shared" si="50"/>
        <v>589.86</v>
      </c>
      <c r="Q174" s="64">
        <f>VLOOKUP(E174,Steuerung!$A$17:$B$500,2,FALSE)</f>
        <v>0</v>
      </c>
      <c r="R174" s="64">
        <f>VLOOKUP(F174,Steuerung!$A$17:$B$500,2,FALSE)</f>
        <v>0</v>
      </c>
      <c r="S174" s="164">
        <f t="shared" si="42"/>
        <v>0</v>
      </c>
      <c r="T174" s="164">
        <f t="shared" si="43"/>
        <v>0</v>
      </c>
      <c r="U174" s="175" t="e">
        <f t="shared" si="44"/>
        <v>#DIV/0!</v>
      </c>
      <c r="V174" s="175" t="e">
        <f t="shared" si="45"/>
        <v>#DIV/0!</v>
      </c>
      <c r="W174" s="175" t="e">
        <f t="shared" si="46"/>
        <v>#DIV/0!</v>
      </c>
    </row>
    <row r="175" spans="1:23" ht="12.75" customHeight="1" x14ac:dyDescent="0.2">
      <c r="A175" s="76" t="s">
        <v>1423</v>
      </c>
      <c r="B175" s="72" t="s">
        <v>1858</v>
      </c>
      <c r="C175" s="72"/>
      <c r="D175" s="7" t="s">
        <v>782</v>
      </c>
      <c r="E175" s="7" t="s">
        <v>174</v>
      </c>
      <c r="F175" s="7" t="s">
        <v>174</v>
      </c>
      <c r="G175" s="7" t="s">
        <v>783</v>
      </c>
      <c r="H175" s="198">
        <v>3.47</v>
      </c>
      <c r="I175" s="7">
        <f>VLOOKUP(E175,Steuerung!$A$17:$E$500,5,FALSE)</f>
        <v>5</v>
      </c>
      <c r="J175" s="260">
        <f>VLOOKUP(E175,Steuerung!$A$17:$F$500,6,FALSE)</f>
        <v>137.33333333333334</v>
      </c>
      <c r="K175" s="7">
        <f>VLOOKUP(F175,Steuerung!$A$17:$G$500,7,FALSE)</f>
        <v>5</v>
      </c>
      <c r="L175" s="7">
        <f>VLOOKUP(F175,Steuerung!$A$17:$H$500,8,FALSE)</f>
        <v>113</v>
      </c>
      <c r="M175" s="260">
        <f t="shared" si="47"/>
        <v>250.33333333333334</v>
      </c>
      <c r="N175" s="130">
        <f t="shared" si="48"/>
        <v>868.65666666666675</v>
      </c>
      <c r="O175" s="130">
        <f t="shared" si="49"/>
        <v>476.54666666666674</v>
      </c>
      <c r="P175" s="130">
        <f t="shared" si="50"/>
        <v>392.11</v>
      </c>
      <c r="Q175" s="64">
        <f>VLOOKUP(E175,Steuerung!$A$17:$B$500,2,FALSE)</f>
        <v>0</v>
      </c>
      <c r="R175" s="64">
        <f>VLOOKUP(F175,Steuerung!$A$17:$B$500,2,FALSE)</f>
        <v>0</v>
      </c>
      <c r="S175" s="164">
        <f t="shared" si="42"/>
        <v>0</v>
      </c>
      <c r="T175" s="164">
        <f t="shared" si="43"/>
        <v>0</v>
      </c>
      <c r="U175" s="175" t="e">
        <f t="shared" si="44"/>
        <v>#DIV/0!</v>
      </c>
      <c r="V175" s="175" t="e">
        <f t="shared" si="45"/>
        <v>#DIV/0!</v>
      </c>
      <c r="W175" s="175" t="e">
        <f t="shared" si="46"/>
        <v>#DIV/0!</v>
      </c>
    </row>
    <row r="176" spans="1:23" ht="12.75" customHeight="1" x14ac:dyDescent="0.2">
      <c r="A176" s="76" t="s">
        <v>3522</v>
      </c>
      <c r="B176" s="72" t="s">
        <v>788</v>
      </c>
      <c r="C176" s="72"/>
      <c r="D176" s="7" t="s">
        <v>782</v>
      </c>
      <c r="E176" s="7" t="s">
        <v>174</v>
      </c>
      <c r="F176" s="7" t="s">
        <v>174</v>
      </c>
      <c r="G176" s="7" t="s">
        <v>783</v>
      </c>
      <c r="H176" s="198">
        <v>5.22</v>
      </c>
      <c r="I176" s="7">
        <f>VLOOKUP(E176,Steuerung!$A$17:$E$500,5,FALSE)</f>
        <v>5</v>
      </c>
      <c r="J176" s="260">
        <f>VLOOKUP(E176,Steuerung!$A$17:$F$500,6,FALSE)</f>
        <v>137.33333333333334</v>
      </c>
      <c r="K176" s="7">
        <f>VLOOKUP(F176,Steuerung!$A$17:$G$500,7,FALSE)</f>
        <v>5</v>
      </c>
      <c r="L176" s="7">
        <f>VLOOKUP(F176,Steuerung!$A$17:$H$500,8,FALSE)</f>
        <v>113</v>
      </c>
      <c r="M176" s="260">
        <f t="shared" si="47"/>
        <v>250.33333333333334</v>
      </c>
      <c r="N176" s="130">
        <f t="shared" si="48"/>
        <v>1306.74</v>
      </c>
      <c r="O176" s="130">
        <f t="shared" si="49"/>
        <v>716.88</v>
      </c>
      <c r="P176" s="130">
        <f t="shared" si="50"/>
        <v>589.86</v>
      </c>
      <c r="Q176" s="64">
        <f>VLOOKUP(E176,Steuerung!$A$17:$B$500,2,FALSE)</f>
        <v>0</v>
      </c>
      <c r="R176" s="64">
        <f>VLOOKUP(F176,Steuerung!$A$17:$B$500,2,FALSE)</f>
        <v>0</v>
      </c>
      <c r="S176" s="164">
        <f t="shared" si="42"/>
        <v>0</v>
      </c>
      <c r="T176" s="164">
        <f t="shared" si="43"/>
        <v>0</v>
      </c>
      <c r="U176" s="175" t="e">
        <f t="shared" si="44"/>
        <v>#DIV/0!</v>
      </c>
      <c r="V176" s="175" t="e">
        <f t="shared" si="45"/>
        <v>#DIV/0!</v>
      </c>
      <c r="W176" s="175" t="e">
        <f t="shared" si="46"/>
        <v>#DIV/0!</v>
      </c>
    </row>
    <row r="177" spans="1:23" ht="12.75" customHeight="1" x14ac:dyDescent="0.2">
      <c r="A177" s="76"/>
      <c r="B177" s="72"/>
      <c r="C177" s="72"/>
      <c r="D177" s="7"/>
      <c r="E177" s="7"/>
      <c r="F177" s="7"/>
      <c r="G177" s="7"/>
      <c r="H177" s="198"/>
      <c r="I177" s="7"/>
      <c r="J177" s="260"/>
      <c r="K177" s="7"/>
      <c r="L177" s="7"/>
      <c r="M177" s="260"/>
      <c r="N177" s="130"/>
      <c r="O177" s="130"/>
      <c r="P177" s="130"/>
      <c r="Q177" s="64"/>
      <c r="R177" s="64"/>
      <c r="S177" s="164"/>
      <c r="T177" s="164"/>
      <c r="U177" s="175"/>
      <c r="V177" s="175"/>
      <c r="W177" s="175"/>
    </row>
    <row r="178" spans="1:23" ht="12.75" customHeight="1" x14ac:dyDescent="0.2">
      <c r="A178" s="76" t="s">
        <v>2478</v>
      </c>
      <c r="B178" s="72" t="s">
        <v>3523</v>
      </c>
      <c r="C178" s="72"/>
      <c r="D178" s="7"/>
      <c r="E178" s="7"/>
      <c r="F178" s="7"/>
      <c r="G178" s="7"/>
      <c r="H178" s="198"/>
      <c r="I178" s="7"/>
      <c r="J178" s="260"/>
      <c r="K178" s="7"/>
      <c r="L178" s="7"/>
      <c r="M178" s="260"/>
      <c r="N178" s="130"/>
      <c r="O178" s="130"/>
      <c r="P178" s="130"/>
      <c r="Q178" s="64"/>
      <c r="R178" s="64"/>
      <c r="S178" s="164"/>
      <c r="T178" s="164"/>
      <c r="U178" s="175"/>
      <c r="V178" s="175"/>
      <c r="W178" s="175"/>
    </row>
    <row r="179" spans="1:23" ht="12.75" customHeight="1" x14ac:dyDescent="0.2">
      <c r="A179" s="76"/>
      <c r="B179" s="72"/>
      <c r="C179" s="72"/>
      <c r="D179" s="7"/>
      <c r="E179" s="7"/>
      <c r="F179" s="7"/>
      <c r="G179" s="7"/>
      <c r="H179" s="198"/>
      <c r="I179" s="7"/>
      <c r="J179" s="260"/>
      <c r="K179" s="7"/>
      <c r="L179" s="7"/>
      <c r="M179" s="260"/>
      <c r="N179" s="130"/>
      <c r="O179" s="130"/>
      <c r="P179" s="130"/>
      <c r="Q179" s="64"/>
      <c r="R179" s="64"/>
      <c r="S179" s="164"/>
      <c r="T179" s="164"/>
      <c r="U179" s="175"/>
      <c r="V179" s="175"/>
      <c r="W179" s="175"/>
    </row>
    <row r="180" spans="1:23" ht="12.75" customHeight="1" x14ac:dyDescent="0.2">
      <c r="A180" s="76"/>
      <c r="B180" s="72"/>
      <c r="C180" s="72"/>
      <c r="D180" s="7"/>
      <c r="E180" s="7"/>
      <c r="F180" s="7"/>
      <c r="G180" s="7"/>
      <c r="H180" s="198"/>
      <c r="I180" s="7"/>
      <c r="J180" s="260"/>
      <c r="K180" s="7"/>
      <c r="L180" s="7"/>
      <c r="M180" s="260"/>
      <c r="N180" s="130"/>
      <c r="O180" s="130"/>
      <c r="P180" s="130"/>
      <c r="Q180" s="64"/>
      <c r="R180" s="64"/>
      <c r="S180" s="164"/>
      <c r="T180" s="164"/>
      <c r="U180" s="175"/>
      <c r="V180" s="175"/>
      <c r="W180" s="175"/>
    </row>
    <row r="181" spans="1:23" ht="12.75" customHeight="1" x14ac:dyDescent="0.2">
      <c r="A181" s="76" t="s">
        <v>938</v>
      </c>
      <c r="B181" s="72" t="s">
        <v>3503</v>
      </c>
      <c r="C181" s="72"/>
      <c r="D181" s="7" t="s">
        <v>749</v>
      </c>
      <c r="E181" s="7" t="s">
        <v>140</v>
      </c>
      <c r="F181" s="7" t="s">
        <v>140</v>
      </c>
      <c r="G181" s="7" t="s">
        <v>872</v>
      </c>
      <c r="H181" s="198">
        <v>107.09</v>
      </c>
      <c r="I181" s="7">
        <f>VLOOKUP(E181,Steuerung!$A$17:$E$500,5,FALSE)</f>
        <v>2</v>
      </c>
      <c r="J181" s="260">
        <f>VLOOKUP(E181,Steuerung!$A$17:$F$500,6,FALSE)</f>
        <v>58.333333333333329</v>
      </c>
      <c r="K181" s="7">
        <f>VLOOKUP(F181,Steuerung!$A$17:$G$500,7,FALSE)</f>
        <v>2</v>
      </c>
      <c r="L181" s="7">
        <f>VLOOKUP(F181,Steuerung!$A$17:$H$500,8,FALSE)</f>
        <v>46</v>
      </c>
      <c r="M181" s="260">
        <f t="shared" si="47"/>
        <v>104.33333333333333</v>
      </c>
      <c r="N181" s="130">
        <f t="shared" si="48"/>
        <v>11173.056666666667</v>
      </c>
      <c r="O181" s="130">
        <f t="shared" si="49"/>
        <v>6246.9166666666661</v>
      </c>
      <c r="P181" s="130">
        <f t="shared" si="50"/>
        <v>4926.1400000000003</v>
      </c>
      <c r="Q181" s="64">
        <f>VLOOKUP(E181,Steuerung!$A$17:$B$500,2,FALSE)</f>
        <v>0</v>
      </c>
      <c r="R181" s="64">
        <f>VLOOKUP(F181,Steuerung!$A$17:$B$500,2,FALSE)</f>
        <v>0</v>
      </c>
      <c r="S181" s="164">
        <f t="shared" si="42"/>
        <v>0</v>
      </c>
      <c r="T181" s="164">
        <f t="shared" si="43"/>
        <v>0</v>
      </c>
      <c r="U181" s="175" t="e">
        <f t="shared" ref="U181:U212" si="51">IF(J181&gt;0,O181/Q181*SVS_UHR,0)</f>
        <v>#DIV/0!</v>
      </c>
      <c r="V181" s="175" t="e">
        <f t="shared" ref="V181:V212" si="52">IF(K181&gt;0,P181/R181*SVS_UHR,0)</f>
        <v>#DIV/0!</v>
      </c>
      <c r="W181" s="175" t="e">
        <f t="shared" si="46"/>
        <v>#DIV/0!</v>
      </c>
    </row>
    <row r="182" spans="1:23" ht="12.75" customHeight="1" x14ac:dyDescent="0.2">
      <c r="A182" s="76" t="s">
        <v>2479</v>
      </c>
      <c r="B182" s="72" t="s">
        <v>765</v>
      </c>
      <c r="C182" s="72"/>
      <c r="D182" s="7" t="s">
        <v>766</v>
      </c>
      <c r="E182" s="7" t="s">
        <v>210</v>
      </c>
      <c r="F182" s="7" t="s">
        <v>210</v>
      </c>
      <c r="G182" s="7" t="s">
        <v>872</v>
      </c>
      <c r="H182" s="198">
        <v>17.03</v>
      </c>
      <c r="I182" s="7">
        <f>VLOOKUP(E182,Steuerung!$A$17:$E$500,5,FALSE)</f>
        <v>1</v>
      </c>
      <c r="J182" s="260">
        <f>VLOOKUP(E182,Steuerung!$A$17:$F$500,6,FALSE)</f>
        <v>29.166666666666657</v>
      </c>
      <c r="K182" s="7">
        <f>VLOOKUP(F182,Steuerung!$A$17:$G$500,7,FALSE)</f>
        <v>1</v>
      </c>
      <c r="L182" s="7">
        <f>VLOOKUP(F182,Steuerung!$A$17:$H$500,8,FALSE)</f>
        <v>23</v>
      </c>
      <c r="M182" s="260">
        <f t="shared" si="47"/>
        <v>52.166666666666657</v>
      </c>
      <c r="N182" s="130">
        <f t="shared" si="48"/>
        <v>888.3983333333332</v>
      </c>
      <c r="O182" s="130">
        <f t="shared" si="49"/>
        <v>496.7083333333332</v>
      </c>
      <c r="P182" s="130">
        <f t="shared" si="50"/>
        <v>391.69000000000005</v>
      </c>
      <c r="Q182" s="64">
        <f>VLOOKUP(E182,Steuerung!$A$17:$B$500,2,FALSE)</f>
        <v>0</v>
      </c>
      <c r="R182" s="64">
        <f>VLOOKUP(F182,Steuerung!$A$17:$B$500,2,FALSE)</f>
        <v>0</v>
      </c>
      <c r="S182" s="164">
        <f t="shared" si="42"/>
        <v>0</v>
      </c>
      <c r="T182" s="164">
        <f t="shared" si="43"/>
        <v>0</v>
      </c>
      <c r="U182" s="175" t="e">
        <f t="shared" si="51"/>
        <v>#DIV/0!</v>
      </c>
      <c r="V182" s="175" t="e">
        <f t="shared" si="52"/>
        <v>#DIV/0!</v>
      </c>
      <c r="W182" s="175" t="e">
        <f t="shared" si="46"/>
        <v>#DIV/0!</v>
      </c>
    </row>
    <row r="183" spans="1:23" ht="12.75" customHeight="1" x14ac:dyDescent="0.2">
      <c r="A183" s="76" t="s">
        <v>2367</v>
      </c>
      <c r="B183" s="72" t="s">
        <v>765</v>
      </c>
      <c r="C183" s="72"/>
      <c r="D183" s="7" t="s">
        <v>766</v>
      </c>
      <c r="E183" s="7" t="s">
        <v>210</v>
      </c>
      <c r="F183" s="7" t="s">
        <v>210</v>
      </c>
      <c r="G183" s="7" t="s">
        <v>872</v>
      </c>
      <c r="H183" s="198">
        <v>17.03</v>
      </c>
      <c r="I183" s="7">
        <f>VLOOKUP(E183,Steuerung!$A$17:$E$500,5,FALSE)</f>
        <v>1</v>
      </c>
      <c r="J183" s="260">
        <f>VLOOKUP(E183,Steuerung!$A$17:$F$500,6,FALSE)</f>
        <v>29.166666666666657</v>
      </c>
      <c r="K183" s="7">
        <f>VLOOKUP(F183,Steuerung!$A$17:$G$500,7,FALSE)</f>
        <v>1</v>
      </c>
      <c r="L183" s="7">
        <f>VLOOKUP(F183,Steuerung!$A$17:$H$500,8,FALSE)</f>
        <v>23</v>
      </c>
      <c r="M183" s="260">
        <f t="shared" si="47"/>
        <v>52.166666666666657</v>
      </c>
      <c r="N183" s="130">
        <f t="shared" si="48"/>
        <v>888.3983333333332</v>
      </c>
      <c r="O183" s="130">
        <f t="shared" si="49"/>
        <v>496.7083333333332</v>
      </c>
      <c r="P183" s="130">
        <f t="shared" si="50"/>
        <v>391.69000000000005</v>
      </c>
      <c r="Q183" s="64">
        <f>VLOOKUP(E183,Steuerung!$A$17:$B$500,2,FALSE)</f>
        <v>0</v>
      </c>
      <c r="R183" s="64">
        <f>VLOOKUP(F183,Steuerung!$A$17:$B$500,2,FALSE)</f>
        <v>0</v>
      </c>
      <c r="S183" s="164">
        <f t="shared" si="42"/>
        <v>0</v>
      </c>
      <c r="T183" s="164">
        <f t="shared" si="43"/>
        <v>0</v>
      </c>
      <c r="U183" s="175" t="e">
        <f t="shared" si="51"/>
        <v>#DIV/0!</v>
      </c>
      <c r="V183" s="175" t="e">
        <f t="shared" si="52"/>
        <v>#DIV/0!</v>
      </c>
      <c r="W183" s="175" t="e">
        <f t="shared" si="46"/>
        <v>#DIV/0!</v>
      </c>
    </row>
    <row r="184" spans="1:23" ht="12.75" customHeight="1" x14ac:dyDescent="0.2">
      <c r="A184" s="76" t="s">
        <v>2368</v>
      </c>
      <c r="B184" s="72" t="s">
        <v>765</v>
      </c>
      <c r="C184" s="72"/>
      <c r="D184" s="7" t="s">
        <v>766</v>
      </c>
      <c r="E184" s="7" t="s">
        <v>210</v>
      </c>
      <c r="F184" s="7" t="s">
        <v>210</v>
      </c>
      <c r="G184" s="7" t="s">
        <v>872</v>
      </c>
      <c r="H184" s="198">
        <v>18.850000000000001</v>
      </c>
      <c r="I184" s="7">
        <f>VLOOKUP(E184,Steuerung!$A$17:$E$500,5,FALSE)</f>
        <v>1</v>
      </c>
      <c r="J184" s="260">
        <f>VLOOKUP(E184,Steuerung!$A$17:$F$500,6,FALSE)</f>
        <v>29.166666666666657</v>
      </c>
      <c r="K184" s="7">
        <f>VLOOKUP(F184,Steuerung!$A$17:$G$500,7,FALSE)</f>
        <v>1</v>
      </c>
      <c r="L184" s="7">
        <f>VLOOKUP(F184,Steuerung!$A$17:$H$500,8,FALSE)</f>
        <v>23</v>
      </c>
      <c r="M184" s="260">
        <f t="shared" si="47"/>
        <v>52.166666666666657</v>
      </c>
      <c r="N184" s="130">
        <f t="shared" si="48"/>
        <v>983.34166666666658</v>
      </c>
      <c r="O184" s="130">
        <f t="shared" si="49"/>
        <v>549.79166666666652</v>
      </c>
      <c r="P184" s="130">
        <f t="shared" si="50"/>
        <v>433.55</v>
      </c>
      <c r="Q184" s="64">
        <f>VLOOKUP(E184,Steuerung!$A$17:$B$500,2,FALSE)</f>
        <v>0</v>
      </c>
      <c r="R184" s="64">
        <f>VLOOKUP(F184,Steuerung!$A$17:$B$500,2,FALSE)</f>
        <v>0</v>
      </c>
      <c r="S184" s="164">
        <f t="shared" si="42"/>
        <v>0</v>
      </c>
      <c r="T184" s="164">
        <f t="shared" si="43"/>
        <v>0</v>
      </c>
      <c r="U184" s="175" t="e">
        <f t="shared" si="51"/>
        <v>#DIV/0!</v>
      </c>
      <c r="V184" s="175" t="e">
        <f t="shared" si="52"/>
        <v>#DIV/0!</v>
      </c>
      <c r="W184" s="175" t="e">
        <f t="shared" si="46"/>
        <v>#DIV/0!</v>
      </c>
    </row>
    <row r="185" spans="1:23" ht="12.75" customHeight="1" x14ac:dyDescent="0.2">
      <c r="A185" s="76" t="s">
        <v>2703</v>
      </c>
      <c r="B185" s="72" t="s">
        <v>1858</v>
      </c>
      <c r="C185" s="72"/>
      <c r="D185" s="7" t="s">
        <v>782</v>
      </c>
      <c r="E185" s="7" t="s">
        <v>174</v>
      </c>
      <c r="F185" s="7" t="s">
        <v>174</v>
      </c>
      <c r="G185" s="7" t="s">
        <v>783</v>
      </c>
      <c r="H185" s="198">
        <v>3.46</v>
      </c>
      <c r="I185" s="7">
        <f>VLOOKUP(E185,Steuerung!$A$17:$E$500,5,FALSE)</f>
        <v>5</v>
      </c>
      <c r="J185" s="260">
        <f>VLOOKUP(E185,Steuerung!$A$17:$F$500,6,FALSE)</f>
        <v>137.33333333333334</v>
      </c>
      <c r="K185" s="7">
        <f>VLOOKUP(F185,Steuerung!$A$17:$G$500,7,FALSE)</f>
        <v>5</v>
      </c>
      <c r="L185" s="7">
        <f>VLOOKUP(F185,Steuerung!$A$17:$H$500,8,FALSE)</f>
        <v>113</v>
      </c>
      <c r="M185" s="260">
        <f t="shared" si="47"/>
        <v>250.33333333333334</v>
      </c>
      <c r="N185" s="130">
        <f t="shared" si="48"/>
        <v>866.15333333333331</v>
      </c>
      <c r="O185" s="130">
        <f t="shared" si="49"/>
        <v>475.17333333333335</v>
      </c>
      <c r="P185" s="130">
        <f t="shared" si="50"/>
        <v>390.98</v>
      </c>
      <c r="Q185" s="64">
        <f>VLOOKUP(E185,Steuerung!$A$17:$B$500,2,FALSE)</f>
        <v>0</v>
      </c>
      <c r="R185" s="64">
        <f>VLOOKUP(F185,Steuerung!$A$17:$B$500,2,FALSE)</f>
        <v>0</v>
      </c>
      <c r="S185" s="164">
        <f t="shared" si="42"/>
        <v>0</v>
      </c>
      <c r="T185" s="164">
        <f t="shared" si="43"/>
        <v>0</v>
      </c>
      <c r="U185" s="175" t="e">
        <f t="shared" si="51"/>
        <v>#DIV/0!</v>
      </c>
      <c r="V185" s="175" t="e">
        <f t="shared" si="52"/>
        <v>#DIV/0!</v>
      </c>
      <c r="W185" s="175" t="e">
        <f t="shared" si="46"/>
        <v>#DIV/0!</v>
      </c>
    </row>
    <row r="186" spans="1:23" ht="12.75" customHeight="1" x14ac:dyDescent="0.2">
      <c r="A186" s="76" t="s">
        <v>939</v>
      </c>
      <c r="B186" s="72" t="s">
        <v>788</v>
      </c>
      <c r="C186" s="72"/>
      <c r="D186" s="7" t="s">
        <v>782</v>
      </c>
      <c r="E186" s="7" t="s">
        <v>174</v>
      </c>
      <c r="F186" s="7" t="s">
        <v>174</v>
      </c>
      <c r="G186" s="7" t="s">
        <v>783</v>
      </c>
      <c r="H186" s="198">
        <v>5.22</v>
      </c>
      <c r="I186" s="7">
        <f>VLOOKUP(E186,Steuerung!$A$17:$E$500,5,FALSE)</f>
        <v>5</v>
      </c>
      <c r="J186" s="260">
        <f>VLOOKUP(E186,Steuerung!$A$17:$F$500,6,FALSE)</f>
        <v>137.33333333333334</v>
      </c>
      <c r="K186" s="7">
        <f>VLOOKUP(F186,Steuerung!$A$17:$G$500,7,FALSE)</f>
        <v>5</v>
      </c>
      <c r="L186" s="7">
        <f>VLOOKUP(F186,Steuerung!$A$17:$H$500,8,FALSE)</f>
        <v>113</v>
      </c>
      <c r="M186" s="260">
        <f t="shared" si="47"/>
        <v>250.33333333333334</v>
      </c>
      <c r="N186" s="130">
        <f t="shared" si="48"/>
        <v>1306.74</v>
      </c>
      <c r="O186" s="130">
        <f t="shared" si="49"/>
        <v>716.88</v>
      </c>
      <c r="P186" s="130">
        <f t="shared" si="50"/>
        <v>589.86</v>
      </c>
      <c r="Q186" s="64">
        <f>VLOOKUP(E186,Steuerung!$A$17:$B$500,2,FALSE)</f>
        <v>0</v>
      </c>
      <c r="R186" s="64">
        <f>VLOOKUP(F186,Steuerung!$A$17:$B$500,2,FALSE)</f>
        <v>0</v>
      </c>
      <c r="S186" s="164">
        <f t="shared" si="42"/>
        <v>0</v>
      </c>
      <c r="T186" s="164">
        <f t="shared" si="43"/>
        <v>0</v>
      </c>
      <c r="U186" s="175" t="e">
        <f t="shared" si="51"/>
        <v>#DIV/0!</v>
      </c>
      <c r="V186" s="175" t="e">
        <f t="shared" si="52"/>
        <v>#DIV/0!</v>
      </c>
      <c r="W186" s="175" t="e">
        <f t="shared" si="46"/>
        <v>#DIV/0!</v>
      </c>
    </row>
    <row r="187" spans="1:23" ht="12.75" customHeight="1" x14ac:dyDescent="0.2">
      <c r="A187" s="76" t="s">
        <v>940</v>
      </c>
      <c r="B187" s="72" t="s">
        <v>765</v>
      </c>
      <c r="C187" s="72"/>
      <c r="D187" s="7" t="s">
        <v>766</v>
      </c>
      <c r="E187" s="7" t="s">
        <v>210</v>
      </c>
      <c r="F187" s="7" t="s">
        <v>210</v>
      </c>
      <c r="G187" s="7" t="s">
        <v>872</v>
      </c>
      <c r="H187" s="198">
        <v>19.18</v>
      </c>
      <c r="I187" s="7">
        <f>VLOOKUP(E187,Steuerung!$A$17:$E$500,5,FALSE)</f>
        <v>1</v>
      </c>
      <c r="J187" s="260">
        <f>VLOOKUP(E187,Steuerung!$A$17:$F$500,6,FALSE)</f>
        <v>29.166666666666657</v>
      </c>
      <c r="K187" s="7">
        <f>VLOOKUP(F187,Steuerung!$A$17:$G$500,7,FALSE)</f>
        <v>1</v>
      </c>
      <c r="L187" s="7">
        <f>VLOOKUP(F187,Steuerung!$A$17:$H$500,8,FALSE)</f>
        <v>23</v>
      </c>
      <c r="M187" s="260">
        <f t="shared" si="47"/>
        <v>52.166666666666657</v>
      </c>
      <c r="N187" s="130">
        <f t="shared" si="48"/>
        <v>1000.5566666666665</v>
      </c>
      <c r="O187" s="130">
        <f t="shared" si="49"/>
        <v>559.41666666666652</v>
      </c>
      <c r="P187" s="130">
        <f t="shared" si="50"/>
        <v>441.14</v>
      </c>
      <c r="Q187" s="64">
        <f>VLOOKUP(E187,Steuerung!$A$17:$B$500,2,FALSE)</f>
        <v>0</v>
      </c>
      <c r="R187" s="64">
        <f>VLOOKUP(F187,Steuerung!$A$17:$B$500,2,FALSE)</f>
        <v>0</v>
      </c>
      <c r="S187" s="164">
        <f t="shared" si="42"/>
        <v>0</v>
      </c>
      <c r="T187" s="164">
        <f t="shared" si="43"/>
        <v>0</v>
      </c>
      <c r="U187" s="175" t="e">
        <f t="shared" si="51"/>
        <v>#DIV/0!</v>
      </c>
      <c r="V187" s="175" t="e">
        <f t="shared" si="52"/>
        <v>#DIV/0!</v>
      </c>
      <c r="W187" s="175" t="e">
        <f t="shared" si="46"/>
        <v>#DIV/0!</v>
      </c>
    </row>
    <row r="188" spans="1:23" ht="12.75" customHeight="1" x14ac:dyDescent="0.2">
      <c r="A188" s="76" t="s">
        <v>1173</v>
      </c>
      <c r="B188" s="72" t="s">
        <v>1858</v>
      </c>
      <c r="C188" s="72"/>
      <c r="D188" s="7" t="s">
        <v>782</v>
      </c>
      <c r="E188" s="7" t="s">
        <v>174</v>
      </c>
      <c r="F188" s="7" t="s">
        <v>174</v>
      </c>
      <c r="G188" s="7" t="s">
        <v>783</v>
      </c>
      <c r="H188" s="198">
        <v>3.46</v>
      </c>
      <c r="I188" s="7">
        <f>VLOOKUP(E188,Steuerung!$A$17:$E$500,5,FALSE)</f>
        <v>5</v>
      </c>
      <c r="J188" s="260">
        <f>VLOOKUP(E188,Steuerung!$A$17:$F$500,6,FALSE)</f>
        <v>137.33333333333334</v>
      </c>
      <c r="K188" s="7">
        <f>VLOOKUP(F188,Steuerung!$A$17:$G$500,7,FALSE)</f>
        <v>5</v>
      </c>
      <c r="L188" s="7">
        <f>VLOOKUP(F188,Steuerung!$A$17:$H$500,8,FALSE)</f>
        <v>113</v>
      </c>
      <c r="M188" s="260">
        <f t="shared" si="47"/>
        <v>250.33333333333334</v>
      </c>
      <c r="N188" s="130">
        <f t="shared" si="48"/>
        <v>866.15333333333331</v>
      </c>
      <c r="O188" s="130">
        <f t="shared" si="49"/>
        <v>475.17333333333335</v>
      </c>
      <c r="P188" s="130">
        <f t="shared" si="50"/>
        <v>390.98</v>
      </c>
      <c r="Q188" s="64">
        <f>VLOOKUP(E188,Steuerung!$A$17:$B$500,2,FALSE)</f>
        <v>0</v>
      </c>
      <c r="R188" s="64">
        <f>VLOOKUP(F188,Steuerung!$A$17:$B$500,2,FALSE)</f>
        <v>0</v>
      </c>
      <c r="S188" s="164">
        <f t="shared" si="42"/>
        <v>0</v>
      </c>
      <c r="T188" s="164">
        <f t="shared" si="43"/>
        <v>0</v>
      </c>
      <c r="U188" s="175" t="e">
        <f t="shared" si="51"/>
        <v>#DIV/0!</v>
      </c>
      <c r="V188" s="175" t="e">
        <f t="shared" si="52"/>
        <v>#DIV/0!</v>
      </c>
      <c r="W188" s="175" t="e">
        <f t="shared" si="46"/>
        <v>#DIV/0!</v>
      </c>
    </row>
    <row r="189" spans="1:23" ht="12.75" customHeight="1" x14ac:dyDescent="0.2">
      <c r="A189" s="76" t="s">
        <v>941</v>
      </c>
      <c r="B189" s="72" t="s">
        <v>784</v>
      </c>
      <c r="C189" s="72"/>
      <c r="D189" s="7" t="s">
        <v>782</v>
      </c>
      <c r="E189" s="7" t="s">
        <v>174</v>
      </c>
      <c r="F189" s="7" t="s">
        <v>174</v>
      </c>
      <c r="G189" s="7" t="s">
        <v>783</v>
      </c>
      <c r="H189" s="198">
        <v>5.22</v>
      </c>
      <c r="I189" s="7">
        <f>VLOOKUP(E189,Steuerung!$A$17:$E$500,5,FALSE)</f>
        <v>5</v>
      </c>
      <c r="J189" s="260">
        <f>VLOOKUP(E189,Steuerung!$A$17:$F$500,6,FALSE)</f>
        <v>137.33333333333334</v>
      </c>
      <c r="K189" s="7">
        <f>VLOOKUP(F189,Steuerung!$A$17:$G$500,7,FALSE)</f>
        <v>5</v>
      </c>
      <c r="L189" s="7">
        <f>VLOOKUP(F189,Steuerung!$A$17:$H$500,8,FALSE)</f>
        <v>113</v>
      </c>
      <c r="M189" s="260">
        <f t="shared" si="47"/>
        <v>250.33333333333334</v>
      </c>
      <c r="N189" s="130">
        <f t="shared" si="48"/>
        <v>1306.74</v>
      </c>
      <c r="O189" s="130">
        <f t="shared" si="49"/>
        <v>716.88</v>
      </c>
      <c r="P189" s="130">
        <f t="shared" si="50"/>
        <v>589.86</v>
      </c>
      <c r="Q189" s="64">
        <f>VLOOKUP(E189,Steuerung!$A$17:$B$500,2,FALSE)</f>
        <v>0</v>
      </c>
      <c r="R189" s="64">
        <f>VLOOKUP(F189,Steuerung!$A$17:$B$500,2,FALSE)</f>
        <v>0</v>
      </c>
      <c r="S189" s="164">
        <f t="shared" si="42"/>
        <v>0</v>
      </c>
      <c r="T189" s="164">
        <f t="shared" si="43"/>
        <v>0</v>
      </c>
      <c r="U189" s="175" t="e">
        <f t="shared" si="51"/>
        <v>#DIV/0!</v>
      </c>
      <c r="V189" s="175" t="e">
        <f t="shared" si="52"/>
        <v>#DIV/0!</v>
      </c>
      <c r="W189" s="175" t="e">
        <f t="shared" si="46"/>
        <v>#DIV/0!</v>
      </c>
    </row>
    <row r="190" spans="1:23" ht="12.75" customHeight="1" x14ac:dyDescent="0.2">
      <c r="A190" s="72" t="s">
        <v>942</v>
      </c>
      <c r="B190" s="72" t="s">
        <v>765</v>
      </c>
      <c r="C190" s="72"/>
      <c r="D190" s="7" t="s">
        <v>766</v>
      </c>
      <c r="E190" s="7" t="s">
        <v>210</v>
      </c>
      <c r="F190" s="7" t="s">
        <v>210</v>
      </c>
      <c r="G190" s="7" t="s">
        <v>872</v>
      </c>
      <c r="H190" s="198">
        <v>12.5</v>
      </c>
      <c r="I190" s="7">
        <f>VLOOKUP(E190,Steuerung!$A$17:$E$500,5,FALSE)</f>
        <v>1</v>
      </c>
      <c r="J190" s="260">
        <f>VLOOKUP(E190,Steuerung!$A$17:$F$500,6,FALSE)</f>
        <v>29.166666666666657</v>
      </c>
      <c r="K190" s="7">
        <f>VLOOKUP(F190,Steuerung!$A$17:$G$500,7,FALSE)</f>
        <v>1</v>
      </c>
      <c r="L190" s="7">
        <f>VLOOKUP(F190,Steuerung!$A$17:$H$500,8,FALSE)</f>
        <v>23</v>
      </c>
      <c r="M190" s="260">
        <f t="shared" si="47"/>
        <v>52.166666666666657</v>
      </c>
      <c r="N190" s="130">
        <f t="shared" si="48"/>
        <v>652.08333333333326</v>
      </c>
      <c r="O190" s="130">
        <f t="shared" si="49"/>
        <v>364.5833333333332</v>
      </c>
      <c r="P190" s="130">
        <f t="shared" si="50"/>
        <v>287.5</v>
      </c>
      <c r="Q190" s="64">
        <f>VLOOKUP(E190,Steuerung!$A$17:$B$500,2,FALSE)</f>
        <v>0</v>
      </c>
      <c r="R190" s="64">
        <f>VLOOKUP(F190,Steuerung!$A$17:$B$500,2,FALSE)</f>
        <v>0</v>
      </c>
      <c r="S190" s="164">
        <f t="shared" si="42"/>
        <v>0</v>
      </c>
      <c r="T190" s="164">
        <f t="shared" si="43"/>
        <v>0</v>
      </c>
      <c r="U190" s="175" t="e">
        <f t="shared" si="51"/>
        <v>#DIV/0!</v>
      </c>
      <c r="V190" s="175" t="e">
        <f t="shared" si="52"/>
        <v>#DIV/0!</v>
      </c>
      <c r="W190" s="175" t="e">
        <f t="shared" si="46"/>
        <v>#DIV/0!</v>
      </c>
    </row>
    <row r="191" spans="1:23" ht="12.75" customHeight="1" x14ac:dyDescent="0.2">
      <c r="A191" s="76" t="s">
        <v>1176</v>
      </c>
      <c r="B191" s="72" t="s">
        <v>834</v>
      </c>
      <c r="C191" s="72"/>
      <c r="D191" s="7" t="s">
        <v>783</v>
      </c>
      <c r="E191" s="7" t="s">
        <v>231</v>
      </c>
      <c r="F191" s="7" t="s">
        <v>231</v>
      </c>
      <c r="G191" s="7" t="s">
        <v>783</v>
      </c>
      <c r="H191" s="198">
        <v>7.75</v>
      </c>
      <c r="I191" s="7">
        <f>VLOOKUP(E191,Steuerung!$A$17:$E$500,5,FALSE)</f>
        <v>2</v>
      </c>
      <c r="J191" s="260">
        <f>VLOOKUP(E191,Steuerung!$A$17:$F$500,6,FALSE)</f>
        <v>58.333333333333329</v>
      </c>
      <c r="K191" s="7">
        <f>VLOOKUP(F191,Steuerung!$A$17:$G$500,7,FALSE)</f>
        <v>2</v>
      </c>
      <c r="L191" s="7">
        <f>VLOOKUP(F191,Steuerung!$A$17:$H$500,8,FALSE)</f>
        <v>46</v>
      </c>
      <c r="M191" s="260">
        <f t="shared" si="47"/>
        <v>104.33333333333333</v>
      </c>
      <c r="N191" s="130">
        <f t="shared" si="48"/>
        <v>808.58333333333326</v>
      </c>
      <c r="O191" s="130">
        <f t="shared" si="49"/>
        <v>452.08333333333331</v>
      </c>
      <c r="P191" s="130">
        <f t="shared" si="50"/>
        <v>356.5</v>
      </c>
      <c r="Q191" s="64">
        <f>VLOOKUP(E191,Steuerung!$A$17:$B$500,2,FALSE)</f>
        <v>0</v>
      </c>
      <c r="R191" s="64">
        <f>VLOOKUP(F191,Steuerung!$A$17:$B$500,2,FALSE)</f>
        <v>0</v>
      </c>
      <c r="S191" s="164">
        <f t="shared" si="42"/>
        <v>0</v>
      </c>
      <c r="T191" s="164">
        <f t="shared" si="43"/>
        <v>0</v>
      </c>
      <c r="U191" s="175" t="e">
        <f t="shared" si="51"/>
        <v>#DIV/0!</v>
      </c>
      <c r="V191" s="175" t="e">
        <f t="shared" si="52"/>
        <v>#DIV/0!</v>
      </c>
      <c r="W191" s="175" t="e">
        <f t="shared" si="46"/>
        <v>#DIV/0!</v>
      </c>
    </row>
    <row r="192" spans="1:23" ht="12.75" customHeight="1" x14ac:dyDescent="0.2">
      <c r="A192" s="76" t="s">
        <v>2482</v>
      </c>
      <c r="B192" s="72" t="s">
        <v>765</v>
      </c>
      <c r="C192" s="72"/>
      <c r="D192" s="7" t="s">
        <v>766</v>
      </c>
      <c r="E192" s="7" t="s">
        <v>210</v>
      </c>
      <c r="F192" s="7" t="s">
        <v>210</v>
      </c>
      <c r="G192" s="7" t="s">
        <v>872</v>
      </c>
      <c r="H192" s="198">
        <v>18.98</v>
      </c>
      <c r="I192" s="7">
        <f>VLOOKUP(E192,Steuerung!$A$17:$E$500,5,FALSE)</f>
        <v>1</v>
      </c>
      <c r="J192" s="260">
        <f>VLOOKUP(E192,Steuerung!$A$17:$F$500,6,FALSE)</f>
        <v>29.166666666666657</v>
      </c>
      <c r="K192" s="7">
        <f>VLOOKUP(F192,Steuerung!$A$17:$G$500,7,FALSE)</f>
        <v>1</v>
      </c>
      <c r="L192" s="7">
        <f>VLOOKUP(F192,Steuerung!$A$17:$H$500,8,FALSE)</f>
        <v>23</v>
      </c>
      <c r="M192" s="260">
        <f t="shared" si="47"/>
        <v>52.166666666666657</v>
      </c>
      <c r="N192" s="130">
        <f t="shared" si="48"/>
        <v>990.12333333333322</v>
      </c>
      <c r="O192" s="130">
        <f t="shared" si="49"/>
        <v>553.58333333333314</v>
      </c>
      <c r="P192" s="130">
        <f t="shared" si="50"/>
        <v>436.54</v>
      </c>
      <c r="Q192" s="64">
        <f>VLOOKUP(E192,Steuerung!$A$17:$B$500,2,FALSE)</f>
        <v>0</v>
      </c>
      <c r="R192" s="64">
        <f>VLOOKUP(F192,Steuerung!$A$17:$B$500,2,FALSE)</f>
        <v>0</v>
      </c>
      <c r="S192" s="164">
        <f t="shared" si="42"/>
        <v>0</v>
      </c>
      <c r="T192" s="164">
        <f t="shared" si="43"/>
        <v>0</v>
      </c>
      <c r="U192" s="175" t="e">
        <f t="shared" si="51"/>
        <v>#DIV/0!</v>
      </c>
      <c r="V192" s="175" t="e">
        <f t="shared" si="52"/>
        <v>#DIV/0!</v>
      </c>
      <c r="W192" s="175" t="e">
        <f t="shared" si="46"/>
        <v>#DIV/0!</v>
      </c>
    </row>
    <row r="193" spans="1:23" ht="12.75" customHeight="1" x14ac:dyDescent="0.2">
      <c r="A193" s="76" t="s">
        <v>944</v>
      </c>
      <c r="B193" s="72" t="s">
        <v>765</v>
      </c>
      <c r="C193" s="72"/>
      <c r="D193" s="7" t="s">
        <v>766</v>
      </c>
      <c r="E193" s="7" t="s">
        <v>210</v>
      </c>
      <c r="F193" s="7" t="s">
        <v>210</v>
      </c>
      <c r="G193" s="7" t="s">
        <v>872</v>
      </c>
      <c r="H193" s="198">
        <v>19.02</v>
      </c>
      <c r="I193" s="7">
        <f>VLOOKUP(E193,Steuerung!$A$17:$E$500,5,FALSE)</f>
        <v>1</v>
      </c>
      <c r="J193" s="260">
        <f>VLOOKUP(E193,Steuerung!$A$17:$F$500,6,FALSE)</f>
        <v>29.166666666666657</v>
      </c>
      <c r="K193" s="7">
        <f>VLOOKUP(F193,Steuerung!$A$17:$G$500,7,FALSE)</f>
        <v>1</v>
      </c>
      <c r="L193" s="7">
        <f>VLOOKUP(F193,Steuerung!$A$17:$H$500,8,FALSE)</f>
        <v>23</v>
      </c>
      <c r="M193" s="260">
        <f t="shared" si="47"/>
        <v>52.166666666666657</v>
      </c>
      <c r="N193" s="130">
        <f t="shared" si="48"/>
        <v>992.20999999999981</v>
      </c>
      <c r="O193" s="130">
        <f t="shared" si="49"/>
        <v>554.74999999999977</v>
      </c>
      <c r="P193" s="130">
        <f t="shared" si="50"/>
        <v>437.46</v>
      </c>
      <c r="Q193" s="64">
        <f>VLOOKUP(E193,Steuerung!$A$17:$B$500,2,FALSE)</f>
        <v>0</v>
      </c>
      <c r="R193" s="64">
        <f>VLOOKUP(F193,Steuerung!$A$17:$B$500,2,FALSE)</f>
        <v>0</v>
      </c>
      <c r="S193" s="164">
        <f t="shared" si="42"/>
        <v>0</v>
      </c>
      <c r="T193" s="164">
        <f t="shared" si="43"/>
        <v>0</v>
      </c>
      <c r="U193" s="175" t="e">
        <f t="shared" si="51"/>
        <v>#DIV/0!</v>
      </c>
      <c r="V193" s="175" t="e">
        <f t="shared" si="52"/>
        <v>#DIV/0!</v>
      </c>
      <c r="W193" s="175" t="e">
        <f t="shared" si="46"/>
        <v>#DIV/0!</v>
      </c>
    </row>
    <row r="194" spans="1:23" ht="12.75" customHeight="1" x14ac:dyDescent="0.2">
      <c r="A194" s="76" t="s">
        <v>1177</v>
      </c>
      <c r="B194" s="72" t="s">
        <v>765</v>
      </c>
      <c r="C194" s="72"/>
      <c r="D194" s="7" t="s">
        <v>766</v>
      </c>
      <c r="E194" s="7" t="s">
        <v>210</v>
      </c>
      <c r="F194" s="7" t="s">
        <v>210</v>
      </c>
      <c r="G194" s="7" t="s">
        <v>872</v>
      </c>
      <c r="H194" s="198">
        <v>12.52</v>
      </c>
      <c r="I194" s="7">
        <f>VLOOKUP(E194,Steuerung!$A$17:$E$500,5,FALSE)</f>
        <v>1</v>
      </c>
      <c r="J194" s="260">
        <f>VLOOKUP(E194,Steuerung!$A$17:$F$500,6,FALSE)</f>
        <v>29.166666666666657</v>
      </c>
      <c r="K194" s="7">
        <f>VLOOKUP(F194,Steuerung!$A$17:$G$500,7,FALSE)</f>
        <v>1</v>
      </c>
      <c r="L194" s="7">
        <f>VLOOKUP(F194,Steuerung!$A$17:$H$500,8,FALSE)</f>
        <v>23</v>
      </c>
      <c r="M194" s="260">
        <f t="shared" si="47"/>
        <v>52.166666666666657</v>
      </c>
      <c r="N194" s="130">
        <f t="shared" si="48"/>
        <v>653.12666666666655</v>
      </c>
      <c r="O194" s="130">
        <f t="shared" si="49"/>
        <v>365.16666666666652</v>
      </c>
      <c r="P194" s="130">
        <f t="shared" si="50"/>
        <v>287.95999999999998</v>
      </c>
      <c r="Q194" s="64">
        <f>VLOOKUP(E194,Steuerung!$A$17:$B$500,2,FALSE)</f>
        <v>0</v>
      </c>
      <c r="R194" s="64">
        <f>VLOOKUP(F194,Steuerung!$A$17:$B$500,2,FALSE)</f>
        <v>0</v>
      </c>
      <c r="S194" s="164">
        <f t="shared" si="42"/>
        <v>0</v>
      </c>
      <c r="T194" s="164">
        <f t="shared" si="43"/>
        <v>0</v>
      </c>
      <c r="U194" s="175" t="e">
        <f t="shared" si="51"/>
        <v>#DIV/0!</v>
      </c>
      <c r="V194" s="175" t="e">
        <f t="shared" si="52"/>
        <v>#DIV/0!</v>
      </c>
      <c r="W194" s="175" t="e">
        <f t="shared" si="46"/>
        <v>#DIV/0!</v>
      </c>
    </row>
    <row r="195" spans="1:23" ht="12.75" customHeight="1" x14ac:dyDescent="0.2">
      <c r="A195" s="76" t="s">
        <v>946</v>
      </c>
      <c r="B195" s="72" t="s">
        <v>765</v>
      </c>
      <c r="C195" s="72"/>
      <c r="D195" s="7" t="s">
        <v>766</v>
      </c>
      <c r="E195" s="7" t="s">
        <v>210</v>
      </c>
      <c r="F195" s="7" t="s">
        <v>210</v>
      </c>
      <c r="G195" s="7" t="s">
        <v>872</v>
      </c>
      <c r="H195" s="198">
        <v>19.18</v>
      </c>
      <c r="I195" s="7">
        <f>VLOOKUP(E195,Steuerung!$A$17:$E$500,5,FALSE)</f>
        <v>1</v>
      </c>
      <c r="J195" s="260">
        <f>VLOOKUP(E195,Steuerung!$A$17:$F$500,6,FALSE)</f>
        <v>29.166666666666657</v>
      </c>
      <c r="K195" s="7">
        <f>VLOOKUP(F195,Steuerung!$A$17:$G$500,7,FALSE)</f>
        <v>1</v>
      </c>
      <c r="L195" s="7">
        <f>VLOOKUP(F195,Steuerung!$A$17:$H$500,8,FALSE)</f>
        <v>23</v>
      </c>
      <c r="M195" s="260">
        <f t="shared" si="47"/>
        <v>52.166666666666657</v>
      </c>
      <c r="N195" s="130">
        <f t="shared" si="48"/>
        <v>1000.5566666666665</v>
      </c>
      <c r="O195" s="130">
        <f t="shared" si="49"/>
        <v>559.41666666666652</v>
      </c>
      <c r="P195" s="130">
        <f t="shared" si="50"/>
        <v>441.14</v>
      </c>
      <c r="Q195" s="64">
        <f>VLOOKUP(E195,Steuerung!$A$17:$B$500,2,FALSE)</f>
        <v>0</v>
      </c>
      <c r="R195" s="64">
        <f>VLOOKUP(F195,Steuerung!$A$17:$B$500,2,FALSE)</f>
        <v>0</v>
      </c>
      <c r="S195" s="164">
        <f t="shared" si="42"/>
        <v>0</v>
      </c>
      <c r="T195" s="164">
        <f t="shared" si="43"/>
        <v>0</v>
      </c>
      <c r="U195" s="175" t="e">
        <f t="shared" si="51"/>
        <v>#DIV/0!</v>
      </c>
      <c r="V195" s="175" t="e">
        <f t="shared" si="52"/>
        <v>#DIV/0!</v>
      </c>
      <c r="W195" s="175" t="e">
        <f t="shared" si="46"/>
        <v>#DIV/0!</v>
      </c>
    </row>
    <row r="196" spans="1:23" ht="12.75" customHeight="1" x14ac:dyDescent="0.2">
      <c r="A196" s="76" t="s">
        <v>2483</v>
      </c>
      <c r="B196" s="72" t="s">
        <v>765</v>
      </c>
      <c r="C196" s="72"/>
      <c r="D196" s="7" t="s">
        <v>766</v>
      </c>
      <c r="E196" s="7" t="s">
        <v>210</v>
      </c>
      <c r="F196" s="7" t="s">
        <v>210</v>
      </c>
      <c r="G196" s="7" t="s">
        <v>872</v>
      </c>
      <c r="H196" s="198">
        <v>18.95</v>
      </c>
      <c r="I196" s="7">
        <f>VLOOKUP(E196,Steuerung!$A$17:$E$500,5,FALSE)</f>
        <v>1</v>
      </c>
      <c r="J196" s="260">
        <f>VLOOKUP(E196,Steuerung!$A$17:$F$500,6,FALSE)</f>
        <v>29.166666666666657</v>
      </c>
      <c r="K196" s="7">
        <f>VLOOKUP(F196,Steuerung!$A$17:$G$500,7,FALSE)</f>
        <v>1</v>
      </c>
      <c r="L196" s="7">
        <f>VLOOKUP(F196,Steuerung!$A$17:$H$500,8,FALSE)</f>
        <v>23</v>
      </c>
      <c r="M196" s="260">
        <f t="shared" si="47"/>
        <v>52.166666666666657</v>
      </c>
      <c r="N196" s="130">
        <f t="shared" si="48"/>
        <v>988.55833333333317</v>
      </c>
      <c r="O196" s="130">
        <f t="shared" si="49"/>
        <v>552.70833333333314</v>
      </c>
      <c r="P196" s="130">
        <f t="shared" si="50"/>
        <v>435.84999999999997</v>
      </c>
      <c r="Q196" s="64">
        <f>VLOOKUP(E196,Steuerung!$A$17:$B$500,2,FALSE)</f>
        <v>0</v>
      </c>
      <c r="R196" s="64">
        <f>VLOOKUP(F196,Steuerung!$A$17:$B$500,2,FALSE)</f>
        <v>0</v>
      </c>
      <c r="S196" s="164">
        <f t="shared" si="42"/>
        <v>0</v>
      </c>
      <c r="T196" s="164">
        <f t="shared" si="43"/>
        <v>0</v>
      </c>
      <c r="U196" s="175" t="e">
        <f t="shared" si="51"/>
        <v>#DIV/0!</v>
      </c>
      <c r="V196" s="175" t="e">
        <f t="shared" si="52"/>
        <v>#DIV/0!</v>
      </c>
      <c r="W196" s="175" t="e">
        <f t="shared" si="46"/>
        <v>#DIV/0!</v>
      </c>
    </row>
    <row r="197" spans="1:23" ht="12.75" customHeight="1" x14ac:dyDescent="0.2">
      <c r="A197" s="76" t="s">
        <v>947</v>
      </c>
      <c r="B197" s="72" t="s">
        <v>774</v>
      </c>
      <c r="C197" s="72"/>
      <c r="D197" s="7" t="s">
        <v>755</v>
      </c>
      <c r="E197" s="7" t="s">
        <v>269</v>
      </c>
      <c r="F197" s="7" t="s">
        <v>269</v>
      </c>
      <c r="G197" s="7" t="s">
        <v>872</v>
      </c>
      <c r="H197" s="198">
        <v>14.25</v>
      </c>
      <c r="I197" s="7" t="str">
        <f>VLOOKUP(E197,Steuerung!$A$17:$E$500,5,FALSE)</f>
        <v>m</v>
      </c>
      <c r="J197" s="260">
        <f>VLOOKUP(E197,Steuerung!$A$17:$F$500,6,FALSE)</f>
        <v>6.7</v>
      </c>
      <c r="K197" s="7" t="str">
        <f>VLOOKUP(F197,Steuerung!$A$17:$G$500,7,FALSE)</f>
        <v>m</v>
      </c>
      <c r="L197" s="7">
        <f>VLOOKUP(F197,Steuerung!$A$17:$H$500,8,FALSE)</f>
        <v>5.3</v>
      </c>
      <c r="M197" s="260">
        <f t="shared" si="47"/>
        <v>12</v>
      </c>
      <c r="N197" s="130">
        <f t="shared" si="48"/>
        <v>171</v>
      </c>
      <c r="O197" s="130">
        <f t="shared" si="49"/>
        <v>95.475000000000009</v>
      </c>
      <c r="P197" s="130">
        <f t="shared" si="50"/>
        <v>75.524999999999991</v>
      </c>
      <c r="Q197" s="64">
        <f>VLOOKUP(E197,Steuerung!$A$17:$B$500,2,FALSE)</f>
        <v>0</v>
      </c>
      <c r="R197" s="64">
        <f>VLOOKUP(F197,Steuerung!$A$17:$B$500,2,FALSE)</f>
        <v>0</v>
      </c>
      <c r="S197" s="164">
        <f t="shared" si="42"/>
        <v>0</v>
      </c>
      <c r="T197" s="164">
        <f t="shared" si="43"/>
        <v>0</v>
      </c>
      <c r="U197" s="175" t="e">
        <f t="shared" si="51"/>
        <v>#DIV/0!</v>
      </c>
      <c r="V197" s="175" t="e">
        <f t="shared" si="52"/>
        <v>#DIV/0!</v>
      </c>
      <c r="W197" s="175" t="e">
        <f t="shared" si="46"/>
        <v>#DIV/0!</v>
      </c>
    </row>
    <row r="198" spans="1:23" ht="12.75" customHeight="1" x14ac:dyDescent="0.2">
      <c r="A198" s="76" t="s">
        <v>948</v>
      </c>
      <c r="B198" s="72" t="s">
        <v>765</v>
      </c>
      <c r="C198" s="72"/>
      <c r="D198" s="7" t="s">
        <v>766</v>
      </c>
      <c r="E198" s="7" t="s">
        <v>210</v>
      </c>
      <c r="F198" s="7" t="s">
        <v>210</v>
      </c>
      <c r="G198" s="7" t="s">
        <v>872</v>
      </c>
      <c r="H198" s="198">
        <v>12.5</v>
      </c>
      <c r="I198" s="7">
        <f>VLOOKUP(E198,Steuerung!$A$17:$E$500,5,FALSE)</f>
        <v>1</v>
      </c>
      <c r="J198" s="260">
        <f>VLOOKUP(E198,Steuerung!$A$17:$F$500,6,FALSE)</f>
        <v>29.166666666666657</v>
      </c>
      <c r="K198" s="7">
        <f>VLOOKUP(F198,Steuerung!$A$17:$G$500,7,FALSE)</f>
        <v>1</v>
      </c>
      <c r="L198" s="7">
        <f>VLOOKUP(F198,Steuerung!$A$17:$H$500,8,FALSE)</f>
        <v>23</v>
      </c>
      <c r="M198" s="260">
        <f t="shared" ref="M198:M204" si="53">J198+L198</f>
        <v>52.166666666666657</v>
      </c>
      <c r="N198" s="130">
        <f t="shared" ref="N198:N204" si="54">H198*M198</f>
        <v>652.08333333333326</v>
      </c>
      <c r="O198" s="130">
        <f t="shared" ref="O198:O204" si="55">H198*J198</f>
        <v>364.5833333333332</v>
      </c>
      <c r="P198" s="130">
        <f t="shared" ref="P198:P204" si="56">H198*L198</f>
        <v>287.5</v>
      </c>
      <c r="Q198" s="64">
        <f>VLOOKUP(E198,Steuerung!$A$17:$B$500,2,FALSE)</f>
        <v>0</v>
      </c>
      <c r="R198" s="64">
        <f>VLOOKUP(F198,Steuerung!$A$17:$B$500,2,FALSE)</f>
        <v>0</v>
      </c>
      <c r="S198" s="164">
        <f t="shared" si="42"/>
        <v>0</v>
      </c>
      <c r="T198" s="164">
        <f t="shared" si="43"/>
        <v>0</v>
      </c>
      <c r="U198" s="175" t="e">
        <f t="shared" si="51"/>
        <v>#DIV/0!</v>
      </c>
      <c r="V198" s="175" t="e">
        <f t="shared" si="52"/>
        <v>#DIV/0!</v>
      </c>
      <c r="W198" s="175" t="e">
        <f t="shared" si="46"/>
        <v>#DIV/0!</v>
      </c>
    </row>
    <row r="199" spans="1:23" ht="12.75" customHeight="1" x14ac:dyDescent="0.2">
      <c r="A199" s="76" t="s">
        <v>949</v>
      </c>
      <c r="B199" s="72" t="s">
        <v>774</v>
      </c>
      <c r="C199" s="72"/>
      <c r="D199" s="7" t="s">
        <v>755</v>
      </c>
      <c r="E199" s="7" t="s">
        <v>269</v>
      </c>
      <c r="F199" s="7" t="s">
        <v>269</v>
      </c>
      <c r="G199" s="7" t="s">
        <v>872</v>
      </c>
      <c r="H199" s="198">
        <v>14.25</v>
      </c>
      <c r="I199" s="7" t="str">
        <f>VLOOKUP(E199,Steuerung!$A$17:$E$500,5,FALSE)</f>
        <v>m</v>
      </c>
      <c r="J199" s="260">
        <f>VLOOKUP(E199,Steuerung!$A$17:$F$500,6,FALSE)</f>
        <v>6.7</v>
      </c>
      <c r="K199" s="7" t="str">
        <f>VLOOKUP(F199,Steuerung!$A$17:$G$500,7,FALSE)</f>
        <v>m</v>
      </c>
      <c r="L199" s="7">
        <f>VLOOKUP(F199,Steuerung!$A$17:$H$500,8,FALSE)</f>
        <v>5.3</v>
      </c>
      <c r="M199" s="260">
        <f t="shared" si="53"/>
        <v>12</v>
      </c>
      <c r="N199" s="130">
        <f t="shared" si="54"/>
        <v>171</v>
      </c>
      <c r="O199" s="130">
        <f t="shared" si="55"/>
        <v>95.475000000000009</v>
      </c>
      <c r="P199" s="130">
        <f t="shared" si="56"/>
        <v>75.524999999999991</v>
      </c>
      <c r="Q199" s="64">
        <f>VLOOKUP(E199,Steuerung!$A$17:$B$500,2,FALSE)</f>
        <v>0</v>
      </c>
      <c r="R199" s="64">
        <f>VLOOKUP(F199,Steuerung!$A$17:$B$500,2,FALSE)</f>
        <v>0</v>
      </c>
      <c r="S199" s="164">
        <f t="shared" si="42"/>
        <v>0</v>
      </c>
      <c r="T199" s="164">
        <f t="shared" si="43"/>
        <v>0</v>
      </c>
      <c r="U199" s="175" t="e">
        <f t="shared" si="51"/>
        <v>#DIV/0!</v>
      </c>
      <c r="V199" s="175" t="e">
        <f t="shared" si="52"/>
        <v>#DIV/0!</v>
      </c>
      <c r="W199" s="175" t="e">
        <f t="shared" si="46"/>
        <v>#DIV/0!</v>
      </c>
    </row>
    <row r="200" spans="1:23" ht="12.75" customHeight="1" x14ac:dyDescent="0.2">
      <c r="A200" s="76" t="s">
        <v>950</v>
      </c>
      <c r="B200" s="72" t="s">
        <v>765</v>
      </c>
      <c r="C200" s="72"/>
      <c r="D200" s="7" t="s">
        <v>766</v>
      </c>
      <c r="E200" s="7" t="s">
        <v>210</v>
      </c>
      <c r="F200" s="7" t="s">
        <v>210</v>
      </c>
      <c r="G200" s="7" t="s">
        <v>872</v>
      </c>
      <c r="H200" s="198">
        <v>18.91</v>
      </c>
      <c r="I200" s="7">
        <f>VLOOKUP(E200,Steuerung!$A$17:$E$500,5,FALSE)</f>
        <v>1</v>
      </c>
      <c r="J200" s="260">
        <f>VLOOKUP(E200,Steuerung!$A$17:$F$500,6,FALSE)</f>
        <v>29.166666666666657</v>
      </c>
      <c r="K200" s="7">
        <f>VLOOKUP(F200,Steuerung!$A$17:$G$500,7,FALSE)</f>
        <v>1</v>
      </c>
      <c r="L200" s="7">
        <f>VLOOKUP(F200,Steuerung!$A$17:$H$500,8,FALSE)</f>
        <v>23</v>
      </c>
      <c r="M200" s="260">
        <f t="shared" si="53"/>
        <v>52.166666666666657</v>
      </c>
      <c r="N200" s="130">
        <f t="shared" si="54"/>
        <v>986.47166666666647</v>
      </c>
      <c r="O200" s="130">
        <f t="shared" si="55"/>
        <v>551.54166666666652</v>
      </c>
      <c r="P200" s="130">
        <f t="shared" si="56"/>
        <v>434.93</v>
      </c>
      <c r="Q200" s="64">
        <f>VLOOKUP(E200,Steuerung!$A$17:$B$500,2,FALSE)</f>
        <v>0</v>
      </c>
      <c r="R200" s="64">
        <f>VLOOKUP(F200,Steuerung!$A$17:$B$500,2,FALSE)</f>
        <v>0</v>
      </c>
      <c r="S200" s="164">
        <f t="shared" si="42"/>
        <v>0</v>
      </c>
      <c r="T200" s="164">
        <f t="shared" si="43"/>
        <v>0</v>
      </c>
      <c r="U200" s="175" t="e">
        <f t="shared" si="51"/>
        <v>#DIV/0!</v>
      </c>
      <c r="V200" s="175" t="e">
        <f t="shared" si="52"/>
        <v>#DIV/0!</v>
      </c>
      <c r="W200" s="175" t="e">
        <f t="shared" si="46"/>
        <v>#DIV/0!</v>
      </c>
    </row>
    <row r="201" spans="1:23" ht="12.75" customHeight="1" x14ac:dyDescent="0.2">
      <c r="A201" s="76" t="s">
        <v>1449</v>
      </c>
      <c r="B201" s="72" t="s">
        <v>3503</v>
      </c>
      <c r="C201" s="72"/>
      <c r="D201" s="7" t="s">
        <v>749</v>
      </c>
      <c r="E201" s="7" t="s">
        <v>140</v>
      </c>
      <c r="F201" s="7" t="s">
        <v>140</v>
      </c>
      <c r="G201" s="7" t="s">
        <v>872</v>
      </c>
      <c r="H201" s="199">
        <v>51.73</v>
      </c>
      <c r="I201" s="7">
        <f>VLOOKUP(E201,Steuerung!$A$17:$E$500,5,FALSE)</f>
        <v>2</v>
      </c>
      <c r="J201" s="260">
        <f>VLOOKUP(E201,Steuerung!$A$17:$F$500,6,FALSE)</f>
        <v>58.333333333333329</v>
      </c>
      <c r="K201" s="7">
        <f>VLOOKUP(F201,Steuerung!$A$17:$G$500,7,FALSE)</f>
        <v>2</v>
      </c>
      <c r="L201" s="7">
        <f>VLOOKUP(F201,Steuerung!$A$17:$H$500,8,FALSE)</f>
        <v>46</v>
      </c>
      <c r="M201" s="260">
        <f t="shared" si="53"/>
        <v>104.33333333333333</v>
      </c>
      <c r="N201" s="130">
        <f t="shared" si="54"/>
        <v>5397.163333333333</v>
      </c>
      <c r="O201" s="130">
        <f t="shared" si="55"/>
        <v>3017.583333333333</v>
      </c>
      <c r="P201" s="130">
        <f t="shared" si="56"/>
        <v>2379.58</v>
      </c>
      <c r="Q201" s="64">
        <f>VLOOKUP(E201,Steuerung!$A$17:$B$500,2,FALSE)</f>
        <v>0</v>
      </c>
      <c r="R201" s="64">
        <f>VLOOKUP(F201,Steuerung!$A$17:$B$500,2,FALSE)</f>
        <v>0</v>
      </c>
      <c r="S201" s="164">
        <f t="shared" si="42"/>
        <v>0</v>
      </c>
      <c r="T201" s="164">
        <f t="shared" si="43"/>
        <v>0</v>
      </c>
      <c r="U201" s="175" t="e">
        <f t="shared" si="51"/>
        <v>#DIV/0!</v>
      </c>
      <c r="V201" s="175" t="e">
        <f t="shared" si="52"/>
        <v>#DIV/0!</v>
      </c>
      <c r="W201" s="175" t="e">
        <f t="shared" si="46"/>
        <v>#DIV/0!</v>
      </c>
    </row>
    <row r="202" spans="1:23" ht="12.75" customHeight="1" x14ac:dyDescent="0.2">
      <c r="A202" s="76" t="s">
        <v>1450</v>
      </c>
      <c r="B202" s="72" t="s">
        <v>778</v>
      </c>
      <c r="C202" s="72"/>
      <c r="D202" s="7" t="s">
        <v>755</v>
      </c>
      <c r="E202" s="7" t="s">
        <v>269</v>
      </c>
      <c r="F202" s="7" t="s">
        <v>269</v>
      </c>
      <c r="G202" s="7" t="s">
        <v>872</v>
      </c>
      <c r="H202" s="198">
        <v>9.7100000000000009</v>
      </c>
      <c r="I202" s="7" t="str">
        <f>VLOOKUP(E202,Steuerung!$A$17:$E$500,5,FALSE)</f>
        <v>m</v>
      </c>
      <c r="J202" s="260">
        <f>VLOOKUP(E202,Steuerung!$A$17:$F$500,6,FALSE)</f>
        <v>6.7</v>
      </c>
      <c r="K202" s="7" t="str">
        <f>VLOOKUP(F202,Steuerung!$A$17:$G$500,7,FALSE)</f>
        <v>m</v>
      </c>
      <c r="L202" s="7">
        <f>VLOOKUP(F202,Steuerung!$A$17:$H$500,8,FALSE)</f>
        <v>5.3</v>
      </c>
      <c r="M202" s="260">
        <f t="shared" si="53"/>
        <v>12</v>
      </c>
      <c r="N202" s="130">
        <f t="shared" si="54"/>
        <v>116.52000000000001</v>
      </c>
      <c r="O202" s="130">
        <f t="shared" si="55"/>
        <v>65.057000000000002</v>
      </c>
      <c r="P202" s="130">
        <f t="shared" si="56"/>
        <v>51.463000000000001</v>
      </c>
      <c r="Q202" s="64">
        <f>VLOOKUP(E202,Steuerung!$A$17:$B$500,2,FALSE)</f>
        <v>0</v>
      </c>
      <c r="R202" s="64">
        <f>VLOOKUP(F202,Steuerung!$A$17:$B$500,2,FALSE)</f>
        <v>0</v>
      </c>
      <c r="S202" s="164">
        <f t="shared" si="42"/>
        <v>0</v>
      </c>
      <c r="T202" s="164">
        <f t="shared" si="43"/>
        <v>0</v>
      </c>
      <c r="U202" s="175" t="e">
        <f t="shared" si="51"/>
        <v>#DIV/0!</v>
      </c>
      <c r="V202" s="175" t="e">
        <f t="shared" si="52"/>
        <v>#DIV/0!</v>
      </c>
      <c r="W202" s="175" t="e">
        <f t="shared" si="46"/>
        <v>#DIV/0!</v>
      </c>
    </row>
    <row r="203" spans="1:23" ht="12.75" customHeight="1" x14ac:dyDescent="0.2">
      <c r="A203" s="76" t="s">
        <v>1452</v>
      </c>
      <c r="B203" s="72" t="s">
        <v>765</v>
      </c>
      <c r="C203" s="72"/>
      <c r="D203" s="7" t="s">
        <v>766</v>
      </c>
      <c r="E203" s="7" t="s">
        <v>210</v>
      </c>
      <c r="F203" s="7" t="s">
        <v>210</v>
      </c>
      <c r="G203" s="7" t="s">
        <v>872</v>
      </c>
      <c r="H203" s="198">
        <v>18.97</v>
      </c>
      <c r="I203" s="7">
        <f>VLOOKUP(E203,Steuerung!$A$17:$E$500,5,FALSE)</f>
        <v>1</v>
      </c>
      <c r="J203" s="260">
        <f>VLOOKUP(E203,Steuerung!$A$17:$F$500,6,FALSE)</f>
        <v>29.166666666666657</v>
      </c>
      <c r="K203" s="7">
        <f>VLOOKUP(F203,Steuerung!$A$17:$G$500,7,FALSE)</f>
        <v>1</v>
      </c>
      <c r="L203" s="7">
        <f>VLOOKUP(F203,Steuerung!$A$17:$H$500,8,FALSE)</f>
        <v>23</v>
      </c>
      <c r="M203" s="260">
        <f t="shared" si="53"/>
        <v>52.166666666666657</v>
      </c>
      <c r="N203" s="130">
        <f t="shared" si="54"/>
        <v>989.60166666666646</v>
      </c>
      <c r="O203" s="130">
        <f t="shared" si="55"/>
        <v>553.2916666666664</v>
      </c>
      <c r="P203" s="130">
        <f t="shared" si="56"/>
        <v>436.30999999999995</v>
      </c>
      <c r="Q203" s="64">
        <f>VLOOKUP(E203,Steuerung!$A$17:$B$500,2,FALSE)</f>
        <v>0</v>
      </c>
      <c r="R203" s="64">
        <f>VLOOKUP(F203,Steuerung!$A$17:$B$500,2,FALSE)</f>
        <v>0</v>
      </c>
      <c r="S203" s="164">
        <f t="shared" si="42"/>
        <v>0</v>
      </c>
      <c r="T203" s="164">
        <f t="shared" si="43"/>
        <v>0</v>
      </c>
      <c r="U203" s="175" t="e">
        <f t="shared" si="51"/>
        <v>#DIV/0!</v>
      </c>
      <c r="V203" s="175" t="e">
        <f t="shared" si="52"/>
        <v>#DIV/0!</v>
      </c>
      <c r="W203" s="175" t="e">
        <f t="shared" si="46"/>
        <v>#DIV/0!</v>
      </c>
    </row>
    <row r="204" spans="1:23" ht="12.75" customHeight="1" x14ac:dyDescent="0.2">
      <c r="A204" s="76" t="s">
        <v>2370</v>
      </c>
      <c r="B204" s="72" t="s">
        <v>3524</v>
      </c>
      <c r="C204" s="72"/>
      <c r="D204" s="7" t="s">
        <v>766</v>
      </c>
      <c r="E204" s="7" t="s">
        <v>89</v>
      </c>
      <c r="F204" s="7" t="s">
        <v>89</v>
      </c>
      <c r="G204" s="7" t="s">
        <v>872</v>
      </c>
      <c r="H204" s="198">
        <v>3.94</v>
      </c>
      <c r="I204" s="7">
        <f>VLOOKUP(E204,Steuerung!$A$17:$E$500,5,FALSE)</f>
        <v>0</v>
      </c>
      <c r="J204" s="260">
        <f>VLOOKUP(E204,Steuerung!$A$17:$F$500,6,FALSE)</f>
        <v>0</v>
      </c>
      <c r="K204" s="7">
        <f>VLOOKUP(F204,Steuerung!$A$17:$G$500,7,FALSE)</f>
        <v>0</v>
      </c>
      <c r="L204" s="7">
        <f>VLOOKUP(F204,Steuerung!$A$17:$H$500,8,FALSE)</f>
        <v>0</v>
      </c>
      <c r="M204" s="260">
        <f t="shared" si="53"/>
        <v>0</v>
      </c>
      <c r="N204" s="130">
        <f t="shared" si="54"/>
        <v>0</v>
      </c>
      <c r="O204" s="130">
        <f t="shared" si="55"/>
        <v>0</v>
      </c>
      <c r="P204" s="130">
        <f t="shared" si="56"/>
        <v>0</v>
      </c>
      <c r="Q204" s="64">
        <f>VLOOKUP(E204,Steuerung!$A$17:$B$500,2,FALSE)</f>
        <v>0</v>
      </c>
      <c r="R204" s="64">
        <f>VLOOKUP(F204,Steuerung!$A$17:$B$500,2,FALSE)</f>
        <v>0</v>
      </c>
      <c r="S204" s="164">
        <f t="shared" ref="S204:S267" si="57">IFERROR(O204/Q204,0)</f>
        <v>0</v>
      </c>
      <c r="T204" s="164">
        <f t="shared" ref="T204:T267" si="58">IFERROR(P204/R204,0)</f>
        <v>0</v>
      </c>
      <c r="U204" s="175">
        <f t="shared" si="51"/>
        <v>0</v>
      </c>
      <c r="V204" s="175">
        <f t="shared" si="52"/>
        <v>0</v>
      </c>
      <c r="W204" s="175">
        <f t="shared" si="46"/>
        <v>0</v>
      </c>
    </row>
    <row r="205" spans="1:23" ht="12.75" customHeight="1" x14ac:dyDescent="0.2">
      <c r="A205" s="76" t="s">
        <v>1454</v>
      </c>
      <c r="B205" s="72" t="s">
        <v>778</v>
      </c>
      <c r="C205" s="72"/>
      <c r="D205" s="7" t="s">
        <v>755</v>
      </c>
      <c r="E205" s="7" t="s">
        <v>269</v>
      </c>
      <c r="F205" s="7" t="s">
        <v>269</v>
      </c>
      <c r="G205" s="7" t="s">
        <v>872</v>
      </c>
      <c r="H205" s="198">
        <v>3.78</v>
      </c>
      <c r="I205" s="7" t="str">
        <f>VLOOKUP(E205,Steuerung!$A$17:$E$500,5,FALSE)</f>
        <v>m</v>
      </c>
      <c r="J205" s="260">
        <f>VLOOKUP(E205,Steuerung!$A$17:$F$500,6,FALSE)</f>
        <v>6.7</v>
      </c>
      <c r="K205" s="7" t="str">
        <f>VLOOKUP(F205,Steuerung!$A$17:$G$500,7,FALSE)</f>
        <v>m</v>
      </c>
      <c r="L205" s="7">
        <f>VLOOKUP(F205,Steuerung!$A$17:$H$500,8,FALSE)</f>
        <v>5.3</v>
      </c>
      <c r="M205" s="260">
        <f t="shared" si="34"/>
        <v>12</v>
      </c>
      <c r="N205" s="130">
        <f t="shared" si="35"/>
        <v>45.36</v>
      </c>
      <c r="O205" s="130">
        <f t="shared" si="36"/>
        <v>25.326000000000001</v>
      </c>
      <c r="P205" s="130">
        <f t="shared" si="37"/>
        <v>20.033999999999999</v>
      </c>
      <c r="Q205" s="64">
        <f>VLOOKUP(E205,Steuerung!$A$17:$B$500,2,FALSE)</f>
        <v>0</v>
      </c>
      <c r="R205" s="64">
        <f>VLOOKUP(F205,Steuerung!$A$17:$B$500,2,FALSE)</f>
        <v>0</v>
      </c>
      <c r="S205" s="164">
        <f t="shared" si="57"/>
        <v>0</v>
      </c>
      <c r="T205" s="164">
        <f t="shared" si="58"/>
        <v>0</v>
      </c>
      <c r="U205" s="175" t="e">
        <f t="shared" si="51"/>
        <v>#DIV/0!</v>
      </c>
      <c r="V205" s="175" t="e">
        <f t="shared" si="52"/>
        <v>#DIV/0!</v>
      </c>
      <c r="W205" s="175" t="e">
        <f t="shared" si="46"/>
        <v>#DIV/0!</v>
      </c>
    </row>
    <row r="206" spans="1:23" ht="12.75" customHeight="1" x14ac:dyDescent="0.2">
      <c r="A206" s="76" t="s">
        <v>2492</v>
      </c>
      <c r="B206" s="72" t="s">
        <v>765</v>
      </c>
      <c r="C206" s="72"/>
      <c r="D206" s="7" t="s">
        <v>766</v>
      </c>
      <c r="E206" s="7" t="s">
        <v>210</v>
      </c>
      <c r="F206" s="7" t="s">
        <v>210</v>
      </c>
      <c r="G206" s="7" t="s">
        <v>872</v>
      </c>
      <c r="H206" s="198">
        <v>12.75</v>
      </c>
      <c r="I206" s="7">
        <f>VLOOKUP(E206,Steuerung!$A$17:$E$500,5,FALSE)</f>
        <v>1</v>
      </c>
      <c r="J206" s="260">
        <f>VLOOKUP(E206,Steuerung!$A$17:$F$500,6,FALSE)</f>
        <v>29.166666666666657</v>
      </c>
      <c r="K206" s="7">
        <f>VLOOKUP(F206,Steuerung!$A$17:$G$500,7,FALSE)</f>
        <v>1</v>
      </c>
      <c r="L206" s="7">
        <f>VLOOKUP(F206,Steuerung!$A$17:$H$500,8,FALSE)</f>
        <v>23</v>
      </c>
      <c r="M206" s="260">
        <f t="shared" si="34"/>
        <v>52.166666666666657</v>
      </c>
      <c r="N206" s="130">
        <f t="shared" si="35"/>
        <v>665.12499999999989</v>
      </c>
      <c r="O206" s="130">
        <f t="shared" si="36"/>
        <v>371.87499999999989</v>
      </c>
      <c r="P206" s="130">
        <f t="shared" si="37"/>
        <v>293.25</v>
      </c>
      <c r="Q206" s="64">
        <f>VLOOKUP(E206,Steuerung!$A$17:$B$500,2,FALSE)</f>
        <v>0</v>
      </c>
      <c r="R206" s="64">
        <f>VLOOKUP(F206,Steuerung!$A$17:$B$500,2,FALSE)</f>
        <v>0</v>
      </c>
      <c r="S206" s="164">
        <f t="shared" si="57"/>
        <v>0</v>
      </c>
      <c r="T206" s="164">
        <f t="shared" si="58"/>
        <v>0</v>
      </c>
      <c r="U206" s="175" t="e">
        <f t="shared" si="51"/>
        <v>#DIV/0!</v>
      </c>
      <c r="V206" s="175" t="e">
        <f t="shared" si="52"/>
        <v>#DIV/0!</v>
      </c>
      <c r="W206" s="175" t="e">
        <f t="shared" si="46"/>
        <v>#DIV/0!</v>
      </c>
    </row>
    <row r="207" spans="1:23" ht="12.75" customHeight="1" x14ac:dyDescent="0.2">
      <c r="A207" s="76" t="s">
        <v>1456</v>
      </c>
      <c r="B207" s="72" t="s">
        <v>1858</v>
      </c>
      <c r="C207" s="72"/>
      <c r="D207" s="7" t="s">
        <v>782</v>
      </c>
      <c r="E207" s="7" t="s">
        <v>174</v>
      </c>
      <c r="F207" s="7" t="s">
        <v>174</v>
      </c>
      <c r="G207" s="7" t="s">
        <v>783</v>
      </c>
      <c r="H207" s="198">
        <v>3.13</v>
      </c>
      <c r="I207" s="7">
        <f>VLOOKUP(E207,Steuerung!$A$17:$E$500,5,FALSE)</f>
        <v>5</v>
      </c>
      <c r="J207" s="260">
        <f>VLOOKUP(E207,Steuerung!$A$17:$F$500,6,FALSE)</f>
        <v>137.33333333333334</v>
      </c>
      <c r="K207" s="7">
        <f>VLOOKUP(F207,Steuerung!$A$17:$G$500,7,FALSE)</f>
        <v>5</v>
      </c>
      <c r="L207" s="7">
        <f>VLOOKUP(F207,Steuerung!$A$17:$H$500,8,FALSE)</f>
        <v>113</v>
      </c>
      <c r="M207" s="260">
        <f>J207+L207</f>
        <v>250.33333333333334</v>
      </c>
      <c r="N207" s="130">
        <f>H207*M207</f>
        <v>783.54333333333329</v>
      </c>
      <c r="O207" s="130">
        <f>H207*J207</f>
        <v>429.85333333333335</v>
      </c>
      <c r="P207" s="130">
        <f>H207*L207</f>
        <v>353.69</v>
      </c>
      <c r="Q207" s="64">
        <f>VLOOKUP(E207,Steuerung!$A$17:$B$500,2,FALSE)</f>
        <v>0</v>
      </c>
      <c r="R207" s="64">
        <f>VLOOKUP(F207,Steuerung!$A$17:$B$500,2,FALSE)</f>
        <v>0</v>
      </c>
      <c r="S207" s="164">
        <f t="shared" si="57"/>
        <v>0</v>
      </c>
      <c r="T207" s="164">
        <f t="shared" si="58"/>
        <v>0</v>
      </c>
      <c r="U207" s="175" t="e">
        <f t="shared" si="51"/>
        <v>#DIV/0!</v>
      </c>
      <c r="V207" s="175" t="e">
        <f t="shared" si="52"/>
        <v>#DIV/0!</v>
      </c>
      <c r="W207" s="175" t="e">
        <f t="shared" si="46"/>
        <v>#DIV/0!</v>
      </c>
    </row>
    <row r="208" spans="1:23" ht="12.75" customHeight="1" x14ac:dyDescent="0.2">
      <c r="A208" s="76" t="s">
        <v>1457</v>
      </c>
      <c r="B208" s="72" t="s">
        <v>784</v>
      </c>
      <c r="C208" s="72"/>
      <c r="D208" s="7" t="s">
        <v>782</v>
      </c>
      <c r="E208" s="7" t="s">
        <v>174</v>
      </c>
      <c r="F208" s="7" t="s">
        <v>174</v>
      </c>
      <c r="G208" s="7" t="s">
        <v>783</v>
      </c>
      <c r="H208" s="198">
        <v>4.9000000000000004</v>
      </c>
      <c r="I208" s="7">
        <f>VLOOKUP(E208,Steuerung!$A$17:$E$500,5,FALSE)</f>
        <v>5</v>
      </c>
      <c r="J208" s="260">
        <f>VLOOKUP(E208,Steuerung!$A$17:$F$500,6,FALSE)</f>
        <v>137.33333333333334</v>
      </c>
      <c r="K208" s="7">
        <f>VLOOKUP(F208,Steuerung!$A$17:$G$500,7,FALSE)</f>
        <v>5</v>
      </c>
      <c r="L208" s="7">
        <f>VLOOKUP(F208,Steuerung!$A$17:$H$500,8,FALSE)</f>
        <v>113</v>
      </c>
      <c r="M208" s="260">
        <f t="shared" si="34"/>
        <v>250.33333333333334</v>
      </c>
      <c r="N208" s="130">
        <f t="shared" si="35"/>
        <v>1226.6333333333334</v>
      </c>
      <c r="O208" s="130">
        <f t="shared" si="36"/>
        <v>672.93333333333339</v>
      </c>
      <c r="P208" s="130">
        <f t="shared" si="37"/>
        <v>553.70000000000005</v>
      </c>
      <c r="Q208" s="64">
        <f>VLOOKUP(E208,Steuerung!$A$17:$B$500,2,FALSE)</f>
        <v>0</v>
      </c>
      <c r="R208" s="64">
        <f>VLOOKUP(F208,Steuerung!$A$17:$B$500,2,FALSE)</f>
        <v>0</v>
      </c>
      <c r="S208" s="164">
        <f t="shared" si="57"/>
        <v>0</v>
      </c>
      <c r="T208" s="164">
        <f t="shared" si="58"/>
        <v>0</v>
      </c>
      <c r="U208" s="175" t="e">
        <f t="shared" si="51"/>
        <v>#DIV/0!</v>
      </c>
      <c r="V208" s="175" t="e">
        <f t="shared" si="52"/>
        <v>#DIV/0!</v>
      </c>
      <c r="W208" s="175" t="e">
        <f t="shared" si="46"/>
        <v>#DIV/0!</v>
      </c>
    </row>
    <row r="209" spans="1:23" ht="12.75" customHeight="1" x14ac:dyDescent="0.2">
      <c r="A209" s="76" t="s">
        <v>1458</v>
      </c>
      <c r="B209" s="72" t="s">
        <v>765</v>
      </c>
      <c r="C209" s="72"/>
      <c r="D209" s="7" t="s">
        <v>766</v>
      </c>
      <c r="E209" s="7" t="s">
        <v>210</v>
      </c>
      <c r="F209" s="7" t="s">
        <v>210</v>
      </c>
      <c r="G209" s="7" t="s">
        <v>872</v>
      </c>
      <c r="H209" s="198">
        <v>18.7</v>
      </c>
      <c r="I209" s="7">
        <f>VLOOKUP(E209,Steuerung!$A$17:$E$500,5,FALSE)</f>
        <v>1</v>
      </c>
      <c r="J209" s="260">
        <f>VLOOKUP(E209,Steuerung!$A$17:$F$500,6,FALSE)</f>
        <v>29.166666666666657</v>
      </c>
      <c r="K209" s="7">
        <f>VLOOKUP(F209,Steuerung!$A$17:$G$500,7,FALSE)</f>
        <v>1</v>
      </c>
      <c r="L209" s="7">
        <f>VLOOKUP(F209,Steuerung!$A$17:$H$500,8,FALSE)</f>
        <v>23</v>
      </c>
      <c r="M209" s="260">
        <f t="shared" si="34"/>
        <v>52.166666666666657</v>
      </c>
      <c r="N209" s="130">
        <f t="shared" si="35"/>
        <v>975.51666666666642</v>
      </c>
      <c r="O209" s="130">
        <f t="shared" si="36"/>
        <v>545.41666666666652</v>
      </c>
      <c r="P209" s="130">
        <f t="shared" si="37"/>
        <v>430.09999999999997</v>
      </c>
      <c r="Q209" s="64">
        <f>VLOOKUP(E209,Steuerung!$A$17:$B$500,2,FALSE)</f>
        <v>0</v>
      </c>
      <c r="R209" s="64">
        <f>VLOOKUP(F209,Steuerung!$A$17:$B$500,2,FALSE)</f>
        <v>0</v>
      </c>
      <c r="S209" s="164">
        <f t="shared" si="57"/>
        <v>0</v>
      </c>
      <c r="T209" s="164">
        <f t="shared" si="58"/>
        <v>0</v>
      </c>
      <c r="U209" s="175" t="e">
        <f t="shared" si="51"/>
        <v>#DIV/0!</v>
      </c>
      <c r="V209" s="175" t="e">
        <f t="shared" si="52"/>
        <v>#DIV/0!</v>
      </c>
      <c r="W209" s="175" t="e">
        <f t="shared" si="46"/>
        <v>#DIV/0!</v>
      </c>
    </row>
    <row r="210" spans="1:23" ht="12.75" customHeight="1" x14ac:dyDescent="0.2">
      <c r="A210" s="76" t="s">
        <v>2494</v>
      </c>
      <c r="B210" s="72" t="s">
        <v>1858</v>
      </c>
      <c r="C210" s="72"/>
      <c r="D210" s="7" t="s">
        <v>782</v>
      </c>
      <c r="E210" s="7" t="s">
        <v>174</v>
      </c>
      <c r="F210" s="7" t="s">
        <v>174</v>
      </c>
      <c r="G210" s="7" t="s">
        <v>783</v>
      </c>
      <c r="H210" s="198">
        <v>3.13</v>
      </c>
      <c r="I210" s="7">
        <f>VLOOKUP(E210,Steuerung!$A$17:$E$500,5,FALSE)</f>
        <v>5</v>
      </c>
      <c r="J210" s="260">
        <f>VLOOKUP(E210,Steuerung!$A$17:$F$500,6,FALSE)</f>
        <v>137.33333333333334</v>
      </c>
      <c r="K210" s="7">
        <f>VLOOKUP(F210,Steuerung!$A$17:$G$500,7,FALSE)</f>
        <v>5</v>
      </c>
      <c r="L210" s="7">
        <f>VLOOKUP(F210,Steuerung!$A$17:$H$500,8,FALSE)</f>
        <v>113</v>
      </c>
      <c r="M210" s="260">
        <f>J210+L210</f>
        <v>250.33333333333334</v>
      </c>
      <c r="N210" s="130">
        <f>H210*M210</f>
        <v>783.54333333333329</v>
      </c>
      <c r="O210" s="130">
        <f>H210*J210</f>
        <v>429.85333333333335</v>
      </c>
      <c r="P210" s="130">
        <f>H210*L210</f>
        <v>353.69</v>
      </c>
      <c r="Q210" s="64">
        <f>VLOOKUP(E210,Steuerung!$A$17:$B$500,2,FALSE)</f>
        <v>0</v>
      </c>
      <c r="R210" s="64">
        <f>VLOOKUP(F210,Steuerung!$A$17:$B$500,2,FALSE)</f>
        <v>0</v>
      </c>
      <c r="S210" s="164">
        <f t="shared" si="57"/>
        <v>0</v>
      </c>
      <c r="T210" s="164">
        <f t="shared" si="58"/>
        <v>0</v>
      </c>
      <c r="U210" s="175" t="e">
        <f t="shared" si="51"/>
        <v>#DIV/0!</v>
      </c>
      <c r="V210" s="175" t="e">
        <f t="shared" si="52"/>
        <v>#DIV/0!</v>
      </c>
      <c r="W210" s="175" t="e">
        <f t="shared" si="46"/>
        <v>#DIV/0!</v>
      </c>
    </row>
    <row r="211" spans="1:23" ht="12.75" customHeight="1" x14ac:dyDescent="0.2">
      <c r="A211" s="76" t="s">
        <v>1460</v>
      </c>
      <c r="B211" s="72" t="s">
        <v>788</v>
      </c>
      <c r="C211" s="72"/>
      <c r="D211" s="7" t="s">
        <v>782</v>
      </c>
      <c r="E211" s="7" t="s">
        <v>174</v>
      </c>
      <c r="F211" s="7" t="s">
        <v>174</v>
      </c>
      <c r="G211" s="7" t="s">
        <v>783</v>
      </c>
      <c r="H211" s="198">
        <v>4.9000000000000004</v>
      </c>
      <c r="I211" s="7">
        <f>VLOOKUP(E211,Steuerung!$A$17:$E$500,5,FALSE)</f>
        <v>5</v>
      </c>
      <c r="J211" s="260">
        <f>VLOOKUP(E211,Steuerung!$A$17:$F$500,6,FALSE)</f>
        <v>137.33333333333334</v>
      </c>
      <c r="K211" s="7">
        <f>VLOOKUP(F211,Steuerung!$A$17:$G$500,7,FALSE)</f>
        <v>5</v>
      </c>
      <c r="L211" s="7">
        <f>VLOOKUP(F211,Steuerung!$A$17:$H$500,8,FALSE)</f>
        <v>113</v>
      </c>
      <c r="M211" s="260">
        <f t="shared" si="34"/>
        <v>250.33333333333334</v>
      </c>
      <c r="N211" s="130">
        <f t="shared" si="35"/>
        <v>1226.6333333333334</v>
      </c>
      <c r="O211" s="130">
        <f t="shared" si="36"/>
        <v>672.93333333333339</v>
      </c>
      <c r="P211" s="130">
        <f t="shared" si="37"/>
        <v>553.70000000000005</v>
      </c>
      <c r="Q211" s="64">
        <f>VLOOKUP(E211,Steuerung!$A$17:$B$500,2,FALSE)</f>
        <v>0</v>
      </c>
      <c r="R211" s="64">
        <f>VLOOKUP(F211,Steuerung!$A$17:$B$500,2,FALSE)</f>
        <v>0</v>
      </c>
      <c r="S211" s="164">
        <f t="shared" si="57"/>
        <v>0</v>
      </c>
      <c r="T211" s="164">
        <f t="shared" si="58"/>
        <v>0</v>
      </c>
      <c r="U211" s="175" t="e">
        <f t="shared" si="51"/>
        <v>#DIV/0!</v>
      </c>
      <c r="V211" s="175" t="e">
        <f t="shared" si="52"/>
        <v>#DIV/0!</v>
      </c>
      <c r="W211" s="175" t="e">
        <f t="shared" si="46"/>
        <v>#DIV/0!</v>
      </c>
    </row>
    <row r="212" spans="1:23" ht="12.75" customHeight="1" x14ac:dyDescent="0.2">
      <c r="A212" s="76" t="s">
        <v>2372</v>
      </c>
      <c r="B212" s="72" t="s">
        <v>765</v>
      </c>
      <c r="C212" s="72"/>
      <c r="D212" s="7" t="s">
        <v>766</v>
      </c>
      <c r="E212" s="7" t="s">
        <v>210</v>
      </c>
      <c r="F212" s="7" t="s">
        <v>210</v>
      </c>
      <c r="G212" s="7" t="s">
        <v>872</v>
      </c>
      <c r="H212" s="198">
        <v>19.12</v>
      </c>
      <c r="I212" s="7">
        <f>VLOOKUP(E212,Steuerung!$A$17:$E$500,5,FALSE)</f>
        <v>1</v>
      </c>
      <c r="J212" s="260">
        <f>VLOOKUP(E212,Steuerung!$A$17:$F$500,6,FALSE)</f>
        <v>29.166666666666657</v>
      </c>
      <c r="K212" s="7">
        <f>VLOOKUP(F212,Steuerung!$A$17:$G$500,7,FALSE)</f>
        <v>1</v>
      </c>
      <c r="L212" s="7">
        <f>VLOOKUP(F212,Steuerung!$A$17:$H$500,8,FALSE)</f>
        <v>23</v>
      </c>
      <c r="M212" s="260">
        <f t="shared" si="34"/>
        <v>52.166666666666657</v>
      </c>
      <c r="N212" s="130">
        <f t="shared" si="35"/>
        <v>997.42666666666651</v>
      </c>
      <c r="O212" s="130">
        <f t="shared" si="36"/>
        <v>557.66666666666652</v>
      </c>
      <c r="P212" s="130">
        <f t="shared" si="37"/>
        <v>439.76000000000005</v>
      </c>
      <c r="Q212" s="64">
        <f>VLOOKUP(E212,Steuerung!$A$17:$B$500,2,FALSE)</f>
        <v>0</v>
      </c>
      <c r="R212" s="64">
        <f>VLOOKUP(F212,Steuerung!$A$17:$B$500,2,FALSE)</f>
        <v>0</v>
      </c>
      <c r="S212" s="164">
        <f t="shared" si="57"/>
        <v>0</v>
      </c>
      <c r="T212" s="164">
        <f t="shared" si="58"/>
        <v>0</v>
      </c>
      <c r="U212" s="175" t="e">
        <f t="shared" si="51"/>
        <v>#DIV/0!</v>
      </c>
      <c r="V212" s="175" t="e">
        <f t="shared" si="52"/>
        <v>#DIV/0!</v>
      </c>
      <c r="W212" s="175" t="e">
        <f t="shared" si="46"/>
        <v>#DIV/0!</v>
      </c>
    </row>
    <row r="213" spans="1:23" ht="12.75" customHeight="1" x14ac:dyDescent="0.2">
      <c r="A213" s="76" t="s">
        <v>1464</v>
      </c>
      <c r="B213" s="72" t="s">
        <v>765</v>
      </c>
      <c r="C213" s="72"/>
      <c r="D213" s="7" t="s">
        <v>766</v>
      </c>
      <c r="E213" s="7" t="s">
        <v>210</v>
      </c>
      <c r="F213" s="7" t="s">
        <v>210</v>
      </c>
      <c r="G213" s="7" t="s">
        <v>872</v>
      </c>
      <c r="H213" s="198">
        <v>12.73</v>
      </c>
      <c r="I213" s="7">
        <f>VLOOKUP(E213,Steuerung!$A$17:$E$500,5,FALSE)</f>
        <v>1</v>
      </c>
      <c r="J213" s="260">
        <f>VLOOKUP(E213,Steuerung!$A$17:$F$500,6,FALSE)</f>
        <v>29.166666666666657</v>
      </c>
      <c r="K213" s="7">
        <f>VLOOKUP(F213,Steuerung!$A$17:$G$500,7,FALSE)</f>
        <v>1</v>
      </c>
      <c r="L213" s="7">
        <f>VLOOKUP(F213,Steuerung!$A$17:$H$500,8,FALSE)</f>
        <v>23</v>
      </c>
      <c r="M213" s="260">
        <f t="shared" si="34"/>
        <v>52.166666666666657</v>
      </c>
      <c r="N213" s="130">
        <f t="shared" si="35"/>
        <v>664.08166666666659</v>
      </c>
      <c r="O213" s="130">
        <f t="shared" si="36"/>
        <v>371.29166666666657</v>
      </c>
      <c r="P213" s="130">
        <f t="shared" si="37"/>
        <v>292.79000000000002</v>
      </c>
      <c r="Q213" s="64">
        <f>VLOOKUP(E213,Steuerung!$A$17:$B$500,2,FALSE)</f>
        <v>0</v>
      </c>
      <c r="R213" s="64">
        <f>VLOOKUP(F213,Steuerung!$A$17:$B$500,2,FALSE)</f>
        <v>0</v>
      </c>
      <c r="S213" s="164">
        <f t="shared" si="57"/>
        <v>0</v>
      </c>
      <c r="T213" s="164">
        <f t="shared" si="58"/>
        <v>0</v>
      </c>
      <c r="U213" s="175" t="e">
        <f t="shared" ref="U213:U230" si="59">IF(J213&gt;0,O213/Q213*SVS_UHR,0)</f>
        <v>#DIV/0!</v>
      </c>
      <c r="V213" s="175" t="e">
        <f t="shared" ref="V213:V230" si="60">IF(K213&gt;0,P213/R213*SVS_UHR,0)</f>
        <v>#DIV/0!</v>
      </c>
      <c r="W213" s="175" t="e">
        <f t="shared" si="46"/>
        <v>#DIV/0!</v>
      </c>
    </row>
    <row r="214" spans="1:23" ht="12.75" customHeight="1" x14ac:dyDescent="0.2">
      <c r="A214" s="76" t="s">
        <v>1466</v>
      </c>
      <c r="B214" s="72" t="s">
        <v>765</v>
      </c>
      <c r="C214" s="72"/>
      <c r="D214" s="7" t="s">
        <v>766</v>
      </c>
      <c r="E214" s="7" t="s">
        <v>210</v>
      </c>
      <c r="F214" s="7" t="s">
        <v>210</v>
      </c>
      <c r="G214" s="7" t="s">
        <v>872</v>
      </c>
      <c r="H214" s="198">
        <v>18.989999999999998</v>
      </c>
      <c r="I214" s="7">
        <f>VLOOKUP(E214,Steuerung!$A$17:$E$500,5,FALSE)</f>
        <v>1</v>
      </c>
      <c r="J214" s="260">
        <f>VLOOKUP(E214,Steuerung!$A$17:$F$500,6,FALSE)</f>
        <v>29.166666666666657</v>
      </c>
      <c r="K214" s="7">
        <f>VLOOKUP(F214,Steuerung!$A$17:$G$500,7,FALSE)</f>
        <v>1</v>
      </c>
      <c r="L214" s="7">
        <f>VLOOKUP(F214,Steuerung!$A$17:$H$500,8,FALSE)</f>
        <v>23</v>
      </c>
      <c r="M214" s="260">
        <f t="shared" si="34"/>
        <v>52.166666666666657</v>
      </c>
      <c r="N214" s="130">
        <f t="shared" si="35"/>
        <v>990.64499999999975</v>
      </c>
      <c r="O214" s="130">
        <f t="shared" si="36"/>
        <v>553.87499999999977</v>
      </c>
      <c r="P214" s="130">
        <f t="shared" si="37"/>
        <v>436.77</v>
      </c>
      <c r="Q214" s="64">
        <f>VLOOKUP(E214,Steuerung!$A$17:$B$500,2,FALSE)</f>
        <v>0</v>
      </c>
      <c r="R214" s="64">
        <f>VLOOKUP(F214,Steuerung!$A$17:$B$500,2,FALSE)</f>
        <v>0</v>
      </c>
      <c r="S214" s="164">
        <f t="shared" si="57"/>
        <v>0</v>
      </c>
      <c r="T214" s="164">
        <f t="shared" si="58"/>
        <v>0</v>
      </c>
      <c r="U214" s="175" t="e">
        <f t="shared" si="59"/>
        <v>#DIV/0!</v>
      </c>
      <c r="V214" s="175" t="e">
        <f t="shared" si="60"/>
        <v>#DIV/0!</v>
      </c>
      <c r="W214" s="175" t="e">
        <f t="shared" si="46"/>
        <v>#DIV/0!</v>
      </c>
    </row>
    <row r="215" spans="1:23" ht="12.75" customHeight="1" x14ac:dyDescent="0.2">
      <c r="A215" s="76" t="s">
        <v>1470</v>
      </c>
      <c r="B215" s="72" t="s">
        <v>765</v>
      </c>
      <c r="C215" s="72"/>
      <c r="D215" s="7" t="s">
        <v>766</v>
      </c>
      <c r="E215" s="7" t="s">
        <v>210</v>
      </c>
      <c r="F215" s="7" t="s">
        <v>210</v>
      </c>
      <c r="G215" s="7" t="s">
        <v>872</v>
      </c>
      <c r="H215" s="198">
        <v>18.91</v>
      </c>
      <c r="I215" s="7">
        <f>VLOOKUP(E215,Steuerung!$A$17:$E$500,5,FALSE)</f>
        <v>1</v>
      </c>
      <c r="J215" s="260">
        <f>VLOOKUP(E215,Steuerung!$A$17:$F$500,6,FALSE)</f>
        <v>29.166666666666657</v>
      </c>
      <c r="K215" s="7">
        <f>VLOOKUP(F215,Steuerung!$A$17:$G$500,7,FALSE)</f>
        <v>1</v>
      </c>
      <c r="L215" s="7">
        <f>VLOOKUP(F215,Steuerung!$A$17:$H$500,8,FALSE)</f>
        <v>23</v>
      </c>
      <c r="M215" s="260">
        <f t="shared" si="34"/>
        <v>52.166666666666657</v>
      </c>
      <c r="N215" s="130">
        <f t="shared" si="35"/>
        <v>986.47166666666647</v>
      </c>
      <c r="O215" s="130">
        <f t="shared" si="36"/>
        <v>551.54166666666652</v>
      </c>
      <c r="P215" s="130">
        <f t="shared" si="37"/>
        <v>434.93</v>
      </c>
      <c r="Q215" s="64">
        <f>VLOOKUP(E215,Steuerung!$A$17:$B$500,2,FALSE)</f>
        <v>0</v>
      </c>
      <c r="R215" s="64">
        <f>VLOOKUP(F215,Steuerung!$A$17:$B$500,2,FALSE)</f>
        <v>0</v>
      </c>
      <c r="S215" s="164">
        <f t="shared" si="57"/>
        <v>0</v>
      </c>
      <c r="T215" s="164">
        <f t="shared" si="58"/>
        <v>0</v>
      </c>
      <c r="U215" s="175" t="e">
        <f t="shared" si="59"/>
        <v>#DIV/0!</v>
      </c>
      <c r="V215" s="175" t="e">
        <f t="shared" si="60"/>
        <v>#DIV/0!</v>
      </c>
      <c r="W215" s="175" t="e">
        <f t="shared" si="46"/>
        <v>#DIV/0!</v>
      </c>
    </row>
    <row r="216" spans="1:23" ht="12.75" customHeight="1" x14ac:dyDescent="0.2">
      <c r="A216" s="76" t="s">
        <v>1482</v>
      </c>
      <c r="B216" s="72" t="s">
        <v>3503</v>
      </c>
      <c r="C216" s="72"/>
      <c r="D216" s="7" t="s">
        <v>749</v>
      </c>
      <c r="E216" s="7" t="s">
        <v>140</v>
      </c>
      <c r="F216" s="7" t="s">
        <v>140</v>
      </c>
      <c r="G216" s="7" t="s">
        <v>872</v>
      </c>
      <c r="H216" s="198">
        <v>71.650000000000006</v>
      </c>
      <c r="I216" s="7">
        <f>VLOOKUP(E216,Steuerung!$A$17:$E$500,5,FALSE)</f>
        <v>2</v>
      </c>
      <c r="J216" s="260">
        <f>VLOOKUP(E216,Steuerung!$A$17:$F$500,6,FALSE)</f>
        <v>58.333333333333329</v>
      </c>
      <c r="K216" s="7">
        <f>VLOOKUP(F216,Steuerung!$A$17:$G$500,7,FALSE)</f>
        <v>2</v>
      </c>
      <c r="L216" s="7">
        <f>VLOOKUP(F216,Steuerung!$A$17:$H$500,8,FALSE)</f>
        <v>46</v>
      </c>
      <c r="M216" s="260">
        <f t="shared" si="34"/>
        <v>104.33333333333333</v>
      </c>
      <c r="N216" s="130">
        <f t="shared" si="35"/>
        <v>7475.4833333333336</v>
      </c>
      <c r="O216" s="130">
        <f t="shared" si="36"/>
        <v>4179.583333333333</v>
      </c>
      <c r="P216" s="130">
        <f t="shared" si="37"/>
        <v>3295.9</v>
      </c>
      <c r="Q216" s="64">
        <f>VLOOKUP(E216,Steuerung!$A$17:$B$500,2,FALSE)</f>
        <v>0</v>
      </c>
      <c r="R216" s="64">
        <f>VLOOKUP(F216,Steuerung!$A$17:$B$500,2,FALSE)</f>
        <v>0</v>
      </c>
      <c r="S216" s="164">
        <f t="shared" si="57"/>
        <v>0</v>
      </c>
      <c r="T216" s="164">
        <f t="shared" si="58"/>
        <v>0</v>
      </c>
      <c r="U216" s="175" t="e">
        <f t="shared" si="59"/>
        <v>#DIV/0!</v>
      </c>
      <c r="V216" s="175" t="e">
        <f t="shared" si="60"/>
        <v>#DIV/0!</v>
      </c>
      <c r="W216" s="175" t="e">
        <f t="shared" si="46"/>
        <v>#DIV/0!</v>
      </c>
    </row>
    <row r="217" spans="1:23" ht="12.75" customHeight="1" x14ac:dyDescent="0.2">
      <c r="A217" s="76" t="s">
        <v>1483</v>
      </c>
      <c r="B217" s="72" t="s">
        <v>795</v>
      </c>
      <c r="C217" s="72"/>
      <c r="D217" s="7" t="s">
        <v>766</v>
      </c>
      <c r="E217" s="7" t="s">
        <v>212</v>
      </c>
      <c r="F217" s="7" t="s">
        <v>702</v>
      </c>
      <c r="G217" s="7" t="s">
        <v>872</v>
      </c>
      <c r="H217" s="198">
        <v>18.84</v>
      </c>
      <c r="I217" s="7">
        <f>VLOOKUP(E217,Steuerung!$A$17:$E$500,5,FALSE)</f>
        <v>2</v>
      </c>
      <c r="J217" s="260">
        <f>VLOOKUP(E217,Steuerung!$A$17:$F$500,6,FALSE)</f>
        <v>58.333333333333329</v>
      </c>
      <c r="K217" s="7">
        <f>VLOOKUP(F217,Steuerung!$A$17:$G$500,7,FALSE)</f>
        <v>2</v>
      </c>
      <c r="L217" s="7">
        <f>VLOOKUP(F217,Steuerung!$A$17:$H$500,8,FALSE)</f>
        <v>46</v>
      </c>
      <c r="M217" s="260">
        <f t="shared" si="34"/>
        <v>104.33333333333333</v>
      </c>
      <c r="N217" s="130">
        <f t="shared" si="35"/>
        <v>1965.6399999999999</v>
      </c>
      <c r="O217" s="130">
        <f t="shared" si="36"/>
        <v>1099</v>
      </c>
      <c r="P217" s="130">
        <f t="shared" si="37"/>
        <v>866.64</v>
      </c>
      <c r="Q217" s="64">
        <f>VLOOKUP(E217,Steuerung!$A$17:$B$500,2,FALSE)</f>
        <v>0</v>
      </c>
      <c r="R217" s="64">
        <f>VLOOKUP(F217,Steuerung!$A$17:$B$500,2,FALSE)</f>
        <v>0</v>
      </c>
      <c r="S217" s="164">
        <f t="shared" si="57"/>
        <v>0</v>
      </c>
      <c r="T217" s="164">
        <f t="shared" si="58"/>
        <v>0</v>
      </c>
      <c r="U217" s="175" t="e">
        <f t="shared" si="59"/>
        <v>#DIV/0!</v>
      </c>
      <c r="V217" s="175" t="e">
        <f t="shared" si="60"/>
        <v>#DIV/0!</v>
      </c>
      <c r="W217" s="175" t="e">
        <f t="shared" si="46"/>
        <v>#DIV/0!</v>
      </c>
    </row>
    <row r="218" spans="1:23" ht="12.75" customHeight="1" x14ac:dyDescent="0.2">
      <c r="A218" s="76" t="s">
        <v>1484</v>
      </c>
      <c r="B218" s="72" t="s">
        <v>765</v>
      </c>
      <c r="C218" s="72"/>
      <c r="D218" s="7" t="s">
        <v>766</v>
      </c>
      <c r="E218" s="7" t="s">
        <v>210</v>
      </c>
      <c r="F218" s="7" t="s">
        <v>210</v>
      </c>
      <c r="G218" s="7" t="s">
        <v>872</v>
      </c>
      <c r="H218" s="198">
        <v>12.62</v>
      </c>
      <c r="I218" s="7">
        <f>VLOOKUP(E218,Steuerung!$A$17:$E$500,5,FALSE)</f>
        <v>1</v>
      </c>
      <c r="J218" s="260">
        <f>VLOOKUP(E218,Steuerung!$A$17:$F$500,6,FALSE)</f>
        <v>29.166666666666657</v>
      </c>
      <c r="K218" s="7">
        <f>VLOOKUP(F218,Steuerung!$A$17:$G$500,7,FALSE)</f>
        <v>1</v>
      </c>
      <c r="L218" s="7">
        <f>VLOOKUP(F218,Steuerung!$A$17:$H$500,8,FALSE)</f>
        <v>23</v>
      </c>
      <c r="M218" s="260">
        <f t="shared" si="34"/>
        <v>52.166666666666657</v>
      </c>
      <c r="N218" s="130">
        <f t="shared" si="35"/>
        <v>658.34333333333313</v>
      </c>
      <c r="O218" s="130">
        <f t="shared" si="36"/>
        <v>368.0833333333332</v>
      </c>
      <c r="P218" s="130">
        <f t="shared" si="37"/>
        <v>290.26</v>
      </c>
      <c r="Q218" s="64">
        <f>VLOOKUP(E218,Steuerung!$A$17:$B$500,2,FALSE)</f>
        <v>0</v>
      </c>
      <c r="R218" s="64">
        <f>VLOOKUP(F218,Steuerung!$A$17:$B$500,2,FALSE)</f>
        <v>0</v>
      </c>
      <c r="S218" s="164">
        <f t="shared" si="57"/>
        <v>0</v>
      </c>
      <c r="T218" s="164">
        <f t="shared" si="58"/>
        <v>0</v>
      </c>
      <c r="U218" s="175" t="e">
        <f t="shared" si="59"/>
        <v>#DIV/0!</v>
      </c>
      <c r="V218" s="175" t="e">
        <f t="shared" si="60"/>
        <v>#DIV/0!</v>
      </c>
      <c r="W218" s="175" t="e">
        <f t="shared" si="46"/>
        <v>#DIV/0!</v>
      </c>
    </row>
    <row r="219" spans="1:23" ht="12.75" customHeight="1" x14ac:dyDescent="0.2">
      <c r="A219" s="76" t="s">
        <v>1485</v>
      </c>
      <c r="B219" s="72" t="s">
        <v>834</v>
      </c>
      <c r="C219" s="72"/>
      <c r="D219" s="7" t="s">
        <v>783</v>
      </c>
      <c r="E219" s="7" t="s">
        <v>232</v>
      </c>
      <c r="F219" s="7" t="s">
        <v>232</v>
      </c>
      <c r="G219" s="7" t="s">
        <v>872</v>
      </c>
      <c r="H219" s="198">
        <v>5.46</v>
      </c>
      <c r="I219" s="7">
        <f>VLOOKUP(E219,Steuerung!$A$17:$E$500,5,FALSE)</f>
        <v>2</v>
      </c>
      <c r="J219" s="260">
        <f>VLOOKUP(E219,Steuerung!$A$17:$F$500,6,FALSE)</f>
        <v>58.333333333333329</v>
      </c>
      <c r="K219" s="7">
        <f>VLOOKUP(F219,Steuerung!$A$17:$G$500,7,FALSE)</f>
        <v>2</v>
      </c>
      <c r="L219" s="7">
        <f>VLOOKUP(F219,Steuerung!$A$17:$H$500,8,FALSE)</f>
        <v>46</v>
      </c>
      <c r="M219" s="260">
        <f t="shared" si="34"/>
        <v>104.33333333333333</v>
      </c>
      <c r="N219" s="130">
        <f t="shared" si="35"/>
        <v>569.66</v>
      </c>
      <c r="O219" s="130">
        <f t="shared" si="36"/>
        <v>318.5</v>
      </c>
      <c r="P219" s="130">
        <f t="shared" si="37"/>
        <v>251.16</v>
      </c>
      <c r="Q219" s="64">
        <f>VLOOKUP(E219,Steuerung!$A$17:$B$500,2,FALSE)</f>
        <v>0</v>
      </c>
      <c r="R219" s="64">
        <f>VLOOKUP(F219,Steuerung!$A$17:$B$500,2,FALSE)</f>
        <v>0</v>
      </c>
      <c r="S219" s="164">
        <f t="shared" si="57"/>
        <v>0</v>
      </c>
      <c r="T219" s="164">
        <f t="shared" si="58"/>
        <v>0</v>
      </c>
      <c r="U219" s="175" t="e">
        <f t="shared" si="59"/>
        <v>#DIV/0!</v>
      </c>
      <c r="V219" s="175" t="e">
        <f t="shared" si="60"/>
        <v>#DIV/0!</v>
      </c>
      <c r="W219" s="175" t="e">
        <f t="shared" si="46"/>
        <v>#DIV/0!</v>
      </c>
    </row>
    <row r="220" spans="1:23" ht="12.75" customHeight="1" x14ac:dyDescent="0.2">
      <c r="A220" s="76" t="s">
        <v>1486</v>
      </c>
      <c r="B220" s="72" t="s">
        <v>765</v>
      </c>
      <c r="C220" s="72"/>
      <c r="D220" s="7" t="s">
        <v>766</v>
      </c>
      <c r="E220" s="7" t="s">
        <v>210</v>
      </c>
      <c r="F220" s="7" t="s">
        <v>210</v>
      </c>
      <c r="G220" s="7" t="s">
        <v>872</v>
      </c>
      <c r="H220" s="198">
        <v>19.12</v>
      </c>
      <c r="I220" s="7">
        <f>VLOOKUP(E220,Steuerung!$A$17:$E$500,5,FALSE)</f>
        <v>1</v>
      </c>
      <c r="J220" s="260">
        <f>VLOOKUP(E220,Steuerung!$A$17:$F$500,6,FALSE)</f>
        <v>29.166666666666657</v>
      </c>
      <c r="K220" s="7">
        <f>VLOOKUP(F220,Steuerung!$A$17:$G$500,7,FALSE)</f>
        <v>1</v>
      </c>
      <c r="L220" s="7">
        <f>VLOOKUP(F220,Steuerung!$A$17:$H$500,8,FALSE)</f>
        <v>23</v>
      </c>
      <c r="M220" s="260">
        <f t="shared" si="34"/>
        <v>52.166666666666657</v>
      </c>
      <c r="N220" s="130">
        <f t="shared" si="35"/>
        <v>997.42666666666651</v>
      </c>
      <c r="O220" s="130">
        <f t="shared" si="36"/>
        <v>557.66666666666652</v>
      </c>
      <c r="P220" s="130">
        <f t="shared" si="37"/>
        <v>439.76000000000005</v>
      </c>
      <c r="Q220" s="64">
        <f>VLOOKUP(E220,Steuerung!$A$17:$B$500,2,FALSE)</f>
        <v>0</v>
      </c>
      <c r="R220" s="64">
        <f>VLOOKUP(F220,Steuerung!$A$17:$B$500,2,FALSE)</f>
        <v>0</v>
      </c>
      <c r="S220" s="164">
        <f t="shared" si="57"/>
        <v>0</v>
      </c>
      <c r="T220" s="164">
        <f t="shared" si="58"/>
        <v>0</v>
      </c>
      <c r="U220" s="175" t="e">
        <f t="shared" si="59"/>
        <v>#DIV/0!</v>
      </c>
      <c r="V220" s="175" t="e">
        <f t="shared" si="60"/>
        <v>#DIV/0!</v>
      </c>
      <c r="W220" s="175" t="e">
        <f t="shared" si="46"/>
        <v>#DIV/0!</v>
      </c>
    </row>
    <row r="221" spans="1:23" ht="12.75" customHeight="1" x14ac:dyDescent="0.2">
      <c r="A221" s="76" t="s">
        <v>3525</v>
      </c>
      <c r="B221" s="72" t="s">
        <v>765</v>
      </c>
      <c r="C221" s="72"/>
      <c r="D221" s="7" t="s">
        <v>766</v>
      </c>
      <c r="E221" s="7" t="s">
        <v>210</v>
      </c>
      <c r="F221" s="7" t="s">
        <v>210</v>
      </c>
      <c r="G221" s="7" t="s">
        <v>872</v>
      </c>
      <c r="H221" s="198">
        <v>16.28</v>
      </c>
      <c r="I221" s="7">
        <f>VLOOKUP(E221,Steuerung!$A$17:$E$500,5,FALSE)</f>
        <v>1</v>
      </c>
      <c r="J221" s="260">
        <f>VLOOKUP(E221,Steuerung!$A$17:$F$500,6,FALSE)</f>
        <v>29.166666666666657</v>
      </c>
      <c r="K221" s="7">
        <f>VLOOKUP(F221,Steuerung!$A$17:$G$500,7,FALSE)</f>
        <v>1</v>
      </c>
      <c r="L221" s="7">
        <f>VLOOKUP(F221,Steuerung!$A$17:$H$500,8,FALSE)</f>
        <v>23</v>
      </c>
      <c r="M221" s="260">
        <f t="shared" si="34"/>
        <v>52.166666666666657</v>
      </c>
      <c r="N221" s="130">
        <f t="shared" si="35"/>
        <v>849.2733333333332</v>
      </c>
      <c r="O221" s="130">
        <f t="shared" si="36"/>
        <v>474.8333333333332</v>
      </c>
      <c r="P221" s="130">
        <f t="shared" si="37"/>
        <v>374.44000000000005</v>
      </c>
      <c r="Q221" s="64">
        <f>VLOOKUP(E221,Steuerung!$A$17:$B$500,2,FALSE)</f>
        <v>0</v>
      </c>
      <c r="R221" s="64">
        <f>VLOOKUP(F221,Steuerung!$A$17:$B$500,2,FALSE)</f>
        <v>0</v>
      </c>
      <c r="S221" s="164">
        <f t="shared" si="57"/>
        <v>0</v>
      </c>
      <c r="T221" s="164">
        <f t="shared" si="58"/>
        <v>0</v>
      </c>
      <c r="U221" s="175" t="e">
        <f t="shared" si="59"/>
        <v>#DIV/0!</v>
      </c>
      <c r="V221" s="175" t="e">
        <f t="shared" si="60"/>
        <v>#DIV/0!</v>
      </c>
      <c r="W221" s="175" t="e">
        <f t="shared" si="46"/>
        <v>#DIV/0!</v>
      </c>
    </row>
    <row r="222" spans="1:23" ht="12.75" customHeight="1" x14ac:dyDescent="0.2">
      <c r="A222" s="76" t="s">
        <v>3444</v>
      </c>
      <c r="B222" s="72" t="s">
        <v>765</v>
      </c>
      <c r="C222" s="72"/>
      <c r="D222" s="7" t="s">
        <v>766</v>
      </c>
      <c r="E222" s="7" t="s">
        <v>210</v>
      </c>
      <c r="F222" s="7" t="s">
        <v>210</v>
      </c>
      <c r="G222" s="7" t="s">
        <v>872</v>
      </c>
      <c r="H222" s="198">
        <v>15.69</v>
      </c>
      <c r="I222" s="7">
        <f>VLOOKUP(E222,Steuerung!$A$17:$E$500,5,FALSE)</f>
        <v>1</v>
      </c>
      <c r="J222" s="260">
        <f>VLOOKUP(E222,Steuerung!$A$17:$F$500,6,FALSE)</f>
        <v>29.166666666666657</v>
      </c>
      <c r="K222" s="7">
        <f>VLOOKUP(F222,Steuerung!$A$17:$G$500,7,FALSE)</f>
        <v>1</v>
      </c>
      <c r="L222" s="7">
        <f>VLOOKUP(F222,Steuerung!$A$17:$H$500,8,FALSE)</f>
        <v>23</v>
      </c>
      <c r="M222" s="260">
        <f t="shared" si="34"/>
        <v>52.166666666666657</v>
      </c>
      <c r="N222" s="130">
        <f t="shared" si="35"/>
        <v>818.49499999999978</v>
      </c>
      <c r="O222" s="130">
        <f t="shared" si="36"/>
        <v>457.62499999999983</v>
      </c>
      <c r="P222" s="130">
        <f t="shared" si="37"/>
        <v>360.87</v>
      </c>
      <c r="Q222" s="64">
        <f>VLOOKUP(E222,Steuerung!$A$17:$B$500,2,FALSE)</f>
        <v>0</v>
      </c>
      <c r="R222" s="64">
        <f>VLOOKUP(F222,Steuerung!$A$17:$B$500,2,FALSE)</f>
        <v>0</v>
      </c>
      <c r="S222" s="164">
        <f t="shared" si="57"/>
        <v>0</v>
      </c>
      <c r="T222" s="164">
        <f t="shared" si="58"/>
        <v>0</v>
      </c>
      <c r="U222" s="175" t="e">
        <f t="shared" si="59"/>
        <v>#DIV/0!</v>
      </c>
      <c r="V222" s="175" t="e">
        <f t="shared" si="60"/>
        <v>#DIV/0!</v>
      </c>
      <c r="W222" s="175" t="e">
        <f t="shared" si="46"/>
        <v>#DIV/0!</v>
      </c>
    </row>
    <row r="223" spans="1:23" ht="12.75" customHeight="1" x14ac:dyDescent="0.2">
      <c r="A223" s="76" t="s">
        <v>1490</v>
      </c>
      <c r="B223" s="72" t="s">
        <v>765</v>
      </c>
      <c r="C223" s="72"/>
      <c r="D223" s="7" t="s">
        <v>766</v>
      </c>
      <c r="E223" s="7" t="s">
        <v>210</v>
      </c>
      <c r="F223" s="7" t="s">
        <v>210</v>
      </c>
      <c r="G223" s="7" t="s">
        <v>872</v>
      </c>
      <c r="H223" s="198">
        <v>19.02</v>
      </c>
      <c r="I223" s="7">
        <f>VLOOKUP(E223,Steuerung!$A$17:$E$500,5,FALSE)</f>
        <v>1</v>
      </c>
      <c r="J223" s="260">
        <f>VLOOKUP(E223,Steuerung!$A$17:$F$500,6,FALSE)</f>
        <v>29.166666666666657</v>
      </c>
      <c r="K223" s="7">
        <f>VLOOKUP(F223,Steuerung!$A$17:$G$500,7,FALSE)</f>
        <v>1</v>
      </c>
      <c r="L223" s="7">
        <f>VLOOKUP(F223,Steuerung!$A$17:$H$500,8,FALSE)</f>
        <v>23</v>
      </c>
      <c r="M223" s="260">
        <f t="shared" ref="M223:M285" si="61">J223+L223</f>
        <v>52.166666666666657</v>
      </c>
      <c r="N223" s="130">
        <f t="shared" ref="N223:N285" si="62">H223*M223</f>
        <v>992.20999999999981</v>
      </c>
      <c r="O223" s="130">
        <f t="shared" ref="O223:O285" si="63">H223*J223</f>
        <v>554.74999999999977</v>
      </c>
      <c r="P223" s="130">
        <f t="shared" ref="P223:P285" si="64">H223*L223</f>
        <v>437.46</v>
      </c>
      <c r="Q223" s="64">
        <f>VLOOKUP(E223,Steuerung!$A$17:$B$500,2,FALSE)</f>
        <v>0</v>
      </c>
      <c r="R223" s="64">
        <f>VLOOKUP(F223,Steuerung!$A$17:$B$500,2,FALSE)</f>
        <v>0</v>
      </c>
      <c r="S223" s="164">
        <f t="shared" si="57"/>
        <v>0</v>
      </c>
      <c r="T223" s="164">
        <f t="shared" si="58"/>
        <v>0</v>
      </c>
      <c r="U223" s="175" t="e">
        <f t="shared" si="59"/>
        <v>#DIV/0!</v>
      </c>
      <c r="V223" s="175" t="e">
        <f t="shared" si="60"/>
        <v>#DIV/0!</v>
      </c>
      <c r="W223" s="175" t="e">
        <f t="shared" si="46"/>
        <v>#DIV/0!</v>
      </c>
    </row>
    <row r="224" spans="1:23" ht="12.75" customHeight="1" x14ac:dyDescent="0.2">
      <c r="A224" s="76" t="s">
        <v>3526</v>
      </c>
      <c r="B224" s="72" t="s">
        <v>765</v>
      </c>
      <c r="C224" s="72"/>
      <c r="D224" s="7" t="s">
        <v>766</v>
      </c>
      <c r="E224" s="7" t="s">
        <v>210</v>
      </c>
      <c r="F224" s="7" t="s">
        <v>210</v>
      </c>
      <c r="G224" s="7" t="s">
        <v>872</v>
      </c>
      <c r="H224" s="198">
        <v>15.95</v>
      </c>
      <c r="I224" s="7">
        <f>VLOOKUP(E224,Steuerung!$A$17:$E$500,5,FALSE)</f>
        <v>1</v>
      </c>
      <c r="J224" s="260">
        <f>VLOOKUP(E224,Steuerung!$A$17:$F$500,6,FALSE)</f>
        <v>29.166666666666657</v>
      </c>
      <c r="K224" s="7">
        <f>VLOOKUP(F224,Steuerung!$A$17:$G$500,7,FALSE)</f>
        <v>1</v>
      </c>
      <c r="L224" s="7">
        <f>VLOOKUP(F224,Steuerung!$A$17:$H$500,8,FALSE)</f>
        <v>23</v>
      </c>
      <c r="M224" s="260">
        <f t="shared" si="61"/>
        <v>52.166666666666657</v>
      </c>
      <c r="N224" s="130">
        <f t="shared" si="62"/>
        <v>832.05833333333317</v>
      </c>
      <c r="O224" s="130">
        <f t="shared" si="63"/>
        <v>465.20833333333314</v>
      </c>
      <c r="P224" s="130">
        <f t="shared" si="64"/>
        <v>366.84999999999997</v>
      </c>
      <c r="Q224" s="64">
        <f>VLOOKUP(E224,Steuerung!$A$17:$B$500,2,FALSE)</f>
        <v>0</v>
      </c>
      <c r="R224" s="64">
        <f>VLOOKUP(F224,Steuerung!$A$17:$B$500,2,FALSE)</f>
        <v>0</v>
      </c>
      <c r="S224" s="164">
        <f t="shared" si="57"/>
        <v>0</v>
      </c>
      <c r="T224" s="164">
        <f t="shared" si="58"/>
        <v>0</v>
      </c>
      <c r="U224" s="175" t="e">
        <f t="shared" si="59"/>
        <v>#DIV/0!</v>
      </c>
      <c r="V224" s="175" t="e">
        <f t="shared" si="60"/>
        <v>#DIV/0!</v>
      </c>
      <c r="W224" s="175" t="e">
        <f t="shared" ref="W224:W230" si="65">U224+V224</f>
        <v>#DIV/0!</v>
      </c>
    </row>
    <row r="225" spans="1:23" ht="12.75" customHeight="1" x14ac:dyDescent="0.2">
      <c r="A225" s="76" t="s">
        <v>1492</v>
      </c>
      <c r="B225" s="72" t="s">
        <v>765</v>
      </c>
      <c r="C225" s="72"/>
      <c r="D225" s="7" t="s">
        <v>766</v>
      </c>
      <c r="E225" s="7" t="s">
        <v>210</v>
      </c>
      <c r="F225" s="7" t="s">
        <v>210</v>
      </c>
      <c r="G225" s="7" t="s">
        <v>872</v>
      </c>
      <c r="H225" s="198">
        <v>12.5</v>
      </c>
      <c r="I225" s="7">
        <f>VLOOKUP(E225,Steuerung!$A$17:$E$500,5,FALSE)</f>
        <v>1</v>
      </c>
      <c r="J225" s="260">
        <f>VLOOKUP(E225,Steuerung!$A$17:$F$500,6,FALSE)</f>
        <v>29.166666666666657</v>
      </c>
      <c r="K225" s="7">
        <f>VLOOKUP(F225,Steuerung!$A$17:$G$500,7,FALSE)</f>
        <v>1</v>
      </c>
      <c r="L225" s="7">
        <f>VLOOKUP(F225,Steuerung!$A$17:$H$500,8,FALSE)</f>
        <v>23</v>
      </c>
      <c r="M225" s="260">
        <f t="shared" si="61"/>
        <v>52.166666666666657</v>
      </c>
      <c r="N225" s="130">
        <f t="shared" si="62"/>
        <v>652.08333333333326</v>
      </c>
      <c r="O225" s="130">
        <f t="shared" si="63"/>
        <v>364.5833333333332</v>
      </c>
      <c r="P225" s="130">
        <f t="shared" si="64"/>
        <v>287.5</v>
      </c>
      <c r="Q225" s="64">
        <f>VLOOKUP(E225,Steuerung!$A$17:$B$500,2,FALSE)</f>
        <v>0</v>
      </c>
      <c r="R225" s="64">
        <f>VLOOKUP(F225,Steuerung!$A$17:$B$500,2,FALSE)</f>
        <v>0</v>
      </c>
      <c r="S225" s="164">
        <f t="shared" si="57"/>
        <v>0</v>
      </c>
      <c r="T225" s="164">
        <f t="shared" si="58"/>
        <v>0</v>
      </c>
      <c r="U225" s="175" t="e">
        <f t="shared" si="59"/>
        <v>#DIV/0!</v>
      </c>
      <c r="V225" s="175" t="e">
        <f t="shared" si="60"/>
        <v>#DIV/0!</v>
      </c>
      <c r="W225" s="175" t="e">
        <f t="shared" si="65"/>
        <v>#DIV/0!</v>
      </c>
    </row>
    <row r="226" spans="1:23" ht="12.75" customHeight="1" x14ac:dyDescent="0.2">
      <c r="A226" s="76" t="s">
        <v>3527</v>
      </c>
      <c r="B226" s="72" t="s">
        <v>774</v>
      </c>
      <c r="C226" s="72"/>
      <c r="D226" s="7" t="s">
        <v>755</v>
      </c>
      <c r="E226" s="7" t="s">
        <v>269</v>
      </c>
      <c r="F226" s="7" t="s">
        <v>269</v>
      </c>
      <c r="G226" s="7" t="s">
        <v>872</v>
      </c>
      <c r="H226" s="198">
        <v>11.16</v>
      </c>
      <c r="I226" s="7" t="str">
        <f>VLOOKUP(E226,Steuerung!$A$17:$E$500,5,FALSE)</f>
        <v>m</v>
      </c>
      <c r="J226" s="260">
        <f>VLOOKUP(E226,Steuerung!$A$17:$F$500,6,FALSE)</f>
        <v>6.7</v>
      </c>
      <c r="K226" s="7" t="str">
        <f>VLOOKUP(F226,Steuerung!$A$17:$G$500,7,FALSE)</f>
        <v>m</v>
      </c>
      <c r="L226" s="7">
        <f>VLOOKUP(F226,Steuerung!$A$17:$H$500,8,FALSE)</f>
        <v>5.3</v>
      </c>
      <c r="M226" s="260">
        <f t="shared" si="61"/>
        <v>12</v>
      </c>
      <c r="N226" s="130">
        <f t="shared" si="62"/>
        <v>133.92000000000002</v>
      </c>
      <c r="O226" s="130">
        <f t="shared" si="63"/>
        <v>74.772000000000006</v>
      </c>
      <c r="P226" s="130">
        <f t="shared" si="64"/>
        <v>59.147999999999996</v>
      </c>
      <c r="Q226" s="64">
        <f>VLOOKUP(E226,Steuerung!$A$17:$B$500,2,FALSE)</f>
        <v>0</v>
      </c>
      <c r="R226" s="64">
        <f>VLOOKUP(F226,Steuerung!$A$17:$B$500,2,FALSE)</f>
        <v>0</v>
      </c>
      <c r="S226" s="164">
        <f t="shared" si="57"/>
        <v>0</v>
      </c>
      <c r="T226" s="164">
        <f t="shared" si="58"/>
        <v>0</v>
      </c>
      <c r="U226" s="175" t="e">
        <f t="shared" si="59"/>
        <v>#DIV/0!</v>
      </c>
      <c r="V226" s="175" t="e">
        <f t="shared" si="60"/>
        <v>#DIV/0!</v>
      </c>
      <c r="W226" s="175" t="e">
        <f t="shared" si="65"/>
        <v>#DIV/0!</v>
      </c>
    </row>
    <row r="227" spans="1:23" ht="12.75" customHeight="1" x14ac:dyDescent="0.2">
      <c r="A227" s="76" t="s">
        <v>1495</v>
      </c>
      <c r="B227" s="72" t="s">
        <v>765</v>
      </c>
      <c r="C227" s="72"/>
      <c r="D227" s="7" t="s">
        <v>766</v>
      </c>
      <c r="E227" s="7" t="s">
        <v>210</v>
      </c>
      <c r="F227" s="7" t="s">
        <v>210</v>
      </c>
      <c r="G227" s="7" t="s">
        <v>872</v>
      </c>
      <c r="H227" s="198">
        <v>18.97</v>
      </c>
      <c r="I227" s="7">
        <f>VLOOKUP(E227,Steuerung!$A$17:$E$500,5,FALSE)</f>
        <v>1</v>
      </c>
      <c r="J227" s="260">
        <f>VLOOKUP(E227,Steuerung!$A$17:$F$500,6,FALSE)</f>
        <v>29.166666666666657</v>
      </c>
      <c r="K227" s="7">
        <f>VLOOKUP(F227,Steuerung!$A$17:$G$500,7,FALSE)</f>
        <v>1</v>
      </c>
      <c r="L227" s="7">
        <f>VLOOKUP(F227,Steuerung!$A$17:$H$500,8,FALSE)</f>
        <v>23</v>
      </c>
      <c r="M227" s="260">
        <f t="shared" si="61"/>
        <v>52.166666666666657</v>
      </c>
      <c r="N227" s="130">
        <f t="shared" si="62"/>
        <v>989.60166666666646</v>
      </c>
      <c r="O227" s="130">
        <f t="shared" si="63"/>
        <v>553.2916666666664</v>
      </c>
      <c r="P227" s="130">
        <f t="shared" si="64"/>
        <v>436.30999999999995</v>
      </c>
      <c r="Q227" s="64">
        <f>VLOOKUP(E227,Steuerung!$A$17:$B$500,2,FALSE)</f>
        <v>0</v>
      </c>
      <c r="R227" s="64">
        <f>VLOOKUP(F227,Steuerung!$A$17:$B$500,2,FALSE)</f>
        <v>0</v>
      </c>
      <c r="S227" s="164">
        <f t="shared" si="57"/>
        <v>0</v>
      </c>
      <c r="T227" s="164">
        <f t="shared" si="58"/>
        <v>0</v>
      </c>
      <c r="U227" s="175" t="e">
        <f t="shared" si="59"/>
        <v>#DIV/0!</v>
      </c>
      <c r="V227" s="175" t="e">
        <f t="shared" si="60"/>
        <v>#DIV/0!</v>
      </c>
      <c r="W227" s="175" t="e">
        <f t="shared" si="65"/>
        <v>#DIV/0!</v>
      </c>
    </row>
    <row r="228" spans="1:23" ht="12.75" customHeight="1" x14ac:dyDescent="0.2">
      <c r="A228" s="76" t="s">
        <v>3528</v>
      </c>
      <c r="B228" s="72" t="s">
        <v>765</v>
      </c>
      <c r="C228" s="72"/>
      <c r="D228" s="7" t="s">
        <v>766</v>
      </c>
      <c r="E228" s="7" t="s">
        <v>210</v>
      </c>
      <c r="F228" s="7" t="s">
        <v>210</v>
      </c>
      <c r="G228" s="7" t="s">
        <v>872</v>
      </c>
      <c r="H228" s="198">
        <v>16.28</v>
      </c>
      <c r="I228" s="7">
        <f>VLOOKUP(E228,Steuerung!$A$17:$E$500,5,FALSE)</f>
        <v>1</v>
      </c>
      <c r="J228" s="260">
        <f>VLOOKUP(E228,Steuerung!$A$17:$F$500,6,FALSE)</f>
        <v>29.166666666666657</v>
      </c>
      <c r="K228" s="7">
        <f>VLOOKUP(F228,Steuerung!$A$17:$G$500,7,FALSE)</f>
        <v>1</v>
      </c>
      <c r="L228" s="7">
        <f>VLOOKUP(F228,Steuerung!$A$17:$H$500,8,FALSE)</f>
        <v>23</v>
      </c>
      <c r="M228" s="260">
        <f t="shared" si="61"/>
        <v>52.166666666666657</v>
      </c>
      <c r="N228" s="130">
        <f t="shared" si="62"/>
        <v>849.2733333333332</v>
      </c>
      <c r="O228" s="130">
        <f t="shared" si="63"/>
        <v>474.8333333333332</v>
      </c>
      <c r="P228" s="130">
        <f t="shared" si="64"/>
        <v>374.44000000000005</v>
      </c>
      <c r="Q228" s="64">
        <f>VLOOKUP(E228,Steuerung!$A$17:$B$500,2,FALSE)</f>
        <v>0</v>
      </c>
      <c r="R228" s="64">
        <f>VLOOKUP(F228,Steuerung!$A$17:$B$500,2,FALSE)</f>
        <v>0</v>
      </c>
      <c r="S228" s="164">
        <f t="shared" si="57"/>
        <v>0</v>
      </c>
      <c r="T228" s="164">
        <f t="shared" si="58"/>
        <v>0</v>
      </c>
      <c r="U228" s="175" t="e">
        <f t="shared" si="59"/>
        <v>#DIV/0!</v>
      </c>
      <c r="V228" s="175" t="e">
        <f t="shared" si="60"/>
        <v>#DIV/0!</v>
      </c>
      <c r="W228" s="175" t="e">
        <f t="shared" si="65"/>
        <v>#DIV/0!</v>
      </c>
    </row>
    <row r="229" spans="1:23" ht="12.75" customHeight="1" x14ac:dyDescent="0.2">
      <c r="A229" s="76" t="s">
        <v>3529</v>
      </c>
      <c r="B229" s="72" t="s">
        <v>3135</v>
      </c>
      <c r="C229" s="72"/>
      <c r="D229" s="7" t="s">
        <v>766</v>
      </c>
      <c r="E229" s="7" t="s">
        <v>210</v>
      </c>
      <c r="F229" s="7" t="s">
        <v>210</v>
      </c>
      <c r="G229" s="7" t="s">
        <v>872</v>
      </c>
      <c r="H229" s="198">
        <v>5.46</v>
      </c>
      <c r="I229" s="7">
        <f>VLOOKUP(E229,Steuerung!$A$17:$E$500,5,FALSE)</f>
        <v>1</v>
      </c>
      <c r="J229" s="260">
        <f>VLOOKUP(E229,Steuerung!$A$17:$F$500,6,FALSE)</f>
        <v>29.166666666666657</v>
      </c>
      <c r="K229" s="7">
        <f>VLOOKUP(F229,Steuerung!$A$17:$G$500,7,FALSE)</f>
        <v>1</v>
      </c>
      <c r="L229" s="7">
        <f>VLOOKUP(F229,Steuerung!$A$17:$H$500,8,FALSE)</f>
        <v>23</v>
      </c>
      <c r="M229" s="260">
        <f t="shared" si="61"/>
        <v>52.166666666666657</v>
      </c>
      <c r="N229" s="130">
        <f t="shared" si="62"/>
        <v>284.82999999999993</v>
      </c>
      <c r="O229" s="130">
        <f t="shared" si="63"/>
        <v>159.24999999999994</v>
      </c>
      <c r="P229" s="130">
        <f t="shared" si="64"/>
        <v>125.58</v>
      </c>
      <c r="Q229" s="64">
        <f>VLOOKUP(E229,Steuerung!$A$17:$B$500,2,FALSE)</f>
        <v>0</v>
      </c>
      <c r="R229" s="64">
        <f>VLOOKUP(F229,Steuerung!$A$17:$B$500,2,FALSE)</f>
        <v>0</v>
      </c>
      <c r="S229" s="164">
        <f t="shared" si="57"/>
        <v>0</v>
      </c>
      <c r="T229" s="164">
        <f t="shared" si="58"/>
        <v>0</v>
      </c>
      <c r="U229" s="175" t="e">
        <f t="shared" si="59"/>
        <v>#DIV/0!</v>
      </c>
      <c r="V229" s="175" t="e">
        <f t="shared" si="60"/>
        <v>#DIV/0!</v>
      </c>
      <c r="W229" s="175" t="e">
        <f t="shared" si="65"/>
        <v>#DIV/0!</v>
      </c>
    </row>
    <row r="230" spans="1:23" ht="12.75" customHeight="1" x14ac:dyDescent="0.2">
      <c r="A230" s="76" t="s">
        <v>1499</v>
      </c>
      <c r="B230" s="72" t="s">
        <v>765</v>
      </c>
      <c r="C230" s="72"/>
      <c r="D230" s="7" t="s">
        <v>766</v>
      </c>
      <c r="E230" s="7" t="s">
        <v>210</v>
      </c>
      <c r="F230" s="7" t="s">
        <v>210</v>
      </c>
      <c r="G230" s="7" t="s">
        <v>872</v>
      </c>
      <c r="H230" s="198">
        <v>15.81</v>
      </c>
      <c r="I230" s="7">
        <f>VLOOKUP(E230,Steuerung!$A$17:$E$500,5,FALSE)</f>
        <v>1</v>
      </c>
      <c r="J230" s="260">
        <f>VLOOKUP(E230,Steuerung!$A$17:$F$500,6,FALSE)</f>
        <v>29.166666666666657</v>
      </c>
      <c r="K230" s="7">
        <f>VLOOKUP(F230,Steuerung!$A$17:$G$500,7,FALSE)</f>
        <v>1</v>
      </c>
      <c r="L230" s="7">
        <f>VLOOKUP(F230,Steuerung!$A$17:$H$500,8,FALSE)</f>
        <v>23</v>
      </c>
      <c r="M230" s="260">
        <f t="shared" si="61"/>
        <v>52.166666666666657</v>
      </c>
      <c r="N230" s="130">
        <f t="shared" si="62"/>
        <v>824.75499999999988</v>
      </c>
      <c r="O230" s="130">
        <f t="shared" si="63"/>
        <v>461.12499999999989</v>
      </c>
      <c r="P230" s="130">
        <f t="shared" si="64"/>
        <v>363.63</v>
      </c>
      <c r="Q230" s="64">
        <f>VLOOKUP(E230,Steuerung!$A$17:$B$500,2,FALSE)</f>
        <v>0</v>
      </c>
      <c r="R230" s="64">
        <f>VLOOKUP(F230,Steuerung!$A$17:$B$500,2,FALSE)</f>
        <v>0</v>
      </c>
      <c r="S230" s="164">
        <f t="shared" si="57"/>
        <v>0</v>
      </c>
      <c r="T230" s="164">
        <f t="shared" si="58"/>
        <v>0</v>
      </c>
      <c r="U230" s="175" t="e">
        <f t="shared" si="59"/>
        <v>#DIV/0!</v>
      </c>
      <c r="V230" s="175" t="e">
        <f t="shared" si="60"/>
        <v>#DIV/0!</v>
      </c>
      <c r="W230" s="175" t="e">
        <f t="shared" si="65"/>
        <v>#DIV/0!</v>
      </c>
    </row>
    <row r="231" spans="1:23" ht="12.75" customHeight="1" x14ac:dyDescent="0.2">
      <c r="A231" s="76"/>
      <c r="B231" s="72"/>
      <c r="C231" s="72"/>
      <c r="D231" s="7"/>
      <c r="E231" s="7"/>
      <c r="F231" s="7"/>
      <c r="G231" s="7"/>
      <c r="H231" s="198"/>
      <c r="I231" s="7"/>
      <c r="J231" s="260"/>
      <c r="K231" s="7"/>
      <c r="L231" s="7"/>
      <c r="M231" s="260"/>
      <c r="N231" s="130"/>
      <c r="O231" s="130"/>
      <c r="P231" s="130"/>
      <c r="Q231" s="64"/>
      <c r="R231" s="64"/>
      <c r="S231" s="164"/>
      <c r="T231" s="164"/>
      <c r="U231" s="175"/>
      <c r="V231" s="175"/>
      <c r="W231" s="175"/>
    </row>
    <row r="232" spans="1:23" ht="12.75" customHeight="1" x14ac:dyDescent="0.2">
      <c r="A232" s="76"/>
      <c r="B232" s="72"/>
      <c r="C232" s="72"/>
      <c r="D232" s="7"/>
      <c r="E232" s="7"/>
      <c r="F232" s="7"/>
      <c r="G232" s="7"/>
      <c r="H232" s="198"/>
      <c r="I232" s="7"/>
      <c r="J232" s="260"/>
      <c r="K232" s="7"/>
      <c r="L232" s="7"/>
      <c r="M232" s="260"/>
      <c r="N232" s="130"/>
      <c r="O232" s="130"/>
      <c r="P232" s="130"/>
      <c r="Q232" s="64"/>
      <c r="R232" s="64"/>
      <c r="S232" s="164"/>
      <c r="T232" s="164"/>
      <c r="U232" s="175"/>
      <c r="V232" s="175"/>
      <c r="W232" s="175"/>
    </row>
    <row r="233" spans="1:23" ht="12.75" customHeight="1" x14ac:dyDescent="0.2">
      <c r="A233" s="76"/>
      <c r="B233" s="72"/>
      <c r="C233" s="72"/>
      <c r="D233" s="7"/>
      <c r="E233" s="7"/>
      <c r="F233" s="7"/>
      <c r="G233" s="7"/>
      <c r="H233" s="198"/>
      <c r="I233" s="7"/>
      <c r="J233" s="260"/>
      <c r="K233" s="7"/>
      <c r="L233" s="7"/>
      <c r="M233" s="260"/>
      <c r="N233" s="130"/>
      <c r="O233" s="130"/>
      <c r="P233" s="130"/>
      <c r="Q233" s="64"/>
      <c r="R233" s="64"/>
      <c r="S233" s="164"/>
      <c r="T233" s="164"/>
      <c r="U233" s="175"/>
      <c r="V233" s="175"/>
      <c r="W233" s="175"/>
    </row>
    <row r="234" spans="1:23" ht="12.75" customHeight="1" x14ac:dyDescent="0.2">
      <c r="A234" s="76" t="s">
        <v>1647</v>
      </c>
      <c r="B234" s="72" t="s">
        <v>3503</v>
      </c>
      <c r="C234" s="72"/>
      <c r="D234" s="7" t="s">
        <v>749</v>
      </c>
      <c r="E234" s="7" t="s">
        <v>72</v>
      </c>
      <c r="F234" s="7" t="s">
        <v>72</v>
      </c>
      <c r="G234" s="7" t="s">
        <v>872</v>
      </c>
      <c r="H234" s="198">
        <v>95.96</v>
      </c>
      <c r="I234" s="7">
        <v>0</v>
      </c>
      <c r="J234" s="260">
        <v>0</v>
      </c>
      <c r="K234" s="7">
        <v>0</v>
      </c>
      <c r="L234" s="7">
        <v>0</v>
      </c>
      <c r="M234" s="260">
        <f t="shared" si="61"/>
        <v>0</v>
      </c>
      <c r="N234" s="130">
        <f t="shared" si="62"/>
        <v>0</v>
      </c>
      <c r="O234" s="130">
        <f t="shared" si="63"/>
        <v>0</v>
      </c>
      <c r="P234" s="130">
        <f t="shared" si="64"/>
        <v>0</v>
      </c>
      <c r="Q234" s="64">
        <v>0</v>
      </c>
      <c r="R234" s="64">
        <v>0</v>
      </c>
      <c r="S234" s="164">
        <f t="shared" si="57"/>
        <v>0</v>
      </c>
      <c r="T234" s="164">
        <f t="shared" si="58"/>
        <v>0</v>
      </c>
      <c r="U234" s="175">
        <f t="shared" ref="U234:U265" si="66">IF(J234&gt;0,O234/Q234*SVS_UHR,0)</f>
        <v>0</v>
      </c>
      <c r="V234" s="175">
        <f t="shared" ref="V234:V265" si="67">IF(K234&gt;0,P234/R234*SVS_UHR,0)</f>
        <v>0</v>
      </c>
      <c r="W234" s="175">
        <f t="shared" ref="W234:W238" si="68">U234+V234</f>
        <v>0</v>
      </c>
    </row>
    <row r="235" spans="1:23" s="61" customFormat="1" ht="12.75" customHeight="1" x14ac:dyDescent="0.2">
      <c r="A235" s="76" t="s">
        <v>1648</v>
      </c>
      <c r="B235" s="72" t="s">
        <v>795</v>
      </c>
      <c r="C235" s="72"/>
      <c r="D235" s="7" t="s">
        <v>766</v>
      </c>
      <c r="E235" s="7" t="s">
        <v>89</v>
      </c>
      <c r="F235" s="7" t="s">
        <v>89</v>
      </c>
      <c r="G235" s="7" t="s">
        <v>872</v>
      </c>
      <c r="H235" s="198">
        <v>39.64</v>
      </c>
      <c r="I235" s="7">
        <f>VLOOKUP(E235,Steuerung!$A$17:$E$500,5,FALSE)</f>
        <v>0</v>
      </c>
      <c r="J235" s="260">
        <f>VLOOKUP(E235,Steuerung!$A$17:$F$500,6,FALSE)</f>
        <v>0</v>
      </c>
      <c r="K235" s="7">
        <f>VLOOKUP(F235,Steuerung!$A$17:$G$500,7,FALSE)</f>
        <v>0</v>
      </c>
      <c r="L235" s="7">
        <f>VLOOKUP(F235,Steuerung!$A$17:$H$500,8,FALSE)</f>
        <v>0</v>
      </c>
      <c r="M235" s="260">
        <f t="shared" si="61"/>
        <v>0</v>
      </c>
      <c r="N235" s="130">
        <f t="shared" si="62"/>
        <v>0</v>
      </c>
      <c r="O235" s="130">
        <f t="shared" si="63"/>
        <v>0</v>
      </c>
      <c r="P235" s="130">
        <f t="shared" si="64"/>
        <v>0</v>
      </c>
      <c r="Q235" s="64">
        <f>VLOOKUP(E235,Steuerung!$A$17:$B$500,2,FALSE)</f>
        <v>0</v>
      </c>
      <c r="R235" s="64">
        <f>VLOOKUP(F235,Steuerung!$A$17:$B$500,2,FALSE)</f>
        <v>0</v>
      </c>
      <c r="S235" s="164">
        <f t="shared" si="57"/>
        <v>0</v>
      </c>
      <c r="T235" s="164">
        <f t="shared" si="58"/>
        <v>0</v>
      </c>
      <c r="U235" s="175">
        <f t="shared" si="66"/>
        <v>0</v>
      </c>
      <c r="V235" s="175">
        <f t="shared" si="67"/>
        <v>0</v>
      </c>
      <c r="W235" s="175">
        <f t="shared" si="68"/>
        <v>0</v>
      </c>
    </row>
    <row r="236" spans="1:23" ht="12.75" customHeight="1" x14ac:dyDescent="0.2">
      <c r="A236" s="76" t="s">
        <v>1649</v>
      </c>
      <c r="B236" s="72" t="s">
        <v>923</v>
      </c>
      <c r="C236" s="72"/>
      <c r="D236" s="7" t="s">
        <v>766</v>
      </c>
      <c r="E236" s="7" t="s">
        <v>87</v>
      </c>
      <c r="F236" s="7" t="s">
        <v>87</v>
      </c>
      <c r="G236" s="7" t="s">
        <v>872</v>
      </c>
      <c r="H236" s="198">
        <v>22.63</v>
      </c>
      <c r="I236" s="7">
        <f>VLOOKUP(E236,Steuerung!$A$17:$E$500,5,FALSE)</f>
        <v>0</v>
      </c>
      <c r="J236" s="260">
        <f>VLOOKUP(E236,Steuerung!$A$17:$F$500,6,FALSE)</f>
        <v>0</v>
      </c>
      <c r="K236" s="7">
        <f>VLOOKUP(F236,Steuerung!$A$17:$G$500,7,FALSE)</f>
        <v>0</v>
      </c>
      <c r="L236" s="7">
        <f>VLOOKUP(F236,Steuerung!$A$17:$H$500,8,FALSE)</f>
        <v>0</v>
      </c>
      <c r="M236" s="260">
        <f t="shared" si="61"/>
        <v>0</v>
      </c>
      <c r="N236" s="130">
        <f t="shared" si="62"/>
        <v>0</v>
      </c>
      <c r="O236" s="130">
        <f t="shared" si="63"/>
        <v>0</v>
      </c>
      <c r="P236" s="130">
        <f t="shared" si="64"/>
        <v>0</v>
      </c>
      <c r="Q236" s="64">
        <f>VLOOKUP(E236,Steuerung!$A$17:$B$500,2,FALSE)</f>
        <v>0</v>
      </c>
      <c r="R236" s="64">
        <f>VLOOKUP(F236,Steuerung!$A$17:$B$500,2,FALSE)</f>
        <v>0</v>
      </c>
      <c r="S236" s="164">
        <f t="shared" si="57"/>
        <v>0</v>
      </c>
      <c r="T236" s="164">
        <f t="shared" si="58"/>
        <v>0</v>
      </c>
      <c r="U236" s="175">
        <f t="shared" si="66"/>
        <v>0</v>
      </c>
      <c r="V236" s="175">
        <f t="shared" si="67"/>
        <v>0</v>
      </c>
      <c r="W236" s="175">
        <f t="shared" si="68"/>
        <v>0</v>
      </c>
    </row>
    <row r="237" spans="1:23" ht="12.75" customHeight="1" x14ac:dyDescent="0.2">
      <c r="A237" s="76" t="s">
        <v>1650</v>
      </c>
      <c r="B237" s="72" t="s">
        <v>795</v>
      </c>
      <c r="C237" s="72"/>
      <c r="D237" s="7" t="s">
        <v>766</v>
      </c>
      <c r="E237" s="7" t="s">
        <v>87</v>
      </c>
      <c r="F237" s="7" t="s">
        <v>87</v>
      </c>
      <c r="G237" s="7" t="s">
        <v>872</v>
      </c>
      <c r="H237" s="198">
        <v>25.57</v>
      </c>
      <c r="I237" s="7">
        <f>VLOOKUP(E237,Steuerung!$A$17:$E$500,5,FALSE)</f>
        <v>0</v>
      </c>
      <c r="J237" s="260">
        <f>VLOOKUP(E237,Steuerung!$A$17:$F$500,6,FALSE)</f>
        <v>0</v>
      </c>
      <c r="K237" s="7">
        <f>VLOOKUP(F237,Steuerung!$A$17:$G$500,7,FALSE)</f>
        <v>0</v>
      </c>
      <c r="L237" s="7">
        <f>VLOOKUP(F237,Steuerung!$A$17:$H$500,8,FALSE)</f>
        <v>0</v>
      </c>
      <c r="M237" s="260">
        <f t="shared" si="61"/>
        <v>0</v>
      </c>
      <c r="N237" s="130">
        <f t="shared" si="62"/>
        <v>0</v>
      </c>
      <c r="O237" s="130">
        <f t="shared" si="63"/>
        <v>0</v>
      </c>
      <c r="P237" s="130">
        <f t="shared" si="64"/>
        <v>0</v>
      </c>
      <c r="Q237" s="64">
        <f>VLOOKUP(E237,Steuerung!$A$17:$B$500,2,FALSE)</f>
        <v>0</v>
      </c>
      <c r="R237" s="64">
        <f>VLOOKUP(F237,Steuerung!$A$17:$B$500,2,FALSE)</f>
        <v>0</v>
      </c>
      <c r="S237" s="164">
        <f t="shared" si="57"/>
        <v>0</v>
      </c>
      <c r="T237" s="164">
        <f t="shared" si="58"/>
        <v>0</v>
      </c>
      <c r="U237" s="175">
        <f t="shared" si="66"/>
        <v>0</v>
      </c>
      <c r="V237" s="175">
        <f t="shared" si="67"/>
        <v>0</v>
      </c>
      <c r="W237" s="175">
        <f t="shared" si="68"/>
        <v>0</v>
      </c>
    </row>
    <row r="238" spans="1:23" ht="12.75" customHeight="1" x14ac:dyDescent="0.2">
      <c r="A238" s="76" t="s">
        <v>3530</v>
      </c>
      <c r="B238" s="72" t="s">
        <v>1858</v>
      </c>
      <c r="C238" s="72"/>
      <c r="D238" s="7" t="s">
        <v>782</v>
      </c>
      <c r="E238" s="7" t="s">
        <v>82</v>
      </c>
      <c r="F238" s="7" t="s">
        <v>82</v>
      </c>
      <c r="G238" s="7" t="s">
        <v>783</v>
      </c>
      <c r="H238" s="198">
        <v>3.46</v>
      </c>
      <c r="I238" s="7">
        <f>VLOOKUP(E238,Steuerung!$A$17:$E$500,5,FALSE)</f>
        <v>0</v>
      </c>
      <c r="J238" s="260">
        <f>VLOOKUP(E238,Steuerung!$A$17:$F$500,6,FALSE)</f>
        <v>0</v>
      </c>
      <c r="K238" s="7">
        <f>VLOOKUP(F238,Steuerung!$A$17:$G$500,7,FALSE)</f>
        <v>0</v>
      </c>
      <c r="L238" s="7">
        <f>VLOOKUP(F238,Steuerung!$A$17:$H$500,8,FALSE)</f>
        <v>0</v>
      </c>
      <c r="M238" s="260">
        <f t="shared" si="61"/>
        <v>0</v>
      </c>
      <c r="N238" s="130">
        <f t="shared" si="62"/>
        <v>0</v>
      </c>
      <c r="O238" s="130">
        <f t="shared" si="63"/>
        <v>0</v>
      </c>
      <c r="P238" s="130">
        <f t="shared" si="64"/>
        <v>0</v>
      </c>
      <c r="Q238" s="64">
        <f>VLOOKUP(E238,Steuerung!$A$17:$B$500,2,FALSE)</f>
        <v>0</v>
      </c>
      <c r="R238" s="64">
        <f>VLOOKUP(F238,Steuerung!$A$17:$B$500,2,FALSE)</f>
        <v>0</v>
      </c>
      <c r="S238" s="164">
        <f t="shared" si="57"/>
        <v>0</v>
      </c>
      <c r="T238" s="164">
        <f t="shared" si="58"/>
        <v>0</v>
      </c>
      <c r="U238" s="175">
        <f t="shared" si="66"/>
        <v>0</v>
      </c>
      <c r="V238" s="175">
        <f t="shared" si="67"/>
        <v>0</v>
      </c>
      <c r="W238" s="175">
        <f t="shared" si="68"/>
        <v>0</v>
      </c>
    </row>
    <row r="239" spans="1:23" ht="12.75" customHeight="1" x14ac:dyDescent="0.2">
      <c r="A239" s="76" t="s">
        <v>1651</v>
      </c>
      <c r="B239" s="72" t="s">
        <v>788</v>
      </c>
      <c r="C239" s="72"/>
      <c r="D239" s="7" t="s">
        <v>782</v>
      </c>
      <c r="E239" s="7" t="s">
        <v>82</v>
      </c>
      <c r="F239" s="7" t="s">
        <v>82</v>
      </c>
      <c r="G239" s="7" t="s">
        <v>783</v>
      </c>
      <c r="H239" s="198">
        <v>5.22</v>
      </c>
      <c r="I239" s="7">
        <f>VLOOKUP(E239,Steuerung!$A$17:$E$500,5,FALSE)</f>
        <v>0</v>
      </c>
      <c r="J239" s="260">
        <f>VLOOKUP(E239,Steuerung!$A$17:$F$500,6,FALSE)</f>
        <v>0</v>
      </c>
      <c r="K239" s="7">
        <f>VLOOKUP(F239,Steuerung!$A$17:$G$500,7,FALSE)</f>
        <v>0</v>
      </c>
      <c r="L239" s="7">
        <f>VLOOKUP(F239,Steuerung!$A$17:$H$500,8,FALSE)</f>
        <v>0</v>
      </c>
      <c r="M239" s="260">
        <f t="shared" si="61"/>
        <v>0</v>
      </c>
      <c r="N239" s="130">
        <f t="shared" si="62"/>
        <v>0</v>
      </c>
      <c r="O239" s="130">
        <f t="shared" si="63"/>
        <v>0</v>
      </c>
      <c r="P239" s="130">
        <f t="shared" si="64"/>
        <v>0</v>
      </c>
      <c r="Q239" s="64">
        <f>VLOOKUP(E239,Steuerung!$A$17:$B$500,2,FALSE)</f>
        <v>0</v>
      </c>
      <c r="R239" s="64">
        <f>VLOOKUP(F239,Steuerung!$A$17:$B$500,2,FALSE)</f>
        <v>0</v>
      </c>
      <c r="S239" s="164">
        <f t="shared" si="57"/>
        <v>0</v>
      </c>
      <c r="T239" s="164">
        <f t="shared" si="58"/>
        <v>0</v>
      </c>
      <c r="U239" s="175">
        <f t="shared" si="66"/>
        <v>0</v>
      </c>
      <c r="V239" s="175">
        <f t="shared" si="67"/>
        <v>0</v>
      </c>
      <c r="W239" s="175">
        <f t="shared" ref="W239:W285" si="69">U239+V239</f>
        <v>0</v>
      </c>
    </row>
    <row r="240" spans="1:23" ht="12.75" customHeight="1" x14ac:dyDescent="0.2">
      <c r="A240" s="76" t="s">
        <v>1653</v>
      </c>
      <c r="B240" s="72" t="s">
        <v>765</v>
      </c>
      <c r="C240" s="72"/>
      <c r="D240" s="7" t="s">
        <v>766</v>
      </c>
      <c r="E240" s="7" t="s">
        <v>89</v>
      </c>
      <c r="F240" s="7" t="s">
        <v>89</v>
      </c>
      <c r="G240" s="7" t="s">
        <v>872</v>
      </c>
      <c r="H240" s="198">
        <v>19</v>
      </c>
      <c r="I240" s="7">
        <f>VLOOKUP(E240,Steuerung!$A$17:$E$500,5,FALSE)</f>
        <v>0</v>
      </c>
      <c r="J240" s="260">
        <f>VLOOKUP(E240,Steuerung!$A$17:$F$500,6,FALSE)</f>
        <v>0</v>
      </c>
      <c r="K240" s="7">
        <f>VLOOKUP(F240,Steuerung!$A$17:$G$500,7,FALSE)</f>
        <v>0</v>
      </c>
      <c r="L240" s="7">
        <f>VLOOKUP(F240,Steuerung!$A$17:$H$500,8,FALSE)</f>
        <v>0</v>
      </c>
      <c r="M240" s="260">
        <f t="shared" si="61"/>
        <v>0</v>
      </c>
      <c r="N240" s="130">
        <f t="shared" si="62"/>
        <v>0</v>
      </c>
      <c r="O240" s="130">
        <f t="shared" si="63"/>
        <v>0</v>
      </c>
      <c r="P240" s="130">
        <f t="shared" si="64"/>
        <v>0</v>
      </c>
      <c r="Q240" s="64">
        <f>VLOOKUP(E240,Steuerung!$A$17:$B$500,2,FALSE)</f>
        <v>0</v>
      </c>
      <c r="R240" s="64">
        <f>VLOOKUP(F240,Steuerung!$A$17:$B$500,2,FALSE)</f>
        <v>0</v>
      </c>
      <c r="S240" s="164">
        <f t="shared" si="57"/>
        <v>0</v>
      </c>
      <c r="T240" s="164">
        <f t="shared" si="58"/>
        <v>0</v>
      </c>
      <c r="U240" s="175">
        <f t="shared" si="66"/>
        <v>0</v>
      </c>
      <c r="V240" s="175">
        <f t="shared" si="67"/>
        <v>0</v>
      </c>
      <c r="W240" s="175">
        <f t="shared" si="69"/>
        <v>0</v>
      </c>
    </row>
    <row r="241" spans="1:23" ht="12.75" customHeight="1" x14ac:dyDescent="0.2">
      <c r="A241" s="76" t="s">
        <v>2734</v>
      </c>
      <c r="B241" s="72" t="s">
        <v>1858</v>
      </c>
      <c r="C241" s="72"/>
      <c r="D241" s="7" t="s">
        <v>782</v>
      </c>
      <c r="E241" s="7" t="s">
        <v>82</v>
      </c>
      <c r="F241" s="7" t="s">
        <v>82</v>
      </c>
      <c r="G241" s="7" t="s">
        <v>783</v>
      </c>
      <c r="H241" s="198">
        <v>3.46</v>
      </c>
      <c r="I241" s="7">
        <f>VLOOKUP(E241,Steuerung!$A$17:$E$500,5,FALSE)</f>
        <v>0</v>
      </c>
      <c r="J241" s="260">
        <f>VLOOKUP(E241,Steuerung!$A$17:$F$500,6,FALSE)</f>
        <v>0</v>
      </c>
      <c r="K241" s="7">
        <f>VLOOKUP(F241,Steuerung!$A$17:$G$500,7,FALSE)</f>
        <v>0</v>
      </c>
      <c r="L241" s="7">
        <f>VLOOKUP(F241,Steuerung!$A$17:$H$500,8,FALSE)</f>
        <v>0</v>
      </c>
      <c r="M241" s="260">
        <f t="shared" si="61"/>
        <v>0</v>
      </c>
      <c r="N241" s="130">
        <f t="shared" si="62"/>
        <v>0</v>
      </c>
      <c r="O241" s="130">
        <f t="shared" si="63"/>
        <v>0</v>
      </c>
      <c r="P241" s="130">
        <f t="shared" si="64"/>
        <v>0</v>
      </c>
      <c r="Q241" s="64">
        <f>VLOOKUP(E241,Steuerung!$A$17:$B$500,2,FALSE)</f>
        <v>0</v>
      </c>
      <c r="R241" s="64">
        <f>VLOOKUP(F241,Steuerung!$A$17:$B$500,2,FALSE)</f>
        <v>0</v>
      </c>
      <c r="S241" s="164">
        <f t="shared" si="57"/>
        <v>0</v>
      </c>
      <c r="T241" s="164">
        <f t="shared" si="58"/>
        <v>0</v>
      </c>
      <c r="U241" s="175">
        <f t="shared" si="66"/>
        <v>0</v>
      </c>
      <c r="V241" s="175">
        <f t="shared" si="67"/>
        <v>0</v>
      </c>
      <c r="W241" s="175">
        <f t="shared" si="69"/>
        <v>0</v>
      </c>
    </row>
    <row r="242" spans="1:23" ht="12.75" customHeight="1" x14ac:dyDescent="0.2">
      <c r="A242" s="76" t="s">
        <v>3531</v>
      </c>
      <c r="B242" s="72" t="s">
        <v>784</v>
      </c>
      <c r="C242" s="72"/>
      <c r="D242" s="7" t="s">
        <v>782</v>
      </c>
      <c r="E242" s="7" t="s">
        <v>82</v>
      </c>
      <c r="F242" s="7" t="s">
        <v>82</v>
      </c>
      <c r="G242" s="7" t="s">
        <v>783</v>
      </c>
      <c r="H242" s="198">
        <v>5.22</v>
      </c>
      <c r="I242" s="7">
        <f>VLOOKUP(E242,Steuerung!$A$17:$E$500,5,FALSE)</f>
        <v>0</v>
      </c>
      <c r="J242" s="260">
        <f>VLOOKUP(E242,Steuerung!$A$17:$F$500,6,FALSE)</f>
        <v>0</v>
      </c>
      <c r="K242" s="7">
        <f>VLOOKUP(F242,Steuerung!$A$17:$G$500,7,FALSE)</f>
        <v>0</v>
      </c>
      <c r="L242" s="7">
        <f>VLOOKUP(F242,Steuerung!$A$17:$H$500,8,FALSE)</f>
        <v>0</v>
      </c>
      <c r="M242" s="260">
        <f t="shared" si="61"/>
        <v>0</v>
      </c>
      <c r="N242" s="130">
        <f t="shared" si="62"/>
        <v>0</v>
      </c>
      <c r="O242" s="130">
        <f t="shared" si="63"/>
        <v>0</v>
      </c>
      <c r="P242" s="130">
        <f t="shared" si="64"/>
        <v>0</v>
      </c>
      <c r="Q242" s="64">
        <f>VLOOKUP(E242,Steuerung!$A$17:$B$500,2,FALSE)</f>
        <v>0</v>
      </c>
      <c r="R242" s="64">
        <f>VLOOKUP(F242,Steuerung!$A$17:$B$500,2,FALSE)</f>
        <v>0</v>
      </c>
      <c r="S242" s="164">
        <f t="shared" si="57"/>
        <v>0</v>
      </c>
      <c r="T242" s="164">
        <f t="shared" si="58"/>
        <v>0</v>
      </c>
      <c r="U242" s="175">
        <f t="shared" si="66"/>
        <v>0</v>
      </c>
      <c r="V242" s="175">
        <f t="shared" si="67"/>
        <v>0</v>
      </c>
      <c r="W242" s="175">
        <f t="shared" si="69"/>
        <v>0</v>
      </c>
    </row>
    <row r="243" spans="1:23" ht="12.75" customHeight="1" x14ac:dyDescent="0.2">
      <c r="A243" s="76" t="s">
        <v>3218</v>
      </c>
      <c r="B243" s="72" t="s">
        <v>765</v>
      </c>
      <c r="C243" s="72"/>
      <c r="D243" s="7" t="s">
        <v>766</v>
      </c>
      <c r="E243" s="7" t="s">
        <v>89</v>
      </c>
      <c r="F243" s="7" t="s">
        <v>89</v>
      </c>
      <c r="G243" s="7" t="s">
        <v>872</v>
      </c>
      <c r="H243" s="198">
        <v>19.03</v>
      </c>
      <c r="I243" s="7">
        <f>VLOOKUP(E243,Steuerung!$A$17:$E$500,5,FALSE)</f>
        <v>0</v>
      </c>
      <c r="J243" s="260">
        <f>VLOOKUP(E243,Steuerung!$A$17:$F$500,6,FALSE)</f>
        <v>0</v>
      </c>
      <c r="K243" s="7">
        <f>VLOOKUP(F243,Steuerung!$A$17:$G$500,7,FALSE)</f>
        <v>0</v>
      </c>
      <c r="L243" s="7">
        <f>VLOOKUP(F243,Steuerung!$A$17:$H$500,8,FALSE)</f>
        <v>0</v>
      </c>
      <c r="M243" s="260">
        <f t="shared" si="61"/>
        <v>0</v>
      </c>
      <c r="N243" s="130">
        <f t="shared" si="62"/>
        <v>0</v>
      </c>
      <c r="O243" s="130">
        <f t="shared" si="63"/>
        <v>0</v>
      </c>
      <c r="P243" s="130">
        <f t="shared" si="64"/>
        <v>0</v>
      </c>
      <c r="Q243" s="64">
        <f>VLOOKUP(E243,Steuerung!$A$17:$B$500,2,FALSE)</f>
        <v>0</v>
      </c>
      <c r="R243" s="64">
        <f>VLOOKUP(F243,Steuerung!$A$17:$B$500,2,FALSE)</f>
        <v>0</v>
      </c>
      <c r="S243" s="164">
        <f t="shared" si="57"/>
        <v>0</v>
      </c>
      <c r="T243" s="164">
        <f t="shared" si="58"/>
        <v>0</v>
      </c>
      <c r="U243" s="175">
        <f t="shared" si="66"/>
        <v>0</v>
      </c>
      <c r="V243" s="175">
        <f t="shared" si="67"/>
        <v>0</v>
      </c>
      <c r="W243" s="175">
        <f t="shared" si="69"/>
        <v>0</v>
      </c>
    </row>
    <row r="244" spans="1:23" ht="12.75" customHeight="1" x14ac:dyDescent="0.2">
      <c r="A244" s="76" t="s">
        <v>3532</v>
      </c>
      <c r="B244" s="72" t="s">
        <v>834</v>
      </c>
      <c r="C244" s="72"/>
      <c r="D244" s="7" t="s">
        <v>783</v>
      </c>
      <c r="E244" s="7" t="s">
        <v>90</v>
      </c>
      <c r="F244" s="7" t="s">
        <v>90</v>
      </c>
      <c r="G244" s="7" t="s">
        <v>756</v>
      </c>
      <c r="H244" s="198">
        <v>7.36</v>
      </c>
      <c r="I244" s="7">
        <f>VLOOKUP(E244,Steuerung!$A$17:$E$500,5,FALSE)</f>
        <v>0</v>
      </c>
      <c r="J244" s="260">
        <f>VLOOKUP(E244,Steuerung!$A$17:$F$500,6,FALSE)</f>
        <v>0</v>
      </c>
      <c r="K244" s="7">
        <f>VLOOKUP(F244,Steuerung!$A$17:$G$500,7,FALSE)</f>
        <v>0</v>
      </c>
      <c r="L244" s="7">
        <f>VLOOKUP(F244,Steuerung!$A$17:$H$500,8,FALSE)</f>
        <v>0</v>
      </c>
      <c r="M244" s="260">
        <f t="shared" si="61"/>
        <v>0</v>
      </c>
      <c r="N244" s="130">
        <f t="shared" si="62"/>
        <v>0</v>
      </c>
      <c r="O244" s="130">
        <f t="shared" si="63"/>
        <v>0</v>
      </c>
      <c r="P244" s="130">
        <f t="shared" si="64"/>
        <v>0</v>
      </c>
      <c r="Q244" s="64">
        <f>VLOOKUP(E244,Steuerung!$A$17:$B$500,2,FALSE)</f>
        <v>0</v>
      </c>
      <c r="R244" s="64">
        <f>VLOOKUP(F244,Steuerung!$A$17:$B$500,2,FALSE)</f>
        <v>0</v>
      </c>
      <c r="S244" s="164">
        <f t="shared" si="57"/>
        <v>0</v>
      </c>
      <c r="T244" s="164">
        <f t="shared" si="58"/>
        <v>0</v>
      </c>
      <c r="U244" s="175">
        <f t="shared" si="66"/>
        <v>0</v>
      </c>
      <c r="V244" s="175">
        <f t="shared" si="67"/>
        <v>0</v>
      </c>
      <c r="W244" s="175">
        <f t="shared" si="69"/>
        <v>0</v>
      </c>
    </row>
    <row r="245" spans="1:23" ht="12.75" customHeight="1" x14ac:dyDescent="0.2">
      <c r="A245" s="76" t="s">
        <v>2736</v>
      </c>
      <c r="B245" s="72" t="s">
        <v>778</v>
      </c>
      <c r="C245" s="72"/>
      <c r="D245" s="7" t="s">
        <v>755</v>
      </c>
      <c r="E245" s="7" t="s">
        <v>96</v>
      </c>
      <c r="F245" s="7" t="s">
        <v>96</v>
      </c>
      <c r="G245" s="7" t="s">
        <v>872</v>
      </c>
      <c r="H245" s="198">
        <v>22.64</v>
      </c>
      <c r="I245" s="7">
        <f>VLOOKUP(E245,Steuerung!$A$17:$E$500,5,FALSE)</f>
        <v>0</v>
      </c>
      <c r="J245" s="260">
        <f>VLOOKUP(E245,Steuerung!$A$17:$F$500,6,FALSE)</f>
        <v>0</v>
      </c>
      <c r="K245" s="7">
        <f>VLOOKUP(F245,Steuerung!$A$17:$G$500,7,FALSE)</f>
        <v>0</v>
      </c>
      <c r="L245" s="7">
        <f>VLOOKUP(F245,Steuerung!$A$17:$H$500,8,FALSE)</f>
        <v>0</v>
      </c>
      <c r="M245" s="260">
        <f t="shared" si="61"/>
        <v>0</v>
      </c>
      <c r="N245" s="130">
        <f t="shared" si="62"/>
        <v>0</v>
      </c>
      <c r="O245" s="130">
        <f t="shared" si="63"/>
        <v>0</v>
      </c>
      <c r="P245" s="130">
        <f t="shared" si="64"/>
        <v>0</v>
      </c>
      <c r="Q245" s="64">
        <f>VLOOKUP(E245,Steuerung!$A$17:$B$500,2,FALSE)</f>
        <v>0</v>
      </c>
      <c r="R245" s="64">
        <f>VLOOKUP(F245,Steuerung!$A$17:$B$500,2,FALSE)</f>
        <v>0</v>
      </c>
      <c r="S245" s="164">
        <f t="shared" si="57"/>
        <v>0</v>
      </c>
      <c r="T245" s="164">
        <f t="shared" si="58"/>
        <v>0</v>
      </c>
      <c r="U245" s="175">
        <f t="shared" si="66"/>
        <v>0</v>
      </c>
      <c r="V245" s="175">
        <f t="shared" si="67"/>
        <v>0</v>
      </c>
      <c r="W245" s="175">
        <f t="shared" si="69"/>
        <v>0</v>
      </c>
    </row>
    <row r="246" spans="1:23" ht="12.75" customHeight="1" x14ac:dyDescent="0.2">
      <c r="A246" s="76" t="s">
        <v>3533</v>
      </c>
      <c r="B246" s="72" t="s">
        <v>765</v>
      </c>
      <c r="C246" s="72"/>
      <c r="D246" s="7" t="s">
        <v>766</v>
      </c>
      <c r="E246" s="7" t="s">
        <v>89</v>
      </c>
      <c r="F246" s="7" t="s">
        <v>89</v>
      </c>
      <c r="G246" s="7" t="s">
        <v>872</v>
      </c>
      <c r="H246" s="198">
        <v>19.079999999999998</v>
      </c>
      <c r="I246" s="7">
        <f>VLOOKUP(E246,Steuerung!$A$17:$E$500,5,FALSE)</f>
        <v>0</v>
      </c>
      <c r="J246" s="260">
        <f>VLOOKUP(E246,Steuerung!$A$17:$F$500,6,FALSE)</f>
        <v>0</v>
      </c>
      <c r="K246" s="7">
        <f>VLOOKUP(F246,Steuerung!$A$17:$G$500,7,FALSE)</f>
        <v>0</v>
      </c>
      <c r="L246" s="7">
        <f>VLOOKUP(F246,Steuerung!$A$17:$H$500,8,FALSE)</f>
        <v>0</v>
      </c>
      <c r="M246" s="260">
        <f t="shared" si="61"/>
        <v>0</v>
      </c>
      <c r="N246" s="130">
        <f t="shared" si="62"/>
        <v>0</v>
      </c>
      <c r="O246" s="130">
        <f t="shared" si="63"/>
        <v>0</v>
      </c>
      <c r="P246" s="130">
        <f t="shared" si="64"/>
        <v>0</v>
      </c>
      <c r="Q246" s="64">
        <f>VLOOKUP(E246,Steuerung!$A$17:$B$500,2,FALSE)</f>
        <v>0</v>
      </c>
      <c r="R246" s="64">
        <f>VLOOKUP(F246,Steuerung!$A$17:$B$500,2,FALSE)</f>
        <v>0</v>
      </c>
      <c r="S246" s="164">
        <f t="shared" si="57"/>
        <v>0</v>
      </c>
      <c r="T246" s="164">
        <f t="shared" si="58"/>
        <v>0</v>
      </c>
      <c r="U246" s="175">
        <f t="shared" si="66"/>
        <v>0</v>
      </c>
      <c r="V246" s="175">
        <f t="shared" si="67"/>
        <v>0</v>
      </c>
      <c r="W246" s="175">
        <f t="shared" si="69"/>
        <v>0</v>
      </c>
    </row>
    <row r="247" spans="1:23" ht="12.75" customHeight="1" x14ac:dyDescent="0.2">
      <c r="A247" s="76" t="s">
        <v>2737</v>
      </c>
      <c r="B247" s="72" t="s">
        <v>765</v>
      </c>
      <c r="C247" s="72"/>
      <c r="D247" s="7" t="s">
        <v>766</v>
      </c>
      <c r="E247" s="7" t="s">
        <v>89</v>
      </c>
      <c r="F247" s="7" t="s">
        <v>89</v>
      </c>
      <c r="G247" s="7" t="s">
        <v>872</v>
      </c>
      <c r="H247" s="198">
        <v>19.079999999999998</v>
      </c>
      <c r="I247" s="7">
        <f>VLOOKUP(E247,Steuerung!$A$17:$E$500,5,FALSE)</f>
        <v>0</v>
      </c>
      <c r="J247" s="260">
        <f>VLOOKUP(E247,Steuerung!$A$17:$F$500,6,FALSE)</f>
        <v>0</v>
      </c>
      <c r="K247" s="7">
        <f>VLOOKUP(F247,Steuerung!$A$17:$G$500,7,FALSE)</f>
        <v>0</v>
      </c>
      <c r="L247" s="7">
        <f>VLOOKUP(F247,Steuerung!$A$17:$H$500,8,FALSE)</f>
        <v>0</v>
      </c>
      <c r="M247" s="260">
        <f t="shared" si="61"/>
        <v>0</v>
      </c>
      <c r="N247" s="130">
        <f t="shared" si="62"/>
        <v>0</v>
      </c>
      <c r="O247" s="130">
        <f t="shared" si="63"/>
        <v>0</v>
      </c>
      <c r="P247" s="130">
        <f t="shared" si="64"/>
        <v>0</v>
      </c>
      <c r="Q247" s="64">
        <f>VLOOKUP(E247,Steuerung!$A$17:$B$500,2,FALSE)</f>
        <v>0</v>
      </c>
      <c r="R247" s="64">
        <f>VLOOKUP(F247,Steuerung!$A$17:$B$500,2,FALSE)</f>
        <v>0</v>
      </c>
      <c r="S247" s="164">
        <f t="shared" si="57"/>
        <v>0</v>
      </c>
      <c r="T247" s="164">
        <f t="shared" si="58"/>
        <v>0</v>
      </c>
      <c r="U247" s="175">
        <f t="shared" si="66"/>
        <v>0</v>
      </c>
      <c r="V247" s="175">
        <f t="shared" si="67"/>
        <v>0</v>
      </c>
      <c r="W247" s="175">
        <f t="shared" si="69"/>
        <v>0</v>
      </c>
    </row>
    <row r="248" spans="1:23" ht="12.75" customHeight="1" x14ac:dyDescent="0.2">
      <c r="A248" s="76" t="s">
        <v>3534</v>
      </c>
      <c r="B248" s="72" t="s">
        <v>765</v>
      </c>
      <c r="C248" s="72"/>
      <c r="D248" s="7" t="s">
        <v>766</v>
      </c>
      <c r="E248" s="7" t="s">
        <v>89</v>
      </c>
      <c r="F248" s="7" t="s">
        <v>89</v>
      </c>
      <c r="G248" s="7" t="s">
        <v>872</v>
      </c>
      <c r="H248" s="198">
        <v>19.02</v>
      </c>
      <c r="I248" s="7">
        <f>VLOOKUP(E248,Steuerung!$A$17:$E$500,5,FALSE)</f>
        <v>0</v>
      </c>
      <c r="J248" s="260">
        <f>VLOOKUP(E248,Steuerung!$A$17:$F$500,6,FALSE)</f>
        <v>0</v>
      </c>
      <c r="K248" s="7">
        <f>VLOOKUP(F248,Steuerung!$A$17:$G$500,7,FALSE)</f>
        <v>0</v>
      </c>
      <c r="L248" s="7">
        <f>VLOOKUP(F248,Steuerung!$A$17:$H$500,8,FALSE)</f>
        <v>0</v>
      </c>
      <c r="M248" s="260">
        <f t="shared" si="61"/>
        <v>0</v>
      </c>
      <c r="N248" s="130">
        <f t="shared" si="62"/>
        <v>0</v>
      </c>
      <c r="O248" s="130">
        <f t="shared" si="63"/>
        <v>0</v>
      </c>
      <c r="P248" s="130">
        <f t="shared" si="64"/>
        <v>0</v>
      </c>
      <c r="Q248" s="64">
        <f>VLOOKUP(E248,Steuerung!$A$17:$B$500,2,FALSE)</f>
        <v>0</v>
      </c>
      <c r="R248" s="64">
        <f>VLOOKUP(F248,Steuerung!$A$17:$B$500,2,FALSE)</f>
        <v>0</v>
      </c>
      <c r="S248" s="164">
        <f t="shared" si="57"/>
        <v>0</v>
      </c>
      <c r="T248" s="164">
        <f t="shared" si="58"/>
        <v>0</v>
      </c>
      <c r="U248" s="175">
        <f t="shared" si="66"/>
        <v>0</v>
      </c>
      <c r="V248" s="175">
        <f t="shared" si="67"/>
        <v>0</v>
      </c>
      <c r="W248" s="175">
        <f t="shared" si="69"/>
        <v>0</v>
      </c>
    </row>
    <row r="249" spans="1:23" ht="12.75" customHeight="1" x14ac:dyDescent="0.2">
      <c r="A249" s="76" t="s">
        <v>2739</v>
      </c>
      <c r="B249" s="72" t="s">
        <v>765</v>
      </c>
      <c r="C249" s="72"/>
      <c r="D249" s="7" t="s">
        <v>766</v>
      </c>
      <c r="E249" s="7" t="s">
        <v>89</v>
      </c>
      <c r="F249" s="7" t="s">
        <v>89</v>
      </c>
      <c r="G249" s="7" t="s">
        <v>872</v>
      </c>
      <c r="H249" s="198">
        <v>12.5</v>
      </c>
      <c r="I249" s="7">
        <f>VLOOKUP(E249,Steuerung!$A$17:$E$500,5,FALSE)</f>
        <v>0</v>
      </c>
      <c r="J249" s="260">
        <f>VLOOKUP(E249,Steuerung!$A$17:$F$500,6,FALSE)</f>
        <v>0</v>
      </c>
      <c r="K249" s="7">
        <f>VLOOKUP(F249,Steuerung!$A$17:$G$500,7,FALSE)</f>
        <v>0</v>
      </c>
      <c r="L249" s="7">
        <f>VLOOKUP(F249,Steuerung!$A$17:$H$500,8,FALSE)</f>
        <v>0</v>
      </c>
      <c r="M249" s="260">
        <f t="shared" si="61"/>
        <v>0</v>
      </c>
      <c r="N249" s="130">
        <f t="shared" si="62"/>
        <v>0</v>
      </c>
      <c r="O249" s="130">
        <f t="shared" si="63"/>
        <v>0</v>
      </c>
      <c r="P249" s="130">
        <f t="shared" si="64"/>
        <v>0</v>
      </c>
      <c r="Q249" s="64">
        <f>VLOOKUP(E249,Steuerung!$A$17:$B$500,2,FALSE)</f>
        <v>0</v>
      </c>
      <c r="R249" s="64">
        <f>VLOOKUP(F249,Steuerung!$A$17:$B$500,2,FALSE)</f>
        <v>0</v>
      </c>
      <c r="S249" s="164">
        <f t="shared" si="57"/>
        <v>0</v>
      </c>
      <c r="T249" s="164">
        <f t="shared" si="58"/>
        <v>0</v>
      </c>
      <c r="U249" s="175">
        <f t="shared" si="66"/>
        <v>0</v>
      </c>
      <c r="V249" s="175">
        <f t="shared" si="67"/>
        <v>0</v>
      </c>
      <c r="W249" s="175">
        <f t="shared" si="69"/>
        <v>0</v>
      </c>
    </row>
    <row r="250" spans="1:23" ht="12.75" customHeight="1" x14ac:dyDescent="0.2">
      <c r="A250" s="76" t="s">
        <v>2742</v>
      </c>
      <c r="B250" s="72" t="s">
        <v>778</v>
      </c>
      <c r="C250" s="72"/>
      <c r="D250" s="7" t="s">
        <v>755</v>
      </c>
      <c r="E250" s="7" t="s">
        <v>96</v>
      </c>
      <c r="F250" s="7" t="s">
        <v>96</v>
      </c>
      <c r="G250" s="7" t="s">
        <v>872</v>
      </c>
      <c r="H250" s="198">
        <v>9.91</v>
      </c>
      <c r="I250" s="7">
        <f>VLOOKUP(E250,Steuerung!$A$17:$E$500,5,FALSE)</f>
        <v>0</v>
      </c>
      <c r="J250" s="260">
        <f>VLOOKUP(E250,Steuerung!$A$17:$F$500,6,FALSE)</f>
        <v>0</v>
      </c>
      <c r="K250" s="7">
        <f>VLOOKUP(F250,Steuerung!$A$17:$G$500,7,FALSE)</f>
        <v>0</v>
      </c>
      <c r="L250" s="7">
        <f>VLOOKUP(F250,Steuerung!$A$17:$H$500,8,FALSE)</f>
        <v>0</v>
      </c>
      <c r="M250" s="260">
        <f t="shared" si="61"/>
        <v>0</v>
      </c>
      <c r="N250" s="130">
        <f t="shared" si="62"/>
        <v>0</v>
      </c>
      <c r="O250" s="130">
        <f t="shared" si="63"/>
        <v>0</v>
      </c>
      <c r="P250" s="130">
        <f t="shared" si="64"/>
        <v>0</v>
      </c>
      <c r="Q250" s="64">
        <f>VLOOKUP(E250,Steuerung!$A$17:$B$500,2,FALSE)</f>
        <v>0</v>
      </c>
      <c r="R250" s="64">
        <f>VLOOKUP(F250,Steuerung!$A$17:$B$500,2,FALSE)</f>
        <v>0</v>
      </c>
      <c r="S250" s="164">
        <f t="shared" si="57"/>
        <v>0</v>
      </c>
      <c r="T250" s="164">
        <f t="shared" si="58"/>
        <v>0</v>
      </c>
      <c r="U250" s="175">
        <f t="shared" si="66"/>
        <v>0</v>
      </c>
      <c r="V250" s="175">
        <f t="shared" si="67"/>
        <v>0</v>
      </c>
      <c r="W250" s="175">
        <f t="shared" si="69"/>
        <v>0</v>
      </c>
    </row>
    <row r="251" spans="1:23" ht="12.75" customHeight="1" x14ac:dyDescent="0.2">
      <c r="A251" s="76" t="s">
        <v>3535</v>
      </c>
      <c r="B251" s="72" t="s">
        <v>765</v>
      </c>
      <c r="C251" s="72"/>
      <c r="D251" s="7" t="s">
        <v>766</v>
      </c>
      <c r="E251" s="7" t="s">
        <v>89</v>
      </c>
      <c r="F251" s="7" t="s">
        <v>89</v>
      </c>
      <c r="G251" s="7" t="s">
        <v>872</v>
      </c>
      <c r="H251" s="198">
        <v>19.22</v>
      </c>
      <c r="I251" s="7">
        <f>VLOOKUP(E251,Steuerung!$A$17:$E$500,5,FALSE)</f>
        <v>0</v>
      </c>
      <c r="J251" s="260">
        <f>VLOOKUP(E251,Steuerung!$A$17:$F$500,6,FALSE)</f>
        <v>0</v>
      </c>
      <c r="K251" s="7">
        <f>VLOOKUP(F251,Steuerung!$A$17:$G$500,7,FALSE)</f>
        <v>0</v>
      </c>
      <c r="L251" s="7">
        <f>VLOOKUP(F251,Steuerung!$A$17:$H$500,8,FALSE)</f>
        <v>0</v>
      </c>
      <c r="M251" s="260">
        <f t="shared" si="61"/>
        <v>0</v>
      </c>
      <c r="N251" s="130">
        <f t="shared" si="62"/>
        <v>0</v>
      </c>
      <c r="O251" s="130">
        <f t="shared" si="63"/>
        <v>0</v>
      </c>
      <c r="P251" s="130">
        <f t="shared" si="64"/>
        <v>0</v>
      </c>
      <c r="Q251" s="64">
        <f>VLOOKUP(E251,Steuerung!$A$17:$B$500,2,FALSE)</f>
        <v>0</v>
      </c>
      <c r="R251" s="64">
        <f>VLOOKUP(F251,Steuerung!$A$17:$B$500,2,FALSE)</f>
        <v>0</v>
      </c>
      <c r="S251" s="164">
        <f t="shared" si="57"/>
        <v>0</v>
      </c>
      <c r="T251" s="164">
        <f t="shared" si="58"/>
        <v>0</v>
      </c>
      <c r="U251" s="175">
        <f t="shared" si="66"/>
        <v>0</v>
      </c>
      <c r="V251" s="175">
        <f t="shared" si="67"/>
        <v>0</v>
      </c>
      <c r="W251" s="175">
        <f t="shared" si="69"/>
        <v>0</v>
      </c>
    </row>
    <row r="252" spans="1:23" ht="12.75" customHeight="1" x14ac:dyDescent="0.2">
      <c r="A252" s="76" t="s">
        <v>3536</v>
      </c>
      <c r="B252" s="72" t="s">
        <v>765</v>
      </c>
      <c r="C252" s="72"/>
      <c r="D252" s="7" t="s">
        <v>766</v>
      </c>
      <c r="E252" s="7" t="s">
        <v>89</v>
      </c>
      <c r="F252" s="7" t="s">
        <v>89</v>
      </c>
      <c r="G252" s="7" t="s">
        <v>872</v>
      </c>
      <c r="H252" s="198">
        <v>31.91</v>
      </c>
      <c r="I252" s="7">
        <f>VLOOKUP(E252,Steuerung!$A$17:$E$500,5,FALSE)</f>
        <v>0</v>
      </c>
      <c r="J252" s="260">
        <f>VLOOKUP(E252,Steuerung!$A$17:$F$500,6,FALSE)</f>
        <v>0</v>
      </c>
      <c r="K252" s="7">
        <f>VLOOKUP(F252,Steuerung!$A$17:$G$500,7,FALSE)</f>
        <v>0</v>
      </c>
      <c r="L252" s="7">
        <f>VLOOKUP(F252,Steuerung!$A$17:$H$500,8,FALSE)</f>
        <v>0</v>
      </c>
      <c r="M252" s="260">
        <f t="shared" si="61"/>
        <v>0</v>
      </c>
      <c r="N252" s="130">
        <f t="shared" si="62"/>
        <v>0</v>
      </c>
      <c r="O252" s="130">
        <f t="shared" si="63"/>
        <v>0</v>
      </c>
      <c r="P252" s="130">
        <f t="shared" si="64"/>
        <v>0</v>
      </c>
      <c r="Q252" s="64">
        <f>VLOOKUP(E252,Steuerung!$A$17:$B$500,2,FALSE)</f>
        <v>0</v>
      </c>
      <c r="R252" s="64">
        <f>VLOOKUP(F252,Steuerung!$A$17:$B$500,2,FALSE)</f>
        <v>0</v>
      </c>
      <c r="S252" s="164">
        <f t="shared" si="57"/>
        <v>0</v>
      </c>
      <c r="T252" s="164">
        <f t="shared" si="58"/>
        <v>0</v>
      </c>
      <c r="U252" s="175">
        <f t="shared" si="66"/>
        <v>0</v>
      </c>
      <c r="V252" s="175">
        <f t="shared" si="67"/>
        <v>0</v>
      </c>
      <c r="W252" s="175">
        <f t="shared" si="69"/>
        <v>0</v>
      </c>
    </row>
    <row r="253" spans="1:23" ht="12.75" customHeight="1" x14ac:dyDescent="0.2">
      <c r="A253" s="76" t="s">
        <v>1655</v>
      </c>
      <c r="B253" s="72" t="s">
        <v>3503</v>
      </c>
      <c r="C253" s="72"/>
      <c r="D253" s="7" t="s">
        <v>749</v>
      </c>
      <c r="E253" s="7" t="s">
        <v>72</v>
      </c>
      <c r="F253" s="7" t="s">
        <v>72</v>
      </c>
      <c r="G253" s="7" t="s">
        <v>872</v>
      </c>
      <c r="H253" s="198">
        <v>50.37</v>
      </c>
      <c r="I253" s="7">
        <v>0</v>
      </c>
      <c r="J253" s="260">
        <v>0</v>
      </c>
      <c r="K253" s="7">
        <v>0</v>
      </c>
      <c r="L253" s="7">
        <v>0</v>
      </c>
      <c r="M253" s="260">
        <f t="shared" si="61"/>
        <v>0</v>
      </c>
      <c r="N253" s="130">
        <f t="shared" si="62"/>
        <v>0</v>
      </c>
      <c r="O253" s="130">
        <f t="shared" si="63"/>
        <v>0</v>
      </c>
      <c r="P253" s="130">
        <f t="shared" si="64"/>
        <v>0</v>
      </c>
      <c r="Q253" s="64">
        <v>0</v>
      </c>
      <c r="R253" s="64">
        <v>0</v>
      </c>
      <c r="S253" s="164">
        <f t="shared" si="57"/>
        <v>0</v>
      </c>
      <c r="T253" s="164">
        <f t="shared" si="58"/>
        <v>0</v>
      </c>
      <c r="U253" s="175">
        <f t="shared" si="66"/>
        <v>0</v>
      </c>
      <c r="V253" s="175">
        <f t="shared" si="67"/>
        <v>0</v>
      </c>
      <c r="W253" s="175">
        <f t="shared" si="69"/>
        <v>0</v>
      </c>
    </row>
    <row r="254" spans="1:23" ht="12.75" customHeight="1" x14ac:dyDescent="0.2">
      <c r="A254" s="76" t="s">
        <v>3537</v>
      </c>
      <c r="B254" s="72" t="s">
        <v>778</v>
      </c>
      <c r="C254" s="72"/>
      <c r="D254" s="7" t="s">
        <v>755</v>
      </c>
      <c r="E254" s="7" t="s">
        <v>96</v>
      </c>
      <c r="F254" s="7" t="s">
        <v>96</v>
      </c>
      <c r="G254" s="7" t="s">
        <v>872</v>
      </c>
      <c r="H254" s="198">
        <v>14.05</v>
      </c>
      <c r="I254" s="7">
        <f>VLOOKUP(E254,Steuerung!$A$17:$E$500,5,FALSE)</f>
        <v>0</v>
      </c>
      <c r="J254" s="260">
        <f>VLOOKUP(E254,Steuerung!$A$17:$F$500,6,FALSE)</f>
        <v>0</v>
      </c>
      <c r="K254" s="7">
        <f>VLOOKUP(F254,Steuerung!$A$17:$G$500,7,FALSE)</f>
        <v>0</v>
      </c>
      <c r="L254" s="7">
        <f>VLOOKUP(F254,Steuerung!$A$17:$H$500,8,FALSE)</f>
        <v>0</v>
      </c>
      <c r="M254" s="260">
        <f t="shared" si="61"/>
        <v>0</v>
      </c>
      <c r="N254" s="130">
        <f t="shared" si="62"/>
        <v>0</v>
      </c>
      <c r="O254" s="130">
        <f t="shared" si="63"/>
        <v>0</v>
      </c>
      <c r="P254" s="130">
        <f t="shared" si="64"/>
        <v>0</v>
      </c>
      <c r="Q254" s="64">
        <f>VLOOKUP(E254,Steuerung!$A$17:$B$500,2,FALSE)</f>
        <v>0</v>
      </c>
      <c r="R254" s="64">
        <f>VLOOKUP(F254,Steuerung!$A$17:$B$500,2,FALSE)</f>
        <v>0</v>
      </c>
      <c r="S254" s="164">
        <f t="shared" si="57"/>
        <v>0</v>
      </c>
      <c r="T254" s="164">
        <f t="shared" si="58"/>
        <v>0</v>
      </c>
      <c r="U254" s="175">
        <f t="shared" si="66"/>
        <v>0</v>
      </c>
      <c r="V254" s="175">
        <f t="shared" si="67"/>
        <v>0</v>
      </c>
      <c r="W254" s="175">
        <f t="shared" si="69"/>
        <v>0</v>
      </c>
    </row>
    <row r="255" spans="1:23" ht="12.75" customHeight="1" x14ac:dyDescent="0.2">
      <c r="A255" s="76" t="s">
        <v>3538</v>
      </c>
      <c r="B255" s="72" t="s">
        <v>3495</v>
      </c>
      <c r="C255" s="72"/>
      <c r="D255" s="7" t="s">
        <v>766</v>
      </c>
      <c r="E255" s="7" t="s">
        <v>89</v>
      </c>
      <c r="F255" s="7" t="s">
        <v>89</v>
      </c>
      <c r="G255" s="7" t="s">
        <v>872</v>
      </c>
      <c r="H255" s="198">
        <v>5.91</v>
      </c>
      <c r="I255" s="7">
        <f>VLOOKUP(E255,Steuerung!$A$17:$E$500,5,FALSE)</f>
        <v>0</v>
      </c>
      <c r="J255" s="260">
        <f>VLOOKUP(E255,Steuerung!$A$17:$F$500,6,FALSE)</f>
        <v>0</v>
      </c>
      <c r="K255" s="7">
        <f>VLOOKUP(F255,Steuerung!$A$17:$G$500,7,FALSE)</f>
        <v>0</v>
      </c>
      <c r="L255" s="7">
        <f>VLOOKUP(F255,Steuerung!$A$17:$H$500,8,FALSE)</f>
        <v>0</v>
      </c>
      <c r="M255" s="260">
        <f t="shared" si="61"/>
        <v>0</v>
      </c>
      <c r="N255" s="130">
        <f t="shared" si="62"/>
        <v>0</v>
      </c>
      <c r="O255" s="130">
        <f t="shared" si="63"/>
        <v>0</v>
      </c>
      <c r="P255" s="130">
        <f t="shared" si="64"/>
        <v>0</v>
      </c>
      <c r="Q255" s="64">
        <f>VLOOKUP(E255,Steuerung!$A$17:$B$500,2,FALSE)</f>
        <v>0</v>
      </c>
      <c r="R255" s="64">
        <f>VLOOKUP(F255,Steuerung!$A$17:$B$500,2,FALSE)</f>
        <v>0</v>
      </c>
      <c r="S255" s="164">
        <f t="shared" si="57"/>
        <v>0</v>
      </c>
      <c r="T255" s="164">
        <f t="shared" si="58"/>
        <v>0</v>
      </c>
      <c r="U255" s="175">
        <f t="shared" si="66"/>
        <v>0</v>
      </c>
      <c r="V255" s="175">
        <f t="shared" si="67"/>
        <v>0</v>
      </c>
      <c r="W255" s="175">
        <f t="shared" si="69"/>
        <v>0</v>
      </c>
    </row>
    <row r="256" spans="1:23" ht="12.75" customHeight="1" x14ac:dyDescent="0.2">
      <c r="A256" s="76" t="s">
        <v>3539</v>
      </c>
      <c r="B256" s="72" t="s">
        <v>778</v>
      </c>
      <c r="C256" s="72"/>
      <c r="D256" s="7" t="s">
        <v>755</v>
      </c>
      <c r="E256" s="7" t="s">
        <v>96</v>
      </c>
      <c r="F256" s="7" t="s">
        <v>96</v>
      </c>
      <c r="G256" s="7" t="s">
        <v>872</v>
      </c>
      <c r="H256" s="198">
        <v>5.97</v>
      </c>
      <c r="I256" s="7">
        <f>VLOOKUP(E256,Steuerung!$A$17:$E$500,5,FALSE)</f>
        <v>0</v>
      </c>
      <c r="J256" s="260">
        <f>VLOOKUP(E256,Steuerung!$A$17:$F$500,6,FALSE)</f>
        <v>0</v>
      </c>
      <c r="K256" s="7">
        <f>VLOOKUP(F256,Steuerung!$A$17:$G$500,7,FALSE)</f>
        <v>0</v>
      </c>
      <c r="L256" s="7">
        <f>VLOOKUP(F256,Steuerung!$A$17:$H$500,8,FALSE)</f>
        <v>0</v>
      </c>
      <c r="M256" s="260">
        <f t="shared" si="61"/>
        <v>0</v>
      </c>
      <c r="N256" s="130">
        <f t="shared" si="62"/>
        <v>0</v>
      </c>
      <c r="O256" s="130">
        <f t="shared" si="63"/>
        <v>0</v>
      </c>
      <c r="P256" s="130">
        <f t="shared" si="64"/>
        <v>0</v>
      </c>
      <c r="Q256" s="64">
        <f>VLOOKUP(E256,Steuerung!$A$17:$B$500,2,FALSE)</f>
        <v>0</v>
      </c>
      <c r="R256" s="64">
        <f>VLOOKUP(F256,Steuerung!$A$17:$B$500,2,FALSE)</f>
        <v>0</v>
      </c>
      <c r="S256" s="164">
        <f t="shared" si="57"/>
        <v>0</v>
      </c>
      <c r="T256" s="164">
        <f t="shared" si="58"/>
        <v>0</v>
      </c>
      <c r="U256" s="175">
        <f t="shared" si="66"/>
        <v>0</v>
      </c>
      <c r="V256" s="175">
        <f t="shared" si="67"/>
        <v>0</v>
      </c>
      <c r="W256" s="175">
        <f t="shared" si="69"/>
        <v>0</v>
      </c>
    </row>
    <row r="257" spans="1:23" ht="12.75" customHeight="1" x14ac:dyDescent="0.2">
      <c r="A257" s="76" t="s">
        <v>1657</v>
      </c>
      <c r="B257" s="72" t="s">
        <v>3540</v>
      </c>
      <c r="C257" s="72"/>
      <c r="D257" s="7" t="s">
        <v>766</v>
      </c>
      <c r="E257" s="7" t="s">
        <v>89</v>
      </c>
      <c r="F257" s="7" t="s">
        <v>89</v>
      </c>
      <c r="G257" s="7" t="s">
        <v>872</v>
      </c>
      <c r="H257" s="198">
        <v>12.42</v>
      </c>
      <c r="I257" s="7">
        <f>VLOOKUP(E257,Steuerung!$A$17:$E$500,5,FALSE)</f>
        <v>0</v>
      </c>
      <c r="J257" s="260">
        <f>VLOOKUP(E257,Steuerung!$A$17:$F$500,6,FALSE)</f>
        <v>0</v>
      </c>
      <c r="K257" s="7">
        <f>VLOOKUP(F257,Steuerung!$A$17:$G$500,7,FALSE)</f>
        <v>0</v>
      </c>
      <c r="L257" s="7">
        <f>VLOOKUP(F257,Steuerung!$A$17:$H$500,8,FALSE)</f>
        <v>0</v>
      </c>
      <c r="M257" s="260">
        <f t="shared" si="61"/>
        <v>0</v>
      </c>
      <c r="N257" s="130">
        <f t="shared" si="62"/>
        <v>0</v>
      </c>
      <c r="O257" s="130">
        <f t="shared" si="63"/>
        <v>0</v>
      </c>
      <c r="P257" s="130">
        <f t="shared" si="64"/>
        <v>0</v>
      </c>
      <c r="Q257" s="64">
        <f>VLOOKUP(E257,Steuerung!$A$17:$B$500,2,FALSE)</f>
        <v>0</v>
      </c>
      <c r="R257" s="64">
        <f>VLOOKUP(F257,Steuerung!$A$17:$B$500,2,FALSE)</f>
        <v>0</v>
      </c>
      <c r="S257" s="164">
        <f t="shared" si="57"/>
        <v>0</v>
      </c>
      <c r="T257" s="164">
        <f t="shared" si="58"/>
        <v>0</v>
      </c>
      <c r="U257" s="175">
        <f t="shared" si="66"/>
        <v>0</v>
      </c>
      <c r="V257" s="175">
        <f t="shared" si="67"/>
        <v>0</v>
      </c>
      <c r="W257" s="175">
        <f t="shared" si="69"/>
        <v>0</v>
      </c>
    </row>
    <row r="258" spans="1:23" ht="12.75" customHeight="1" x14ac:dyDescent="0.2">
      <c r="A258" s="76" t="s">
        <v>3541</v>
      </c>
      <c r="B258" s="72" t="s">
        <v>1858</v>
      </c>
      <c r="C258" s="72"/>
      <c r="D258" s="7" t="s">
        <v>782</v>
      </c>
      <c r="E258" s="7" t="s">
        <v>82</v>
      </c>
      <c r="F258" s="7" t="s">
        <v>82</v>
      </c>
      <c r="G258" s="7" t="s">
        <v>783</v>
      </c>
      <c r="H258" s="198">
        <v>4.99</v>
      </c>
      <c r="I258" s="7">
        <f>VLOOKUP(E258,Steuerung!$A$17:$E$500,5,FALSE)</f>
        <v>0</v>
      </c>
      <c r="J258" s="260">
        <f>VLOOKUP(E258,Steuerung!$A$17:$F$500,6,FALSE)</f>
        <v>0</v>
      </c>
      <c r="K258" s="7">
        <f>VLOOKUP(F258,Steuerung!$A$17:$G$500,7,FALSE)</f>
        <v>0</v>
      </c>
      <c r="L258" s="7">
        <f>VLOOKUP(F258,Steuerung!$A$17:$H$500,8,FALSE)</f>
        <v>0</v>
      </c>
      <c r="M258" s="260">
        <f t="shared" si="61"/>
        <v>0</v>
      </c>
      <c r="N258" s="130">
        <f t="shared" si="62"/>
        <v>0</v>
      </c>
      <c r="O258" s="130">
        <f t="shared" si="63"/>
        <v>0</v>
      </c>
      <c r="P258" s="130">
        <f t="shared" si="64"/>
        <v>0</v>
      </c>
      <c r="Q258" s="64">
        <f>VLOOKUP(E258,Steuerung!$A$17:$B$500,2,FALSE)</f>
        <v>0</v>
      </c>
      <c r="R258" s="64">
        <f>VLOOKUP(F258,Steuerung!$A$17:$B$500,2,FALSE)</f>
        <v>0</v>
      </c>
      <c r="S258" s="164">
        <f t="shared" si="57"/>
        <v>0</v>
      </c>
      <c r="T258" s="164">
        <f t="shared" si="58"/>
        <v>0</v>
      </c>
      <c r="U258" s="175">
        <f t="shared" si="66"/>
        <v>0</v>
      </c>
      <c r="V258" s="175">
        <f t="shared" si="67"/>
        <v>0</v>
      </c>
      <c r="W258" s="175">
        <f t="shared" si="69"/>
        <v>0</v>
      </c>
    </row>
    <row r="259" spans="1:23" ht="12.75" customHeight="1" x14ac:dyDescent="0.2">
      <c r="A259" s="76" t="s">
        <v>1660</v>
      </c>
      <c r="B259" s="72" t="s">
        <v>784</v>
      </c>
      <c r="C259" s="72"/>
      <c r="D259" s="7" t="s">
        <v>782</v>
      </c>
      <c r="E259" s="7" t="s">
        <v>82</v>
      </c>
      <c r="F259" s="7" t="s">
        <v>82</v>
      </c>
      <c r="G259" s="7" t="s">
        <v>783</v>
      </c>
      <c r="H259" s="198">
        <v>7.59</v>
      </c>
      <c r="I259" s="7">
        <f>VLOOKUP(E259,Steuerung!$A$17:$E$500,5,FALSE)</f>
        <v>0</v>
      </c>
      <c r="J259" s="260">
        <f>VLOOKUP(E259,Steuerung!$A$17:$F$500,6,FALSE)</f>
        <v>0</v>
      </c>
      <c r="K259" s="7">
        <f>VLOOKUP(F259,Steuerung!$A$17:$G$500,7,FALSE)</f>
        <v>0</v>
      </c>
      <c r="L259" s="7">
        <f>VLOOKUP(F259,Steuerung!$A$17:$H$500,8,FALSE)</f>
        <v>0</v>
      </c>
      <c r="M259" s="260">
        <f t="shared" si="61"/>
        <v>0</v>
      </c>
      <c r="N259" s="130">
        <f t="shared" si="62"/>
        <v>0</v>
      </c>
      <c r="O259" s="130">
        <f t="shared" si="63"/>
        <v>0</v>
      </c>
      <c r="P259" s="130">
        <f t="shared" si="64"/>
        <v>0</v>
      </c>
      <c r="Q259" s="64">
        <f>VLOOKUP(E259,Steuerung!$A$17:$B$500,2,FALSE)</f>
        <v>0</v>
      </c>
      <c r="R259" s="64">
        <f>VLOOKUP(F259,Steuerung!$A$17:$B$500,2,FALSE)</f>
        <v>0</v>
      </c>
      <c r="S259" s="164">
        <f t="shared" si="57"/>
        <v>0</v>
      </c>
      <c r="T259" s="164">
        <f t="shared" si="58"/>
        <v>0</v>
      </c>
      <c r="U259" s="175">
        <f t="shared" si="66"/>
        <v>0</v>
      </c>
      <c r="V259" s="175">
        <f t="shared" si="67"/>
        <v>0</v>
      </c>
      <c r="W259" s="175">
        <f t="shared" si="69"/>
        <v>0</v>
      </c>
    </row>
    <row r="260" spans="1:23" ht="12.75" customHeight="1" x14ac:dyDescent="0.2">
      <c r="A260" s="76" t="s">
        <v>2746</v>
      </c>
      <c r="B260" s="72" t="s">
        <v>3540</v>
      </c>
      <c r="C260" s="72"/>
      <c r="D260" s="7" t="s">
        <v>766</v>
      </c>
      <c r="E260" s="7" t="s">
        <v>89</v>
      </c>
      <c r="F260" s="7" t="s">
        <v>89</v>
      </c>
      <c r="G260" s="7" t="s">
        <v>872</v>
      </c>
      <c r="H260" s="198">
        <v>9.07</v>
      </c>
      <c r="I260" s="7">
        <f>VLOOKUP(E260,Steuerung!$A$17:$E$500,5,FALSE)</f>
        <v>0</v>
      </c>
      <c r="J260" s="260">
        <f>VLOOKUP(E260,Steuerung!$A$17:$F$500,6,FALSE)</f>
        <v>0</v>
      </c>
      <c r="K260" s="7">
        <f>VLOOKUP(F260,Steuerung!$A$17:$G$500,7,FALSE)</f>
        <v>0</v>
      </c>
      <c r="L260" s="7">
        <f>VLOOKUP(F260,Steuerung!$A$17:$H$500,8,FALSE)</f>
        <v>0</v>
      </c>
      <c r="M260" s="260">
        <f t="shared" si="61"/>
        <v>0</v>
      </c>
      <c r="N260" s="130">
        <f t="shared" si="62"/>
        <v>0</v>
      </c>
      <c r="O260" s="130">
        <f t="shared" si="63"/>
        <v>0</v>
      </c>
      <c r="P260" s="130">
        <f t="shared" si="64"/>
        <v>0</v>
      </c>
      <c r="Q260" s="64">
        <f>VLOOKUP(E260,Steuerung!$A$17:$B$500,2,FALSE)</f>
        <v>0</v>
      </c>
      <c r="R260" s="64">
        <f>VLOOKUP(F260,Steuerung!$A$17:$B$500,2,FALSE)</f>
        <v>0</v>
      </c>
      <c r="S260" s="164">
        <f t="shared" si="57"/>
        <v>0</v>
      </c>
      <c r="T260" s="164">
        <f t="shared" si="58"/>
        <v>0</v>
      </c>
      <c r="U260" s="175">
        <f t="shared" si="66"/>
        <v>0</v>
      </c>
      <c r="V260" s="175">
        <f t="shared" si="67"/>
        <v>0</v>
      </c>
      <c r="W260" s="175">
        <f t="shared" si="69"/>
        <v>0</v>
      </c>
    </row>
    <row r="261" spans="1:23" ht="12.75" customHeight="1" x14ac:dyDescent="0.2">
      <c r="A261" s="76" t="s">
        <v>1661</v>
      </c>
      <c r="B261" s="72" t="s">
        <v>1858</v>
      </c>
      <c r="C261" s="72"/>
      <c r="D261" s="7" t="s">
        <v>782</v>
      </c>
      <c r="E261" s="7" t="s">
        <v>82</v>
      </c>
      <c r="F261" s="7" t="s">
        <v>82</v>
      </c>
      <c r="G261" s="7" t="s">
        <v>783</v>
      </c>
      <c r="H261" s="198">
        <v>3.13</v>
      </c>
      <c r="I261" s="7">
        <f>VLOOKUP(E261,Steuerung!$A$17:$E$500,5,FALSE)</f>
        <v>0</v>
      </c>
      <c r="J261" s="260">
        <f>VLOOKUP(E261,Steuerung!$A$17:$F$500,6,FALSE)</f>
        <v>0</v>
      </c>
      <c r="K261" s="7">
        <f>VLOOKUP(F261,Steuerung!$A$17:$G$500,7,FALSE)</f>
        <v>0</v>
      </c>
      <c r="L261" s="7">
        <f>VLOOKUP(F261,Steuerung!$A$17:$H$500,8,FALSE)</f>
        <v>0</v>
      </c>
      <c r="M261" s="260">
        <f t="shared" si="61"/>
        <v>0</v>
      </c>
      <c r="N261" s="130">
        <f t="shared" si="62"/>
        <v>0</v>
      </c>
      <c r="O261" s="130">
        <f t="shared" si="63"/>
        <v>0</v>
      </c>
      <c r="P261" s="130">
        <f t="shared" si="64"/>
        <v>0</v>
      </c>
      <c r="Q261" s="64">
        <f>VLOOKUP(E261,Steuerung!$A$17:$B$500,2,FALSE)</f>
        <v>0</v>
      </c>
      <c r="R261" s="64">
        <f>VLOOKUP(F261,Steuerung!$A$17:$B$500,2,FALSE)</f>
        <v>0</v>
      </c>
      <c r="S261" s="164">
        <f t="shared" si="57"/>
        <v>0</v>
      </c>
      <c r="T261" s="164">
        <f t="shared" si="58"/>
        <v>0</v>
      </c>
      <c r="U261" s="175">
        <f t="shared" si="66"/>
        <v>0</v>
      </c>
      <c r="V261" s="175">
        <f t="shared" si="67"/>
        <v>0</v>
      </c>
      <c r="W261" s="175">
        <f t="shared" si="69"/>
        <v>0</v>
      </c>
    </row>
    <row r="262" spans="1:23" ht="12.75" customHeight="1" x14ac:dyDescent="0.2">
      <c r="A262" s="76" t="s">
        <v>1663</v>
      </c>
      <c r="B262" s="72" t="s">
        <v>788</v>
      </c>
      <c r="C262" s="72"/>
      <c r="D262" s="7" t="s">
        <v>782</v>
      </c>
      <c r="E262" s="7" t="s">
        <v>82</v>
      </c>
      <c r="F262" s="7" t="s">
        <v>82</v>
      </c>
      <c r="G262" s="7" t="s">
        <v>783</v>
      </c>
      <c r="H262" s="198">
        <v>4.9000000000000004</v>
      </c>
      <c r="I262" s="7">
        <f>VLOOKUP(E262,Steuerung!$A$17:$E$500,5,FALSE)</f>
        <v>0</v>
      </c>
      <c r="J262" s="260">
        <f>VLOOKUP(E262,Steuerung!$A$17:$F$500,6,FALSE)</f>
        <v>0</v>
      </c>
      <c r="K262" s="7">
        <f>VLOOKUP(F262,Steuerung!$A$17:$G$500,7,FALSE)</f>
        <v>0</v>
      </c>
      <c r="L262" s="7">
        <f>VLOOKUP(F262,Steuerung!$A$17:$H$500,8,FALSE)</f>
        <v>0</v>
      </c>
      <c r="M262" s="260">
        <f t="shared" si="61"/>
        <v>0</v>
      </c>
      <c r="N262" s="130">
        <f t="shared" si="62"/>
        <v>0</v>
      </c>
      <c r="O262" s="130">
        <f t="shared" si="63"/>
        <v>0</v>
      </c>
      <c r="P262" s="130">
        <f t="shared" si="64"/>
        <v>0</v>
      </c>
      <c r="Q262" s="64">
        <f>VLOOKUP(E262,Steuerung!$A$17:$B$500,2,FALSE)</f>
        <v>0</v>
      </c>
      <c r="R262" s="64">
        <f>VLOOKUP(F262,Steuerung!$A$17:$B$500,2,FALSE)</f>
        <v>0</v>
      </c>
      <c r="S262" s="164">
        <f t="shared" si="57"/>
        <v>0</v>
      </c>
      <c r="T262" s="164">
        <f t="shared" si="58"/>
        <v>0</v>
      </c>
      <c r="U262" s="175">
        <f t="shared" si="66"/>
        <v>0</v>
      </c>
      <c r="V262" s="175">
        <f t="shared" si="67"/>
        <v>0</v>
      </c>
      <c r="W262" s="175">
        <f t="shared" si="69"/>
        <v>0</v>
      </c>
    </row>
    <row r="263" spans="1:23" ht="12.75" customHeight="1" x14ac:dyDescent="0.2">
      <c r="A263" s="76" t="s">
        <v>3542</v>
      </c>
      <c r="B263" s="72" t="s">
        <v>3540</v>
      </c>
      <c r="C263" s="72"/>
      <c r="D263" s="7" t="s">
        <v>766</v>
      </c>
      <c r="E263" s="7" t="s">
        <v>89</v>
      </c>
      <c r="F263" s="7" t="s">
        <v>89</v>
      </c>
      <c r="G263" s="7" t="s">
        <v>872</v>
      </c>
      <c r="H263" s="198">
        <v>9.32</v>
      </c>
      <c r="I263" s="7">
        <f>VLOOKUP(E263,Steuerung!$A$17:$E$500,5,FALSE)</f>
        <v>0</v>
      </c>
      <c r="J263" s="260">
        <f>VLOOKUP(E263,Steuerung!$A$17:$F$500,6,FALSE)</f>
        <v>0</v>
      </c>
      <c r="K263" s="7">
        <f>VLOOKUP(F263,Steuerung!$A$17:$G$500,7,FALSE)</f>
        <v>0</v>
      </c>
      <c r="L263" s="7">
        <f>VLOOKUP(F263,Steuerung!$A$17:$H$500,8,FALSE)</f>
        <v>0</v>
      </c>
      <c r="M263" s="260">
        <f t="shared" si="61"/>
        <v>0</v>
      </c>
      <c r="N263" s="130">
        <f t="shared" si="62"/>
        <v>0</v>
      </c>
      <c r="O263" s="130">
        <f t="shared" si="63"/>
        <v>0</v>
      </c>
      <c r="P263" s="130">
        <f t="shared" si="64"/>
        <v>0</v>
      </c>
      <c r="Q263" s="64">
        <f>VLOOKUP(E263,Steuerung!$A$17:$B$500,2,FALSE)</f>
        <v>0</v>
      </c>
      <c r="R263" s="64">
        <f>VLOOKUP(F263,Steuerung!$A$17:$B$500,2,FALSE)</f>
        <v>0</v>
      </c>
      <c r="S263" s="164">
        <f t="shared" si="57"/>
        <v>0</v>
      </c>
      <c r="T263" s="164">
        <f t="shared" si="58"/>
        <v>0</v>
      </c>
      <c r="U263" s="175">
        <f t="shared" si="66"/>
        <v>0</v>
      </c>
      <c r="V263" s="175">
        <f t="shared" si="67"/>
        <v>0</v>
      </c>
      <c r="W263" s="175">
        <f t="shared" si="69"/>
        <v>0</v>
      </c>
    </row>
    <row r="264" spans="1:23" ht="12.75" customHeight="1" x14ac:dyDescent="0.2">
      <c r="A264" s="76" t="s">
        <v>3543</v>
      </c>
      <c r="B264" s="72" t="s">
        <v>3540</v>
      </c>
      <c r="C264" s="72"/>
      <c r="D264" s="7" t="s">
        <v>766</v>
      </c>
      <c r="E264" s="7" t="s">
        <v>89</v>
      </c>
      <c r="F264" s="7" t="s">
        <v>89</v>
      </c>
      <c r="G264" s="7" t="s">
        <v>872</v>
      </c>
      <c r="H264" s="198">
        <v>9.3000000000000007</v>
      </c>
      <c r="I264" s="7">
        <f>VLOOKUP(E264,Steuerung!$A$17:$E$500,5,FALSE)</f>
        <v>0</v>
      </c>
      <c r="J264" s="260">
        <f>VLOOKUP(E264,Steuerung!$A$17:$F$500,6,FALSE)</f>
        <v>0</v>
      </c>
      <c r="K264" s="7">
        <f>VLOOKUP(F264,Steuerung!$A$17:$G$500,7,FALSE)</f>
        <v>0</v>
      </c>
      <c r="L264" s="7">
        <f>VLOOKUP(F264,Steuerung!$A$17:$H$500,8,FALSE)</f>
        <v>0</v>
      </c>
      <c r="M264" s="260">
        <f t="shared" si="61"/>
        <v>0</v>
      </c>
      <c r="N264" s="130">
        <f t="shared" si="62"/>
        <v>0</v>
      </c>
      <c r="O264" s="130">
        <f t="shared" si="63"/>
        <v>0</v>
      </c>
      <c r="P264" s="130">
        <f t="shared" si="64"/>
        <v>0</v>
      </c>
      <c r="Q264" s="64">
        <f>VLOOKUP(E264,Steuerung!$A$17:$B$500,2,FALSE)</f>
        <v>0</v>
      </c>
      <c r="R264" s="64">
        <f>VLOOKUP(F264,Steuerung!$A$17:$B$500,2,FALSE)</f>
        <v>0</v>
      </c>
      <c r="S264" s="164">
        <f t="shared" si="57"/>
        <v>0</v>
      </c>
      <c r="T264" s="164">
        <f t="shared" si="58"/>
        <v>0</v>
      </c>
      <c r="U264" s="175">
        <f t="shared" si="66"/>
        <v>0</v>
      </c>
      <c r="V264" s="175">
        <f t="shared" si="67"/>
        <v>0</v>
      </c>
      <c r="W264" s="175">
        <f t="shared" si="69"/>
        <v>0</v>
      </c>
    </row>
    <row r="265" spans="1:23" ht="12.75" customHeight="1" x14ac:dyDescent="0.2">
      <c r="A265" s="76" t="s">
        <v>1670</v>
      </c>
      <c r="B265" s="72" t="s">
        <v>3540</v>
      </c>
      <c r="C265" s="72"/>
      <c r="D265" s="7" t="s">
        <v>766</v>
      </c>
      <c r="E265" s="7" t="s">
        <v>89</v>
      </c>
      <c r="F265" s="7" t="s">
        <v>89</v>
      </c>
      <c r="G265" s="7" t="s">
        <v>872</v>
      </c>
      <c r="H265" s="198">
        <v>9.3000000000000007</v>
      </c>
      <c r="I265" s="7">
        <f>VLOOKUP(E265,Steuerung!$A$17:$E$500,5,FALSE)</f>
        <v>0</v>
      </c>
      <c r="J265" s="260">
        <f>VLOOKUP(E265,Steuerung!$A$17:$F$500,6,FALSE)</f>
        <v>0</v>
      </c>
      <c r="K265" s="7">
        <f>VLOOKUP(F265,Steuerung!$A$17:$G$500,7,FALSE)</f>
        <v>0</v>
      </c>
      <c r="L265" s="7">
        <f>VLOOKUP(F265,Steuerung!$A$17:$H$500,8,FALSE)</f>
        <v>0</v>
      </c>
      <c r="M265" s="260">
        <f t="shared" si="61"/>
        <v>0</v>
      </c>
      <c r="N265" s="130">
        <f t="shared" si="62"/>
        <v>0</v>
      </c>
      <c r="O265" s="130">
        <f t="shared" si="63"/>
        <v>0</v>
      </c>
      <c r="P265" s="130">
        <f t="shared" si="64"/>
        <v>0</v>
      </c>
      <c r="Q265" s="64">
        <f>VLOOKUP(E265,Steuerung!$A$17:$B$500,2,FALSE)</f>
        <v>0</v>
      </c>
      <c r="R265" s="64">
        <f>VLOOKUP(F265,Steuerung!$A$17:$B$500,2,FALSE)</f>
        <v>0</v>
      </c>
      <c r="S265" s="164">
        <f t="shared" si="57"/>
        <v>0</v>
      </c>
      <c r="T265" s="164">
        <f t="shared" si="58"/>
        <v>0</v>
      </c>
      <c r="U265" s="175">
        <f t="shared" si="66"/>
        <v>0</v>
      </c>
      <c r="V265" s="175">
        <f t="shared" si="67"/>
        <v>0</v>
      </c>
      <c r="W265" s="175">
        <f t="shared" si="69"/>
        <v>0</v>
      </c>
    </row>
    <row r="266" spans="1:23" ht="12.75" customHeight="1" x14ac:dyDescent="0.2">
      <c r="A266" s="76" t="s">
        <v>1674</v>
      </c>
      <c r="B266" s="72" t="s">
        <v>3540</v>
      </c>
      <c r="C266" s="72"/>
      <c r="D266" s="7" t="s">
        <v>766</v>
      </c>
      <c r="E266" s="7" t="s">
        <v>89</v>
      </c>
      <c r="F266" s="7" t="s">
        <v>89</v>
      </c>
      <c r="G266" s="7" t="s">
        <v>872</v>
      </c>
      <c r="H266" s="198">
        <v>9.32</v>
      </c>
      <c r="I266" s="7">
        <f>VLOOKUP(E266,Steuerung!$A$17:$E$500,5,FALSE)</f>
        <v>0</v>
      </c>
      <c r="J266" s="260">
        <f>VLOOKUP(E266,Steuerung!$A$17:$F$500,6,FALSE)</f>
        <v>0</v>
      </c>
      <c r="K266" s="7">
        <f>VLOOKUP(F266,Steuerung!$A$17:$G$500,7,FALSE)</f>
        <v>0</v>
      </c>
      <c r="L266" s="7">
        <f>VLOOKUP(F266,Steuerung!$A$17:$H$500,8,FALSE)</f>
        <v>0</v>
      </c>
      <c r="M266" s="260">
        <f t="shared" si="61"/>
        <v>0</v>
      </c>
      <c r="N266" s="130">
        <f t="shared" si="62"/>
        <v>0</v>
      </c>
      <c r="O266" s="130">
        <f t="shared" si="63"/>
        <v>0</v>
      </c>
      <c r="P266" s="130">
        <f t="shared" si="64"/>
        <v>0</v>
      </c>
      <c r="Q266" s="64">
        <f>VLOOKUP(E266,Steuerung!$A$17:$B$500,2,FALSE)</f>
        <v>0</v>
      </c>
      <c r="R266" s="64">
        <f>VLOOKUP(F266,Steuerung!$A$17:$B$500,2,FALSE)</f>
        <v>0</v>
      </c>
      <c r="S266" s="164">
        <f t="shared" si="57"/>
        <v>0</v>
      </c>
      <c r="T266" s="164">
        <f t="shared" si="58"/>
        <v>0</v>
      </c>
      <c r="U266" s="175">
        <f t="shared" ref="U266:U285" si="70">IF(J266&gt;0,O266/Q266*SVS_UHR,0)</f>
        <v>0</v>
      </c>
      <c r="V266" s="175">
        <f t="shared" ref="V266:V285" si="71">IF(K266&gt;0,P266/R266*SVS_UHR,0)</f>
        <v>0</v>
      </c>
      <c r="W266" s="175">
        <f t="shared" si="69"/>
        <v>0</v>
      </c>
    </row>
    <row r="267" spans="1:23" ht="12.75" customHeight="1" x14ac:dyDescent="0.2">
      <c r="A267" s="76" t="s">
        <v>1676</v>
      </c>
      <c r="B267" s="72" t="s">
        <v>3540</v>
      </c>
      <c r="C267" s="72"/>
      <c r="D267" s="7" t="s">
        <v>766</v>
      </c>
      <c r="E267" s="7" t="s">
        <v>89</v>
      </c>
      <c r="F267" s="7" t="s">
        <v>89</v>
      </c>
      <c r="G267" s="7" t="s">
        <v>872</v>
      </c>
      <c r="H267" s="198">
        <v>9.32</v>
      </c>
      <c r="I267" s="7">
        <f>VLOOKUP(E267,Steuerung!$A$17:$E$500,5,FALSE)</f>
        <v>0</v>
      </c>
      <c r="J267" s="260">
        <f>VLOOKUP(E267,Steuerung!$A$17:$F$500,6,FALSE)</f>
        <v>0</v>
      </c>
      <c r="K267" s="7">
        <f>VLOOKUP(F267,Steuerung!$A$17:$G$500,7,FALSE)</f>
        <v>0</v>
      </c>
      <c r="L267" s="7">
        <f>VLOOKUP(F267,Steuerung!$A$17:$H$500,8,FALSE)</f>
        <v>0</v>
      </c>
      <c r="M267" s="260">
        <f t="shared" si="61"/>
        <v>0</v>
      </c>
      <c r="N267" s="130">
        <f t="shared" si="62"/>
        <v>0</v>
      </c>
      <c r="O267" s="130">
        <f t="shared" si="63"/>
        <v>0</v>
      </c>
      <c r="P267" s="130">
        <f t="shared" si="64"/>
        <v>0</v>
      </c>
      <c r="Q267" s="64">
        <f>VLOOKUP(E267,Steuerung!$A$17:$B$500,2,FALSE)</f>
        <v>0</v>
      </c>
      <c r="R267" s="64">
        <f>VLOOKUP(F267,Steuerung!$A$17:$B$500,2,FALSE)</f>
        <v>0</v>
      </c>
      <c r="S267" s="164">
        <f t="shared" si="57"/>
        <v>0</v>
      </c>
      <c r="T267" s="164">
        <f t="shared" si="58"/>
        <v>0</v>
      </c>
      <c r="U267" s="175">
        <f t="shared" si="70"/>
        <v>0</v>
      </c>
      <c r="V267" s="175">
        <f t="shared" si="71"/>
        <v>0</v>
      </c>
      <c r="W267" s="175">
        <f t="shared" si="69"/>
        <v>0</v>
      </c>
    </row>
    <row r="268" spans="1:23" ht="12.75" customHeight="1" x14ac:dyDescent="0.2">
      <c r="A268" s="76" t="s">
        <v>1681</v>
      </c>
      <c r="B268" s="72" t="s">
        <v>3540</v>
      </c>
      <c r="C268" s="72"/>
      <c r="D268" s="7" t="s">
        <v>766</v>
      </c>
      <c r="E268" s="7" t="s">
        <v>89</v>
      </c>
      <c r="F268" s="7" t="s">
        <v>89</v>
      </c>
      <c r="G268" s="7" t="s">
        <v>872</v>
      </c>
      <c r="H268" s="198">
        <v>9.32</v>
      </c>
      <c r="I268" s="7">
        <f>VLOOKUP(E268,Steuerung!$A$17:$E$500,5,FALSE)</f>
        <v>0</v>
      </c>
      <c r="J268" s="260">
        <f>VLOOKUP(E268,Steuerung!$A$17:$F$500,6,FALSE)</f>
        <v>0</v>
      </c>
      <c r="K268" s="7">
        <f>VLOOKUP(F268,Steuerung!$A$17:$G$500,7,FALSE)</f>
        <v>0</v>
      </c>
      <c r="L268" s="7">
        <f>VLOOKUP(F268,Steuerung!$A$17:$H$500,8,FALSE)</f>
        <v>0</v>
      </c>
      <c r="M268" s="260">
        <f t="shared" si="61"/>
        <v>0</v>
      </c>
      <c r="N268" s="130">
        <f t="shared" si="62"/>
        <v>0</v>
      </c>
      <c r="O268" s="130">
        <f t="shared" si="63"/>
        <v>0</v>
      </c>
      <c r="P268" s="130">
        <f t="shared" si="64"/>
        <v>0</v>
      </c>
      <c r="Q268" s="64">
        <f>VLOOKUP(E268,Steuerung!$A$17:$B$500,2,FALSE)</f>
        <v>0</v>
      </c>
      <c r="R268" s="64">
        <f>VLOOKUP(F268,Steuerung!$A$17:$B$500,2,FALSE)</f>
        <v>0</v>
      </c>
      <c r="S268" s="164">
        <f t="shared" ref="S268:S285" si="72">IFERROR(O268/Q268,0)</f>
        <v>0</v>
      </c>
      <c r="T268" s="164">
        <f t="shared" ref="T268:T285" si="73">IFERROR(P268/R268,0)</f>
        <v>0</v>
      </c>
      <c r="U268" s="175">
        <f t="shared" si="70"/>
        <v>0</v>
      </c>
      <c r="V268" s="175">
        <f t="shared" si="71"/>
        <v>0</v>
      </c>
      <c r="W268" s="175">
        <f t="shared" si="69"/>
        <v>0</v>
      </c>
    </row>
    <row r="269" spans="1:23" ht="12.75" customHeight="1" x14ac:dyDescent="0.2">
      <c r="A269" s="76" t="s">
        <v>1684</v>
      </c>
      <c r="B269" s="72" t="s">
        <v>3540</v>
      </c>
      <c r="C269" s="72"/>
      <c r="D269" s="7" t="s">
        <v>766</v>
      </c>
      <c r="E269" s="7" t="s">
        <v>89</v>
      </c>
      <c r="F269" s="7" t="s">
        <v>89</v>
      </c>
      <c r="G269" s="7" t="s">
        <v>872</v>
      </c>
      <c r="H269" s="198">
        <v>9.2100000000000009</v>
      </c>
      <c r="I269" s="7">
        <f>VLOOKUP(E269,Steuerung!$A$17:$E$500,5,FALSE)</f>
        <v>0</v>
      </c>
      <c r="J269" s="260">
        <f>VLOOKUP(E269,Steuerung!$A$17:$F$500,6,FALSE)</f>
        <v>0</v>
      </c>
      <c r="K269" s="7">
        <f>VLOOKUP(F269,Steuerung!$A$17:$G$500,7,FALSE)</f>
        <v>0</v>
      </c>
      <c r="L269" s="7">
        <f>VLOOKUP(F269,Steuerung!$A$17:$H$500,8,FALSE)</f>
        <v>0</v>
      </c>
      <c r="M269" s="260">
        <f t="shared" si="61"/>
        <v>0</v>
      </c>
      <c r="N269" s="130">
        <f t="shared" si="62"/>
        <v>0</v>
      </c>
      <c r="O269" s="130">
        <f t="shared" si="63"/>
        <v>0</v>
      </c>
      <c r="P269" s="130">
        <f t="shared" si="64"/>
        <v>0</v>
      </c>
      <c r="Q269" s="64">
        <f>VLOOKUP(E269,Steuerung!$A$17:$B$500,2,FALSE)</f>
        <v>0</v>
      </c>
      <c r="R269" s="64">
        <f>VLOOKUP(F269,Steuerung!$A$17:$B$500,2,FALSE)</f>
        <v>0</v>
      </c>
      <c r="S269" s="164">
        <f t="shared" si="72"/>
        <v>0</v>
      </c>
      <c r="T269" s="164">
        <f t="shared" si="73"/>
        <v>0</v>
      </c>
      <c r="U269" s="175">
        <f t="shared" si="70"/>
        <v>0</v>
      </c>
      <c r="V269" s="175">
        <f t="shared" si="71"/>
        <v>0</v>
      </c>
      <c r="W269" s="175">
        <f t="shared" si="69"/>
        <v>0</v>
      </c>
    </row>
    <row r="270" spans="1:23" ht="12.75" customHeight="1" x14ac:dyDescent="0.2">
      <c r="A270" s="76" t="s">
        <v>1687</v>
      </c>
      <c r="B270" s="72" t="s">
        <v>3503</v>
      </c>
      <c r="C270" s="72"/>
      <c r="D270" s="7" t="s">
        <v>749</v>
      </c>
      <c r="E270" s="7" t="s">
        <v>72</v>
      </c>
      <c r="F270" s="7" t="s">
        <v>72</v>
      </c>
      <c r="G270" s="7" t="s">
        <v>872</v>
      </c>
      <c r="H270" s="198">
        <v>44.49</v>
      </c>
      <c r="I270" s="7">
        <v>0</v>
      </c>
      <c r="J270" s="260">
        <v>0</v>
      </c>
      <c r="K270" s="7">
        <v>0</v>
      </c>
      <c r="L270" s="7">
        <v>0</v>
      </c>
      <c r="M270" s="260">
        <f t="shared" si="61"/>
        <v>0</v>
      </c>
      <c r="N270" s="130">
        <f t="shared" si="62"/>
        <v>0</v>
      </c>
      <c r="O270" s="130">
        <f t="shared" si="63"/>
        <v>0</v>
      </c>
      <c r="P270" s="130">
        <f t="shared" si="64"/>
        <v>0</v>
      </c>
      <c r="Q270" s="64">
        <v>0</v>
      </c>
      <c r="R270" s="64">
        <v>0</v>
      </c>
      <c r="S270" s="164">
        <f t="shared" si="72"/>
        <v>0</v>
      </c>
      <c r="T270" s="164">
        <f t="shared" si="73"/>
        <v>0</v>
      </c>
      <c r="U270" s="175">
        <f t="shared" si="70"/>
        <v>0</v>
      </c>
      <c r="V270" s="175">
        <f t="shared" si="71"/>
        <v>0</v>
      </c>
      <c r="W270" s="175">
        <f t="shared" si="69"/>
        <v>0</v>
      </c>
    </row>
    <row r="271" spans="1:23" ht="12.75" customHeight="1" x14ac:dyDescent="0.2">
      <c r="A271" s="76" t="s">
        <v>1688</v>
      </c>
      <c r="B271" s="72" t="s">
        <v>1189</v>
      </c>
      <c r="C271" s="72"/>
      <c r="D271" s="7" t="s">
        <v>782</v>
      </c>
      <c r="E271" s="7" t="s">
        <v>82</v>
      </c>
      <c r="F271" s="7" t="s">
        <v>82</v>
      </c>
      <c r="G271" s="7" t="s">
        <v>783</v>
      </c>
      <c r="H271" s="198">
        <v>4.63</v>
      </c>
      <c r="I271" s="7">
        <f>VLOOKUP(E271,Steuerung!$A$17:$E$500,5,FALSE)</f>
        <v>0</v>
      </c>
      <c r="J271" s="260">
        <f>VLOOKUP(E271,Steuerung!$A$17:$F$500,6,FALSE)</f>
        <v>0</v>
      </c>
      <c r="K271" s="7">
        <f>VLOOKUP(F271,Steuerung!$A$17:$G$500,7,FALSE)</f>
        <v>0</v>
      </c>
      <c r="L271" s="7">
        <f>VLOOKUP(F271,Steuerung!$A$17:$H$500,8,FALSE)</f>
        <v>0</v>
      </c>
      <c r="M271" s="260">
        <f t="shared" si="61"/>
        <v>0</v>
      </c>
      <c r="N271" s="130">
        <f t="shared" si="62"/>
        <v>0</v>
      </c>
      <c r="O271" s="130">
        <f t="shared" si="63"/>
        <v>0</v>
      </c>
      <c r="P271" s="130">
        <f t="shared" si="64"/>
        <v>0</v>
      </c>
      <c r="Q271" s="64">
        <f>VLOOKUP(E271,Steuerung!$A$17:$B$500,2,FALSE)</f>
        <v>0</v>
      </c>
      <c r="R271" s="64">
        <f>VLOOKUP(F271,Steuerung!$A$17:$B$500,2,FALSE)</f>
        <v>0</v>
      </c>
      <c r="S271" s="164">
        <f t="shared" si="72"/>
        <v>0</v>
      </c>
      <c r="T271" s="164">
        <f t="shared" si="73"/>
        <v>0</v>
      </c>
      <c r="U271" s="175">
        <f t="shared" si="70"/>
        <v>0</v>
      </c>
      <c r="V271" s="175">
        <f t="shared" si="71"/>
        <v>0</v>
      </c>
      <c r="W271" s="175">
        <f t="shared" si="69"/>
        <v>0</v>
      </c>
    </row>
    <row r="272" spans="1:23" ht="12.75" customHeight="1" x14ac:dyDescent="0.2">
      <c r="A272" s="76" t="s">
        <v>1689</v>
      </c>
      <c r="B272" s="72" t="s">
        <v>3540</v>
      </c>
      <c r="C272" s="72"/>
      <c r="D272" s="7" t="s">
        <v>766</v>
      </c>
      <c r="E272" s="7" t="s">
        <v>89</v>
      </c>
      <c r="F272" s="7" t="s">
        <v>89</v>
      </c>
      <c r="G272" s="7" t="s">
        <v>872</v>
      </c>
      <c r="H272" s="198">
        <v>9.2100000000000009</v>
      </c>
      <c r="I272" s="7">
        <f>VLOOKUP(E272,Steuerung!$A$17:$E$500,5,FALSE)</f>
        <v>0</v>
      </c>
      <c r="J272" s="260">
        <f>VLOOKUP(E272,Steuerung!$A$17:$F$500,6,FALSE)</f>
        <v>0</v>
      </c>
      <c r="K272" s="7">
        <f>VLOOKUP(F272,Steuerung!$A$17:$G$500,7,FALSE)</f>
        <v>0</v>
      </c>
      <c r="L272" s="7">
        <f>VLOOKUP(F272,Steuerung!$A$17:$H$500,8,FALSE)</f>
        <v>0</v>
      </c>
      <c r="M272" s="260">
        <f t="shared" si="61"/>
        <v>0</v>
      </c>
      <c r="N272" s="130">
        <f t="shared" si="62"/>
        <v>0</v>
      </c>
      <c r="O272" s="130">
        <f t="shared" si="63"/>
        <v>0</v>
      </c>
      <c r="P272" s="130">
        <f t="shared" si="64"/>
        <v>0</v>
      </c>
      <c r="Q272" s="64">
        <f>VLOOKUP(E272,Steuerung!$A$17:$B$500,2,FALSE)</f>
        <v>0</v>
      </c>
      <c r="R272" s="64">
        <f>VLOOKUP(F272,Steuerung!$A$17:$B$500,2,FALSE)</f>
        <v>0</v>
      </c>
      <c r="S272" s="164">
        <f t="shared" si="72"/>
        <v>0</v>
      </c>
      <c r="T272" s="164">
        <f t="shared" si="73"/>
        <v>0</v>
      </c>
      <c r="U272" s="175">
        <f t="shared" si="70"/>
        <v>0</v>
      </c>
      <c r="V272" s="175">
        <f t="shared" si="71"/>
        <v>0</v>
      </c>
      <c r="W272" s="175">
        <f t="shared" si="69"/>
        <v>0</v>
      </c>
    </row>
    <row r="273" spans="1:23" ht="12.75" customHeight="1" x14ac:dyDescent="0.2">
      <c r="A273" s="76" t="s">
        <v>3544</v>
      </c>
      <c r="B273" s="72" t="s">
        <v>836</v>
      </c>
      <c r="C273" s="72"/>
      <c r="D273" s="7" t="s">
        <v>782</v>
      </c>
      <c r="E273" s="7" t="s">
        <v>82</v>
      </c>
      <c r="F273" s="7" t="s">
        <v>82</v>
      </c>
      <c r="G273" s="7" t="s">
        <v>783</v>
      </c>
      <c r="H273" s="198">
        <v>5.76</v>
      </c>
      <c r="I273" s="7">
        <f>VLOOKUP(E273,Steuerung!$A$17:$E$500,5,FALSE)</f>
        <v>0</v>
      </c>
      <c r="J273" s="260">
        <f>VLOOKUP(E273,Steuerung!$A$17:$F$500,6,FALSE)</f>
        <v>0</v>
      </c>
      <c r="K273" s="7">
        <f>VLOOKUP(F273,Steuerung!$A$17:$G$500,7,FALSE)</f>
        <v>0</v>
      </c>
      <c r="L273" s="7">
        <f>VLOOKUP(F273,Steuerung!$A$17:$H$500,8,FALSE)</f>
        <v>0</v>
      </c>
      <c r="M273" s="260">
        <f t="shared" si="61"/>
        <v>0</v>
      </c>
      <c r="N273" s="130">
        <f t="shared" si="62"/>
        <v>0</v>
      </c>
      <c r="O273" s="130">
        <f t="shared" si="63"/>
        <v>0</v>
      </c>
      <c r="P273" s="130">
        <f t="shared" si="64"/>
        <v>0</v>
      </c>
      <c r="Q273" s="64">
        <f>VLOOKUP(E273,Steuerung!$A$17:$B$500,2,FALSE)</f>
        <v>0</v>
      </c>
      <c r="R273" s="64">
        <f>VLOOKUP(F273,Steuerung!$A$17:$B$500,2,FALSE)</f>
        <v>0</v>
      </c>
      <c r="S273" s="164">
        <f t="shared" si="72"/>
        <v>0</v>
      </c>
      <c r="T273" s="164">
        <f t="shared" si="73"/>
        <v>0</v>
      </c>
      <c r="U273" s="175">
        <f t="shared" si="70"/>
        <v>0</v>
      </c>
      <c r="V273" s="175">
        <f t="shared" si="71"/>
        <v>0</v>
      </c>
      <c r="W273" s="175">
        <f t="shared" si="69"/>
        <v>0</v>
      </c>
    </row>
    <row r="274" spans="1:23" ht="12.75" customHeight="1" x14ac:dyDescent="0.2">
      <c r="A274" s="76" t="s">
        <v>1692</v>
      </c>
      <c r="B274" s="72" t="s">
        <v>3540</v>
      </c>
      <c r="C274" s="72"/>
      <c r="D274" s="7" t="s">
        <v>766</v>
      </c>
      <c r="E274" s="7" t="s">
        <v>89</v>
      </c>
      <c r="F274" s="7" t="s">
        <v>89</v>
      </c>
      <c r="G274" s="7" t="s">
        <v>872</v>
      </c>
      <c r="H274" s="198">
        <v>9.32</v>
      </c>
      <c r="I274" s="7">
        <f>VLOOKUP(E274,Steuerung!$A$17:$E$500,5,FALSE)</f>
        <v>0</v>
      </c>
      <c r="J274" s="260">
        <f>VLOOKUP(E274,Steuerung!$A$17:$F$500,6,FALSE)</f>
        <v>0</v>
      </c>
      <c r="K274" s="7">
        <f>VLOOKUP(F274,Steuerung!$A$17:$G$500,7,FALSE)</f>
        <v>0</v>
      </c>
      <c r="L274" s="7">
        <f>VLOOKUP(F274,Steuerung!$A$17:$H$500,8,FALSE)</f>
        <v>0</v>
      </c>
      <c r="M274" s="260">
        <f t="shared" si="61"/>
        <v>0</v>
      </c>
      <c r="N274" s="130">
        <f t="shared" si="62"/>
        <v>0</v>
      </c>
      <c r="O274" s="130">
        <f t="shared" si="63"/>
        <v>0</v>
      </c>
      <c r="P274" s="130">
        <f t="shared" si="64"/>
        <v>0</v>
      </c>
      <c r="Q274" s="64">
        <f>VLOOKUP(E274,Steuerung!$A$17:$B$500,2,FALSE)</f>
        <v>0</v>
      </c>
      <c r="R274" s="64">
        <f>VLOOKUP(F274,Steuerung!$A$17:$B$500,2,FALSE)</f>
        <v>0</v>
      </c>
      <c r="S274" s="164">
        <f t="shared" si="72"/>
        <v>0</v>
      </c>
      <c r="T274" s="164">
        <f t="shared" si="73"/>
        <v>0</v>
      </c>
      <c r="U274" s="175">
        <f t="shared" si="70"/>
        <v>0</v>
      </c>
      <c r="V274" s="175">
        <f t="shared" si="71"/>
        <v>0</v>
      </c>
      <c r="W274" s="175">
        <f t="shared" si="69"/>
        <v>0</v>
      </c>
    </row>
    <row r="275" spans="1:23" ht="12.75" customHeight="1" x14ac:dyDescent="0.2">
      <c r="A275" s="76" t="s">
        <v>3545</v>
      </c>
      <c r="B275" s="72" t="s">
        <v>834</v>
      </c>
      <c r="C275" s="72"/>
      <c r="D275" s="7" t="s">
        <v>783</v>
      </c>
      <c r="E275" s="7" t="s">
        <v>90</v>
      </c>
      <c r="F275" s="7" t="s">
        <v>90</v>
      </c>
      <c r="G275" s="7" t="s">
        <v>756</v>
      </c>
      <c r="H275" s="198">
        <v>19.87</v>
      </c>
      <c r="I275" s="7">
        <f>VLOOKUP(E275,Steuerung!$A$17:$E$500,5,FALSE)</f>
        <v>0</v>
      </c>
      <c r="J275" s="260">
        <f>VLOOKUP(E275,Steuerung!$A$17:$F$500,6,FALSE)</f>
        <v>0</v>
      </c>
      <c r="K275" s="7">
        <f>VLOOKUP(F275,Steuerung!$A$17:$G$500,7,FALSE)</f>
        <v>0</v>
      </c>
      <c r="L275" s="7">
        <f>VLOOKUP(F275,Steuerung!$A$17:$H$500,8,FALSE)</f>
        <v>0</v>
      </c>
      <c r="M275" s="260">
        <f t="shared" si="61"/>
        <v>0</v>
      </c>
      <c r="N275" s="130">
        <f t="shared" si="62"/>
        <v>0</v>
      </c>
      <c r="O275" s="130">
        <f t="shared" si="63"/>
        <v>0</v>
      </c>
      <c r="P275" s="130">
        <f t="shared" si="64"/>
        <v>0</v>
      </c>
      <c r="Q275" s="64">
        <f>VLOOKUP(E275,Steuerung!$A$17:$B$500,2,FALSE)</f>
        <v>0</v>
      </c>
      <c r="R275" s="64">
        <f>VLOOKUP(F275,Steuerung!$A$17:$B$500,2,FALSE)</f>
        <v>0</v>
      </c>
      <c r="S275" s="164">
        <f t="shared" si="72"/>
        <v>0</v>
      </c>
      <c r="T275" s="164">
        <f t="shared" si="73"/>
        <v>0</v>
      </c>
      <c r="U275" s="175">
        <f t="shared" si="70"/>
        <v>0</v>
      </c>
      <c r="V275" s="175">
        <f t="shared" si="71"/>
        <v>0</v>
      </c>
      <c r="W275" s="175">
        <f t="shared" si="69"/>
        <v>0</v>
      </c>
    </row>
    <row r="276" spans="1:23" ht="12.75" customHeight="1" x14ac:dyDescent="0.2">
      <c r="A276" s="76" t="s">
        <v>3546</v>
      </c>
      <c r="B276" s="72" t="s">
        <v>3540</v>
      </c>
      <c r="C276" s="72"/>
      <c r="D276" s="7" t="s">
        <v>766</v>
      </c>
      <c r="E276" s="7" t="s">
        <v>89</v>
      </c>
      <c r="F276" s="7" t="s">
        <v>89</v>
      </c>
      <c r="G276" s="7" t="s">
        <v>872</v>
      </c>
      <c r="H276" s="198">
        <v>42.88</v>
      </c>
      <c r="I276" s="7">
        <f>VLOOKUP(E276,Steuerung!$A$17:$E$500,5,FALSE)</f>
        <v>0</v>
      </c>
      <c r="J276" s="260">
        <f>VLOOKUP(E276,Steuerung!$A$17:$F$500,6,FALSE)</f>
        <v>0</v>
      </c>
      <c r="K276" s="7">
        <f>VLOOKUP(F276,Steuerung!$A$17:$G$500,7,FALSE)</f>
        <v>0</v>
      </c>
      <c r="L276" s="7">
        <f>VLOOKUP(F276,Steuerung!$A$17:$H$500,8,FALSE)</f>
        <v>0</v>
      </c>
      <c r="M276" s="260">
        <f t="shared" si="61"/>
        <v>0</v>
      </c>
      <c r="N276" s="130">
        <f t="shared" si="62"/>
        <v>0</v>
      </c>
      <c r="O276" s="130">
        <f t="shared" si="63"/>
        <v>0</v>
      </c>
      <c r="P276" s="130">
        <f t="shared" si="64"/>
        <v>0</v>
      </c>
      <c r="Q276" s="64">
        <f>VLOOKUP(E276,Steuerung!$A$17:$B$500,2,FALSE)</f>
        <v>0</v>
      </c>
      <c r="R276" s="64">
        <f>VLOOKUP(F276,Steuerung!$A$17:$B$500,2,FALSE)</f>
        <v>0</v>
      </c>
      <c r="S276" s="164">
        <f t="shared" si="72"/>
        <v>0</v>
      </c>
      <c r="T276" s="164">
        <f t="shared" si="73"/>
        <v>0</v>
      </c>
      <c r="U276" s="175">
        <f t="shared" si="70"/>
        <v>0</v>
      </c>
      <c r="V276" s="175">
        <f t="shared" si="71"/>
        <v>0</v>
      </c>
      <c r="W276" s="175">
        <f t="shared" si="69"/>
        <v>0</v>
      </c>
    </row>
    <row r="277" spans="1:23" ht="12.75" customHeight="1" x14ac:dyDescent="0.2">
      <c r="A277" s="76" t="s">
        <v>3547</v>
      </c>
      <c r="B277" s="72" t="s">
        <v>3540</v>
      </c>
      <c r="C277" s="72"/>
      <c r="D277" s="7" t="s">
        <v>766</v>
      </c>
      <c r="E277" s="7" t="s">
        <v>89</v>
      </c>
      <c r="F277" s="7" t="s">
        <v>89</v>
      </c>
      <c r="G277" s="7" t="s">
        <v>872</v>
      </c>
      <c r="H277" s="198">
        <v>9.32</v>
      </c>
      <c r="I277" s="7">
        <f>VLOOKUP(E277,Steuerung!$A$17:$E$500,5,FALSE)</f>
        <v>0</v>
      </c>
      <c r="J277" s="260">
        <f>VLOOKUP(E277,Steuerung!$A$17:$F$500,6,FALSE)</f>
        <v>0</v>
      </c>
      <c r="K277" s="7">
        <f>VLOOKUP(F277,Steuerung!$A$17:$G$500,7,FALSE)</f>
        <v>0</v>
      </c>
      <c r="L277" s="7">
        <f>VLOOKUP(F277,Steuerung!$A$17:$H$500,8,FALSE)</f>
        <v>0</v>
      </c>
      <c r="M277" s="260">
        <f t="shared" si="61"/>
        <v>0</v>
      </c>
      <c r="N277" s="130">
        <f t="shared" si="62"/>
        <v>0</v>
      </c>
      <c r="O277" s="130">
        <f t="shared" si="63"/>
        <v>0</v>
      </c>
      <c r="P277" s="130">
        <f t="shared" si="64"/>
        <v>0</v>
      </c>
      <c r="Q277" s="64">
        <f>VLOOKUP(E277,Steuerung!$A$17:$B$500,2,FALSE)</f>
        <v>0</v>
      </c>
      <c r="R277" s="64">
        <f>VLOOKUP(F277,Steuerung!$A$17:$B$500,2,FALSE)</f>
        <v>0</v>
      </c>
      <c r="S277" s="164">
        <f t="shared" si="72"/>
        <v>0</v>
      </c>
      <c r="T277" s="164">
        <f t="shared" si="73"/>
        <v>0</v>
      </c>
      <c r="U277" s="175">
        <f t="shared" si="70"/>
        <v>0</v>
      </c>
      <c r="V277" s="175">
        <f t="shared" si="71"/>
        <v>0</v>
      </c>
      <c r="W277" s="175">
        <f t="shared" si="69"/>
        <v>0</v>
      </c>
    </row>
    <row r="278" spans="1:23" ht="12.75" customHeight="1" x14ac:dyDescent="0.2">
      <c r="A278" s="76" t="s">
        <v>1696</v>
      </c>
      <c r="B278" s="72" t="s">
        <v>3540</v>
      </c>
      <c r="C278" s="72"/>
      <c r="D278" s="7" t="s">
        <v>766</v>
      </c>
      <c r="E278" s="7" t="s">
        <v>89</v>
      </c>
      <c r="F278" s="7" t="s">
        <v>89</v>
      </c>
      <c r="G278" s="7" t="s">
        <v>872</v>
      </c>
      <c r="H278" s="198">
        <v>9.32</v>
      </c>
      <c r="I278" s="7">
        <f>VLOOKUP(E278,Steuerung!$A$17:$E$500,5,FALSE)</f>
        <v>0</v>
      </c>
      <c r="J278" s="260">
        <f>VLOOKUP(E278,Steuerung!$A$17:$F$500,6,FALSE)</f>
        <v>0</v>
      </c>
      <c r="K278" s="7">
        <f>VLOOKUP(F278,Steuerung!$A$17:$G$500,7,FALSE)</f>
        <v>0</v>
      </c>
      <c r="L278" s="7">
        <f>VLOOKUP(F278,Steuerung!$A$17:$H$500,8,FALSE)</f>
        <v>0</v>
      </c>
      <c r="M278" s="260">
        <f t="shared" si="61"/>
        <v>0</v>
      </c>
      <c r="N278" s="130">
        <f t="shared" si="62"/>
        <v>0</v>
      </c>
      <c r="O278" s="130">
        <f t="shared" si="63"/>
        <v>0</v>
      </c>
      <c r="P278" s="130">
        <f t="shared" si="64"/>
        <v>0</v>
      </c>
      <c r="Q278" s="64">
        <f>VLOOKUP(E278,Steuerung!$A$17:$B$500,2,FALSE)</f>
        <v>0</v>
      </c>
      <c r="R278" s="64">
        <f>VLOOKUP(F278,Steuerung!$A$17:$B$500,2,FALSE)</f>
        <v>0</v>
      </c>
      <c r="S278" s="164">
        <f t="shared" si="72"/>
        <v>0</v>
      </c>
      <c r="T278" s="164">
        <f t="shared" si="73"/>
        <v>0</v>
      </c>
      <c r="U278" s="175">
        <f t="shared" si="70"/>
        <v>0</v>
      </c>
      <c r="V278" s="175">
        <f t="shared" si="71"/>
        <v>0</v>
      </c>
      <c r="W278" s="175">
        <f t="shared" si="69"/>
        <v>0</v>
      </c>
    </row>
    <row r="279" spans="1:23" ht="12.75" customHeight="1" x14ac:dyDescent="0.2">
      <c r="A279" s="76" t="s">
        <v>1698</v>
      </c>
      <c r="B279" s="72" t="s">
        <v>3540</v>
      </c>
      <c r="C279" s="72"/>
      <c r="D279" s="7" t="s">
        <v>766</v>
      </c>
      <c r="E279" s="7" t="s">
        <v>89</v>
      </c>
      <c r="F279" s="7" t="s">
        <v>89</v>
      </c>
      <c r="G279" s="7" t="s">
        <v>872</v>
      </c>
      <c r="H279" s="198">
        <v>42.88</v>
      </c>
      <c r="I279" s="7">
        <f>VLOOKUP(E279,Steuerung!$A$17:$E$500,5,FALSE)</f>
        <v>0</v>
      </c>
      <c r="J279" s="260">
        <f>VLOOKUP(E279,Steuerung!$A$17:$F$500,6,FALSE)</f>
        <v>0</v>
      </c>
      <c r="K279" s="7">
        <f>VLOOKUP(F279,Steuerung!$A$17:$G$500,7,FALSE)</f>
        <v>0</v>
      </c>
      <c r="L279" s="7">
        <f>VLOOKUP(F279,Steuerung!$A$17:$H$500,8,FALSE)</f>
        <v>0</v>
      </c>
      <c r="M279" s="260">
        <f t="shared" si="61"/>
        <v>0</v>
      </c>
      <c r="N279" s="130">
        <f t="shared" si="62"/>
        <v>0</v>
      </c>
      <c r="O279" s="130">
        <f t="shared" si="63"/>
        <v>0</v>
      </c>
      <c r="P279" s="130">
        <f t="shared" si="64"/>
        <v>0</v>
      </c>
      <c r="Q279" s="64">
        <f>VLOOKUP(E279,Steuerung!$A$17:$B$500,2,FALSE)</f>
        <v>0</v>
      </c>
      <c r="R279" s="64">
        <f>VLOOKUP(F279,Steuerung!$A$17:$B$500,2,FALSE)</f>
        <v>0</v>
      </c>
      <c r="S279" s="164">
        <f t="shared" si="72"/>
        <v>0</v>
      </c>
      <c r="T279" s="164">
        <f t="shared" si="73"/>
        <v>0</v>
      </c>
      <c r="U279" s="175">
        <f t="shared" si="70"/>
        <v>0</v>
      </c>
      <c r="V279" s="175">
        <f t="shared" si="71"/>
        <v>0</v>
      </c>
      <c r="W279" s="175">
        <f t="shared" si="69"/>
        <v>0</v>
      </c>
    </row>
    <row r="280" spans="1:23" ht="12.75" customHeight="1" x14ac:dyDescent="0.2">
      <c r="A280" s="76" t="s">
        <v>1699</v>
      </c>
      <c r="B280" s="72" t="s">
        <v>3540</v>
      </c>
      <c r="C280" s="72"/>
      <c r="D280" s="7" t="s">
        <v>766</v>
      </c>
      <c r="E280" s="7" t="s">
        <v>89</v>
      </c>
      <c r="F280" s="7" t="s">
        <v>89</v>
      </c>
      <c r="G280" s="7" t="s">
        <v>872</v>
      </c>
      <c r="H280" s="198">
        <v>9.3000000000000007</v>
      </c>
      <c r="I280" s="7">
        <f>VLOOKUP(E280,Steuerung!$A$17:$E$500,5,FALSE)</f>
        <v>0</v>
      </c>
      <c r="J280" s="260">
        <f>VLOOKUP(E280,Steuerung!$A$17:$F$500,6,FALSE)</f>
        <v>0</v>
      </c>
      <c r="K280" s="7">
        <f>VLOOKUP(F280,Steuerung!$A$17:$G$500,7,FALSE)</f>
        <v>0</v>
      </c>
      <c r="L280" s="7">
        <f>VLOOKUP(F280,Steuerung!$A$17:$H$500,8,FALSE)</f>
        <v>0</v>
      </c>
      <c r="M280" s="260">
        <f t="shared" si="61"/>
        <v>0</v>
      </c>
      <c r="N280" s="130">
        <f t="shared" si="62"/>
        <v>0</v>
      </c>
      <c r="O280" s="130">
        <f t="shared" si="63"/>
        <v>0</v>
      </c>
      <c r="P280" s="130">
        <f t="shared" si="64"/>
        <v>0</v>
      </c>
      <c r="Q280" s="64">
        <f>VLOOKUP(E280,Steuerung!$A$17:$B$500,2,FALSE)</f>
        <v>0</v>
      </c>
      <c r="R280" s="64">
        <f>VLOOKUP(F280,Steuerung!$A$17:$B$500,2,FALSE)</f>
        <v>0</v>
      </c>
      <c r="S280" s="164">
        <f t="shared" si="72"/>
        <v>0</v>
      </c>
      <c r="T280" s="164">
        <f t="shared" si="73"/>
        <v>0</v>
      </c>
      <c r="U280" s="175">
        <f t="shared" si="70"/>
        <v>0</v>
      </c>
      <c r="V280" s="175">
        <f t="shared" si="71"/>
        <v>0</v>
      </c>
      <c r="W280" s="175">
        <f t="shared" si="69"/>
        <v>0</v>
      </c>
    </row>
    <row r="281" spans="1:23" ht="12.75" customHeight="1" x14ac:dyDescent="0.2">
      <c r="A281" s="76" t="s">
        <v>1701</v>
      </c>
      <c r="B281" s="72" t="s">
        <v>3540</v>
      </c>
      <c r="C281" s="72"/>
      <c r="D281" s="7" t="s">
        <v>766</v>
      </c>
      <c r="E281" s="7" t="s">
        <v>89</v>
      </c>
      <c r="F281" s="7" t="s">
        <v>89</v>
      </c>
      <c r="G281" s="7" t="s">
        <v>872</v>
      </c>
      <c r="H281" s="198">
        <v>9.3000000000000007</v>
      </c>
      <c r="I281" s="7">
        <f>VLOOKUP(E281,Steuerung!$A$17:$E$500,5,FALSE)</f>
        <v>0</v>
      </c>
      <c r="J281" s="260">
        <f>VLOOKUP(E281,Steuerung!$A$17:$F$500,6,FALSE)</f>
        <v>0</v>
      </c>
      <c r="K281" s="7">
        <f>VLOOKUP(F281,Steuerung!$A$17:$G$500,7,FALSE)</f>
        <v>0</v>
      </c>
      <c r="L281" s="7">
        <f>VLOOKUP(F281,Steuerung!$A$17:$H$500,8,FALSE)</f>
        <v>0</v>
      </c>
      <c r="M281" s="260">
        <f t="shared" si="61"/>
        <v>0</v>
      </c>
      <c r="N281" s="130">
        <f t="shared" si="62"/>
        <v>0</v>
      </c>
      <c r="O281" s="130">
        <f t="shared" si="63"/>
        <v>0</v>
      </c>
      <c r="P281" s="130">
        <f t="shared" si="64"/>
        <v>0</v>
      </c>
      <c r="Q281" s="64">
        <f>VLOOKUP(E281,Steuerung!$A$17:$B$500,2,FALSE)</f>
        <v>0</v>
      </c>
      <c r="R281" s="64">
        <f>VLOOKUP(F281,Steuerung!$A$17:$B$500,2,FALSE)</f>
        <v>0</v>
      </c>
      <c r="S281" s="164">
        <f t="shared" si="72"/>
        <v>0</v>
      </c>
      <c r="T281" s="164">
        <f t="shared" si="73"/>
        <v>0</v>
      </c>
      <c r="U281" s="175">
        <f t="shared" si="70"/>
        <v>0</v>
      </c>
      <c r="V281" s="175">
        <f t="shared" si="71"/>
        <v>0</v>
      </c>
      <c r="W281" s="175">
        <f t="shared" si="69"/>
        <v>0</v>
      </c>
    </row>
    <row r="282" spans="1:23" ht="12.75" customHeight="1" x14ac:dyDescent="0.2">
      <c r="A282" s="76" t="s">
        <v>1704</v>
      </c>
      <c r="B282" s="72" t="s">
        <v>3540</v>
      </c>
      <c r="C282" s="72"/>
      <c r="D282" s="7" t="s">
        <v>766</v>
      </c>
      <c r="E282" s="7" t="s">
        <v>89</v>
      </c>
      <c r="F282" s="7" t="s">
        <v>89</v>
      </c>
      <c r="G282" s="7" t="s">
        <v>872</v>
      </c>
      <c r="H282" s="198">
        <v>42.92</v>
      </c>
      <c r="I282" s="7">
        <f>VLOOKUP(E282,Steuerung!$A$17:$E$500,5,FALSE)</f>
        <v>0</v>
      </c>
      <c r="J282" s="260">
        <f>VLOOKUP(E282,Steuerung!$A$17:$F$500,6,FALSE)</f>
        <v>0</v>
      </c>
      <c r="K282" s="7">
        <f>VLOOKUP(F282,Steuerung!$A$17:$G$500,7,FALSE)</f>
        <v>0</v>
      </c>
      <c r="L282" s="7">
        <f>VLOOKUP(F282,Steuerung!$A$17:$H$500,8,FALSE)</f>
        <v>0</v>
      </c>
      <c r="M282" s="260">
        <f t="shared" si="61"/>
        <v>0</v>
      </c>
      <c r="N282" s="130">
        <f t="shared" si="62"/>
        <v>0</v>
      </c>
      <c r="O282" s="130">
        <f t="shared" si="63"/>
        <v>0</v>
      </c>
      <c r="P282" s="130">
        <f t="shared" si="64"/>
        <v>0</v>
      </c>
      <c r="Q282" s="64">
        <f>VLOOKUP(E282,Steuerung!$A$17:$B$500,2,FALSE)</f>
        <v>0</v>
      </c>
      <c r="R282" s="64">
        <f>VLOOKUP(F282,Steuerung!$A$17:$B$500,2,FALSE)</f>
        <v>0</v>
      </c>
      <c r="S282" s="164">
        <f t="shared" si="72"/>
        <v>0</v>
      </c>
      <c r="T282" s="164">
        <f t="shared" si="73"/>
        <v>0</v>
      </c>
      <c r="U282" s="175">
        <f t="shared" si="70"/>
        <v>0</v>
      </c>
      <c r="V282" s="175">
        <f t="shared" si="71"/>
        <v>0</v>
      </c>
      <c r="W282" s="175">
        <f t="shared" si="69"/>
        <v>0</v>
      </c>
    </row>
    <row r="283" spans="1:23" ht="12.75" customHeight="1" x14ac:dyDescent="0.2">
      <c r="A283" s="76" t="s">
        <v>1705</v>
      </c>
      <c r="B283" s="72" t="s">
        <v>3540</v>
      </c>
      <c r="C283" s="72"/>
      <c r="D283" s="7" t="s">
        <v>766</v>
      </c>
      <c r="E283" s="7" t="s">
        <v>89</v>
      </c>
      <c r="F283" s="7" t="s">
        <v>89</v>
      </c>
      <c r="G283" s="7" t="s">
        <v>872</v>
      </c>
      <c r="H283" s="198">
        <v>9.32</v>
      </c>
      <c r="I283" s="7">
        <f>VLOOKUP(E283,Steuerung!$A$17:$E$500,5,FALSE)</f>
        <v>0</v>
      </c>
      <c r="J283" s="260">
        <f>VLOOKUP(E283,Steuerung!$A$17:$F$500,6,FALSE)</f>
        <v>0</v>
      </c>
      <c r="K283" s="7">
        <f>VLOOKUP(F283,Steuerung!$A$17:$G$500,7,FALSE)</f>
        <v>0</v>
      </c>
      <c r="L283" s="7">
        <f>VLOOKUP(F283,Steuerung!$A$17:$H$500,8,FALSE)</f>
        <v>0</v>
      </c>
      <c r="M283" s="260">
        <f t="shared" si="61"/>
        <v>0</v>
      </c>
      <c r="N283" s="130">
        <f t="shared" si="62"/>
        <v>0</v>
      </c>
      <c r="O283" s="130">
        <f t="shared" si="63"/>
        <v>0</v>
      </c>
      <c r="P283" s="130">
        <f t="shared" si="64"/>
        <v>0</v>
      </c>
      <c r="Q283" s="64">
        <f>VLOOKUP(E283,Steuerung!$A$17:$B$500,2,FALSE)</f>
        <v>0</v>
      </c>
      <c r="R283" s="64">
        <f>VLOOKUP(F283,Steuerung!$A$17:$B$500,2,FALSE)</f>
        <v>0</v>
      </c>
      <c r="S283" s="164">
        <f t="shared" si="72"/>
        <v>0</v>
      </c>
      <c r="T283" s="164">
        <f t="shared" si="73"/>
        <v>0</v>
      </c>
      <c r="U283" s="175">
        <f t="shared" si="70"/>
        <v>0</v>
      </c>
      <c r="V283" s="175">
        <f t="shared" si="71"/>
        <v>0</v>
      </c>
      <c r="W283" s="175">
        <f t="shared" si="69"/>
        <v>0</v>
      </c>
    </row>
    <row r="284" spans="1:23" ht="12.75" customHeight="1" x14ac:dyDescent="0.2">
      <c r="A284" s="76" t="s">
        <v>3548</v>
      </c>
      <c r="B284" s="72" t="s">
        <v>778</v>
      </c>
      <c r="C284" s="72"/>
      <c r="D284" s="7" t="s">
        <v>755</v>
      </c>
      <c r="E284" s="7" t="s">
        <v>96</v>
      </c>
      <c r="F284" s="7" t="s">
        <v>96</v>
      </c>
      <c r="G284" s="7" t="s">
        <v>872</v>
      </c>
      <c r="H284" s="198">
        <v>20.399999999999999</v>
      </c>
      <c r="I284" s="7">
        <f>VLOOKUP(E284,Steuerung!$A$17:$E$500,5,FALSE)</f>
        <v>0</v>
      </c>
      <c r="J284" s="260">
        <f>VLOOKUP(E284,Steuerung!$A$17:$F$500,6,FALSE)</f>
        <v>0</v>
      </c>
      <c r="K284" s="7">
        <f>VLOOKUP(F284,Steuerung!$A$17:$G$500,7,FALSE)</f>
        <v>0</v>
      </c>
      <c r="L284" s="7">
        <f>VLOOKUP(F284,Steuerung!$A$17:$H$500,8,FALSE)</f>
        <v>0</v>
      </c>
      <c r="M284" s="260">
        <f t="shared" si="61"/>
        <v>0</v>
      </c>
      <c r="N284" s="130">
        <f t="shared" si="62"/>
        <v>0</v>
      </c>
      <c r="O284" s="130">
        <f t="shared" si="63"/>
        <v>0</v>
      </c>
      <c r="P284" s="130">
        <f t="shared" si="64"/>
        <v>0</v>
      </c>
      <c r="Q284" s="64">
        <f>VLOOKUP(E284,Steuerung!$A$17:$B$500,2,FALSE)</f>
        <v>0</v>
      </c>
      <c r="R284" s="64">
        <f>VLOOKUP(F284,Steuerung!$A$17:$B$500,2,FALSE)</f>
        <v>0</v>
      </c>
      <c r="S284" s="164">
        <f t="shared" si="72"/>
        <v>0</v>
      </c>
      <c r="T284" s="164">
        <f t="shared" si="73"/>
        <v>0</v>
      </c>
      <c r="U284" s="175">
        <f t="shared" si="70"/>
        <v>0</v>
      </c>
      <c r="V284" s="175">
        <f t="shared" si="71"/>
        <v>0</v>
      </c>
      <c r="W284" s="175">
        <f t="shared" si="69"/>
        <v>0</v>
      </c>
    </row>
    <row r="285" spans="1:23" ht="12.75" customHeight="1" x14ac:dyDescent="0.2">
      <c r="A285" s="76" t="s">
        <v>3549</v>
      </c>
      <c r="B285" s="72" t="s">
        <v>3540</v>
      </c>
      <c r="C285" s="72"/>
      <c r="D285" s="7" t="s">
        <v>766</v>
      </c>
      <c r="E285" s="7" t="s">
        <v>89</v>
      </c>
      <c r="F285" s="7" t="s">
        <v>89</v>
      </c>
      <c r="G285" s="7" t="s">
        <v>872</v>
      </c>
      <c r="H285" s="198">
        <v>9.2100000000000009</v>
      </c>
      <c r="I285" s="7">
        <f>VLOOKUP(E285,Steuerung!$A$17:$E$500,5,FALSE)</f>
        <v>0</v>
      </c>
      <c r="J285" s="260">
        <f>VLOOKUP(E285,Steuerung!$A$17:$F$500,6,FALSE)</f>
        <v>0</v>
      </c>
      <c r="K285" s="7">
        <f>VLOOKUP(F285,Steuerung!$A$17:$G$500,7,FALSE)</f>
        <v>0</v>
      </c>
      <c r="L285" s="7">
        <f>VLOOKUP(F285,Steuerung!$A$17:$H$500,8,FALSE)</f>
        <v>0</v>
      </c>
      <c r="M285" s="260">
        <f t="shared" si="61"/>
        <v>0</v>
      </c>
      <c r="N285" s="130">
        <f t="shared" si="62"/>
        <v>0</v>
      </c>
      <c r="O285" s="130">
        <f t="shared" si="63"/>
        <v>0</v>
      </c>
      <c r="P285" s="130">
        <f t="shared" si="64"/>
        <v>0</v>
      </c>
      <c r="Q285" s="64">
        <f>VLOOKUP(E285,Steuerung!$A$17:$B$500,2,FALSE)</f>
        <v>0</v>
      </c>
      <c r="R285" s="64">
        <f>VLOOKUP(F285,Steuerung!$A$17:$B$500,2,FALSE)</f>
        <v>0</v>
      </c>
      <c r="S285" s="164">
        <f t="shared" si="72"/>
        <v>0</v>
      </c>
      <c r="T285" s="164">
        <f t="shared" si="73"/>
        <v>0</v>
      </c>
      <c r="U285" s="175">
        <f t="shared" si="70"/>
        <v>0</v>
      </c>
      <c r="V285" s="175">
        <f t="shared" si="71"/>
        <v>0</v>
      </c>
      <c r="W285" s="175">
        <f t="shared" si="69"/>
        <v>0</v>
      </c>
    </row>
    <row r="286" spans="1:23" ht="12.75" customHeight="1" x14ac:dyDescent="0.2">
      <c r="A286" s="76"/>
      <c r="B286" s="72"/>
      <c r="C286" s="72"/>
      <c r="D286" s="7"/>
      <c r="E286" s="7"/>
      <c r="F286" s="7"/>
      <c r="G286" s="7"/>
      <c r="H286" s="198"/>
      <c r="I286" s="7"/>
      <c r="J286" s="260"/>
      <c r="K286" s="7"/>
      <c r="L286" s="7"/>
      <c r="M286" s="260"/>
      <c r="N286" s="130"/>
      <c r="O286" s="130"/>
      <c r="P286" s="130"/>
      <c r="Q286" s="64"/>
      <c r="R286" s="64"/>
      <c r="S286" s="64"/>
      <c r="T286" s="64"/>
      <c r="U286" s="175"/>
      <c r="V286" s="175"/>
      <c r="W286" s="175"/>
    </row>
    <row r="287" spans="1:23" ht="12.75" customHeight="1" x14ac:dyDescent="0.2">
      <c r="A287" s="76"/>
      <c r="B287" s="72"/>
      <c r="C287" s="72"/>
      <c r="D287" s="7"/>
      <c r="E287" s="7"/>
      <c r="F287" s="7"/>
      <c r="G287" s="7"/>
      <c r="H287" s="198"/>
      <c r="I287" s="7"/>
      <c r="J287" s="260"/>
      <c r="K287" s="7"/>
      <c r="L287" s="7"/>
      <c r="M287" s="260"/>
      <c r="N287" s="130"/>
      <c r="O287" s="130"/>
      <c r="P287" s="130"/>
      <c r="Q287" s="64"/>
      <c r="R287" s="64"/>
      <c r="S287" s="64"/>
      <c r="T287" s="64"/>
      <c r="U287" s="175"/>
      <c r="V287" s="175"/>
      <c r="W287" s="175"/>
    </row>
    <row r="288" spans="1:23" ht="12.75" customHeight="1" x14ac:dyDescent="0.2">
      <c r="A288" s="100"/>
      <c r="B288" s="94" t="s">
        <v>37</v>
      </c>
      <c r="C288" s="94"/>
      <c r="D288" s="147"/>
      <c r="E288" s="147"/>
      <c r="F288" s="147"/>
      <c r="G288" s="147"/>
      <c r="H288" s="132">
        <f>SUM(H10:H285)</f>
        <v>5927.6799999999948</v>
      </c>
      <c r="I288" s="132"/>
      <c r="J288" s="255"/>
      <c r="K288" s="132"/>
      <c r="L288" s="132"/>
      <c r="M288" s="255"/>
      <c r="N288" s="132">
        <f>SUM(N10:N230)</f>
        <v>625674.57533333288</v>
      </c>
      <c r="O288" s="132">
        <f>SUM(O10:O230)</f>
        <v>345887.67633333331</v>
      </c>
      <c r="P288" s="132">
        <f>SUM(P10:P230)</f>
        <v>279786.89899999992</v>
      </c>
      <c r="Q288" s="132"/>
      <c r="R288" s="132"/>
      <c r="S288" s="146">
        <f>SUM(S10:S287)</f>
        <v>0</v>
      </c>
      <c r="T288" s="146">
        <f>SUM(T10:T287)</f>
        <v>0</v>
      </c>
      <c r="U288" s="187" t="e">
        <f>SUM(U10:U230)</f>
        <v>#DIV/0!</v>
      </c>
      <c r="V288" s="187" t="e">
        <f>SUM(V10:V230)</f>
        <v>#DIV/0!</v>
      </c>
      <c r="W288" s="187" t="e">
        <f>SUM(W10:W230)</f>
        <v>#DIV/0!</v>
      </c>
    </row>
    <row r="289" spans="1:7" ht="12.75" customHeight="1" x14ac:dyDescent="0.2">
      <c r="A289" s="76"/>
      <c r="B289" s="72"/>
      <c r="C289" s="72"/>
      <c r="D289" s="7"/>
      <c r="E289" s="7"/>
      <c r="F289" s="7"/>
      <c r="G289" s="7"/>
    </row>
    <row r="290" spans="1:7" ht="12.75" customHeight="1" x14ac:dyDescent="0.2">
      <c r="A290" s="76"/>
      <c r="B290" s="72"/>
      <c r="C290" s="72"/>
      <c r="D290" s="7"/>
      <c r="E290" s="7"/>
      <c r="F290" s="7"/>
      <c r="G290" s="7"/>
    </row>
    <row r="291" spans="1:7" ht="12.75" customHeight="1" x14ac:dyDescent="0.2">
      <c r="A291" s="76"/>
      <c r="B291" s="49" t="s">
        <v>967</v>
      </c>
      <c r="C291" s="49"/>
      <c r="D291" s="49"/>
      <c r="E291" s="7">
        <f>E293-E292</f>
        <v>205</v>
      </c>
      <c r="F291" s="7"/>
      <c r="G291" s="7"/>
    </row>
    <row r="292" spans="1:7" ht="12.75" customHeight="1" x14ac:dyDescent="0.2">
      <c r="A292" s="76"/>
      <c r="B292" s="49" t="s">
        <v>1013</v>
      </c>
      <c r="C292" s="49"/>
      <c r="D292" s="49"/>
      <c r="E292" s="7">
        <f>COUNTIFS(M10:M285,0)</f>
        <v>57</v>
      </c>
      <c r="F292" s="7"/>
      <c r="G292" s="7"/>
    </row>
    <row r="293" spans="1:7" ht="12.75" customHeight="1" x14ac:dyDescent="0.2">
      <c r="A293" s="76"/>
      <c r="B293" s="49" t="s">
        <v>1014</v>
      </c>
      <c r="C293" s="49"/>
      <c r="D293" s="49"/>
      <c r="E293" s="7">
        <f>COUNT(M10:M285)</f>
        <v>262</v>
      </c>
      <c r="F293" s="7"/>
      <c r="G293" s="7"/>
    </row>
    <row r="294" spans="1:7" ht="12.75" customHeight="1" x14ac:dyDescent="0.2">
      <c r="A294" s="76"/>
      <c r="B294" s="72"/>
      <c r="C294" s="72"/>
      <c r="D294" s="7"/>
      <c r="E294" s="7"/>
      <c r="F294" s="7"/>
      <c r="G294" s="7"/>
    </row>
    <row r="295" spans="1:7" ht="12.75" customHeight="1" x14ac:dyDescent="0.2">
      <c r="A295" s="76"/>
      <c r="B295" s="72"/>
      <c r="C295" s="72"/>
      <c r="D295" s="7"/>
      <c r="E295" s="7"/>
      <c r="F295" s="7"/>
      <c r="G295" s="7"/>
    </row>
    <row r="296" spans="1:7" ht="12.75" customHeight="1" x14ac:dyDescent="0.2">
      <c r="A296" s="76"/>
      <c r="B296" s="72"/>
      <c r="C296" s="72"/>
      <c r="D296" s="7"/>
      <c r="E296" s="7"/>
      <c r="F296" s="7"/>
      <c r="G296" s="7"/>
    </row>
    <row r="297" spans="1:7" ht="12.75" customHeight="1" x14ac:dyDescent="0.2">
      <c r="A297" s="76"/>
      <c r="B297" s="72"/>
      <c r="C297" s="72"/>
      <c r="D297" s="7"/>
      <c r="E297" s="7"/>
      <c r="F297" s="7"/>
      <c r="G297" s="7"/>
    </row>
    <row r="298" spans="1:7" ht="12.75" customHeight="1" x14ac:dyDescent="0.2">
      <c r="A298" s="76"/>
      <c r="B298" s="72"/>
      <c r="C298" s="72"/>
      <c r="D298" s="7"/>
      <c r="E298" s="7"/>
      <c r="F298" s="7"/>
      <c r="G298" s="7"/>
    </row>
    <row r="299" spans="1:7" ht="12.75" customHeight="1" x14ac:dyDescent="0.2">
      <c r="A299" s="76"/>
      <c r="B299" s="72"/>
      <c r="C299" s="72"/>
      <c r="D299" s="7"/>
      <c r="E299" s="7"/>
      <c r="F299" s="7"/>
      <c r="G299" s="7"/>
    </row>
    <row r="300" spans="1:7" ht="12.75" customHeight="1" x14ac:dyDescent="0.2">
      <c r="A300" s="76"/>
      <c r="B300" s="72"/>
      <c r="C300" s="72"/>
      <c r="D300" s="7"/>
      <c r="E300" s="7"/>
      <c r="F300" s="7"/>
      <c r="G300" s="7"/>
    </row>
    <row r="301" spans="1:7" ht="12.75" customHeight="1" x14ac:dyDescent="0.2">
      <c r="A301" s="76"/>
      <c r="B301" s="72"/>
      <c r="C301" s="72"/>
      <c r="D301" s="7"/>
      <c r="E301" s="7"/>
      <c r="F301" s="7"/>
      <c r="G301" s="7"/>
    </row>
    <row r="302" spans="1:7" ht="12.75" customHeight="1" x14ac:dyDescent="0.2">
      <c r="A302" s="76"/>
      <c r="B302" s="72"/>
      <c r="C302" s="72"/>
      <c r="D302" s="7"/>
      <c r="E302" s="7"/>
      <c r="F302" s="7"/>
      <c r="G302" s="7"/>
    </row>
    <row r="303" spans="1:7" ht="12.75" customHeight="1" x14ac:dyDescent="0.2">
      <c r="A303" s="76"/>
      <c r="B303" s="72"/>
      <c r="C303" s="72"/>
      <c r="D303" s="7"/>
      <c r="E303" s="7"/>
      <c r="F303" s="7"/>
      <c r="G303" s="7"/>
    </row>
    <row r="304" spans="1:7" ht="12.75" customHeight="1" x14ac:dyDescent="0.2">
      <c r="A304" s="76"/>
      <c r="B304" s="72"/>
      <c r="C304" s="72"/>
      <c r="D304" s="7"/>
      <c r="E304" s="7"/>
      <c r="F304" s="7"/>
      <c r="G304" s="7"/>
    </row>
    <row r="305" spans="1:7" ht="12.75" customHeight="1" x14ac:dyDescent="0.2">
      <c r="A305" s="76"/>
      <c r="B305" s="72"/>
      <c r="C305" s="72"/>
      <c r="D305" s="7"/>
      <c r="E305" s="7"/>
      <c r="F305" s="7"/>
      <c r="G305" s="7"/>
    </row>
    <row r="306" spans="1:7" ht="12.75" customHeight="1" x14ac:dyDescent="0.2">
      <c r="A306" s="76"/>
      <c r="B306" s="72"/>
      <c r="C306" s="72"/>
      <c r="D306" s="7"/>
      <c r="E306" s="7"/>
      <c r="F306" s="7"/>
      <c r="G306" s="7"/>
    </row>
    <row r="307" spans="1:7" ht="12.75" customHeight="1" x14ac:dyDescent="0.2">
      <c r="A307" s="76"/>
      <c r="B307" s="72"/>
      <c r="C307" s="72"/>
      <c r="D307" s="7"/>
      <c r="E307" s="7"/>
      <c r="F307" s="7"/>
      <c r="G307" s="7"/>
    </row>
    <row r="308" spans="1:7" ht="12.75" customHeight="1" x14ac:dyDescent="0.2">
      <c r="A308" s="76"/>
      <c r="B308" s="72"/>
      <c r="C308" s="72"/>
      <c r="D308" s="7"/>
      <c r="E308" s="7"/>
      <c r="F308" s="7"/>
      <c r="G308" s="7"/>
    </row>
    <row r="309" spans="1:7" ht="12.75" customHeight="1" x14ac:dyDescent="0.2">
      <c r="A309" s="76"/>
      <c r="B309" s="72"/>
      <c r="C309" s="72"/>
      <c r="D309" s="7"/>
      <c r="E309" s="7"/>
      <c r="F309" s="7"/>
      <c r="G309" s="7"/>
    </row>
    <row r="310" spans="1:7" ht="12.75" customHeight="1" x14ac:dyDescent="0.2">
      <c r="A310" s="76"/>
      <c r="B310" s="72"/>
      <c r="C310" s="72"/>
      <c r="D310" s="7"/>
      <c r="E310" s="7"/>
      <c r="F310" s="7"/>
      <c r="G310" s="7"/>
    </row>
    <row r="311" spans="1:7" ht="12.75" customHeight="1" x14ac:dyDescent="0.2">
      <c r="A311" s="76"/>
      <c r="B311" s="72"/>
      <c r="C311" s="72"/>
      <c r="D311" s="7"/>
      <c r="E311" s="7"/>
      <c r="F311" s="7"/>
      <c r="G311" s="7"/>
    </row>
    <row r="312" spans="1:7" ht="12.75" customHeight="1" x14ac:dyDescent="0.2">
      <c r="A312" s="76"/>
      <c r="B312" s="72"/>
      <c r="C312" s="72"/>
      <c r="D312" s="7"/>
      <c r="E312" s="7"/>
      <c r="F312" s="7"/>
      <c r="G312" s="7"/>
    </row>
    <row r="313" spans="1:7" ht="12.75" customHeight="1" x14ac:dyDescent="0.2">
      <c r="A313" s="76"/>
      <c r="B313" s="72"/>
      <c r="C313" s="72"/>
      <c r="D313" s="7"/>
      <c r="E313" s="7"/>
      <c r="F313" s="7"/>
      <c r="G313" s="7"/>
    </row>
    <row r="314" spans="1:7" ht="12.75" customHeight="1" x14ac:dyDescent="0.2">
      <c r="A314" s="76"/>
      <c r="B314" s="72"/>
      <c r="C314" s="72"/>
      <c r="D314" s="7"/>
      <c r="E314" s="7"/>
      <c r="F314" s="7"/>
      <c r="G314" s="7"/>
    </row>
    <row r="315" spans="1:7" ht="12.75" customHeight="1" x14ac:dyDescent="0.2">
      <c r="A315" s="76"/>
      <c r="B315" s="72"/>
      <c r="C315" s="72"/>
      <c r="D315" s="7"/>
      <c r="E315" s="7"/>
      <c r="F315" s="7"/>
      <c r="G315" s="7"/>
    </row>
    <row r="316" spans="1:7" ht="12.75" customHeight="1" x14ac:dyDescent="0.2">
      <c r="A316" s="76"/>
      <c r="B316" s="72"/>
      <c r="C316" s="72"/>
      <c r="D316" s="7"/>
      <c r="E316" s="7"/>
      <c r="F316" s="7"/>
      <c r="G316" s="7"/>
    </row>
    <row r="317" spans="1:7" ht="12.75" customHeight="1" x14ac:dyDescent="0.2">
      <c r="A317" s="76"/>
      <c r="B317" s="72"/>
      <c r="C317" s="72"/>
      <c r="D317" s="7"/>
      <c r="E317" s="7"/>
      <c r="F317" s="7"/>
      <c r="G317" s="7"/>
    </row>
    <row r="318" spans="1:7" ht="12.75" customHeight="1" x14ac:dyDescent="0.2">
      <c r="A318" s="76"/>
      <c r="B318" s="72"/>
      <c r="C318" s="72"/>
      <c r="D318" s="7"/>
      <c r="E318" s="7"/>
      <c r="F318" s="7"/>
      <c r="G318" s="7"/>
    </row>
    <row r="319" spans="1:7" ht="12.75" customHeight="1" x14ac:dyDescent="0.2">
      <c r="A319" s="76"/>
      <c r="B319" s="72"/>
      <c r="C319" s="72"/>
      <c r="D319" s="7"/>
      <c r="E319" s="7"/>
      <c r="F319" s="7"/>
      <c r="G319" s="7"/>
    </row>
    <row r="320" spans="1:7" ht="12.75" customHeight="1" x14ac:dyDescent="0.2">
      <c r="A320" s="76"/>
      <c r="B320" s="72"/>
      <c r="C320" s="72"/>
      <c r="D320" s="7"/>
      <c r="E320" s="7"/>
      <c r="F320" s="7"/>
      <c r="G320" s="7"/>
    </row>
    <row r="321" spans="1:7" ht="12.75" customHeight="1" x14ac:dyDescent="0.2">
      <c r="A321" s="76"/>
      <c r="B321" s="72"/>
      <c r="C321" s="72"/>
      <c r="D321" s="7"/>
      <c r="E321" s="7"/>
      <c r="F321" s="7"/>
      <c r="G321" s="7"/>
    </row>
    <row r="322" spans="1:7" ht="12.75" customHeight="1" x14ac:dyDescent="0.2">
      <c r="A322" s="76"/>
      <c r="B322" s="72"/>
      <c r="C322" s="72"/>
      <c r="D322" s="7"/>
      <c r="E322" s="7"/>
      <c r="F322" s="7"/>
      <c r="G322" s="7"/>
    </row>
    <row r="323" spans="1:7" ht="12.75" customHeight="1" x14ac:dyDescent="0.2">
      <c r="A323" s="76"/>
      <c r="B323" s="72"/>
      <c r="C323" s="72"/>
      <c r="D323" s="7"/>
      <c r="E323" s="7"/>
      <c r="F323" s="7"/>
      <c r="G323" s="7"/>
    </row>
    <row r="324" spans="1:7" ht="12.75" customHeight="1" x14ac:dyDescent="0.2">
      <c r="A324" s="76"/>
      <c r="B324" s="72"/>
      <c r="C324" s="72"/>
      <c r="D324" s="7"/>
      <c r="E324" s="7"/>
      <c r="F324" s="7"/>
      <c r="G324" s="7"/>
    </row>
    <row r="325" spans="1:7" ht="12.75" customHeight="1" x14ac:dyDescent="0.2">
      <c r="A325" s="76"/>
      <c r="B325" s="72"/>
      <c r="C325" s="72"/>
      <c r="D325" s="7"/>
      <c r="E325" s="7"/>
      <c r="F325" s="7"/>
      <c r="G325" s="7"/>
    </row>
    <row r="326" spans="1:7" ht="12.75" customHeight="1" x14ac:dyDescent="0.2">
      <c r="A326" s="76"/>
      <c r="B326" s="72"/>
      <c r="C326" s="72"/>
      <c r="D326" s="7"/>
      <c r="E326" s="7"/>
      <c r="F326" s="7"/>
      <c r="G326" s="7"/>
    </row>
    <row r="327" spans="1:7" ht="12.75" customHeight="1" x14ac:dyDescent="0.2">
      <c r="A327" s="76"/>
      <c r="B327" s="72"/>
      <c r="C327" s="72"/>
      <c r="D327" s="7"/>
      <c r="E327" s="7"/>
      <c r="F327" s="7"/>
      <c r="G327" s="7"/>
    </row>
    <row r="328" spans="1:7" ht="12.75" customHeight="1" x14ac:dyDescent="0.2">
      <c r="A328" s="76"/>
      <c r="B328" s="72"/>
      <c r="C328" s="72"/>
      <c r="D328" s="7"/>
      <c r="E328" s="7"/>
      <c r="F328" s="7"/>
      <c r="G328" s="7"/>
    </row>
    <row r="329" spans="1:7" ht="12.75" customHeight="1" x14ac:dyDescent="0.2">
      <c r="A329" s="76"/>
      <c r="B329" s="72"/>
      <c r="C329" s="72"/>
      <c r="D329" s="7"/>
      <c r="E329" s="7"/>
      <c r="F329" s="7"/>
      <c r="G329" s="7"/>
    </row>
    <row r="330" spans="1:7" ht="12.75" customHeight="1" x14ac:dyDescent="0.2">
      <c r="A330" s="76"/>
      <c r="B330" s="72"/>
      <c r="C330" s="72"/>
      <c r="D330" s="7"/>
      <c r="E330" s="7"/>
      <c r="F330" s="7"/>
      <c r="G330" s="7"/>
    </row>
    <row r="331" spans="1:7" ht="12.75" customHeight="1" x14ac:dyDescent="0.2">
      <c r="A331" s="76"/>
      <c r="B331" s="72"/>
      <c r="C331" s="72"/>
      <c r="D331" s="7"/>
      <c r="E331" s="7"/>
      <c r="F331" s="7"/>
      <c r="G331" s="7"/>
    </row>
    <row r="332" spans="1:7" ht="12.75" customHeight="1" x14ac:dyDescent="0.2">
      <c r="A332" s="76"/>
      <c r="B332" s="72"/>
      <c r="C332" s="72"/>
      <c r="D332" s="7"/>
      <c r="E332" s="7"/>
      <c r="F332" s="7"/>
      <c r="G332" s="7"/>
    </row>
    <row r="333" spans="1:7" ht="12.75" customHeight="1" x14ac:dyDescent="0.2">
      <c r="A333" s="76"/>
      <c r="B333" s="72"/>
      <c r="C333" s="72"/>
      <c r="D333" s="7"/>
      <c r="E333" s="7"/>
      <c r="F333" s="7"/>
      <c r="G333" s="7"/>
    </row>
    <row r="334" spans="1:7" ht="12.75" customHeight="1" x14ac:dyDescent="0.2">
      <c r="A334" s="76"/>
      <c r="B334" s="72"/>
      <c r="C334" s="72"/>
      <c r="D334" s="7"/>
      <c r="E334" s="7"/>
      <c r="F334" s="7"/>
      <c r="G334" s="7"/>
    </row>
    <row r="335" spans="1:7" ht="12.75" customHeight="1" x14ac:dyDescent="0.2">
      <c r="A335" s="76"/>
      <c r="B335" s="72"/>
      <c r="C335" s="72"/>
      <c r="D335" s="7"/>
      <c r="E335" s="7"/>
      <c r="F335" s="7"/>
      <c r="G335" s="7"/>
    </row>
    <row r="336" spans="1:7" ht="12.75" customHeight="1" x14ac:dyDescent="0.2">
      <c r="A336" s="76"/>
      <c r="B336" s="72"/>
      <c r="C336" s="72"/>
      <c r="D336" s="7"/>
      <c r="E336" s="7"/>
      <c r="F336" s="7"/>
      <c r="G336" s="7"/>
    </row>
    <row r="337" spans="1:20" ht="12.75" customHeight="1" x14ac:dyDescent="0.2">
      <c r="A337" s="76"/>
      <c r="B337" s="72"/>
      <c r="C337" s="72"/>
      <c r="D337" s="7"/>
      <c r="E337" s="7"/>
      <c r="F337" s="7"/>
      <c r="G337" s="7"/>
      <c r="H337" s="198"/>
      <c r="I337" s="7"/>
      <c r="J337" s="260"/>
      <c r="K337" s="7"/>
      <c r="L337" s="7"/>
      <c r="M337" s="260"/>
      <c r="N337" s="130"/>
      <c r="O337" s="130"/>
      <c r="P337" s="130"/>
      <c r="Q337" s="64"/>
      <c r="R337" s="64"/>
      <c r="S337" s="64"/>
      <c r="T337" s="64"/>
    </row>
    <row r="338" spans="1:20" ht="12.75" customHeight="1" x14ac:dyDescent="0.2">
      <c r="A338" s="76"/>
      <c r="B338" s="72"/>
      <c r="C338" s="72"/>
      <c r="D338" s="7"/>
      <c r="E338" s="7"/>
      <c r="F338" s="7"/>
      <c r="G338" s="7"/>
      <c r="H338" s="198"/>
      <c r="I338" s="7"/>
      <c r="J338" s="260"/>
      <c r="K338" s="7"/>
      <c r="L338" s="7"/>
      <c r="M338" s="260"/>
      <c r="N338" s="130"/>
      <c r="O338" s="130"/>
      <c r="P338" s="130"/>
      <c r="Q338" s="64"/>
      <c r="R338" s="64"/>
      <c r="S338" s="64"/>
      <c r="T338" s="64"/>
    </row>
    <row r="339" spans="1:20" ht="12.75" customHeight="1" x14ac:dyDescent="0.2">
      <c r="A339" s="76"/>
      <c r="B339" s="72"/>
      <c r="C339" s="72"/>
      <c r="D339" s="7"/>
      <c r="E339" s="7"/>
      <c r="F339" s="7"/>
      <c r="G339" s="7"/>
      <c r="H339" s="198"/>
      <c r="I339" s="7"/>
      <c r="J339" s="260"/>
      <c r="K339" s="7"/>
      <c r="L339" s="7"/>
      <c r="M339" s="260"/>
      <c r="N339" s="130"/>
      <c r="O339" s="130"/>
      <c r="P339" s="130"/>
      <c r="Q339" s="64"/>
      <c r="R339" s="64"/>
      <c r="S339" s="64"/>
      <c r="T339" s="64"/>
    </row>
    <row r="340" spans="1:20" ht="12.75" customHeight="1" x14ac:dyDescent="0.2">
      <c r="A340" s="76"/>
      <c r="B340" s="72"/>
      <c r="C340" s="72"/>
      <c r="D340" s="7"/>
      <c r="E340" s="7"/>
      <c r="F340" s="7"/>
      <c r="G340" s="7"/>
      <c r="H340" s="198"/>
      <c r="I340" s="7"/>
      <c r="J340" s="260"/>
      <c r="K340" s="7"/>
      <c r="L340" s="7"/>
      <c r="M340" s="260"/>
      <c r="N340" s="130"/>
      <c r="O340" s="130"/>
      <c r="P340" s="130"/>
      <c r="Q340" s="64"/>
      <c r="R340" s="64"/>
      <c r="S340" s="64"/>
      <c r="T340" s="64"/>
    </row>
    <row r="341" spans="1:20" ht="12.75" customHeight="1" x14ac:dyDescent="0.2">
      <c r="A341" s="76"/>
      <c r="B341" s="72"/>
      <c r="C341" s="72"/>
      <c r="D341" s="7"/>
      <c r="E341" s="7"/>
      <c r="F341" s="7"/>
      <c r="G341" s="7"/>
      <c r="H341" s="198"/>
      <c r="I341" s="7"/>
      <c r="J341" s="260"/>
      <c r="K341" s="7"/>
      <c r="L341" s="7"/>
      <c r="M341" s="260"/>
      <c r="N341" s="130"/>
      <c r="O341" s="130"/>
      <c r="P341" s="130"/>
      <c r="Q341" s="64"/>
      <c r="R341" s="64"/>
      <c r="S341" s="64"/>
      <c r="T341" s="64"/>
    </row>
    <row r="342" spans="1:20" ht="12.75" customHeight="1" x14ac:dyDescent="0.2">
      <c r="A342" s="76"/>
      <c r="B342" s="72"/>
      <c r="C342" s="72"/>
      <c r="D342" s="7"/>
      <c r="E342" s="7"/>
      <c r="F342" s="7"/>
      <c r="G342" s="7"/>
      <c r="H342" s="198"/>
      <c r="I342" s="7"/>
      <c r="J342" s="260"/>
      <c r="K342" s="7"/>
      <c r="L342" s="7"/>
      <c r="M342" s="260"/>
      <c r="N342" s="130"/>
      <c r="O342" s="130"/>
      <c r="P342" s="130"/>
      <c r="Q342" s="64"/>
      <c r="R342" s="64"/>
      <c r="S342" s="64"/>
      <c r="T342" s="64"/>
    </row>
    <row r="343" spans="1:20" ht="12.75" customHeight="1" x14ac:dyDescent="0.2">
      <c r="A343" s="76"/>
      <c r="B343" s="72"/>
      <c r="C343" s="72"/>
      <c r="D343" s="7"/>
      <c r="E343" s="7"/>
      <c r="F343" s="7"/>
      <c r="G343" s="7"/>
      <c r="H343" s="198"/>
      <c r="I343" s="7"/>
      <c r="J343" s="260"/>
      <c r="K343" s="7"/>
      <c r="L343" s="7"/>
      <c r="M343" s="260"/>
      <c r="N343" s="130"/>
      <c r="O343" s="130"/>
      <c r="P343" s="130"/>
      <c r="Q343" s="64"/>
      <c r="R343" s="64"/>
      <c r="S343" s="64"/>
      <c r="T343" s="64"/>
    </row>
    <row r="344" spans="1:20" ht="12.75" customHeight="1" x14ac:dyDescent="0.2">
      <c r="A344" s="100"/>
      <c r="B344" s="94"/>
      <c r="C344" s="94"/>
      <c r="D344" s="147"/>
      <c r="E344" s="147"/>
      <c r="F344" s="147"/>
      <c r="G344" s="147"/>
      <c r="H344" s="132"/>
      <c r="I344" s="132"/>
      <c r="J344" s="255"/>
      <c r="K344" s="132"/>
      <c r="L344" s="132"/>
      <c r="M344" s="255"/>
      <c r="N344" s="132"/>
      <c r="O344" s="132"/>
      <c r="P344" s="132"/>
      <c r="Q344" s="132"/>
      <c r="R344" s="132"/>
      <c r="S344" s="132"/>
      <c r="T344" s="132"/>
    </row>
    <row r="345" spans="1:20" ht="12.75" customHeight="1" x14ac:dyDescent="0.2">
      <c r="A345" s="76"/>
      <c r="B345" s="72"/>
      <c r="C345" s="72"/>
      <c r="D345" s="7"/>
      <c r="E345" s="7"/>
      <c r="F345" s="7"/>
      <c r="G345" s="7"/>
      <c r="H345" s="198"/>
      <c r="I345" s="7"/>
      <c r="J345" s="260"/>
      <c r="K345" s="7"/>
      <c r="L345" s="7"/>
      <c r="M345" s="260"/>
      <c r="N345" s="130"/>
      <c r="O345" s="130"/>
      <c r="P345" s="130"/>
      <c r="Q345" s="64"/>
      <c r="R345" s="64"/>
      <c r="S345" s="64"/>
      <c r="T345" s="64"/>
    </row>
    <row r="346" spans="1:20" ht="12.75" customHeight="1" x14ac:dyDescent="0.2">
      <c r="A346" s="76"/>
      <c r="B346" s="72"/>
      <c r="C346" s="72"/>
      <c r="D346" s="7"/>
      <c r="E346" s="7"/>
      <c r="F346" s="7"/>
      <c r="G346" s="7"/>
      <c r="H346" s="198"/>
      <c r="I346" s="7"/>
      <c r="J346" s="260"/>
      <c r="K346" s="7"/>
      <c r="L346" s="7"/>
      <c r="M346" s="260"/>
      <c r="N346" s="130"/>
      <c r="O346" s="130"/>
      <c r="P346" s="130"/>
      <c r="Q346" s="64"/>
      <c r="R346" s="64"/>
      <c r="S346" s="64"/>
      <c r="T346" s="64"/>
    </row>
    <row r="347" spans="1:20" ht="12.75" customHeight="1" x14ac:dyDescent="0.2">
      <c r="A347" s="76"/>
      <c r="B347" s="72"/>
      <c r="C347" s="72"/>
      <c r="D347" s="7"/>
      <c r="E347" s="7"/>
      <c r="F347" s="7"/>
      <c r="G347" s="7"/>
      <c r="H347" s="198"/>
      <c r="I347" s="7"/>
      <c r="J347" s="260"/>
      <c r="K347" s="7"/>
      <c r="L347" s="7"/>
      <c r="M347" s="260"/>
      <c r="N347" s="130"/>
      <c r="O347" s="130"/>
      <c r="P347" s="130"/>
      <c r="Q347" s="64"/>
      <c r="R347" s="64"/>
      <c r="S347" s="64"/>
      <c r="T347" s="64"/>
    </row>
    <row r="348" spans="1:20" ht="12.75" customHeight="1" x14ac:dyDescent="0.2">
      <c r="A348" s="76"/>
      <c r="B348" s="72"/>
      <c r="C348" s="72"/>
      <c r="D348" s="7"/>
      <c r="E348" s="7"/>
      <c r="F348" s="7"/>
      <c r="G348" s="7"/>
      <c r="H348" s="198"/>
      <c r="I348" s="7"/>
      <c r="J348" s="260"/>
      <c r="K348" s="7"/>
      <c r="L348" s="7"/>
      <c r="M348" s="260"/>
      <c r="N348" s="130"/>
      <c r="O348" s="130"/>
      <c r="P348" s="130"/>
      <c r="Q348" s="64"/>
      <c r="R348" s="64"/>
      <c r="S348" s="64"/>
      <c r="T348" s="64"/>
    </row>
    <row r="349" spans="1:20" ht="12.75" customHeight="1" x14ac:dyDescent="0.2">
      <c r="A349" s="100"/>
      <c r="B349" s="71"/>
      <c r="C349" s="71"/>
      <c r="D349" s="7"/>
      <c r="E349" s="7"/>
      <c r="F349" s="7"/>
      <c r="G349" s="7"/>
      <c r="H349" s="198"/>
      <c r="I349" s="7"/>
      <c r="J349" s="260"/>
      <c r="K349" s="7"/>
      <c r="L349" s="7"/>
      <c r="M349" s="260"/>
      <c r="N349" s="130"/>
      <c r="O349" s="130"/>
      <c r="P349" s="130"/>
      <c r="Q349" s="64"/>
      <c r="R349" s="64"/>
      <c r="S349" s="64"/>
      <c r="T349" s="64"/>
    </row>
    <row r="350" spans="1:20" ht="12.75" customHeight="1" x14ac:dyDescent="0.2">
      <c r="A350" s="76"/>
      <c r="B350" s="72"/>
      <c r="C350" s="72"/>
      <c r="D350" s="7"/>
      <c r="E350" s="7"/>
      <c r="F350" s="7"/>
      <c r="G350" s="7"/>
      <c r="H350" s="198"/>
      <c r="I350" s="7"/>
      <c r="J350" s="260"/>
      <c r="K350" s="7"/>
      <c r="L350" s="7"/>
      <c r="M350" s="260"/>
      <c r="N350" s="130"/>
      <c r="O350" s="130"/>
      <c r="P350" s="130"/>
      <c r="Q350" s="64"/>
      <c r="R350" s="64"/>
      <c r="S350" s="64"/>
      <c r="T350" s="64"/>
    </row>
    <row r="351" spans="1:20" ht="12.75" customHeight="1" x14ac:dyDescent="0.2">
      <c r="A351" s="76"/>
      <c r="B351" s="72"/>
      <c r="C351" s="72"/>
      <c r="D351" s="7"/>
      <c r="E351" s="7"/>
      <c r="F351" s="7"/>
      <c r="G351" s="7"/>
      <c r="H351" s="198"/>
      <c r="I351" s="7"/>
      <c r="J351" s="260"/>
      <c r="K351" s="7"/>
      <c r="L351" s="7"/>
      <c r="M351" s="260"/>
      <c r="N351" s="130"/>
      <c r="O351" s="130"/>
      <c r="P351" s="130"/>
      <c r="Q351" s="64"/>
      <c r="R351" s="64"/>
      <c r="S351" s="64"/>
      <c r="T351" s="64"/>
    </row>
    <row r="352" spans="1:20" ht="12.75" customHeight="1" x14ac:dyDescent="0.2">
      <c r="A352" s="76"/>
      <c r="B352" s="72"/>
      <c r="C352" s="72"/>
      <c r="D352" s="7"/>
      <c r="E352" s="7"/>
      <c r="F352" s="7"/>
      <c r="G352" s="7"/>
      <c r="H352" s="198"/>
      <c r="I352" s="7"/>
      <c r="J352" s="260"/>
      <c r="K352" s="7"/>
      <c r="L352" s="7"/>
      <c r="M352" s="260"/>
      <c r="N352" s="130"/>
      <c r="O352" s="130"/>
      <c r="P352" s="130"/>
      <c r="Q352" s="64"/>
      <c r="R352" s="64"/>
      <c r="S352" s="64"/>
      <c r="T352" s="64"/>
    </row>
    <row r="353" spans="1:4" ht="12.75" customHeight="1" x14ac:dyDescent="0.2">
      <c r="A353" s="76"/>
      <c r="B353" s="72"/>
      <c r="C353" s="72"/>
      <c r="D353" s="7"/>
    </row>
    <row r="354" spans="1:4" ht="12.75" customHeight="1" x14ac:dyDescent="0.2">
      <c r="A354" s="76"/>
      <c r="B354" s="72"/>
      <c r="C354" s="72"/>
      <c r="D354" s="7"/>
    </row>
    <row r="355" spans="1:4" ht="12.75" customHeight="1" x14ac:dyDescent="0.2">
      <c r="A355" s="76"/>
      <c r="B355" s="72"/>
      <c r="C355" s="72"/>
      <c r="D355" s="7"/>
    </row>
    <row r="356" spans="1:4" ht="12.75" customHeight="1" x14ac:dyDescent="0.2">
      <c r="A356" s="76"/>
      <c r="B356" s="72"/>
      <c r="C356" s="72"/>
      <c r="D356" s="7"/>
    </row>
    <row r="357" spans="1:4" ht="12.75" customHeight="1" x14ac:dyDescent="0.2">
      <c r="A357" s="76"/>
      <c r="B357" s="72"/>
      <c r="C357" s="72"/>
      <c r="D357" s="7"/>
    </row>
    <row r="358" spans="1:4" ht="12.75" customHeight="1" x14ac:dyDescent="0.2">
      <c r="A358" s="76"/>
      <c r="B358" s="72"/>
      <c r="C358" s="72"/>
      <c r="D358" s="7"/>
    </row>
    <row r="359" spans="1:4" ht="12.75" customHeight="1" x14ac:dyDescent="0.2">
      <c r="A359" s="76"/>
      <c r="B359" s="72"/>
      <c r="C359" s="72"/>
      <c r="D359" s="7"/>
    </row>
    <row r="360" spans="1:4" ht="12.75" customHeight="1" x14ac:dyDescent="0.2">
      <c r="A360" s="76"/>
      <c r="B360" s="72"/>
      <c r="C360" s="72"/>
      <c r="D360" s="7"/>
    </row>
    <row r="361" spans="1:4" ht="12.75" customHeight="1" x14ac:dyDescent="0.2">
      <c r="A361" s="76"/>
      <c r="B361" s="72"/>
      <c r="C361" s="72"/>
      <c r="D361" s="7"/>
    </row>
    <row r="362" spans="1:4" ht="12.75" customHeight="1" x14ac:dyDescent="0.2">
      <c r="A362" s="76"/>
      <c r="B362" s="72"/>
      <c r="C362" s="72"/>
      <c r="D362" s="7"/>
    </row>
    <row r="363" spans="1:4" ht="12.75" customHeight="1" x14ac:dyDescent="0.2">
      <c r="A363" s="76"/>
      <c r="B363" s="72"/>
      <c r="C363" s="72"/>
      <c r="D363" s="7"/>
    </row>
    <row r="364" spans="1:4" ht="12.75" customHeight="1" x14ac:dyDescent="0.2">
      <c r="A364" s="76"/>
      <c r="B364" s="72"/>
      <c r="C364" s="72"/>
      <c r="D364" s="7"/>
    </row>
    <row r="365" spans="1:4" ht="12.75" customHeight="1" x14ac:dyDescent="0.2">
      <c r="A365" s="76"/>
      <c r="B365" s="72"/>
      <c r="C365" s="72"/>
      <c r="D365" s="7"/>
    </row>
    <row r="366" spans="1:4" ht="12.75" customHeight="1" x14ac:dyDescent="0.2">
      <c r="A366" s="76"/>
      <c r="B366" s="72"/>
      <c r="C366" s="72"/>
      <c r="D366" s="7"/>
    </row>
    <row r="367" spans="1:4" ht="12.75" customHeight="1" x14ac:dyDescent="0.2">
      <c r="A367" s="76"/>
      <c r="B367" s="72"/>
      <c r="C367" s="72"/>
      <c r="D367" s="7"/>
    </row>
    <row r="368" spans="1:4" ht="12.75" customHeight="1" x14ac:dyDescent="0.2">
      <c r="A368" s="76"/>
      <c r="B368" s="72"/>
      <c r="C368" s="72"/>
      <c r="D368" s="7"/>
    </row>
    <row r="369" spans="1:4" ht="12.75" customHeight="1" x14ac:dyDescent="0.2">
      <c r="A369" s="76"/>
      <c r="B369" s="72"/>
      <c r="C369" s="72"/>
      <c r="D369" s="7"/>
    </row>
    <row r="370" spans="1:4" ht="12.75" customHeight="1" x14ac:dyDescent="0.2">
      <c r="A370" s="76"/>
      <c r="B370" s="72"/>
      <c r="C370" s="72"/>
      <c r="D370" s="7"/>
    </row>
    <row r="371" spans="1:4" ht="12.75" customHeight="1" x14ac:dyDescent="0.2">
      <c r="A371" s="76"/>
      <c r="B371" s="72"/>
      <c r="C371" s="72"/>
      <c r="D371" s="7"/>
    </row>
    <row r="372" spans="1:4" ht="12.75" customHeight="1" x14ac:dyDescent="0.2">
      <c r="A372" s="76"/>
      <c r="B372" s="72"/>
      <c r="C372" s="72"/>
      <c r="D372" s="7"/>
    </row>
    <row r="373" spans="1:4" ht="12.75" customHeight="1" x14ac:dyDescent="0.2">
      <c r="A373" s="76"/>
      <c r="B373" s="72"/>
      <c r="C373" s="72"/>
      <c r="D373" s="7"/>
    </row>
    <row r="374" spans="1:4" ht="12.75" customHeight="1" x14ac:dyDescent="0.2">
      <c r="A374" s="76"/>
      <c r="B374" s="72"/>
      <c r="C374" s="72"/>
      <c r="D374" s="7"/>
    </row>
    <row r="375" spans="1:4" ht="12.75" customHeight="1" x14ac:dyDescent="0.2">
      <c r="A375" s="76"/>
      <c r="B375" s="72"/>
      <c r="C375" s="72"/>
      <c r="D375" s="7"/>
    </row>
    <row r="376" spans="1:4" ht="12.75" customHeight="1" x14ac:dyDescent="0.2">
      <c r="A376" s="76"/>
      <c r="B376" s="72"/>
      <c r="C376" s="72"/>
      <c r="D376" s="7"/>
    </row>
    <row r="377" spans="1:4" ht="12.75" customHeight="1" x14ac:dyDescent="0.2">
      <c r="A377" s="76"/>
      <c r="B377" s="72"/>
      <c r="C377" s="72"/>
      <c r="D377" s="7"/>
    </row>
    <row r="378" spans="1:4" ht="12.75" customHeight="1" x14ac:dyDescent="0.2">
      <c r="A378" s="76"/>
      <c r="B378" s="72"/>
      <c r="C378" s="72"/>
      <c r="D378" s="7"/>
    </row>
    <row r="379" spans="1:4" ht="12.75" customHeight="1" x14ac:dyDescent="0.2">
      <c r="A379" s="76"/>
      <c r="B379" s="72"/>
      <c r="C379" s="72"/>
      <c r="D379" s="7"/>
    </row>
    <row r="380" spans="1:4" ht="12.75" customHeight="1" x14ac:dyDescent="0.2">
      <c r="A380" s="76"/>
      <c r="B380" s="72"/>
      <c r="C380" s="72"/>
      <c r="D380" s="7"/>
    </row>
    <row r="381" spans="1:4" ht="12.75" customHeight="1" x14ac:dyDescent="0.2">
      <c r="A381" s="76"/>
      <c r="B381" s="72"/>
      <c r="C381" s="72"/>
      <c r="D381" s="7"/>
    </row>
    <row r="382" spans="1:4" ht="12.75" customHeight="1" x14ac:dyDescent="0.2">
      <c r="A382" s="76"/>
      <c r="B382" s="72"/>
      <c r="C382" s="72"/>
      <c r="D382" s="7"/>
    </row>
    <row r="383" spans="1:4" ht="12.75" customHeight="1" x14ac:dyDescent="0.2">
      <c r="A383" s="76"/>
      <c r="B383" s="72"/>
      <c r="C383" s="72"/>
      <c r="D383" s="7"/>
    </row>
    <row r="384" spans="1:4" ht="12.75" customHeight="1" x14ac:dyDescent="0.2">
      <c r="A384" s="76"/>
      <c r="B384" s="72"/>
      <c r="C384" s="72"/>
      <c r="D384" s="7"/>
    </row>
    <row r="385" spans="1:4" ht="12.75" customHeight="1" x14ac:dyDescent="0.2">
      <c r="A385" s="76"/>
      <c r="B385" s="72"/>
      <c r="C385" s="72"/>
      <c r="D385" s="7"/>
    </row>
    <row r="386" spans="1:4" ht="12.75" customHeight="1" x14ac:dyDescent="0.2">
      <c r="A386" s="76"/>
      <c r="B386" s="72"/>
      <c r="C386" s="72"/>
      <c r="D386" s="7"/>
    </row>
    <row r="387" spans="1:4" ht="12.75" customHeight="1" x14ac:dyDescent="0.2">
      <c r="A387" s="76"/>
      <c r="B387" s="72"/>
      <c r="C387" s="72"/>
      <c r="D387" s="7"/>
    </row>
    <row r="388" spans="1:4" ht="12.75" customHeight="1" x14ac:dyDescent="0.2">
      <c r="A388" s="76"/>
      <c r="B388" s="72"/>
      <c r="C388" s="72"/>
      <c r="D388" s="7"/>
    </row>
    <row r="389" spans="1:4" ht="12.75" customHeight="1" x14ac:dyDescent="0.2">
      <c r="A389" s="76"/>
      <c r="B389" s="72"/>
      <c r="C389" s="72"/>
      <c r="D389" s="7"/>
    </row>
    <row r="390" spans="1:4" ht="12.75" customHeight="1" x14ac:dyDescent="0.2">
      <c r="A390" s="76"/>
      <c r="B390" s="72"/>
      <c r="C390" s="72"/>
      <c r="D390" s="7"/>
    </row>
    <row r="391" spans="1:4" ht="12.75" customHeight="1" x14ac:dyDescent="0.2">
      <c r="A391" s="76"/>
      <c r="B391" s="72"/>
      <c r="C391" s="72"/>
      <c r="D391" s="7"/>
    </row>
    <row r="392" spans="1:4" ht="12.75" customHeight="1" x14ac:dyDescent="0.2">
      <c r="A392" s="76"/>
      <c r="B392" s="72"/>
      <c r="C392" s="72"/>
      <c r="D392" s="7"/>
    </row>
    <row r="393" spans="1:4" ht="12.75" customHeight="1" x14ac:dyDescent="0.2">
      <c r="A393" s="76"/>
      <c r="B393" s="72"/>
      <c r="C393" s="72"/>
      <c r="D393" s="7"/>
    </row>
    <row r="394" spans="1:4" ht="12.75" customHeight="1" x14ac:dyDescent="0.2">
      <c r="A394" s="76"/>
      <c r="B394" s="72"/>
      <c r="C394" s="72"/>
      <c r="D394" s="7"/>
    </row>
    <row r="395" spans="1:4" ht="12.75" customHeight="1" x14ac:dyDescent="0.2">
      <c r="A395" s="76"/>
      <c r="B395" s="72"/>
      <c r="C395" s="72"/>
      <c r="D395" s="7"/>
    </row>
    <row r="396" spans="1:4" ht="12.75" customHeight="1" x14ac:dyDescent="0.2">
      <c r="A396" s="76"/>
      <c r="B396" s="72"/>
      <c r="C396" s="72"/>
      <c r="D396" s="7"/>
    </row>
    <row r="397" spans="1:4" ht="12.75" customHeight="1" x14ac:dyDescent="0.2">
      <c r="A397" s="76"/>
      <c r="B397" s="72"/>
      <c r="C397" s="72"/>
      <c r="D397" s="7"/>
    </row>
    <row r="398" spans="1:4" ht="12.75" customHeight="1" x14ac:dyDescent="0.2">
      <c r="A398" s="76"/>
      <c r="B398" s="72"/>
      <c r="C398" s="72"/>
      <c r="D398" s="7"/>
    </row>
    <row r="399" spans="1:4" ht="12.75" customHeight="1" x14ac:dyDescent="0.2">
      <c r="A399" s="76"/>
      <c r="B399" s="72"/>
      <c r="C399" s="72"/>
      <c r="D399" s="7"/>
    </row>
    <row r="400" spans="1:4" ht="12.75" customHeight="1" x14ac:dyDescent="0.2">
      <c r="A400" s="76"/>
      <c r="B400" s="72"/>
      <c r="C400" s="72"/>
      <c r="D400" s="7"/>
    </row>
    <row r="401" spans="1:4" ht="12.75" customHeight="1" x14ac:dyDescent="0.2">
      <c r="A401" s="76"/>
      <c r="B401" s="72"/>
      <c r="C401" s="72"/>
      <c r="D401" s="7"/>
    </row>
    <row r="402" spans="1:4" ht="12.75" customHeight="1" x14ac:dyDescent="0.2">
      <c r="A402" s="76"/>
      <c r="B402" s="72"/>
      <c r="C402" s="72"/>
      <c r="D402" s="7"/>
    </row>
    <row r="403" spans="1:4" ht="12.75" customHeight="1" x14ac:dyDescent="0.2">
      <c r="A403" s="76"/>
      <c r="B403" s="72"/>
      <c r="C403" s="72"/>
      <c r="D403" s="7"/>
    </row>
    <row r="404" spans="1:4" ht="12.75" customHeight="1" x14ac:dyDescent="0.2">
      <c r="A404" s="76"/>
      <c r="B404" s="72"/>
      <c r="C404" s="72"/>
      <c r="D404" s="7"/>
    </row>
    <row r="405" spans="1:4" ht="12.75" customHeight="1" x14ac:dyDescent="0.2">
      <c r="A405" s="76"/>
      <c r="B405" s="72"/>
      <c r="C405" s="72"/>
      <c r="D405" s="7"/>
    </row>
    <row r="406" spans="1:4" ht="12.75" customHeight="1" x14ac:dyDescent="0.2">
      <c r="A406" s="76"/>
      <c r="B406" s="72"/>
      <c r="C406" s="72"/>
      <c r="D406" s="7"/>
    </row>
    <row r="407" spans="1:4" ht="12.75" customHeight="1" x14ac:dyDescent="0.2">
      <c r="A407" s="76"/>
      <c r="B407" s="72"/>
      <c r="C407" s="72"/>
      <c r="D407" s="7"/>
    </row>
    <row r="408" spans="1:4" ht="12.75" customHeight="1" x14ac:dyDescent="0.2">
      <c r="A408" s="76"/>
      <c r="B408" s="72"/>
      <c r="C408" s="72"/>
      <c r="D408" s="7"/>
    </row>
    <row r="409" spans="1:4" ht="12.75" customHeight="1" x14ac:dyDescent="0.2">
      <c r="A409" s="76"/>
      <c r="B409" s="72"/>
      <c r="C409" s="72"/>
      <c r="D409" s="7"/>
    </row>
    <row r="410" spans="1:4" ht="12.75" customHeight="1" x14ac:dyDescent="0.2">
      <c r="A410" s="100"/>
      <c r="B410" s="71"/>
      <c r="C410" s="71"/>
      <c r="D410" s="7"/>
    </row>
    <row r="411" spans="1:4" ht="12.75" customHeight="1" x14ac:dyDescent="0.2">
      <c r="A411" s="76"/>
      <c r="B411" s="72"/>
      <c r="C411" s="72"/>
      <c r="D411" s="7"/>
    </row>
    <row r="412" spans="1:4" ht="12.75" customHeight="1" x14ac:dyDescent="0.2">
      <c r="A412" s="76"/>
      <c r="B412" s="72"/>
      <c r="C412" s="72"/>
      <c r="D412" s="7"/>
    </row>
    <row r="413" spans="1:4" ht="12.75" customHeight="1" x14ac:dyDescent="0.2">
      <c r="A413" s="76"/>
      <c r="B413" s="72"/>
      <c r="C413" s="72"/>
      <c r="D413" s="7"/>
    </row>
    <row r="414" spans="1:4" ht="12.75" customHeight="1" x14ac:dyDescent="0.2">
      <c r="A414" s="76"/>
      <c r="B414" s="72"/>
      <c r="C414" s="72"/>
      <c r="D414" s="7"/>
    </row>
    <row r="415" spans="1:4" ht="12.75" customHeight="1" x14ac:dyDescent="0.2">
      <c r="A415" s="76"/>
      <c r="B415" s="72"/>
      <c r="C415" s="72"/>
      <c r="D415" s="7"/>
    </row>
    <row r="416" spans="1:4" ht="12.75" customHeight="1" x14ac:dyDescent="0.2">
      <c r="A416" s="76"/>
      <c r="B416" s="72"/>
      <c r="C416" s="72"/>
      <c r="D416" s="7"/>
    </row>
    <row r="417" spans="1:4" ht="12.75" customHeight="1" x14ac:dyDescent="0.2">
      <c r="A417" s="76"/>
      <c r="B417" s="72"/>
      <c r="C417" s="72"/>
      <c r="D417" s="7"/>
    </row>
    <row r="418" spans="1:4" ht="12.75" customHeight="1" x14ac:dyDescent="0.2">
      <c r="A418" s="76"/>
      <c r="B418" s="72"/>
      <c r="C418" s="72"/>
      <c r="D418" s="7"/>
    </row>
    <row r="419" spans="1:4" ht="12.75" customHeight="1" x14ac:dyDescent="0.2">
      <c r="A419" s="76"/>
      <c r="B419" s="72"/>
      <c r="C419" s="72"/>
      <c r="D419" s="7"/>
    </row>
    <row r="420" spans="1:4" ht="12.75" customHeight="1" x14ac:dyDescent="0.2">
      <c r="A420" s="76"/>
      <c r="B420" s="72"/>
      <c r="C420" s="72"/>
      <c r="D420" s="7"/>
    </row>
    <row r="421" spans="1:4" ht="12.75" customHeight="1" x14ac:dyDescent="0.2">
      <c r="A421" s="76"/>
      <c r="B421" s="72"/>
      <c r="C421" s="72"/>
      <c r="D421" s="7"/>
    </row>
    <row r="422" spans="1:4" ht="12.75" customHeight="1" x14ac:dyDescent="0.2">
      <c r="A422" s="76"/>
      <c r="B422" s="72"/>
      <c r="C422" s="72"/>
      <c r="D422" s="7"/>
    </row>
    <row r="423" spans="1:4" ht="12.75" customHeight="1" x14ac:dyDescent="0.2">
      <c r="A423" s="76"/>
      <c r="B423" s="72"/>
      <c r="C423" s="72"/>
      <c r="D423" s="7"/>
    </row>
    <row r="424" spans="1:4" ht="12.75" customHeight="1" x14ac:dyDescent="0.2">
      <c r="A424" s="76"/>
      <c r="B424" s="72"/>
      <c r="C424" s="72"/>
      <c r="D424" s="7"/>
    </row>
    <row r="425" spans="1:4" ht="12.75" customHeight="1" x14ac:dyDescent="0.2">
      <c r="A425" s="76"/>
      <c r="B425" s="72"/>
      <c r="C425" s="72"/>
      <c r="D425" s="7"/>
    </row>
    <row r="426" spans="1:4" ht="12.75" customHeight="1" x14ac:dyDescent="0.2">
      <c r="A426" s="76"/>
      <c r="B426" s="72"/>
      <c r="C426" s="72"/>
      <c r="D426" s="7"/>
    </row>
    <row r="427" spans="1:4" ht="12.75" customHeight="1" x14ac:dyDescent="0.2">
      <c r="A427" s="76"/>
      <c r="B427" s="72"/>
      <c r="C427" s="72"/>
      <c r="D427" s="7"/>
    </row>
    <row r="428" spans="1:4" ht="12.75" customHeight="1" x14ac:dyDescent="0.2">
      <c r="A428" s="76"/>
      <c r="B428" s="72"/>
      <c r="C428" s="72"/>
      <c r="D428" s="7"/>
    </row>
    <row r="429" spans="1:4" ht="12.75" customHeight="1" x14ac:dyDescent="0.2">
      <c r="A429" s="76"/>
      <c r="B429" s="72"/>
      <c r="C429" s="72"/>
      <c r="D429" s="7"/>
    </row>
    <row r="430" spans="1:4" ht="12.75" customHeight="1" x14ac:dyDescent="0.2">
      <c r="A430" s="76"/>
      <c r="B430" s="72"/>
      <c r="C430" s="72"/>
      <c r="D430" s="7"/>
    </row>
    <row r="431" spans="1:4" ht="12.75" customHeight="1" x14ac:dyDescent="0.2">
      <c r="A431" s="76"/>
      <c r="B431" s="72"/>
      <c r="C431" s="72"/>
      <c r="D431" s="7"/>
    </row>
    <row r="432" spans="1:4" ht="12.75" customHeight="1" x14ac:dyDescent="0.2">
      <c r="A432" s="76"/>
      <c r="B432" s="72"/>
      <c r="C432" s="72"/>
      <c r="D432" s="7"/>
    </row>
    <row r="433" spans="1:4" ht="12.75" customHeight="1" x14ac:dyDescent="0.2">
      <c r="A433" s="76"/>
      <c r="B433" s="72"/>
      <c r="C433" s="72"/>
      <c r="D433" s="7"/>
    </row>
    <row r="434" spans="1:4" ht="12.75" customHeight="1" x14ac:dyDescent="0.2">
      <c r="A434" s="76"/>
      <c r="B434" s="72"/>
      <c r="C434" s="72"/>
      <c r="D434" s="7"/>
    </row>
    <row r="435" spans="1:4" ht="12.75" customHeight="1" x14ac:dyDescent="0.2">
      <c r="A435" s="76"/>
      <c r="B435" s="72"/>
      <c r="C435" s="72"/>
      <c r="D435" s="7"/>
    </row>
    <row r="436" spans="1:4" ht="12.75" customHeight="1" x14ac:dyDescent="0.2">
      <c r="A436" s="76"/>
      <c r="B436" s="72"/>
      <c r="C436" s="72"/>
      <c r="D436" s="7"/>
    </row>
    <row r="437" spans="1:4" ht="12.75" customHeight="1" x14ac:dyDescent="0.2">
      <c r="A437" s="76"/>
      <c r="B437" s="72"/>
      <c r="C437" s="72"/>
      <c r="D437" s="7"/>
    </row>
    <row r="438" spans="1:4" ht="12.75" customHeight="1" x14ac:dyDescent="0.2">
      <c r="A438" s="76"/>
      <c r="B438" s="72"/>
      <c r="C438" s="72"/>
      <c r="D438" s="7"/>
    </row>
    <row r="439" spans="1:4" ht="12.75" customHeight="1" x14ac:dyDescent="0.2">
      <c r="A439" s="76"/>
      <c r="B439" s="72"/>
      <c r="C439" s="72"/>
      <c r="D439" s="7"/>
    </row>
    <row r="440" spans="1:4" ht="12.75" customHeight="1" x14ac:dyDescent="0.2">
      <c r="A440" s="76"/>
      <c r="B440" s="72"/>
      <c r="C440" s="72"/>
      <c r="D440" s="7"/>
    </row>
    <row r="441" spans="1:4" ht="12.75" customHeight="1" x14ac:dyDescent="0.2">
      <c r="A441" s="76"/>
      <c r="B441" s="72"/>
      <c r="C441" s="72"/>
      <c r="D441" s="7"/>
    </row>
    <row r="442" spans="1:4" ht="12.75" customHeight="1" x14ac:dyDescent="0.2">
      <c r="A442" s="76"/>
      <c r="B442" s="72"/>
      <c r="C442" s="72"/>
      <c r="D442" s="7"/>
    </row>
    <row r="443" spans="1:4" ht="12.75" customHeight="1" x14ac:dyDescent="0.2">
      <c r="A443" s="76"/>
      <c r="B443" s="72"/>
      <c r="C443" s="72"/>
      <c r="D443" s="7"/>
    </row>
    <row r="444" spans="1:4" ht="12.75" customHeight="1" x14ac:dyDescent="0.2">
      <c r="A444" s="76"/>
      <c r="B444" s="72"/>
      <c r="C444" s="72"/>
      <c r="D444" s="7"/>
    </row>
    <row r="445" spans="1:4" ht="12.75" customHeight="1" x14ac:dyDescent="0.2">
      <c r="A445" s="76"/>
      <c r="B445" s="72"/>
      <c r="C445" s="72"/>
      <c r="D445" s="7"/>
    </row>
    <row r="446" spans="1:4" ht="12.75" customHeight="1" x14ac:dyDescent="0.2">
      <c r="A446" s="76"/>
      <c r="B446" s="72"/>
      <c r="C446" s="72"/>
      <c r="D446" s="7"/>
    </row>
    <row r="447" spans="1:4" ht="12.75" customHeight="1" x14ac:dyDescent="0.2">
      <c r="A447" s="76"/>
      <c r="B447" s="72"/>
      <c r="C447" s="72"/>
      <c r="D447" s="7"/>
    </row>
    <row r="448" spans="1:4" ht="12.75" customHeight="1" x14ac:dyDescent="0.2">
      <c r="A448" s="76"/>
      <c r="B448" s="72"/>
      <c r="C448" s="72"/>
      <c r="D448" s="7"/>
    </row>
    <row r="449" spans="1:6" ht="12.75" customHeight="1" x14ac:dyDescent="0.2">
      <c r="A449" s="76"/>
      <c r="B449" s="72"/>
      <c r="C449" s="72"/>
      <c r="D449" s="7"/>
      <c r="E449" s="7"/>
      <c r="F449" s="7"/>
    </row>
    <row r="450" spans="1:6" ht="12.75" customHeight="1" x14ac:dyDescent="0.2">
      <c r="A450" s="76"/>
      <c r="B450" s="72"/>
      <c r="C450" s="72"/>
      <c r="D450" s="7"/>
      <c r="E450" s="7"/>
      <c r="F450" s="7"/>
    </row>
    <row r="451" spans="1:6" ht="12.75" customHeight="1" x14ac:dyDescent="0.2">
      <c r="A451" s="76"/>
      <c r="B451" s="72"/>
      <c r="C451" s="72"/>
      <c r="D451" s="7"/>
      <c r="E451" s="7"/>
      <c r="F451" s="7"/>
    </row>
    <row r="452" spans="1:6" ht="12.75" customHeight="1" x14ac:dyDescent="0.2">
      <c r="A452" s="76"/>
      <c r="B452" s="72"/>
      <c r="C452" s="72"/>
      <c r="D452" s="7"/>
      <c r="E452" s="7"/>
      <c r="F452" s="7"/>
    </row>
    <row r="453" spans="1:6" ht="12.75" customHeight="1" x14ac:dyDescent="0.2">
      <c r="A453" s="76"/>
      <c r="B453" s="72"/>
      <c r="C453" s="72"/>
      <c r="D453" s="7"/>
      <c r="E453" s="7"/>
      <c r="F453" s="7"/>
    </row>
    <row r="454" spans="1:6" ht="12.75" customHeight="1" x14ac:dyDescent="0.2">
      <c r="A454" s="76"/>
      <c r="B454" s="72"/>
      <c r="C454" s="72"/>
      <c r="D454" s="7"/>
      <c r="E454" s="7"/>
      <c r="F454" s="7"/>
    </row>
    <row r="455" spans="1:6" ht="12.75" customHeight="1" x14ac:dyDescent="0.2">
      <c r="A455" s="76"/>
      <c r="B455" s="72"/>
      <c r="C455" s="72"/>
      <c r="D455" s="7"/>
      <c r="E455" s="7"/>
      <c r="F455" s="7"/>
    </row>
    <row r="456" spans="1:6" ht="12.75" customHeight="1" x14ac:dyDescent="0.2">
      <c r="A456" s="76"/>
      <c r="B456" s="72"/>
      <c r="C456" s="72"/>
      <c r="D456" s="7"/>
      <c r="E456" s="7"/>
      <c r="F456" s="7"/>
    </row>
    <row r="457" spans="1:6" ht="12.75" customHeight="1" x14ac:dyDescent="0.2">
      <c r="A457" s="76"/>
      <c r="B457" s="72"/>
      <c r="C457" s="72"/>
      <c r="D457" s="7"/>
      <c r="E457" s="7"/>
      <c r="F457" s="7"/>
    </row>
    <row r="458" spans="1:6" ht="12.75" customHeight="1" x14ac:dyDescent="0.2">
      <c r="A458" s="76"/>
      <c r="B458" s="72"/>
      <c r="C458" s="72"/>
      <c r="D458" s="7"/>
      <c r="E458" s="7"/>
      <c r="F458" s="7"/>
    </row>
    <row r="459" spans="1:6" ht="12.75" customHeight="1" x14ac:dyDescent="0.2">
      <c r="A459" s="76"/>
      <c r="B459" s="72"/>
      <c r="C459" s="72"/>
      <c r="D459" s="7"/>
      <c r="E459" s="7"/>
      <c r="F459" s="7"/>
    </row>
    <row r="460" spans="1:6" ht="12.75" customHeight="1" x14ac:dyDescent="0.2">
      <c r="A460" s="76"/>
      <c r="B460" s="72"/>
      <c r="C460" s="72"/>
      <c r="D460" s="7"/>
      <c r="E460" s="7"/>
      <c r="F460" s="7"/>
    </row>
    <row r="461" spans="1:6" ht="12.75" customHeight="1" x14ac:dyDescent="0.2">
      <c r="A461" s="76"/>
      <c r="B461" s="72"/>
      <c r="C461" s="72"/>
      <c r="D461" s="7"/>
      <c r="E461" s="7"/>
      <c r="F461" s="7"/>
    </row>
    <row r="462" spans="1:6" ht="12.75" customHeight="1" x14ac:dyDescent="0.2">
      <c r="A462" s="76"/>
      <c r="B462" s="94"/>
      <c r="C462" s="94"/>
      <c r="D462" s="7"/>
      <c r="E462" s="147"/>
      <c r="F462" s="147"/>
    </row>
    <row r="463" spans="1:6" ht="12.75" customHeight="1" x14ac:dyDescent="0.2">
      <c r="A463" s="76"/>
      <c r="B463" s="72"/>
      <c r="C463" s="72"/>
      <c r="D463" s="7"/>
      <c r="E463" s="7"/>
      <c r="F463" s="7"/>
    </row>
    <row r="464" spans="1:6" ht="12.75" customHeight="1" x14ac:dyDescent="0.2">
      <c r="A464" s="76"/>
      <c r="B464" s="72"/>
      <c r="C464" s="72"/>
      <c r="D464" s="7"/>
      <c r="E464" s="7"/>
      <c r="F464" s="7"/>
    </row>
    <row r="465" spans="1:4" ht="12.75" customHeight="1" x14ac:dyDescent="0.2">
      <c r="A465" s="76"/>
      <c r="B465" s="72"/>
      <c r="C465" s="72"/>
      <c r="D465" s="7"/>
    </row>
    <row r="466" spans="1:4" ht="12.75" customHeight="1" x14ac:dyDescent="0.2">
      <c r="A466" s="76"/>
      <c r="B466" s="72"/>
      <c r="C466" s="72"/>
      <c r="D466" s="7"/>
    </row>
    <row r="467" spans="1:4" ht="12.75" customHeight="1" x14ac:dyDescent="0.2">
      <c r="A467" s="76"/>
      <c r="B467" s="72"/>
      <c r="C467" s="72"/>
      <c r="D467" s="7"/>
    </row>
    <row r="468" spans="1:4" ht="12.75" customHeight="1" x14ac:dyDescent="0.2">
      <c r="A468" s="76"/>
      <c r="B468" s="72"/>
      <c r="C468" s="72"/>
      <c r="D468" s="7"/>
    </row>
    <row r="469" spans="1:4" ht="12.75" customHeight="1" x14ac:dyDescent="0.2">
      <c r="A469" s="76"/>
      <c r="B469" s="72"/>
      <c r="C469" s="72"/>
      <c r="D469" s="7"/>
    </row>
    <row r="470" spans="1:4" ht="12.75" customHeight="1" x14ac:dyDescent="0.2">
      <c r="A470" s="76"/>
      <c r="B470" s="72"/>
      <c r="C470" s="72"/>
      <c r="D470" s="7"/>
    </row>
    <row r="471" spans="1:4" ht="12.75" customHeight="1" x14ac:dyDescent="0.2">
      <c r="A471" s="76"/>
      <c r="B471" s="72"/>
      <c r="C471" s="72"/>
      <c r="D471" s="7"/>
    </row>
    <row r="472" spans="1:4" ht="12.75" customHeight="1" x14ac:dyDescent="0.2">
      <c r="A472" s="76"/>
      <c r="B472" s="72"/>
      <c r="C472" s="72"/>
      <c r="D472" s="7"/>
    </row>
    <row r="473" spans="1:4" ht="12.75" customHeight="1" x14ac:dyDescent="0.2">
      <c r="A473" s="76"/>
      <c r="B473" s="72"/>
      <c r="C473" s="72"/>
      <c r="D473" s="7"/>
    </row>
    <row r="474" spans="1:4" ht="12.75" customHeight="1" x14ac:dyDescent="0.2">
      <c r="A474" s="100"/>
      <c r="B474" s="71"/>
      <c r="C474" s="71"/>
      <c r="D474" s="7"/>
    </row>
    <row r="475" spans="1:4" ht="12.75" customHeight="1" x14ac:dyDescent="0.2">
      <c r="A475" s="76"/>
      <c r="B475" s="72"/>
      <c r="C475" s="72"/>
      <c r="D475" s="7"/>
    </row>
    <row r="476" spans="1:4" ht="12.75" customHeight="1" x14ac:dyDescent="0.2">
      <c r="A476" s="76"/>
      <c r="B476" s="72"/>
      <c r="C476" s="72"/>
      <c r="D476" s="7"/>
    </row>
    <row r="477" spans="1:4" ht="12.75" customHeight="1" x14ac:dyDescent="0.2">
      <c r="A477" s="76"/>
      <c r="B477" s="72"/>
      <c r="C477" s="72"/>
      <c r="D477" s="7"/>
    </row>
    <row r="478" spans="1:4" ht="12.75" customHeight="1" x14ac:dyDescent="0.2">
      <c r="A478" s="76"/>
      <c r="B478" s="72"/>
      <c r="C478" s="72"/>
      <c r="D478" s="7"/>
    </row>
    <row r="479" spans="1:4" ht="12.75" customHeight="1" x14ac:dyDescent="0.2">
      <c r="A479" s="76"/>
      <c r="B479" s="72"/>
      <c r="C479" s="72"/>
      <c r="D479" s="7"/>
    </row>
    <row r="480" spans="1:4" ht="12.75" customHeight="1" x14ac:dyDescent="0.2">
      <c r="A480" s="76"/>
      <c r="B480" s="72"/>
      <c r="C480" s="72"/>
      <c r="D480" s="7"/>
    </row>
    <row r="481" spans="1:4" ht="12.75" customHeight="1" x14ac:dyDescent="0.2">
      <c r="A481" s="76"/>
      <c r="B481" s="72"/>
      <c r="C481" s="72"/>
      <c r="D481" s="7"/>
    </row>
    <row r="482" spans="1:4" ht="12.75" customHeight="1" x14ac:dyDescent="0.2">
      <c r="A482" s="76"/>
      <c r="B482" s="72"/>
      <c r="C482" s="72"/>
      <c r="D482" s="7"/>
    </row>
    <row r="483" spans="1:4" ht="12.75" customHeight="1" x14ac:dyDescent="0.2">
      <c r="A483" s="76"/>
      <c r="B483" s="72"/>
      <c r="C483" s="72"/>
      <c r="D483" s="7"/>
    </row>
    <row r="484" spans="1:4" ht="12.75" customHeight="1" x14ac:dyDescent="0.2">
      <c r="A484" s="76"/>
      <c r="B484" s="72"/>
      <c r="C484" s="72"/>
      <c r="D484" s="7"/>
    </row>
    <row r="485" spans="1:4" ht="12.75" customHeight="1" x14ac:dyDescent="0.2">
      <c r="A485" s="76"/>
      <c r="B485" s="72"/>
      <c r="C485" s="72"/>
      <c r="D485" s="7"/>
    </row>
    <row r="486" spans="1:4" ht="12.75" customHeight="1" x14ac:dyDescent="0.2">
      <c r="A486" s="76"/>
      <c r="B486" s="72"/>
      <c r="C486" s="72"/>
      <c r="D486" s="7"/>
    </row>
    <row r="487" spans="1:4" ht="12.75" customHeight="1" x14ac:dyDescent="0.2">
      <c r="A487" s="76"/>
      <c r="B487" s="72"/>
      <c r="C487" s="72"/>
      <c r="D487" s="7"/>
    </row>
    <row r="488" spans="1:4" ht="12.75" customHeight="1" x14ac:dyDescent="0.2">
      <c r="A488" s="76"/>
      <c r="B488" s="72"/>
      <c r="C488" s="72"/>
      <c r="D488" s="7"/>
    </row>
    <row r="489" spans="1:4" ht="12.75" customHeight="1" x14ac:dyDescent="0.2">
      <c r="A489" s="76"/>
      <c r="B489" s="72"/>
      <c r="C489" s="72"/>
      <c r="D489" s="7"/>
    </row>
    <row r="490" spans="1:4" ht="12.75" customHeight="1" x14ac:dyDescent="0.2">
      <c r="A490" s="76"/>
      <c r="B490" s="72"/>
      <c r="C490" s="72"/>
      <c r="D490" s="7"/>
    </row>
    <row r="491" spans="1:4" ht="12.75" customHeight="1" x14ac:dyDescent="0.2">
      <c r="A491" s="76"/>
      <c r="B491" s="71"/>
      <c r="C491" s="71"/>
      <c r="D491" s="7"/>
    </row>
    <row r="492" spans="1:4" ht="12.75" customHeight="1" x14ac:dyDescent="0.2">
      <c r="A492" s="76"/>
      <c r="B492" s="72"/>
      <c r="C492" s="72"/>
      <c r="D492" s="7"/>
    </row>
    <row r="493" spans="1:4" ht="12.75" customHeight="1" x14ac:dyDescent="0.2">
      <c r="A493" s="76"/>
      <c r="B493" s="72"/>
      <c r="C493" s="72"/>
      <c r="D493" s="7"/>
    </row>
    <row r="494" spans="1:4" ht="12.75" customHeight="1" x14ac:dyDescent="0.2">
      <c r="A494" s="100"/>
      <c r="B494" s="71"/>
      <c r="C494" s="71"/>
      <c r="D494" s="7"/>
    </row>
    <row r="495" spans="1:4" ht="12.75" customHeight="1" x14ac:dyDescent="0.2">
      <c r="A495" s="76"/>
      <c r="B495" s="72"/>
      <c r="C495" s="72"/>
      <c r="D495" s="7"/>
    </row>
    <row r="496" spans="1:4" ht="12.75" customHeight="1" x14ac:dyDescent="0.2">
      <c r="A496" s="76"/>
      <c r="B496" s="72"/>
      <c r="C496" s="72"/>
      <c r="D496" s="7"/>
    </row>
    <row r="497" spans="1:7" ht="12.75" customHeight="1" x14ac:dyDescent="0.2">
      <c r="A497" s="76"/>
      <c r="B497" s="72"/>
      <c r="C497" s="72"/>
      <c r="D497" s="7"/>
      <c r="E497" s="7"/>
      <c r="F497" s="7"/>
      <c r="G497" s="7"/>
    </row>
    <row r="498" spans="1:7" ht="12.75" customHeight="1" x14ac:dyDescent="0.2">
      <c r="A498" s="76"/>
      <c r="B498" s="72"/>
      <c r="C498" s="72"/>
      <c r="D498" s="7"/>
      <c r="E498" s="7"/>
      <c r="F498" s="7"/>
      <c r="G498" s="7"/>
    </row>
    <row r="499" spans="1:7" ht="12.75" customHeight="1" x14ac:dyDescent="0.2">
      <c r="A499" s="76"/>
      <c r="B499" s="72"/>
      <c r="C499" s="72"/>
      <c r="D499" s="7"/>
      <c r="E499" s="7"/>
      <c r="F499" s="7"/>
      <c r="G499" s="7"/>
    </row>
    <row r="500" spans="1:7" ht="12.75" customHeight="1" x14ac:dyDescent="0.2">
      <c r="A500" s="76"/>
      <c r="B500" s="72"/>
      <c r="C500" s="72"/>
      <c r="D500" s="7"/>
      <c r="E500" s="7"/>
      <c r="F500" s="7"/>
      <c r="G500" s="7"/>
    </row>
    <row r="501" spans="1:7" ht="12.75" customHeight="1" x14ac:dyDescent="0.2">
      <c r="A501" s="76"/>
      <c r="B501" s="72"/>
      <c r="C501" s="72"/>
      <c r="D501" s="7"/>
      <c r="E501" s="7"/>
      <c r="F501" s="7"/>
      <c r="G501" s="7"/>
    </row>
    <row r="502" spans="1:7" ht="12.75" customHeight="1" x14ac:dyDescent="0.2">
      <c r="A502" s="76"/>
      <c r="B502" s="72"/>
      <c r="C502" s="72"/>
      <c r="D502" s="7"/>
      <c r="E502" s="7"/>
      <c r="F502" s="7"/>
      <c r="G502" s="7"/>
    </row>
    <row r="503" spans="1:7" ht="12.75" customHeight="1" x14ac:dyDescent="0.2">
      <c r="A503" s="76"/>
      <c r="B503" s="96"/>
      <c r="C503" s="96"/>
      <c r="D503" s="147"/>
      <c r="E503" s="147"/>
      <c r="F503" s="147"/>
      <c r="G503" s="147"/>
    </row>
    <row r="504" spans="1:7" ht="12.75" customHeight="1" x14ac:dyDescent="0.2">
      <c r="A504" s="76"/>
      <c r="B504" s="96"/>
      <c r="C504" s="96"/>
      <c r="D504" s="147"/>
      <c r="E504" s="147"/>
      <c r="F504" s="147"/>
      <c r="G504" s="147"/>
    </row>
    <row r="505" spans="1:7" ht="12.75" customHeight="1" x14ac:dyDescent="0.2">
      <c r="A505" s="76"/>
      <c r="B505" s="96"/>
      <c r="C505" s="96"/>
      <c r="D505" s="147"/>
      <c r="E505" s="147"/>
      <c r="F505" s="147"/>
      <c r="G505" s="147"/>
    </row>
    <row r="506" spans="1:7" ht="12.75" customHeight="1" x14ac:dyDescent="0.2">
      <c r="A506" s="76"/>
      <c r="B506" s="72"/>
      <c r="C506" s="72"/>
      <c r="D506" s="7"/>
      <c r="E506" s="7"/>
      <c r="F506" s="7"/>
      <c r="G506" s="7"/>
    </row>
    <row r="507" spans="1:7" ht="12.75" customHeight="1" x14ac:dyDescent="0.2">
      <c r="A507" s="76"/>
      <c r="B507" s="96"/>
      <c r="C507" s="96"/>
      <c r="D507" s="147"/>
      <c r="E507" s="147"/>
      <c r="F507" s="147"/>
      <c r="G507" s="147"/>
    </row>
    <row r="508" spans="1:7" ht="12.75" customHeight="1" x14ac:dyDescent="0.2">
      <c r="A508" s="76"/>
      <c r="B508" s="72"/>
      <c r="C508" s="72"/>
      <c r="D508" s="7"/>
      <c r="E508" s="7"/>
      <c r="F508" s="7"/>
      <c r="G508" s="7"/>
    </row>
    <row r="509" spans="1:7" ht="12.75" customHeight="1" x14ac:dyDescent="0.2">
      <c r="A509" s="76"/>
      <c r="B509" s="96"/>
      <c r="C509" s="96"/>
      <c r="D509" s="147"/>
      <c r="E509" s="147"/>
      <c r="F509" s="147"/>
      <c r="G509" s="147"/>
    </row>
    <row r="510" spans="1:7" ht="12.75" customHeight="1" x14ac:dyDescent="0.2">
      <c r="A510" s="76"/>
      <c r="B510" s="96"/>
      <c r="C510" s="96"/>
      <c r="D510" s="147"/>
      <c r="E510" s="147"/>
      <c r="F510" s="147"/>
      <c r="G510" s="147"/>
    </row>
    <row r="511" spans="1:7" ht="12.75" customHeight="1" x14ac:dyDescent="0.2">
      <c r="A511" s="76"/>
      <c r="B511" s="96"/>
      <c r="C511" s="96"/>
      <c r="D511" s="147"/>
      <c r="E511" s="147"/>
      <c r="F511" s="147"/>
      <c r="G511" s="147"/>
    </row>
    <row r="512" spans="1:7" ht="12.75" customHeight="1" x14ac:dyDescent="0.2">
      <c r="A512" s="76"/>
      <c r="B512" s="96"/>
      <c r="C512" s="96"/>
      <c r="D512" s="147"/>
      <c r="E512" s="147"/>
      <c r="F512" s="147"/>
      <c r="G512" s="147"/>
    </row>
    <row r="513" spans="1:8" ht="12.75" customHeight="1" x14ac:dyDescent="0.2">
      <c r="A513" s="76"/>
      <c r="B513" s="71"/>
      <c r="C513" s="71"/>
      <c r="D513" s="7"/>
      <c r="E513" s="7"/>
      <c r="F513" s="7"/>
      <c r="G513" s="7"/>
      <c r="H513" s="198"/>
    </row>
    <row r="514" spans="1:8" ht="12.75" customHeight="1" x14ac:dyDescent="0.2">
      <c r="A514" s="76"/>
      <c r="B514" s="96"/>
      <c r="C514" s="96"/>
      <c r="D514" s="147"/>
      <c r="E514" s="147"/>
      <c r="F514" s="147"/>
      <c r="G514" s="147"/>
      <c r="H514" s="198"/>
    </row>
    <row r="515" spans="1:8" ht="12.75" customHeight="1" x14ac:dyDescent="0.2">
      <c r="A515" s="76"/>
      <c r="B515" s="72"/>
      <c r="C515" s="72"/>
      <c r="D515" s="7"/>
      <c r="E515" s="7"/>
      <c r="F515" s="7"/>
      <c r="G515" s="7"/>
      <c r="H515" s="198"/>
    </row>
    <row r="516" spans="1:8" ht="12.75" customHeight="1" x14ac:dyDescent="0.2">
      <c r="A516" s="76"/>
      <c r="B516" s="95"/>
      <c r="C516" s="95"/>
      <c r="D516" s="147"/>
      <c r="E516" s="147"/>
      <c r="F516" s="147"/>
      <c r="G516" s="147"/>
      <c r="H516" s="198"/>
    </row>
    <row r="517" spans="1:8" ht="12.75" customHeight="1" x14ac:dyDescent="0.2">
      <c r="A517" s="76"/>
      <c r="B517" s="95"/>
      <c r="C517" s="95"/>
      <c r="D517" s="147"/>
      <c r="E517" s="147"/>
      <c r="F517" s="147"/>
      <c r="G517" s="147"/>
      <c r="H517" s="198"/>
    </row>
    <row r="518" spans="1:8" ht="12.75" customHeight="1" x14ac:dyDescent="0.2">
      <c r="A518" s="76"/>
      <c r="B518" s="72"/>
      <c r="C518" s="72"/>
      <c r="D518" s="7"/>
      <c r="E518" s="7"/>
      <c r="F518" s="7"/>
      <c r="G518" s="7"/>
      <c r="H518" s="198"/>
    </row>
    <row r="519" spans="1:8" ht="12.75" customHeight="1" x14ac:dyDescent="0.2">
      <c r="A519" s="76"/>
      <c r="B519" s="95"/>
      <c r="C519" s="95"/>
      <c r="D519" s="147"/>
      <c r="E519" s="147"/>
      <c r="F519" s="147"/>
      <c r="G519" s="147"/>
      <c r="H519" s="198"/>
    </row>
    <row r="520" spans="1:8" ht="12.75" customHeight="1" x14ac:dyDescent="0.2">
      <c r="A520" s="76"/>
      <c r="B520" s="95"/>
      <c r="C520" s="95"/>
      <c r="D520" s="147"/>
      <c r="E520" s="147"/>
      <c r="F520" s="147"/>
      <c r="G520" s="147"/>
      <c r="H520" s="198"/>
    </row>
    <row r="521" spans="1:8" ht="12.75" customHeight="1" x14ac:dyDescent="0.2">
      <c r="A521" s="76"/>
      <c r="B521" s="95"/>
      <c r="C521" s="95"/>
      <c r="D521" s="147"/>
      <c r="E521" s="147"/>
      <c r="F521" s="147"/>
      <c r="G521" s="147"/>
      <c r="H521" s="198"/>
    </row>
    <row r="522" spans="1:8" ht="12.75" customHeight="1" x14ac:dyDescent="0.2">
      <c r="A522" s="76"/>
      <c r="B522" s="72"/>
      <c r="C522" s="72"/>
      <c r="D522" s="7"/>
      <c r="E522" s="7"/>
      <c r="F522" s="7"/>
      <c r="G522" s="7"/>
      <c r="H522" s="198"/>
    </row>
    <row r="523" spans="1:8" ht="12.75" customHeight="1" x14ac:dyDescent="0.2">
      <c r="A523" s="76"/>
      <c r="B523" s="72"/>
      <c r="C523" s="72"/>
      <c r="D523" s="7"/>
      <c r="E523" s="7"/>
      <c r="F523" s="7"/>
      <c r="G523" s="7"/>
      <c r="H523" s="198"/>
    </row>
    <row r="524" spans="1:8" ht="12.75" customHeight="1" x14ac:dyDescent="0.2">
      <c r="A524" s="76"/>
      <c r="B524" s="72"/>
      <c r="C524" s="72"/>
      <c r="D524" s="7"/>
      <c r="E524" s="7"/>
      <c r="F524" s="7"/>
      <c r="G524" s="7"/>
      <c r="H524" s="198"/>
    </row>
    <row r="525" spans="1:8" ht="12.75" customHeight="1" x14ac:dyDescent="0.2">
      <c r="A525" s="76"/>
      <c r="B525" s="72"/>
      <c r="C525" s="72"/>
      <c r="D525" s="7"/>
      <c r="E525" s="7"/>
      <c r="F525" s="7"/>
      <c r="G525" s="7"/>
      <c r="H525" s="198"/>
    </row>
    <row r="526" spans="1:8" ht="12.75" customHeight="1" x14ac:dyDescent="0.2">
      <c r="A526" s="76"/>
      <c r="B526" s="72"/>
      <c r="C526" s="72"/>
      <c r="D526" s="7"/>
      <c r="E526" s="7"/>
      <c r="F526" s="7"/>
      <c r="G526" s="7"/>
      <c r="H526" s="198"/>
    </row>
    <row r="527" spans="1:8" ht="12.75" customHeight="1" x14ac:dyDescent="0.2">
      <c r="A527" s="76"/>
      <c r="B527" s="96"/>
      <c r="C527" s="96"/>
      <c r="D527" s="147"/>
      <c r="E527" s="147"/>
      <c r="F527" s="147"/>
      <c r="G527" s="147"/>
      <c r="H527" s="573"/>
    </row>
    <row r="528" spans="1:8" ht="12.75" customHeight="1" x14ac:dyDescent="0.2">
      <c r="A528" s="76"/>
      <c r="B528" s="96"/>
      <c r="C528" s="96"/>
      <c r="D528" s="147"/>
      <c r="E528" s="147"/>
      <c r="F528" s="147"/>
      <c r="G528" s="147"/>
      <c r="H528" s="573"/>
    </row>
    <row r="529" spans="1:8" ht="12.75" customHeight="1" x14ac:dyDescent="0.2">
      <c r="A529" s="76"/>
      <c r="B529" s="72"/>
      <c r="C529" s="72"/>
      <c r="D529" s="7"/>
      <c r="E529" s="7"/>
      <c r="F529" s="7"/>
      <c r="G529" s="7"/>
      <c r="H529" s="198"/>
    </row>
    <row r="530" spans="1:8" ht="12.75" customHeight="1" x14ac:dyDescent="0.2">
      <c r="A530" s="76"/>
      <c r="B530" s="96"/>
      <c r="C530" s="96"/>
      <c r="D530" s="147"/>
      <c r="E530" s="147"/>
      <c r="F530" s="147"/>
      <c r="G530" s="147"/>
      <c r="H530" s="573"/>
    </row>
    <row r="531" spans="1:8" ht="12.75" customHeight="1" x14ac:dyDescent="0.2">
      <c r="A531" s="76"/>
      <c r="B531" s="96"/>
      <c r="C531" s="96"/>
      <c r="D531" s="147"/>
      <c r="E531" s="147"/>
      <c r="F531" s="147"/>
      <c r="G531" s="147"/>
      <c r="H531" s="573"/>
    </row>
    <row r="532" spans="1:8" ht="12.75" customHeight="1" x14ac:dyDescent="0.2">
      <c r="A532" s="76"/>
      <c r="B532" s="96"/>
      <c r="C532" s="96"/>
      <c r="D532" s="147"/>
      <c r="E532" s="147"/>
      <c r="F532" s="147"/>
      <c r="G532" s="147"/>
      <c r="H532" s="573"/>
    </row>
    <row r="533" spans="1:8" ht="12.75" customHeight="1" x14ac:dyDescent="0.2">
      <c r="A533" s="76"/>
      <c r="B533" s="96"/>
      <c r="C533" s="96"/>
      <c r="D533" s="147"/>
      <c r="E533" s="147"/>
      <c r="F533" s="147"/>
      <c r="G533" s="147"/>
      <c r="H533" s="573"/>
    </row>
    <row r="534" spans="1:8" ht="12.75" customHeight="1" x14ac:dyDescent="0.2">
      <c r="A534" s="76"/>
      <c r="B534" s="72"/>
      <c r="C534" s="72"/>
      <c r="D534" s="7"/>
      <c r="E534" s="7"/>
      <c r="F534" s="7"/>
      <c r="G534" s="7"/>
      <c r="H534" s="198"/>
    </row>
    <row r="535" spans="1:8" ht="12.75" customHeight="1" x14ac:dyDescent="0.2">
      <c r="A535" s="76"/>
      <c r="B535" s="72"/>
      <c r="C535" s="72"/>
      <c r="D535" s="7"/>
      <c r="E535" s="7"/>
      <c r="F535" s="7"/>
      <c r="G535" s="7"/>
      <c r="H535" s="198"/>
    </row>
    <row r="536" spans="1:8" ht="12.75" customHeight="1" x14ac:dyDescent="0.2">
      <c r="A536" s="100"/>
      <c r="B536" s="71"/>
      <c r="C536" s="71"/>
      <c r="D536" s="7"/>
      <c r="E536" s="7"/>
      <c r="F536" s="7"/>
      <c r="G536" s="7"/>
      <c r="H536" s="198"/>
    </row>
    <row r="537" spans="1:8" ht="12.75" customHeight="1" x14ac:dyDescent="0.2">
      <c r="A537" s="76"/>
      <c r="B537" s="72"/>
      <c r="C537" s="72"/>
      <c r="D537" s="7"/>
      <c r="E537" s="7"/>
      <c r="F537" s="7"/>
      <c r="G537" s="7"/>
      <c r="H537" s="198"/>
    </row>
    <row r="538" spans="1:8" ht="12.75" customHeight="1" x14ac:dyDescent="0.2">
      <c r="A538" s="76"/>
      <c r="B538" s="72"/>
      <c r="C538" s="72"/>
      <c r="D538" s="7"/>
      <c r="E538" s="7"/>
      <c r="F538" s="7"/>
      <c r="G538" s="7"/>
      <c r="H538" s="198"/>
    </row>
    <row r="539" spans="1:8" ht="12.75" customHeight="1" x14ac:dyDescent="0.2">
      <c r="A539" s="76"/>
      <c r="B539" s="72"/>
      <c r="C539" s="72"/>
      <c r="D539" s="7"/>
      <c r="E539" s="7"/>
      <c r="F539" s="7"/>
      <c r="G539" s="7"/>
      <c r="H539" s="198"/>
    </row>
    <row r="540" spans="1:8" ht="12.75" customHeight="1" x14ac:dyDescent="0.2">
      <c r="A540" s="76"/>
      <c r="B540" s="72"/>
      <c r="C540" s="72"/>
      <c r="D540" s="7"/>
      <c r="E540" s="7"/>
      <c r="F540" s="7"/>
      <c r="G540" s="7"/>
      <c r="H540" s="198"/>
    </row>
    <row r="541" spans="1:8" ht="12.75" customHeight="1" x14ac:dyDescent="0.2">
      <c r="A541" s="76"/>
      <c r="B541" s="72"/>
      <c r="C541" s="72"/>
      <c r="D541" s="7"/>
      <c r="E541" s="7"/>
      <c r="F541" s="7"/>
      <c r="G541" s="7"/>
      <c r="H541" s="198"/>
    </row>
    <row r="542" spans="1:8" ht="12.75" customHeight="1" x14ac:dyDescent="0.2">
      <c r="A542" s="76"/>
      <c r="B542" s="72"/>
      <c r="C542" s="72"/>
      <c r="D542" s="7"/>
      <c r="E542" s="7"/>
      <c r="F542" s="7"/>
      <c r="G542" s="7"/>
      <c r="H542" s="198"/>
    </row>
    <row r="543" spans="1:8" ht="12.75" customHeight="1" x14ac:dyDescent="0.2">
      <c r="A543" s="76"/>
      <c r="B543" s="72"/>
      <c r="C543" s="72"/>
      <c r="D543" s="7"/>
      <c r="E543" s="7"/>
      <c r="F543" s="7"/>
      <c r="G543" s="7"/>
      <c r="H543" s="198"/>
    </row>
    <row r="544" spans="1:8" ht="12.75" customHeight="1" x14ac:dyDescent="0.2">
      <c r="A544" s="76"/>
      <c r="B544" s="72"/>
      <c r="C544" s="72"/>
      <c r="D544" s="7"/>
      <c r="E544" s="7"/>
      <c r="F544" s="7"/>
      <c r="G544" s="7"/>
      <c r="H544" s="198"/>
    </row>
    <row r="545" spans="1:4" ht="12.75" customHeight="1" x14ac:dyDescent="0.2">
      <c r="A545" s="76"/>
      <c r="B545" s="72"/>
      <c r="C545" s="72"/>
      <c r="D545" s="7"/>
    </row>
    <row r="546" spans="1:4" ht="12.75" customHeight="1" x14ac:dyDescent="0.2">
      <c r="A546" s="76"/>
      <c r="B546" s="72"/>
      <c r="C546" s="72"/>
      <c r="D546" s="7"/>
    </row>
    <row r="547" spans="1:4" ht="12.75" customHeight="1" x14ac:dyDescent="0.2">
      <c r="A547" s="76"/>
      <c r="B547" s="72"/>
      <c r="C547" s="72"/>
      <c r="D547" s="7"/>
    </row>
    <row r="548" spans="1:4" ht="12.75" customHeight="1" x14ac:dyDescent="0.2">
      <c r="A548" s="76"/>
      <c r="B548" s="72"/>
      <c r="C548" s="72"/>
      <c r="D548" s="7"/>
    </row>
    <row r="549" spans="1:4" ht="12.75" customHeight="1" x14ac:dyDescent="0.2">
      <c r="A549" s="76"/>
      <c r="B549" s="72"/>
      <c r="C549" s="72"/>
      <c r="D549" s="7"/>
    </row>
    <row r="550" spans="1:4" ht="12.75" customHeight="1" x14ac:dyDescent="0.2">
      <c r="A550" s="76"/>
      <c r="B550" s="72"/>
      <c r="C550" s="72"/>
      <c r="D550" s="7"/>
    </row>
    <row r="551" spans="1:4" ht="12.75" customHeight="1" x14ac:dyDescent="0.2">
      <c r="A551" s="76"/>
      <c r="B551" s="72"/>
      <c r="C551" s="72"/>
      <c r="D551" s="7"/>
    </row>
    <row r="552" spans="1:4" ht="12.75" customHeight="1" x14ac:dyDescent="0.2">
      <c r="A552" s="76"/>
      <c r="B552" s="72"/>
      <c r="C552" s="72"/>
      <c r="D552" s="7"/>
    </row>
    <row r="553" spans="1:4" ht="12.75" customHeight="1" x14ac:dyDescent="0.2">
      <c r="A553" s="76"/>
      <c r="B553" s="72"/>
      <c r="C553" s="72"/>
      <c r="D553" s="7"/>
    </row>
    <row r="554" spans="1:4" ht="12.75" customHeight="1" x14ac:dyDescent="0.2">
      <c r="A554" s="76"/>
      <c r="B554" s="72"/>
      <c r="C554" s="72"/>
      <c r="D554" s="7"/>
    </row>
    <row r="555" spans="1:4" ht="12.75" customHeight="1" x14ac:dyDescent="0.2">
      <c r="A555" s="76"/>
      <c r="B555" s="72"/>
      <c r="C555" s="72"/>
      <c r="D555" s="7"/>
    </row>
    <row r="556" spans="1:4" ht="12.75" customHeight="1" x14ac:dyDescent="0.2">
      <c r="A556" s="76"/>
      <c r="B556" s="72"/>
      <c r="C556" s="72"/>
      <c r="D556" s="7"/>
    </row>
    <row r="557" spans="1:4" ht="12.75" customHeight="1" x14ac:dyDescent="0.2">
      <c r="A557" s="76"/>
      <c r="B557" s="72"/>
      <c r="C557" s="72"/>
      <c r="D557" s="7"/>
    </row>
    <row r="558" spans="1:4" ht="12.75" customHeight="1" x14ac:dyDescent="0.2">
      <c r="A558" s="76"/>
      <c r="B558" s="72"/>
      <c r="C558" s="72"/>
      <c r="D558" s="7"/>
    </row>
    <row r="559" spans="1:4" ht="12.75" customHeight="1" x14ac:dyDescent="0.2">
      <c r="A559" s="76"/>
      <c r="B559" s="72"/>
      <c r="C559" s="72"/>
      <c r="D559" s="7"/>
    </row>
    <row r="560" spans="1:4" ht="12.75" customHeight="1" x14ac:dyDescent="0.2">
      <c r="A560" s="76"/>
      <c r="B560" s="72"/>
      <c r="C560" s="72"/>
      <c r="D560" s="7"/>
    </row>
    <row r="561" spans="1:4" ht="12.75" customHeight="1" x14ac:dyDescent="0.2">
      <c r="A561" s="76"/>
      <c r="B561" s="72"/>
      <c r="C561" s="72"/>
      <c r="D561" s="7"/>
    </row>
    <row r="562" spans="1:4" ht="12.75" customHeight="1" x14ac:dyDescent="0.2">
      <c r="A562" s="76"/>
      <c r="B562" s="72"/>
      <c r="C562" s="72"/>
      <c r="D562" s="7"/>
    </row>
    <row r="563" spans="1:4" ht="12.75" customHeight="1" x14ac:dyDescent="0.2">
      <c r="A563" s="76"/>
      <c r="B563" s="72"/>
      <c r="C563" s="72"/>
      <c r="D563" s="7"/>
    </row>
    <row r="564" spans="1:4" ht="12.75" customHeight="1" x14ac:dyDescent="0.2">
      <c r="A564" s="76"/>
      <c r="B564" s="72"/>
      <c r="C564" s="72"/>
      <c r="D564" s="7"/>
    </row>
    <row r="565" spans="1:4" ht="12.75" customHeight="1" x14ac:dyDescent="0.2">
      <c r="A565" s="76"/>
      <c r="B565" s="72"/>
      <c r="C565" s="72"/>
      <c r="D565" s="7"/>
    </row>
    <row r="566" spans="1:4" ht="12.75" customHeight="1" x14ac:dyDescent="0.2">
      <c r="A566" s="76"/>
      <c r="B566" s="72"/>
      <c r="C566" s="72"/>
      <c r="D566" s="7"/>
    </row>
    <row r="567" spans="1:4" ht="12.75" customHeight="1" x14ac:dyDescent="0.2">
      <c r="A567" s="76"/>
      <c r="B567" s="72"/>
      <c r="C567" s="72"/>
      <c r="D567" s="7"/>
    </row>
    <row r="568" spans="1:4" ht="12.75" customHeight="1" x14ac:dyDescent="0.2">
      <c r="A568" s="76"/>
      <c r="B568" s="72"/>
      <c r="C568" s="72"/>
      <c r="D568" s="7"/>
    </row>
    <row r="569" spans="1:4" ht="12.75" customHeight="1" x14ac:dyDescent="0.2">
      <c r="A569" s="76"/>
      <c r="B569" s="72"/>
      <c r="C569" s="72"/>
      <c r="D569" s="7"/>
    </row>
    <row r="570" spans="1:4" ht="12.75" customHeight="1" x14ac:dyDescent="0.2">
      <c r="A570" s="76"/>
      <c r="B570" s="72"/>
      <c r="C570" s="72"/>
      <c r="D570" s="7"/>
    </row>
    <row r="571" spans="1:4" ht="12.75" customHeight="1" x14ac:dyDescent="0.2">
      <c r="A571" s="76"/>
      <c r="B571" s="72"/>
      <c r="C571" s="72"/>
      <c r="D571" s="7"/>
    </row>
    <row r="572" spans="1:4" ht="12.75" customHeight="1" x14ac:dyDescent="0.2">
      <c r="A572" s="76"/>
      <c r="B572" s="72"/>
      <c r="C572" s="72"/>
      <c r="D572" s="7"/>
    </row>
    <row r="573" spans="1:4" ht="12.75" customHeight="1" x14ac:dyDescent="0.2">
      <c r="A573" s="76"/>
      <c r="B573" s="72"/>
      <c r="C573" s="72"/>
      <c r="D573" s="7"/>
    </row>
    <row r="574" spans="1:4" ht="12.75" customHeight="1" x14ac:dyDescent="0.2">
      <c r="A574" s="76"/>
      <c r="B574" s="72"/>
      <c r="C574" s="72"/>
      <c r="D574" s="7"/>
    </row>
    <row r="575" spans="1:4" ht="12.75" customHeight="1" x14ac:dyDescent="0.2">
      <c r="A575" s="76"/>
      <c r="B575" s="72"/>
      <c r="C575" s="72"/>
      <c r="D575" s="7"/>
    </row>
    <row r="576" spans="1:4" ht="12.75" customHeight="1" x14ac:dyDescent="0.2">
      <c r="A576" s="76"/>
      <c r="B576" s="72"/>
      <c r="C576" s="72"/>
      <c r="D576" s="7"/>
    </row>
    <row r="577" spans="1:8" ht="12.75" customHeight="1" x14ac:dyDescent="0.2">
      <c r="A577" s="76"/>
      <c r="B577" s="72"/>
      <c r="C577" s="72"/>
      <c r="D577" s="7"/>
      <c r="E577" s="7"/>
      <c r="F577" s="7"/>
      <c r="G577" s="7"/>
      <c r="H577" s="198"/>
    </row>
    <row r="578" spans="1:8" ht="12.75" customHeight="1" x14ac:dyDescent="0.2">
      <c r="A578" s="76"/>
      <c r="B578" s="72"/>
      <c r="C578" s="72"/>
      <c r="D578" s="7"/>
      <c r="E578" s="7"/>
      <c r="F578" s="7"/>
      <c r="G578" s="7"/>
      <c r="H578" s="198"/>
    </row>
    <row r="579" spans="1:8" ht="12.75" customHeight="1" x14ac:dyDescent="0.2">
      <c r="A579" s="76"/>
      <c r="B579" s="72"/>
      <c r="C579" s="72"/>
      <c r="D579" s="7"/>
      <c r="E579" s="7"/>
      <c r="F579" s="7"/>
      <c r="G579" s="7"/>
      <c r="H579" s="198"/>
    </row>
    <row r="580" spans="1:8" ht="12.75" customHeight="1" x14ac:dyDescent="0.2">
      <c r="A580" s="100"/>
      <c r="B580" s="71"/>
      <c r="C580" s="71"/>
      <c r="D580" s="7"/>
      <c r="E580" s="7"/>
      <c r="F580" s="7"/>
      <c r="G580" s="7"/>
      <c r="H580" s="198"/>
    </row>
    <row r="581" spans="1:8" ht="12.75" customHeight="1" x14ac:dyDescent="0.2">
      <c r="A581" s="76"/>
      <c r="B581" s="72"/>
      <c r="C581" s="72"/>
      <c r="D581" s="7"/>
      <c r="E581" s="7"/>
      <c r="F581" s="7"/>
      <c r="G581" s="7"/>
      <c r="H581" s="198"/>
    </row>
    <row r="582" spans="1:8" ht="12.75" customHeight="1" x14ac:dyDescent="0.2">
      <c r="A582" s="76"/>
      <c r="B582" s="72"/>
      <c r="C582" s="72"/>
      <c r="D582" s="7"/>
      <c r="E582" s="7"/>
      <c r="F582" s="7"/>
      <c r="G582" s="7"/>
      <c r="H582" s="198"/>
    </row>
    <row r="583" spans="1:8" ht="12.75" customHeight="1" x14ac:dyDescent="0.2">
      <c r="A583" s="76"/>
      <c r="B583" s="72"/>
      <c r="C583" s="72"/>
      <c r="D583" s="7"/>
      <c r="E583" s="7"/>
      <c r="F583" s="7"/>
      <c r="G583" s="7"/>
      <c r="H583" s="198"/>
    </row>
    <row r="584" spans="1:8" ht="12.75" customHeight="1" x14ac:dyDescent="0.2">
      <c r="A584" s="76"/>
      <c r="B584" s="72"/>
      <c r="C584" s="72"/>
      <c r="D584" s="7"/>
      <c r="E584" s="7"/>
      <c r="F584" s="7"/>
      <c r="G584" s="7"/>
      <c r="H584" s="198"/>
    </row>
    <row r="585" spans="1:8" ht="12.75" customHeight="1" x14ac:dyDescent="0.2">
      <c r="A585" s="76"/>
      <c r="B585" s="72"/>
      <c r="C585" s="72"/>
      <c r="D585" s="7"/>
      <c r="E585" s="7"/>
      <c r="F585" s="7"/>
      <c r="G585" s="7"/>
      <c r="H585" s="198"/>
    </row>
    <row r="586" spans="1:8" ht="12.75" customHeight="1" x14ac:dyDescent="0.2">
      <c r="A586" s="76"/>
      <c r="B586" s="72"/>
      <c r="C586" s="72"/>
      <c r="D586" s="7"/>
      <c r="E586" s="7"/>
      <c r="F586" s="7"/>
      <c r="G586" s="7"/>
      <c r="H586" s="198"/>
    </row>
    <row r="587" spans="1:8" ht="12.75" customHeight="1" x14ac:dyDescent="0.2">
      <c r="A587" s="76"/>
      <c r="B587" s="72"/>
      <c r="C587" s="72"/>
      <c r="D587" s="7"/>
      <c r="E587" s="7"/>
      <c r="F587" s="7"/>
      <c r="G587" s="7"/>
      <c r="H587" s="198"/>
    </row>
    <row r="588" spans="1:8" ht="12.75" customHeight="1" x14ac:dyDescent="0.2">
      <c r="A588" s="76"/>
      <c r="B588" s="72"/>
      <c r="C588" s="72"/>
      <c r="D588" s="7"/>
      <c r="E588" s="7"/>
      <c r="F588" s="7"/>
      <c r="G588" s="7"/>
      <c r="H588" s="198"/>
    </row>
    <row r="589" spans="1:8" ht="12.75" customHeight="1" x14ac:dyDescent="0.2">
      <c r="A589" s="76"/>
      <c r="B589" s="72"/>
      <c r="C589" s="72"/>
      <c r="D589" s="7"/>
      <c r="E589" s="7"/>
      <c r="F589" s="7"/>
      <c r="G589" s="7"/>
      <c r="H589" s="198"/>
    </row>
    <row r="590" spans="1:8" ht="12.75" customHeight="1" x14ac:dyDescent="0.2">
      <c r="A590" s="76"/>
      <c r="B590" s="95"/>
      <c r="C590" s="95"/>
      <c r="D590" s="147"/>
      <c r="E590" s="147"/>
      <c r="F590" s="147"/>
      <c r="G590" s="147"/>
      <c r="H590" s="573"/>
    </row>
    <row r="591" spans="1:8" ht="12.75" customHeight="1" x14ac:dyDescent="0.2">
      <c r="A591" s="76"/>
      <c r="B591" s="72"/>
      <c r="C591" s="72"/>
      <c r="D591" s="7"/>
      <c r="E591" s="7"/>
      <c r="F591" s="7"/>
      <c r="G591" s="7"/>
      <c r="H591" s="198"/>
    </row>
    <row r="592" spans="1:8" ht="12.75" customHeight="1" x14ac:dyDescent="0.2">
      <c r="A592" s="76"/>
      <c r="B592" s="72"/>
      <c r="C592" s="72"/>
      <c r="D592" s="7"/>
      <c r="E592" s="7"/>
      <c r="F592" s="7"/>
      <c r="G592" s="7"/>
      <c r="H592" s="198"/>
    </row>
    <row r="593" spans="1:8" ht="12.75" customHeight="1" x14ac:dyDescent="0.2">
      <c r="A593" s="76"/>
      <c r="B593" s="72"/>
      <c r="C593" s="72"/>
      <c r="D593" s="7"/>
      <c r="E593" s="7"/>
      <c r="F593" s="7"/>
      <c r="G593" s="7"/>
      <c r="H593" s="198"/>
    </row>
    <row r="594" spans="1:8" ht="12.75" customHeight="1" x14ac:dyDescent="0.2">
      <c r="A594" s="76"/>
      <c r="B594" s="95"/>
      <c r="C594" s="95"/>
      <c r="D594" s="147"/>
      <c r="E594" s="147"/>
      <c r="F594" s="147"/>
      <c r="G594" s="147"/>
      <c r="H594" s="573"/>
    </row>
    <row r="595" spans="1:8" ht="12.75" customHeight="1" x14ac:dyDescent="0.2">
      <c r="A595" s="76"/>
      <c r="B595" s="72"/>
      <c r="C595" s="72"/>
      <c r="D595" s="7"/>
      <c r="E595" s="7"/>
      <c r="F595" s="7"/>
      <c r="G595" s="7"/>
      <c r="H595" s="198"/>
    </row>
    <row r="596" spans="1:8" ht="12.75" customHeight="1" x14ac:dyDescent="0.2">
      <c r="A596" s="76"/>
      <c r="B596" s="95"/>
      <c r="C596" s="95"/>
      <c r="D596" s="147"/>
      <c r="E596" s="147"/>
      <c r="F596" s="147"/>
      <c r="G596" s="147"/>
      <c r="H596" s="573"/>
    </row>
    <row r="597" spans="1:8" ht="12.75" customHeight="1" x14ac:dyDescent="0.2">
      <c r="A597" s="76"/>
      <c r="B597" s="72"/>
      <c r="C597" s="72"/>
      <c r="D597" s="7"/>
      <c r="E597" s="7"/>
      <c r="F597" s="7"/>
      <c r="G597" s="7"/>
      <c r="H597" s="198"/>
    </row>
    <row r="598" spans="1:8" ht="12.75" customHeight="1" x14ac:dyDescent="0.2">
      <c r="A598" s="76"/>
      <c r="B598" s="72"/>
      <c r="C598" s="72"/>
      <c r="D598" s="7"/>
      <c r="E598" s="7"/>
      <c r="F598" s="7"/>
      <c r="G598" s="7"/>
      <c r="H598" s="198"/>
    </row>
    <row r="599" spans="1:8" ht="12.75" customHeight="1" x14ac:dyDescent="0.2">
      <c r="A599" s="76"/>
      <c r="B599" s="72"/>
      <c r="C599" s="72"/>
      <c r="D599" s="7"/>
      <c r="E599" s="7"/>
      <c r="F599" s="7"/>
      <c r="G599" s="7"/>
      <c r="H599" s="198"/>
    </row>
    <row r="600" spans="1:8" ht="12.75" customHeight="1" x14ac:dyDescent="0.2">
      <c r="A600" s="76"/>
      <c r="B600" s="72"/>
      <c r="C600" s="72"/>
      <c r="D600" s="7"/>
      <c r="E600" s="7"/>
      <c r="F600" s="7"/>
      <c r="G600" s="7"/>
      <c r="H600" s="198"/>
    </row>
    <row r="601" spans="1:8" ht="12.75" customHeight="1" x14ac:dyDescent="0.2">
      <c r="A601" s="76"/>
      <c r="B601" s="72"/>
      <c r="C601" s="72"/>
      <c r="D601" s="7"/>
      <c r="E601" s="7"/>
      <c r="F601" s="7"/>
      <c r="G601" s="7"/>
      <c r="H601" s="198"/>
    </row>
    <row r="602" spans="1:8" ht="12.75" customHeight="1" x14ac:dyDescent="0.2">
      <c r="A602" s="76"/>
      <c r="B602" s="72"/>
      <c r="C602" s="72"/>
      <c r="D602" s="7"/>
      <c r="E602" s="7"/>
      <c r="F602" s="7"/>
      <c r="G602" s="7"/>
      <c r="H602" s="198"/>
    </row>
    <row r="603" spans="1:8" ht="12.75" customHeight="1" x14ac:dyDescent="0.2">
      <c r="A603" s="76"/>
      <c r="B603" s="72"/>
      <c r="C603" s="72"/>
      <c r="D603" s="7"/>
      <c r="E603" s="7"/>
      <c r="F603" s="7"/>
      <c r="G603" s="7"/>
      <c r="H603" s="198"/>
    </row>
    <row r="604" spans="1:8" ht="12.75" customHeight="1" x14ac:dyDescent="0.2">
      <c r="A604" s="76"/>
      <c r="B604" s="72"/>
      <c r="C604" s="72"/>
      <c r="D604" s="7"/>
      <c r="E604" s="7"/>
      <c r="F604" s="7"/>
      <c r="G604" s="7"/>
      <c r="H604" s="198"/>
    </row>
    <row r="605" spans="1:8" ht="12.75" customHeight="1" x14ac:dyDescent="0.2">
      <c r="A605" s="76"/>
      <c r="B605" s="95"/>
      <c r="C605" s="95"/>
      <c r="D605" s="147"/>
      <c r="E605" s="147"/>
      <c r="F605" s="147"/>
      <c r="G605" s="147"/>
      <c r="H605" s="573"/>
    </row>
    <row r="606" spans="1:8" ht="12.75" customHeight="1" x14ac:dyDescent="0.2">
      <c r="A606" s="76"/>
      <c r="B606" s="72"/>
      <c r="C606" s="72"/>
      <c r="D606" s="7"/>
      <c r="E606" s="7"/>
      <c r="F606" s="7"/>
      <c r="G606" s="7"/>
      <c r="H606" s="198"/>
    </row>
    <row r="607" spans="1:8" ht="12.75" customHeight="1" x14ac:dyDescent="0.2">
      <c r="A607" s="76"/>
      <c r="B607" s="72"/>
      <c r="C607" s="72"/>
      <c r="D607" s="7"/>
      <c r="E607" s="7"/>
      <c r="F607" s="7"/>
      <c r="G607" s="7"/>
      <c r="H607" s="198"/>
    </row>
    <row r="608" spans="1:8" ht="12.75" customHeight="1" x14ac:dyDescent="0.2">
      <c r="A608" s="76"/>
      <c r="B608" s="72"/>
      <c r="C608" s="72"/>
      <c r="D608" s="7"/>
      <c r="E608" s="7"/>
      <c r="F608" s="7"/>
      <c r="G608" s="7"/>
      <c r="H608" s="198"/>
    </row>
    <row r="609" spans="1:8" ht="12.75" customHeight="1" x14ac:dyDescent="0.2">
      <c r="A609" s="76"/>
      <c r="B609" s="95"/>
      <c r="C609" s="95"/>
      <c r="D609" s="147"/>
      <c r="E609" s="147"/>
      <c r="F609" s="147"/>
      <c r="G609" s="147"/>
      <c r="H609" s="573"/>
    </row>
    <row r="610" spans="1:8" ht="12.75" customHeight="1" x14ac:dyDescent="0.2">
      <c r="A610" s="76"/>
      <c r="B610" s="95"/>
      <c r="C610" s="95"/>
      <c r="D610" s="147"/>
      <c r="E610" s="147"/>
      <c r="F610" s="147"/>
      <c r="G610" s="147"/>
      <c r="H610" s="573"/>
    </row>
    <row r="611" spans="1:8" ht="12.75" customHeight="1" x14ac:dyDescent="0.2">
      <c r="A611" s="76"/>
      <c r="B611" s="72"/>
      <c r="C611" s="72"/>
      <c r="D611" s="7"/>
      <c r="E611" s="7"/>
      <c r="F611" s="7"/>
      <c r="G611" s="7"/>
      <c r="H611" s="198"/>
    </row>
    <row r="612" spans="1:8" ht="12.75" customHeight="1" x14ac:dyDescent="0.2">
      <c r="A612" s="76"/>
      <c r="B612" s="95"/>
      <c r="C612" s="95"/>
      <c r="D612" s="147"/>
      <c r="E612" s="147"/>
      <c r="F612" s="147"/>
      <c r="G612" s="147"/>
      <c r="H612" s="573"/>
    </row>
    <row r="613" spans="1:8" ht="12.75" customHeight="1" x14ac:dyDescent="0.2">
      <c r="A613" s="76"/>
      <c r="B613" s="72"/>
      <c r="C613" s="72"/>
      <c r="D613" s="7"/>
      <c r="E613" s="7"/>
      <c r="F613" s="7"/>
      <c r="G613" s="7"/>
      <c r="H613" s="198"/>
    </row>
    <row r="614" spans="1:8" ht="12.75" customHeight="1" x14ac:dyDescent="0.2">
      <c r="A614" s="76"/>
      <c r="B614" s="72"/>
      <c r="C614" s="72"/>
      <c r="D614" s="7"/>
      <c r="E614" s="7"/>
      <c r="F614" s="7"/>
      <c r="G614" s="7"/>
      <c r="H614" s="198"/>
    </row>
    <row r="615" spans="1:8" ht="12.75" customHeight="1" x14ac:dyDescent="0.2">
      <c r="A615" s="76"/>
      <c r="B615" s="95"/>
      <c r="C615" s="95"/>
      <c r="D615" s="147"/>
      <c r="E615" s="147"/>
      <c r="F615" s="147"/>
      <c r="G615" s="147"/>
      <c r="H615" s="573"/>
    </row>
    <row r="616" spans="1:8" ht="12.75" customHeight="1" x14ac:dyDescent="0.2">
      <c r="A616" s="76"/>
      <c r="B616" s="95"/>
      <c r="C616" s="95"/>
      <c r="D616" s="147"/>
      <c r="E616" s="147"/>
      <c r="F616" s="147"/>
      <c r="G616" s="147"/>
      <c r="H616" s="573"/>
    </row>
    <row r="617" spans="1:8" ht="12.75" customHeight="1" x14ac:dyDescent="0.2">
      <c r="A617" s="76"/>
      <c r="B617" s="72"/>
      <c r="C617" s="72"/>
      <c r="D617" s="7"/>
      <c r="E617" s="7"/>
      <c r="F617" s="7"/>
      <c r="G617" s="7"/>
      <c r="H617" s="198"/>
    </row>
    <row r="618" spans="1:8" ht="12.75" customHeight="1" x14ac:dyDescent="0.2">
      <c r="A618" s="76"/>
      <c r="B618" s="95"/>
      <c r="C618" s="95"/>
      <c r="D618" s="147"/>
      <c r="E618" s="147"/>
      <c r="F618" s="147"/>
      <c r="G618" s="147"/>
      <c r="H618" s="573"/>
    </row>
    <row r="619" spans="1:8" ht="12.75" customHeight="1" x14ac:dyDescent="0.2">
      <c r="A619" s="76"/>
      <c r="B619" s="96"/>
      <c r="C619" s="96"/>
      <c r="D619" s="147"/>
      <c r="E619" s="147"/>
      <c r="F619" s="147"/>
      <c r="G619" s="147"/>
      <c r="H619" s="573"/>
    </row>
    <row r="620" spans="1:8" ht="12.75" customHeight="1" x14ac:dyDescent="0.2">
      <c r="A620" s="76"/>
      <c r="B620" s="96"/>
      <c r="C620" s="96"/>
      <c r="D620" s="147"/>
      <c r="E620" s="147"/>
      <c r="F620" s="147"/>
      <c r="G620" s="147"/>
      <c r="H620" s="573"/>
    </row>
    <row r="621" spans="1:8" ht="12.75" customHeight="1" x14ac:dyDescent="0.2">
      <c r="A621" s="76"/>
      <c r="B621" s="96"/>
      <c r="C621" s="96"/>
      <c r="D621" s="147"/>
      <c r="E621" s="147"/>
      <c r="F621" s="147"/>
      <c r="G621" s="147"/>
      <c r="H621" s="573"/>
    </row>
    <row r="622" spans="1:8" ht="12.75" customHeight="1" x14ac:dyDescent="0.2">
      <c r="A622" s="76"/>
      <c r="B622" s="96"/>
      <c r="C622" s="96"/>
      <c r="D622" s="147"/>
      <c r="E622" s="147"/>
      <c r="F622" s="147"/>
      <c r="G622" s="147"/>
      <c r="H622" s="573"/>
    </row>
    <row r="623" spans="1:8" ht="12.75" customHeight="1" x14ac:dyDescent="0.2">
      <c r="A623" s="76"/>
      <c r="B623" s="72"/>
      <c r="C623" s="72"/>
      <c r="D623" s="7"/>
      <c r="E623" s="7"/>
      <c r="F623" s="7"/>
      <c r="G623" s="7"/>
      <c r="H623" s="198"/>
    </row>
    <row r="624" spans="1:8" ht="12.75" customHeight="1" x14ac:dyDescent="0.2">
      <c r="A624" s="76"/>
      <c r="B624" s="95"/>
      <c r="C624" s="95"/>
      <c r="D624" s="147"/>
      <c r="E624" s="147"/>
      <c r="F624" s="147"/>
      <c r="G624" s="147"/>
      <c r="H624" s="573"/>
    </row>
    <row r="625" spans="1:4" ht="12.75" customHeight="1" x14ac:dyDescent="0.2">
      <c r="A625" s="100"/>
      <c r="B625" s="71"/>
      <c r="C625" s="71"/>
      <c r="D625" s="7"/>
    </row>
    <row r="626" spans="1:4" ht="12.75" customHeight="1" x14ac:dyDescent="0.2">
      <c r="A626" s="76"/>
      <c r="B626" s="72"/>
      <c r="C626" s="72"/>
      <c r="D626" s="7"/>
    </row>
    <row r="627" spans="1:4" ht="12.75" customHeight="1" x14ac:dyDescent="0.2">
      <c r="A627" s="76"/>
      <c r="B627" s="72"/>
      <c r="C627" s="72"/>
      <c r="D627" s="7"/>
    </row>
    <row r="628" spans="1:4" ht="12.75" customHeight="1" x14ac:dyDescent="0.2">
      <c r="A628" s="76"/>
      <c r="B628" s="72"/>
      <c r="C628" s="72"/>
      <c r="D628" s="7"/>
    </row>
    <row r="629" spans="1:4" ht="12.75" customHeight="1" x14ac:dyDescent="0.2">
      <c r="A629" s="76"/>
      <c r="B629" s="72"/>
      <c r="C629" s="72"/>
      <c r="D629" s="7"/>
    </row>
    <row r="630" spans="1:4" ht="12.75" customHeight="1" x14ac:dyDescent="0.2">
      <c r="A630" s="76"/>
      <c r="B630" s="72"/>
      <c r="C630" s="72"/>
      <c r="D630" s="7"/>
    </row>
    <row r="631" spans="1:4" ht="12.75" customHeight="1" x14ac:dyDescent="0.2">
      <c r="A631" s="76"/>
      <c r="B631" s="72"/>
      <c r="C631" s="72"/>
      <c r="D631" s="7"/>
    </row>
    <row r="632" spans="1:4" ht="12.75" customHeight="1" x14ac:dyDescent="0.2">
      <c r="A632" s="76"/>
      <c r="B632" s="72"/>
      <c r="C632" s="72"/>
      <c r="D632" s="7"/>
    </row>
    <row r="633" spans="1:4" ht="12.75" customHeight="1" x14ac:dyDescent="0.2">
      <c r="A633" s="76"/>
      <c r="B633" s="72"/>
      <c r="C633" s="72"/>
      <c r="D633" s="7"/>
    </row>
    <row r="634" spans="1:4" ht="12.75" customHeight="1" x14ac:dyDescent="0.2">
      <c r="A634" s="76"/>
      <c r="B634" s="72"/>
      <c r="C634" s="72"/>
      <c r="D634" s="7"/>
    </row>
    <row r="635" spans="1:4" ht="12.75" customHeight="1" x14ac:dyDescent="0.2">
      <c r="A635" s="76"/>
      <c r="B635" s="72"/>
      <c r="C635" s="72"/>
      <c r="D635" s="7"/>
    </row>
    <row r="636" spans="1:4" ht="12.75" customHeight="1" x14ac:dyDescent="0.2">
      <c r="A636" s="76"/>
      <c r="B636" s="72"/>
      <c r="C636" s="72"/>
      <c r="D636" s="7"/>
    </row>
    <row r="637" spans="1:4" ht="12.75" customHeight="1" x14ac:dyDescent="0.2">
      <c r="A637" s="76"/>
      <c r="B637" s="72"/>
      <c r="C637" s="72"/>
      <c r="D637" s="7"/>
    </row>
    <row r="638" spans="1:4" ht="12.75" customHeight="1" x14ac:dyDescent="0.2">
      <c r="A638" s="76"/>
      <c r="B638" s="72"/>
      <c r="C638" s="72"/>
      <c r="D638" s="7"/>
    </row>
    <row r="639" spans="1:4" ht="12.75" customHeight="1" x14ac:dyDescent="0.2">
      <c r="A639" s="76"/>
      <c r="B639" s="72"/>
      <c r="C639" s="72"/>
      <c r="D639" s="7"/>
    </row>
    <row r="640" spans="1:4" ht="12.75" customHeight="1" x14ac:dyDescent="0.2">
      <c r="A640" s="76"/>
      <c r="B640" s="72"/>
      <c r="C640" s="72"/>
      <c r="D640" s="7"/>
    </row>
    <row r="641" spans="1:4" ht="12.75" customHeight="1" x14ac:dyDescent="0.2">
      <c r="A641" s="76"/>
      <c r="B641" s="72"/>
      <c r="C641" s="72"/>
      <c r="D641" s="7"/>
    </row>
    <row r="642" spans="1:4" ht="12.75" customHeight="1" x14ac:dyDescent="0.2">
      <c r="A642" s="76"/>
      <c r="B642" s="72"/>
      <c r="C642" s="72"/>
      <c r="D642" s="7"/>
    </row>
    <row r="643" spans="1:4" ht="12.75" customHeight="1" x14ac:dyDescent="0.2">
      <c r="A643" s="76"/>
      <c r="B643" s="72"/>
      <c r="C643" s="72"/>
      <c r="D643" s="7"/>
    </row>
    <row r="644" spans="1:4" ht="12.75" customHeight="1" x14ac:dyDescent="0.2">
      <c r="A644" s="76"/>
      <c r="B644" s="72"/>
      <c r="C644" s="72"/>
      <c r="D644" s="7"/>
    </row>
    <row r="645" spans="1:4" ht="12.75" customHeight="1" x14ac:dyDescent="0.2">
      <c r="A645" s="76"/>
      <c r="B645" s="72"/>
      <c r="C645" s="72"/>
      <c r="D645" s="7"/>
    </row>
    <row r="646" spans="1:4" ht="12.75" customHeight="1" x14ac:dyDescent="0.2">
      <c r="A646" s="76"/>
      <c r="B646" s="72"/>
      <c r="C646" s="72"/>
      <c r="D646" s="7"/>
    </row>
    <row r="647" spans="1:4" ht="12.75" customHeight="1" x14ac:dyDescent="0.2">
      <c r="A647" s="76"/>
      <c r="B647" s="72"/>
      <c r="C647" s="72"/>
      <c r="D647" s="7"/>
    </row>
    <row r="648" spans="1:4" ht="12.75" customHeight="1" x14ac:dyDescent="0.2">
      <c r="A648" s="76"/>
      <c r="B648" s="72"/>
      <c r="C648" s="72"/>
      <c r="D648" s="7"/>
    </row>
    <row r="649" spans="1:4" ht="12.75" customHeight="1" x14ac:dyDescent="0.2">
      <c r="A649" s="76"/>
      <c r="B649" s="72"/>
      <c r="C649" s="72"/>
      <c r="D649" s="7"/>
    </row>
    <row r="650" spans="1:4" ht="12.75" customHeight="1" x14ac:dyDescent="0.2">
      <c r="A650" s="76"/>
      <c r="B650" s="72"/>
      <c r="C650" s="72"/>
      <c r="D650" s="7"/>
    </row>
    <row r="651" spans="1:4" ht="12.75" customHeight="1" x14ac:dyDescent="0.2">
      <c r="A651" s="76"/>
      <c r="B651" s="72"/>
      <c r="C651" s="72"/>
      <c r="D651" s="7"/>
    </row>
    <row r="652" spans="1:4" ht="12.75" customHeight="1" x14ac:dyDescent="0.2">
      <c r="A652" s="76"/>
      <c r="B652" s="72"/>
      <c r="C652" s="72"/>
      <c r="D652" s="7"/>
    </row>
    <row r="653" spans="1:4" ht="12.75" customHeight="1" x14ac:dyDescent="0.2">
      <c r="A653" s="76"/>
      <c r="B653" s="72"/>
      <c r="C653" s="72"/>
      <c r="D653" s="7"/>
    </row>
    <row r="654" spans="1:4" ht="12.75" customHeight="1" x14ac:dyDescent="0.2">
      <c r="A654" s="76"/>
      <c r="B654" s="72"/>
      <c r="C654" s="72"/>
      <c r="D654" s="7"/>
    </row>
    <row r="655" spans="1:4" ht="12.75" customHeight="1" x14ac:dyDescent="0.2">
      <c r="A655" s="76"/>
      <c r="B655" s="72"/>
      <c r="C655" s="72"/>
      <c r="D655" s="7"/>
    </row>
    <row r="656" spans="1:4" ht="12.75" customHeight="1" x14ac:dyDescent="0.2">
      <c r="A656" s="76"/>
      <c r="B656" s="72"/>
      <c r="C656" s="72"/>
      <c r="D656" s="7"/>
    </row>
    <row r="657" spans="1:4" ht="12.75" customHeight="1" x14ac:dyDescent="0.2">
      <c r="A657" s="76"/>
      <c r="B657" s="72"/>
      <c r="C657" s="72"/>
      <c r="D657" s="7"/>
    </row>
    <row r="658" spans="1:4" ht="12.75" customHeight="1" x14ac:dyDescent="0.2">
      <c r="A658" s="76"/>
      <c r="B658" s="72"/>
      <c r="C658" s="72"/>
      <c r="D658" s="7"/>
    </row>
    <row r="659" spans="1:4" ht="12.75" customHeight="1" x14ac:dyDescent="0.2">
      <c r="A659" s="76"/>
      <c r="B659" s="72"/>
      <c r="C659" s="72"/>
      <c r="D659" s="7"/>
    </row>
    <row r="660" spans="1:4" ht="12.75" customHeight="1" x14ac:dyDescent="0.2">
      <c r="A660" s="76"/>
      <c r="B660" s="72"/>
      <c r="C660" s="72"/>
      <c r="D660" s="7"/>
    </row>
    <row r="661" spans="1:4" ht="12.75" customHeight="1" x14ac:dyDescent="0.2">
      <c r="A661" s="76"/>
      <c r="B661" s="72"/>
      <c r="C661" s="72"/>
      <c r="D661" s="7"/>
    </row>
    <row r="662" spans="1:4" ht="12.75" customHeight="1" x14ac:dyDescent="0.2">
      <c r="A662" s="76"/>
      <c r="B662" s="72"/>
      <c r="C662" s="72"/>
      <c r="D662" s="7"/>
    </row>
    <row r="663" spans="1:4" ht="12.75" customHeight="1" x14ac:dyDescent="0.2">
      <c r="A663" s="76"/>
      <c r="B663" s="72"/>
      <c r="C663" s="72"/>
      <c r="D663" s="7"/>
    </row>
    <row r="664" spans="1:4" ht="12.75" customHeight="1" x14ac:dyDescent="0.2">
      <c r="A664" s="76"/>
      <c r="B664" s="72"/>
      <c r="C664" s="72"/>
      <c r="D664" s="7"/>
    </row>
    <row r="665" spans="1:4" ht="12.75" customHeight="1" x14ac:dyDescent="0.2">
      <c r="A665" s="76"/>
      <c r="B665" s="72"/>
      <c r="C665" s="72"/>
      <c r="D665" s="7"/>
    </row>
    <row r="666" spans="1:4" ht="12.75" customHeight="1" x14ac:dyDescent="0.2">
      <c r="A666" s="76"/>
      <c r="B666" s="72"/>
      <c r="C666" s="72"/>
      <c r="D666" s="7"/>
    </row>
    <row r="667" spans="1:4" ht="12.75" customHeight="1" x14ac:dyDescent="0.2">
      <c r="A667" s="76"/>
      <c r="B667" s="72"/>
      <c r="C667" s="72"/>
      <c r="D667" s="7"/>
    </row>
    <row r="668" spans="1:4" ht="12.75" customHeight="1" x14ac:dyDescent="0.2">
      <c r="A668" s="76"/>
      <c r="B668" s="72"/>
      <c r="C668" s="72"/>
      <c r="D668" s="7"/>
    </row>
    <row r="669" spans="1:4" ht="12.75" customHeight="1" x14ac:dyDescent="0.2">
      <c r="A669" s="76"/>
      <c r="B669" s="72"/>
      <c r="C669" s="72"/>
      <c r="D669" s="7"/>
    </row>
    <row r="670" spans="1:4" ht="12.75" customHeight="1" x14ac:dyDescent="0.2">
      <c r="A670" s="76"/>
      <c r="B670" s="72"/>
      <c r="C670" s="72"/>
      <c r="D670" s="7"/>
    </row>
    <row r="671" spans="1:4" ht="12.75" customHeight="1" x14ac:dyDescent="0.2">
      <c r="A671" s="76"/>
      <c r="B671" s="72"/>
      <c r="C671" s="72"/>
      <c r="D671" s="7"/>
    </row>
    <row r="672" spans="1:4" ht="12.75" customHeight="1" x14ac:dyDescent="0.2">
      <c r="A672" s="76"/>
      <c r="B672" s="72"/>
      <c r="C672" s="72"/>
      <c r="D672" s="7"/>
    </row>
    <row r="673" spans="1:4" ht="12.75" customHeight="1" x14ac:dyDescent="0.2">
      <c r="A673" s="76"/>
      <c r="B673" s="72"/>
      <c r="C673" s="72"/>
      <c r="D673" s="7"/>
    </row>
    <row r="674" spans="1:4" ht="12.75" customHeight="1" x14ac:dyDescent="0.2">
      <c r="A674" s="76"/>
      <c r="B674" s="72"/>
      <c r="C674" s="72"/>
      <c r="D674" s="7"/>
    </row>
    <row r="675" spans="1:4" ht="12.75" customHeight="1" x14ac:dyDescent="0.2">
      <c r="A675" s="76"/>
      <c r="B675" s="72"/>
      <c r="C675" s="72"/>
      <c r="D675" s="7"/>
    </row>
    <row r="676" spans="1:4" ht="12.75" customHeight="1" x14ac:dyDescent="0.2">
      <c r="A676" s="76"/>
      <c r="B676" s="72"/>
      <c r="C676" s="72"/>
      <c r="D676" s="7"/>
    </row>
    <row r="677" spans="1:4" ht="12.75" customHeight="1" x14ac:dyDescent="0.2">
      <c r="A677" s="76"/>
      <c r="B677" s="72"/>
      <c r="C677" s="72"/>
      <c r="D677" s="7"/>
    </row>
    <row r="678" spans="1:4" ht="12.75" customHeight="1" x14ac:dyDescent="0.2">
      <c r="A678" s="76"/>
      <c r="B678" s="72"/>
      <c r="C678" s="72"/>
      <c r="D678" s="7"/>
    </row>
    <row r="679" spans="1:4" ht="12.75" customHeight="1" x14ac:dyDescent="0.2">
      <c r="A679" s="76"/>
      <c r="B679" s="72"/>
      <c r="C679" s="72"/>
      <c r="D679" s="7"/>
    </row>
    <row r="680" spans="1:4" ht="12.75" customHeight="1" x14ac:dyDescent="0.2">
      <c r="A680" s="76"/>
      <c r="B680" s="72"/>
      <c r="C680" s="72"/>
      <c r="D680" s="7"/>
    </row>
    <row r="681" spans="1:4" ht="12.75" customHeight="1" x14ac:dyDescent="0.2">
      <c r="A681" s="76"/>
      <c r="B681" s="72"/>
      <c r="C681" s="72"/>
      <c r="D681" s="7"/>
    </row>
    <row r="682" spans="1:4" ht="12.75" customHeight="1" x14ac:dyDescent="0.2">
      <c r="A682" s="76"/>
      <c r="B682" s="72"/>
      <c r="C682" s="72"/>
      <c r="D682" s="7"/>
    </row>
    <row r="683" spans="1:4" ht="12.75" customHeight="1" x14ac:dyDescent="0.2">
      <c r="A683" s="76"/>
      <c r="B683" s="72"/>
      <c r="C683" s="72"/>
      <c r="D683" s="7"/>
    </row>
    <row r="684" spans="1:4" ht="12.75" customHeight="1" x14ac:dyDescent="0.2">
      <c r="A684" s="100"/>
      <c r="B684" s="71"/>
      <c r="C684" s="71"/>
      <c r="D684" s="7"/>
    </row>
    <row r="685" spans="1:4" ht="12.75" customHeight="1" x14ac:dyDescent="0.2">
      <c r="A685" s="76"/>
      <c r="B685" s="72"/>
      <c r="C685" s="72"/>
      <c r="D685" s="7"/>
    </row>
    <row r="686" spans="1:4" ht="12.75" customHeight="1" x14ac:dyDescent="0.2">
      <c r="A686" s="76"/>
      <c r="B686" s="72"/>
      <c r="C686" s="72"/>
      <c r="D686" s="7"/>
    </row>
    <row r="687" spans="1:4" ht="12.75" customHeight="1" x14ac:dyDescent="0.2">
      <c r="A687" s="76"/>
      <c r="B687" s="72"/>
      <c r="C687" s="72"/>
      <c r="D687" s="7"/>
    </row>
    <row r="688" spans="1:4" ht="12.75" customHeight="1" x14ac:dyDescent="0.2">
      <c r="A688" s="76"/>
      <c r="B688" s="72"/>
      <c r="C688" s="72"/>
      <c r="D688" s="7"/>
    </row>
    <row r="689" spans="1:4" ht="12.75" customHeight="1" x14ac:dyDescent="0.2">
      <c r="A689" s="76"/>
      <c r="B689" s="72"/>
      <c r="C689" s="72"/>
      <c r="D689" s="7"/>
    </row>
    <row r="690" spans="1:4" ht="12.75" customHeight="1" x14ac:dyDescent="0.2">
      <c r="A690" s="76"/>
      <c r="B690" s="72"/>
      <c r="C690" s="72"/>
      <c r="D690" s="7"/>
    </row>
    <row r="691" spans="1:4" ht="12.75" customHeight="1" x14ac:dyDescent="0.2">
      <c r="A691" s="76"/>
      <c r="B691" s="72"/>
      <c r="C691" s="72"/>
      <c r="D691" s="7"/>
    </row>
    <row r="692" spans="1:4" ht="12.75" customHeight="1" x14ac:dyDescent="0.2">
      <c r="A692" s="76"/>
      <c r="B692" s="72"/>
      <c r="C692" s="72"/>
      <c r="D692" s="7"/>
    </row>
    <row r="693" spans="1:4" ht="12.75" customHeight="1" x14ac:dyDescent="0.2">
      <c r="A693" s="76"/>
      <c r="B693" s="72"/>
      <c r="C693" s="72"/>
      <c r="D693" s="7"/>
    </row>
    <row r="694" spans="1:4" ht="12.75" customHeight="1" x14ac:dyDescent="0.2">
      <c r="A694" s="76"/>
      <c r="B694" s="72"/>
      <c r="C694" s="72"/>
      <c r="D694" s="7"/>
    </row>
    <row r="695" spans="1:4" ht="12.75" customHeight="1" x14ac:dyDescent="0.2">
      <c r="A695" s="76"/>
      <c r="B695" s="72"/>
      <c r="C695" s="72"/>
      <c r="D695" s="7"/>
    </row>
    <row r="696" spans="1:4" ht="12.75" customHeight="1" x14ac:dyDescent="0.2">
      <c r="A696" s="76"/>
      <c r="B696" s="72"/>
      <c r="C696" s="72"/>
      <c r="D696" s="7"/>
    </row>
    <row r="697" spans="1:4" ht="12.75" customHeight="1" x14ac:dyDescent="0.2">
      <c r="A697" s="76"/>
      <c r="B697" s="72"/>
      <c r="C697" s="72"/>
      <c r="D697" s="7"/>
    </row>
    <row r="698" spans="1:4" ht="12.75" customHeight="1" x14ac:dyDescent="0.2">
      <c r="A698" s="76"/>
      <c r="B698" s="72"/>
      <c r="C698" s="72"/>
      <c r="D698" s="7"/>
    </row>
    <row r="699" spans="1:4" ht="12.75" customHeight="1" x14ac:dyDescent="0.2">
      <c r="A699" s="76"/>
      <c r="B699" s="72"/>
      <c r="C699" s="72"/>
      <c r="D699" s="7"/>
    </row>
    <row r="700" spans="1:4" ht="12.75" customHeight="1" x14ac:dyDescent="0.2">
      <c r="A700" s="76"/>
      <c r="B700" s="72"/>
      <c r="C700" s="72"/>
      <c r="D700" s="7"/>
    </row>
    <row r="701" spans="1:4" ht="12.75" customHeight="1" x14ac:dyDescent="0.2">
      <c r="A701" s="76"/>
      <c r="B701" s="72"/>
      <c r="C701" s="72"/>
      <c r="D701" s="7"/>
    </row>
    <row r="702" spans="1:4" ht="12.75" customHeight="1" x14ac:dyDescent="0.2">
      <c r="A702" s="76"/>
      <c r="B702" s="72"/>
      <c r="C702" s="72"/>
      <c r="D702" s="7"/>
    </row>
    <row r="703" spans="1:4" ht="12.75" customHeight="1" x14ac:dyDescent="0.2">
      <c r="A703" s="76"/>
      <c r="B703" s="72"/>
      <c r="C703" s="72"/>
      <c r="D703" s="7"/>
    </row>
    <row r="704" spans="1:4" ht="12.75" customHeight="1" x14ac:dyDescent="0.2">
      <c r="A704" s="76"/>
      <c r="B704" s="72"/>
      <c r="C704" s="72"/>
      <c r="D704" s="7"/>
    </row>
    <row r="705" spans="1:4" ht="12.75" customHeight="1" x14ac:dyDescent="0.2">
      <c r="A705" s="76"/>
      <c r="B705" s="72"/>
      <c r="C705" s="72"/>
      <c r="D705" s="7"/>
    </row>
    <row r="706" spans="1:4" ht="12.75" customHeight="1" x14ac:dyDescent="0.2">
      <c r="A706" s="76"/>
      <c r="B706" s="72"/>
      <c r="C706" s="72"/>
      <c r="D706" s="7"/>
    </row>
    <row r="707" spans="1:4" ht="12.75" customHeight="1" x14ac:dyDescent="0.2">
      <c r="A707" s="76"/>
      <c r="B707" s="72"/>
      <c r="C707" s="72"/>
      <c r="D707" s="7"/>
    </row>
    <row r="708" spans="1:4" ht="12.75" customHeight="1" x14ac:dyDescent="0.2">
      <c r="A708" s="76"/>
      <c r="B708" s="72"/>
      <c r="C708" s="72"/>
      <c r="D708" s="7"/>
    </row>
    <row r="709" spans="1:4" ht="12.75" customHeight="1" x14ac:dyDescent="0.2">
      <c r="A709" s="76"/>
      <c r="B709" s="72"/>
      <c r="C709" s="72"/>
      <c r="D709" s="7"/>
    </row>
    <row r="710" spans="1:4" ht="12.75" customHeight="1" x14ac:dyDescent="0.2">
      <c r="A710" s="76"/>
      <c r="B710" s="72"/>
      <c r="C710" s="72"/>
      <c r="D710" s="7"/>
    </row>
    <row r="711" spans="1:4" ht="12.75" customHeight="1" x14ac:dyDescent="0.2">
      <c r="A711" s="76"/>
      <c r="B711" s="72"/>
      <c r="C711" s="72"/>
      <c r="D711" s="7"/>
    </row>
    <row r="712" spans="1:4" ht="12.75" customHeight="1" x14ac:dyDescent="0.2">
      <c r="A712" s="76"/>
      <c r="B712" s="72"/>
      <c r="C712" s="72"/>
      <c r="D712" s="7"/>
    </row>
    <row r="713" spans="1:4" ht="12.75" customHeight="1" x14ac:dyDescent="0.2">
      <c r="A713" s="76"/>
      <c r="B713" s="72"/>
      <c r="C713" s="72"/>
      <c r="D713" s="7"/>
    </row>
    <row r="714" spans="1:4" ht="12.75" customHeight="1" x14ac:dyDescent="0.2">
      <c r="A714" s="76"/>
      <c r="B714" s="72"/>
      <c r="C714" s="72"/>
      <c r="D714" s="7"/>
    </row>
    <row r="715" spans="1:4" ht="12.75" customHeight="1" x14ac:dyDescent="0.2">
      <c r="A715" s="76"/>
      <c r="B715" s="72"/>
      <c r="C715" s="72"/>
      <c r="D715" s="7"/>
    </row>
    <row r="716" spans="1:4" ht="12.75" customHeight="1" x14ac:dyDescent="0.2">
      <c r="A716" s="76"/>
      <c r="B716" s="72"/>
      <c r="C716" s="72"/>
      <c r="D716" s="7"/>
    </row>
    <row r="717" spans="1:4" ht="12.75" customHeight="1" x14ac:dyDescent="0.2">
      <c r="A717" s="76"/>
      <c r="B717" s="72"/>
      <c r="C717" s="72"/>
      <c r="D717" s="7"/>
    </row>
    <row r="718" spans="1:4" ht="12.75" customHeight="1" x14ac:dyDescent="0.2">
      <c r="A718" s="76"/>
      <c r="B718" s="72"/>
      <c r="C718" s="72"/>
      <c r="D718" s="7"/>
    </row>
    <row r="719" spans="1:4" ht="12.75" customHeight="1" x14ac:dyDescent="0.2">
      <c r="A719" s="76"/>
      <c r="B719" s="72"/>
      <c r="C719" s="72"/>
      <c r="D719" s="7"/>
    </row>
    <row r="720" spans="1:4" ht="12.75" customHeight="1" x14ac:dyDescent="0.2">
      <c r="A720" s="76"/>
      <c r="B720" s="72"/>
      <c r="C720" s="72"/>
      <c r="D720" s="7"/>
    </row>
    <row r="721" spans="1:4" ht="12.75" customHeight="1" x14ac:dyDescent="0.2">
      <c r="A721" s="76"/>
      <c r="B721" s="72"/>
      <c r="C721" s="72"/>
      <c r="D721" s="7"/>
    </row>
    <row r="722" spans="1:4" ht="12.75" customHeight="1" x14ac:dyDescent="0.2">
      <c r="A722" s="76"/>
      <c r="B722" s="72"/>
      <c r="C722" s="72"/>
      <c r="D722" s="7"/>
    </row>
    <row r="723" spans="1:4" ht="12.75" customHeight="1" x14ac:dyDescent="0.2">
      <c r="A723" s="76"/>
      <c r="B723" s="72"/>
      <c r="C723" s="72"/>
      <c r="D723" s="7"/>
    </row>
    <row r="724" spans="1:4" ht="12.75" customHeight="1" x14ac:dyDescent="0.2">
      <c r="A724" s="76"/>
      <c r="B724" s="72"/>
      <c r="C724" s="72"/>
      <c r="D724" s="7"/>
    </row>
    <row r="725" spans="1:4" ht="12.75" customHeight="1" x14ac:dyDescent="0.2">
      <c r="A725" s="76"/>
      <c r="B725" s="72"/>
      <c r="C725" s="72"/>
      <c r="D725" s="7"/>
    </row>
    <row r="726" spans="1:4" ht="12.75" customHeight="1" x14ac:dyDescent="0.2">
      <c r="A726" s="76"/>
      <c r="B726" s="72"/>
      <c r="C726" s="72"/>
      <c r="D726" s="7"/>
    </row>
    <row r="727" spans="1:4" ht="12.75" customHeight="1" x14ac:dyDescent="0.2">
      <c r="A727" s="76"/>
      <c r="B727" s="72"/>
      <c r="C727" s="72"/>
      <c r="D727" s="7"/>
    </row>
    <row r="728" spans="1:4" ht="12.75" customHeight="1" x14ac:dyDescent="0.2">
      <c r="A728" s="76"/>
      <c r="B728" s="72"/>
      <c r="C728" s="72"/>
      <c r="D728" s="7"/>
    </row>
    <row r="729" spans="1:4" ht="12.75" customHeight="1" x14ac:dyDescent="0.2">
      <c r="A729" s="76"/>
      <c r="B729" s="72"/>
      <c r="C729" s="72"/>
      <c r="D729" s="7"/>
    </row>
    <row r="730" spans="1:4" ht="12.75" customHeight="1" x14ac:dyDescent="0.2">
      <c r="A730" s="76"/>
      <c r="B730" s="72"/>
      <c r="C730" s="72"/>
      <c r="D730" s="7"/>
    </row>
    <row r="731" spans="1:4" ht="12.75" customHeight="1" x14ac:dyDescent="0.2">
      <c r="A731" s="76"/>
      <c r="B731" s="72"/>
      <c r="C731" s="72"/>
      <c r="D731" s="7"/>
    </row>
    <row r="732" spans="1:4" ht="12.75" customHeight="1" x14ac:dyDescent="0.2">
      <c r="A732" s="76"/>
      <c r="B732" s="72"/>
      <c r="C732" s="72"/>
      <c r="D732" s="7"/>
    </row>
    <row r="733" spans="1:4" ht="12.75" customHeight="1" x14ac:dyDescent="0.2">
      <c r="A733" s="76"/>
      <c r="B733" s="72"/>
      <c r="C733" s="72"/>
      <c r="D733" s="7"/>
    </row>
    <row r="734" spans="1:4" ht="12.75" customHeight="1" x14ac:dyDescent="0.2">
      <c r="A734" s="76"/>
      <c r="B734" s="72"/>
      <c r="C734" s="72"/>
      <c r="D734" s="7"/>
    </row>
    <row r="735" spans="1:4" ht="12.75" customHeight="1" x14ac:dyDescent="0.2">
      <c r="A735" s="100"/>
      <c r="B735" s="71"/>
      <c r="C735" s="71"/>
      <c r="D735" s="7"/>
    </row>
    <row r="736" spans="1:4" ht="12.75" customHeight="1" x14ac:dyDescent="0.2">
      <c r="A736" s="76"/>
      <c r="B736" s="72"/>
      <c r="C736" s="72"/>
      <c r="D736" s="7"/>
    </row>
    <row r="737" spans="1:4" ht="12.75" customHeight="1" x14ac:dyDescent="0.2">
      <c r="A737" s="76"/>
      <c r="B737" s="72"/>
      <c r="C737" s="72"/>
      <c r="D737" s="7"/>
    </row>
    <row r="738" spans="1:4" ht="12.75" customHeight="1" x14ac:dyDescent="0.2">
      <c r="A738" s="76"/>
      <c r="B738" s="72"/>
      <c r="C738" s="72"/>
      <c r="D738" s="7"/>
    </row>
    <row r="739" spans="1:4" ht="12.75" customHeight="1" x14ac:dyDescent="0.2">
      <c r="A739" s="76"/>
      <c r="B739" s="72"/>
      <c r="C739" s="72"/>
      <c r="D739" s="7"/>
    </row>
    <row r="740" spans="1:4" ht="12.75" customHeight="1" x14ac:dyDescent="0.2">
      <c r="A740" s="76"/>
      <c r="B740" s="72"/>
      <c r="C740" s="72"/>
      <c r="D740" s="7"/>
    </row>
    <row r="741" spans="1:4" ht="12.75" customHeight="1" x14ac:dyDescent="0.2">
      <c r="A741" s="76"/>
      <c r="B741" s="72"/>
      <c r="C741" s="72"/>
      <c r="D741" s="7"/>
    </row>
    <row r="742" spans="1:4" ht="12.75" customHeight="1" x14ac:dyDescent="0.2">
      <c r="A742" s="76"/>
      <c r="B742" s="72"/>
      <c r="C742" s="72"/>
      <c r="D742" s="7"/>
    </row>
    <row r="743" spans="1:4" ht="12.75" customHeight="1" x14ac:dyDescent="0.2">
      <c r="A743" s="76"/>
      <c r="B743" s="72"/>
      <c r="C743" s="72"/>
      <c r="D743" s="7"/>
    </row>
    <row r="744" spans="1:4" ht="12.75" customHeight="1" x14ac:dyDescent="0.2">
      <c r="A744" s="76"/>
      <c r="B744" s="72"/>
      <c r="C744" s="72"/>
      <c r="D744" s="7"/>
    </row>
    <row r="745" spans="1:4" ht="12.75" customHeight="1" x14ac:dyDescent="0.2">
      <c r="A745" s="76"/>
      <c r="B745" s="72"/>
      <c r="C745" s="72"/>
      <c r="D745" s="7"/>
    </row>
    <row r="746" spans="1:4" ht="12.75" customHeight="1" x14ac:dyDescent="0.2">
      <c r="A746" s="76"/>
      <c r="B746" s="72"/>
      <c r="C746" s="72"/>
      <c r="D746" s="7"/>
    </row>
    <row r="747" spans="1:4" ht="12.75" customHeight="1" x14ac:dyDescent="0.2">
      <c r="A747" s="76"/>
      <c r="B747" s="72"/>
      <c r="C747" s="72"/>
      <c r="D747" s="7"/>
    </row>
    <row r="748" spans="1:4" ht="12.75" customHeight="1" x14ac:dyDescent="0.2">
      <c r="A748" s="76"/>
      <c r="B748" s="72"/>
      <c r="C748" s="72"/>
      <c r="D748" s="7"/>
    </row>
    <row r="749" spans="1:4" ht="12.75" customHeight="1" x14ac:dyDescent="0.2">
      <c r="A749" s="76"/>
      <c r="B749" s="72"/>
      <c r="C749" s="72"/>
      <c r="D749" s="7"/>
    </row>
    <row r="750" spans="1:4" ht="12.75" customHeight="1" x14ac:dyDescent="0.2">
      <c r="A750" s="76"/>
      <c r="B750" s="97"/>
      <c r="C750" s="97"/>
      <c r="D750" s="49"/>
    </row>
    <row r="751" spans="1:4" ht="12.75" customHeight="1" x14ac:dyDescent="0.2">
      <c r="A751" s="76"/>
      <c r="B751" s="72"/>
      <c r="C751" s="72"/>
      <c r="D751" s="7"/>
    </row>
    <row r="752" spans="1:4" ht="12.75" customHeight="1" x14ac:dyDescent="0.2">
      <c r="A752" s="76"/>
      <c r="B752" s="72"/>
      <c r="C752" s="72"/>
      <c r="D752" s="7"/>
    </row>
    <row r="753" spans="1:4" ht="12.75" customHeight="1" x14ac:dyDescent="0.2">
      <c r="A753" s="76"/>
      <c r="B753" s="72"/>
      <c r="C753" s="72"/>
      <c r="D753" s="7"/>
    </row>
    <row r="754" spans="1:4" ht="12.75" customHeight="1" x14ac:dyDescent="0.2">
      <c r="A754" s="76"/>
      <c r="B754" s="72"/>
      <c r="C754" s="72"/>
      <c r="D754" s="7"/>
    </row>
    <row r="755" spans="1:4" ht="12.75" customHeight="1" x14ac:dyDescent="0.2">
      <c r="A755" s="76"/>
      <c r="B755" s="72"/>
      <c r="C755" s="72"/>
      <c r="D755" s="7"/>
    </row>
    <row r="756" spans="1:4" ht="12.75" customHeight="1" x14ac:dyDescent="0.2">
      <c r="A756" s="76"/>
      <c r="B756" s="72"/>
      <c r="C756" s="72"/>
      <c r="D756" s="7"/>
    </row>
    <row r="757" spans="1:4" ht="12.75" customHeight="1" x14ac:dyDescent="0.2">
      <c r="A757" s="76"/>
      <c r="B757" s="72"/>
      <c r="C757" s="72"/>
      <c r="D757" s="7"/>
    </row>
    <row r="758" spans="1:4" ht="12.75" customHeight="1" x14ac:dyDescent="0.2">
      <c r="A758" s="76"/>
      <c r="B758" s="72"/>
      <c r="C758" s="72"/>
      <c r="D758" s="7"/>
    </row>
    <row r="759" spans="1:4" ht="12.75" customHeight="1" x14ac:dyDescent="0.2">
      <c r="A759" s="76"/>
      <c r="B759" s="72"/>
      <c r="C759" s="72"/>
      <c r="D759" s="7"/>
    </row>
    <row r="760" spans="1:4" ht="12.75" customHeight="1" x14ac:dyDescent="0.2">
      <c r="A760" s="76"/>
      <c r="B760" s="72"/>
      <c r="C760" s="72"/>
      <c r="D760" s="7"/>
    </row>
    <row r="761" spans="1:4" ht="12.75" customHeight="1" x14ac:dyDescent="0.2">
      <c r="A761" s="76"/>
      <c r="B761" s="72"/>
      <c r="C761" s="72"/>
      <c r="D761" s="7"/>
    </row>
    <row r="762" spans="1:4" ht="12.75" customHeight="1" x14ac:dyDescent="0.2">
      <c r="A762" s="76"/>
      <c r="B762" s="72"/>
      <c r="C762" s="72"/>
      <c r="D762" s="7"/>
    </row>
    <row r="763" spans="1:4" ht="12.75" customHeight="1" x14ac:dyDescent="0.2">
      <c r="A763" s="76"/>
      <c r="B763" s="72"/>
      <c r="C763" s="72"/>
      <c r="D763" s="7"/>
    </row>
    <row r="764" spans="1:4" ht="12.75" customHeight="1" x14ac:dyDescent="0.2">
      <c r="A764" s="76"/>
      <c r="B764" s="72"/>
      <c r="C764" s="72"/>
      <c r="D764" s="7"/>
    </row>
    <row r="765" spans="1:4" ht="12.75" customHeight="1" x14ac:dyDescent="0.2">
      <c r="A765" s="76"/>
      <c r="B765" s="72"/>
      <c r="C765" s="72"/>
      <c r="D765" s="7"/>
    </row>
    <row r="766" spans="1:4" ht="12.75" customHeight="1" x14ac:dyDescent="0.2">
      <c r="A766" s="76"/>
      <c r="B766" s="72"/>
      <c r="C766" s="72"/>
      <c r="D766" s="7"/>
    </row>
    <row r="767" spans="1:4" ht="12.75" customHeight="1" x14ac:dyDescent="0.2">
      <c r="A767" s="76"/>
      <c r="B767" s="72"/>
      <c r="C767" s="72"/>
      <c r="D767" s="7"/>
    </row>
    <row r="768" spans="1:4" ht="12.75" customHeight="1" x14ac:dyDescent="0.2">
      <c r="A768" s="76"/>
      <c r="B768" s="72"/>
      <c r="C768" s="72"/>
      <c r="D768" s="7"/>
    </row>
    <row r="769" spans="1:4" ht="12.75" customHeight="1" x14ac:dyDescent="0.2">
      <c r="A769" s="76"/>
      <c r="B769" s="72"/>
      <c r="C769" s="72"/>
      <c r="D769" s="7"/>
    </row>
    <row r="770" spans="1:4" ht="12.75" customHeight="1" x14ac:dyDescent="0.2">
      <c r="A770" s="76"/>
      <c r="B770" s="72"/>
      <c r="C770" s="72"/>
      <c r="D770" s="7"/>
    </row>
    <row r="771" spans="1:4" ht="12.75" customHeight="1" x14ac:dyDescent="0.2">
      <c r="A771" s="76"/>
      <c r="B771" s="72"/>
      <c r="C771" s="72"/>
      <c r="D771" s="7"/>
    </row>
    <row r="772" spans="1:4" ht="12.75" customHeight="1" x14ac:dyDescent="0.2">
      <c r="A772" s="76"/>
      <c r="B772" s="72"/>
      <c r="C772" s="72"/>
      <c r="D772" s="7"/>
    </row>
    <row r="773" spans="1:4" ht="12.75" customHeight="1" x14ac:dyDescent="0.2">
      <c r="A773" s="76"/>
      <c r="B773" s="72"/>
      <c r="C773" s="72"/>
      <c r="D773" s="7"/>
    </row>
    <row r="774" spans="1:4" ht="12.75" customHeight="1" x14ac:dyDescent="0.2">
      <c r="A774" s="76"/>
      <c r="B774" s="72"/>
      <c r="C774" s="72"/>
      <c r="D774" s="7"/>
    </row>
    <row r="775" spans="1:4" ht="12.75" customHeight="1" x14ac:dyDescent="0.2">
      <c r="A775" s="76"/>
      <c r="B775" s="72"/>
      <c r="C775" s="72"/>
      <c r="D775" s="7"/>
    </row>
    <row r="776" spans="1:4" ht="12.75" customHeight="1" x14ac:dyDescent="0.2">
      <c r="A776" s="76"/>
      <c r="B776" s="72"/>
      <c r="C776" s="72"/>
      <c r="D776" s="7"/>
    </row>
    <row r="777" spans="1:4" ht="12.75" customHeight="1" x14ac:dyDescent="0.2">
      <c r="A777" s="76"/>
      <c r="B777" s="72"/>
      <c r="C777" s="72"/>
      <c r="D777" s="7"/>
    </row>
    <row r="778" spans="1:4" ht="12.75" customHeight="1" x14ac:dyDescent="0.2">
      <c r="A778" s="76"/>
      <c r="B778" s="98"/>
      <c r="C778" s="98"/>
      <c r="D778" s="7"/>
    </row>
    <row r="779" spans="1:4" ht="12.75" customHeight="1" x14ac:dyDescent="0.2">
      <c r="A779" s="76"/>
      <c r="B779" s="72"/>
      <c r="C779" s="72"/>
      <c r="D779" s="7"/>
    </row>
    <row r="780" spans="1:4" ht="12.75" customHeight="1" x14ac:dyDescent="0.2">
      <c r="A780" s="76"/>
      <c r="B780" s="98"/>
      <c r="C780" s="98"/>
      <c r="D780" s="7"/>
    </row>
    <row r="781" spans="1:4" ht="12.75" customHeight="1" x14ac:dyDescent="0.2">
      <c r="A781" s="100"/>
      <c r="B781" s="71"/>
      <c r="C781" s="71"/>
      <c r="D781" s="7"/>
    </row>
    <row r="782" spans="1:4" ht="12.75" customHeight="1" x14ac:dyDescent="0.2">
      <c r="A782" s="76"/>
      <c r="B782" s="72"/>
      <c r="C782" s="72"/>
      <c r="D782" s="7"/>
    </row>
    <row r="783" spans="1:4" ht="12.75" customHeight="1" x14ac:dyDescent="0.2">
      <c r="A783" s="76"/>
      <c r="B783" s="72"/>
      <c r="C783" s="72"/>
      <c r="D783" s="7"/>
    </row>
    <row r="784" spans="1:4" ht="12.75" customHeight="1" x14ac:dyDescent="0.2">
      <c r="A784" s="76"/>
      <c r="B784" s="72"/>
      <c r="C784" s="72"/>
      <c r="D784" s="7"/>
    </row>
    <row r="785" spans="1:7" ht="12.75" customHeight="1" x14ac:dyDescent="0.2">
      <c r="A785" s="76"/>
      <c r="B785" s="72"/>
      <c r="C785" s="72"/>
      <c r="D785" s="7"/>
      <c r="E785" s="7"/>
      <c r="F785" s="7"/>
      <c r="G785" s="7"/>
    </row>
    <row r="786" spans="1:7" ht="12.75" customHeight="1" x14ac:dyDescent="0.2">
      <c r="A786" s="76"/>
      <c r="B786" s="72"/>
      <c r="C786" s="72"/>
      <c r="D786" s="7"/>
      <c r="E786" s="7"/>
      <c r="F786" s="7"/>
      <c r="G786" s="7"/>
    </row>
    <row r="787" spans="1:7" ht="12.75" customHeight="1" x14ac:dyDescent="0.2">
      <c r="A787" s="76"/>
      <c r="B787" s="72"/>
      <c r="C787" s="72"/>
      <c r="D787" s="7"/>
      <c r="E787" s="7"/>
      <c r="F787" s="7"/>
      <c r="G787" s="7"/>
    </row>
    <row r="788" spans="1:7" ht="12.75" customHeight="1" x14ac:dyDescent="0.2">
      <c r="A788" s="76"/>
      <c r="B788" s="72"/>
      <c r="C788" s="72"/>
      <c r="D788" s="7"/>
      <c r="E788" s="7"/>
      <c r="F788" s="7"/>
      <c r="G788" s="7"/>
    </row>
    <row r="789" spans="1:7" ht="12.75" customHeight="1" x14ac:dyDescent="0.2">
      <c r="A789" s="76"/>
      <c r="B789" s="72"/>
      <c r="C789" s="72"/>
      <c r="D789" s="7"/>
      <c r="E789" s="7"/>
      <c r="F789" s="7"/>
      <c r="G789" s="7"/>
    </row>
    <row r="790" spans="1:7" ht="12.75" customHeight="1" x14ac:dyDescent="0.2">
      <c r="A790" s="76"/>
      <c r="B790" s="99"/>
      <c r="C790" s="99"/>
      <c r="D790" s="7"/>
      <c r="E790" s="7"/>
      <c r="F790" s="7"/>
      <c r="G790" s="260"/>
    </row>
    <row r="791" spans="1:7" ht="12.75" customHeight="1" x14ac:dyDescent="0.2">
      <c r="A791" s="76"/>
      <c r="B791" s="72"/>
      <c r="C791" s="72"/>
      <c r="D791" s="7"/>
      <c r="E791" s="7"/>
      <c r="F791" s="7"/>
      <c r="G791" s="7"/>
    </row>
    <row r="792" spans="1:7" ht="12.75" customHeight="1" x14ac:dyDescent="0.2">
      <c r="A792" s="76"/>
      <c r="B792" s="72"/>
      <c r="C792" s="72"/>
      <c r="D792" s="7"/>
      <c r="E792" s="7"/>
      <c r="F792" s="7"/>
      <c r="G792" s="7"/>
    </row>
    <row r="793" spans="1:7" ht="12.75" customHeight="1" x14ac:dyDescent="0.2">
      <c r="A793" s="76"/>
      <c r="B793" s="72"/>
      <c r="C793" s="72"/>
      <c r="D793" s="7"/>
      <c r="E793" s="7"/>
      <c r="F793" s="7"/>
      <c r="G793" s="7"/>
    </row>
    <row r="794" spans="1:7" ht="12.75" customHeight="1" x14ac:dyDescent="0.2">
      <c r="A794" s="76"/>
      <c r="B794" s="72"/>
      <c r="C794" s="72"/>
      <c r="D794" s="7"/>
      <c r="E794" s="7"/>
      <c r="F794" s="7"/>
      <c r="G794" s="7"/>
    </row>
    <row r="795" spans="1:7" ht="12.75" customHeight="1" x14ac:dyDescent="0.2">
      <c r="A795" s="76"/>
      <c r="B795" s="72"/>
      <c r="C795" s="72"/>
      <c r="D795" s="7"/>
      <c r="E795" s="7"/>
      <c r="F795" s="7"/>
      <c r="G795" s="7"/>
    </row>
    <row r="796" spans="1:7" ht="12.75" customHeight="1" x14ac:dyDescent="0.2">
      <c r="A796" s="76"/>
      <c r="B796" s="72"/>
      <c r="C796" s="72"/>
      <c r="D796" s="7"/>
      <c r="E796" s="7"/>
      <c r="F796" s="7"/>
      <c r="G796" s="7"/>
    </row>
    <row r="797" spans="1:7" ht="12.75" customHeight="1" x14ac:dyDescent="0.2">
      <c r="A797" s="76"/>
      <c r="B797" s="72"/>
      <c r="C797" s="72"/>
      <c r="D797" s="7"/>
      <c r="E797" s="7"/>
      <c r="F797" s="7"/>
      <c r="G797" s="7"/>
    </row>
    <row r="798" spans="1:7" ht="12.75" customHeight="1" x14ac:dyDescent="0.2">
      <c r="A798" s="76"/>
      <c r="B798" s="72"/>
      <c r="C798" s="72"/>
      <c r="D798" s="7"/>
      <c r="E798" s="7"/>
      <c r="F798" s="7"/>
      <c r="G798" s="7"/>
    </row>
    <row r="799" spans="1:7" ht="12.75" customHeight="1" x14ac:dyDescent="0.2">
      <c r="A799" s="76"/>
      <c r="B799" s="72"/>
      <c r="C799" s="72"/>
      <c r="D799" s="7"/>
      <c r="E799" s="7"/>
      <c r="F799" s="7"/>
      <c r="G799" s="7"/>
    </row>
    <row r="800" spans="1:7" ht="12.75" customHeight="1" x14ac:dyDescent="0.2">
      <c r="A800" s="76"/>
      <c r="B800" s="72"/>
      <c r="C800" s="72"/>
      <c r="D800" s="7"/>
      <c r="E800" s="7"/>
      <c r="F800" s="7"/>
      <c r="G800" s="7"/>
    </row>
    <row r="801" spans="1:7" ht="12.75" customHeight="1" x14ac:dyDescent="0.2">
      <c r="A801" s="76"/>
      <c r="B801" s="99"/>
      <c r="C801" s="99"/>
      <c r="D801" s="7"/>
      <c r="E801" s="7"/>
      <c r="F801" s="7"/>
      <c r="G801" s="260"/>
    </row>
    <row r="802" spans="1:7" ht="12.75" customHeight="1" x14ac:dyDescent="0.2">
      <c r="A802" s="76"/>
      <c r="B802" s="72"/>
      <c r="C802" s="72"/>
      <c r="D802" s="7"/>
      <c r="E802" s="7"/>
      <c r="F802" s="7"/>
      <c r="G802" s="7"/>
    </row>
    <row r="803" spans="1:7" ht="12.75" customHeight="1" x14ac:dyDescent="0.2">
      <c r="A803" s="76"/>
      <c r="B803" s="72"/>
      <c r="C803" s="72"/>
      <c r="D803" s="7"/>
      <c r="E803" s="7"/>
      <c r="F803" s="7"/>
      <c r="G803" s="260"/>
    </row>
    <row r="804" spans="1:7" ht="12.75" customHeight="1" x14ac:dyDescent="0.2">
      <c r="A804" s="76"/>
      <c r="B804" s="72"/>
      <c r="C804" s="72"/>
      <c r="D804" s="7"/>
      <c r="E804" s="7"/>
      <c r="F804" s="7"/>
      <c r="G804" s="7"/>
    </row>
    <row r="805" spans="1:7" ht="12.75" customHeight="1" x14ac:dyDescent="0.2">
      <c r="A805" s="76"/>
      <c r="B805" s="72"/>
      <c r="C805" s="72"/>
      <c r="D805" s="7"/>
      <c r="E805" s="7"/>
      <c r="F805" s="7"/>
      <c r="G805" s="7"/>
    </row>
    <row r="806" spans="1:7" ht="12.75" customHeight="1" x14ac:dyDescent="0.2">
      <c r="A806" s="76"/>
      <c r="B806" s="72"/>
      <c r="C806" s="72"/>
      <c r="D806" s="7"/>
      <c r="E806" s="7"/>
      <c r="F806" s="7"/>
      <c r="G806" s="7"/>
    </row>
    <row r="807" spans="1:7" ht="12.75" customHeight="1" x14ac:dyDescent="0.2">
      <c r="A807" s="76"/>
      <c r="B807" s="72"/>
      <c r="C807" s="72"/>
      <c r="D807" s="7"/>
      <c r="E807" s="7"/>
      <c r="F807" s="7"/>
      <c r="G807" s="7"/>
    </row>
    <row r="808" spans="1:7" ht="12.75" customHeight="1" x14ac:dyDescent="0.2">
      <c r="A808" s="76"/>
      <c r="B808" s="99"/>
      <c r="C808" s="99"/>
      <c r="D808" s="7"/>
      <c r="E808" s="7"/>
      <c r="F808" s="7"/>
      <c r="G808" s="260"/>
    </row>
    <row r="809" spans="1:7" ht="12.75" customHeight="1" x14ac:dyDescent="0.2">
      <c r="A809" s="76"/>
      <c r="B809" s="72"/>
      <c r="C809" s="72"/>
      <c r="D809" s="7"/>
      <c r="E809" s="7"/>
      <c r="F809" s="7"/>
      <c r="G809" s="7"/>
    </row>
    <row r="810" spans="1:7" ht="12.75" customHeight="1" x14ac:dyDescent="0.2">
      <c r="A810" s="76"/>
      <c r="B810" s="99"/>
      <c r="C810" s="99"/>
      <c r="D810" s="7"/>
      <c r="E810" s="7"/>
      <c r="F810" s="7"/>
      <c r="G810" s="260"/>
    </row>
    <row r="811" spans="1:7" ht="12.75" customHeight="1" x14ac:dyDescent="0.2">
      <c r="A811" s="76"/>
      <c r="B811" s="99"/>
      <c r="C811" s="99"/>
      <c r="D811" s="7"/>
      <c r="E811" s="7"/>
      <c r="F811" s="7"/>
      <c r="G811" s="260"/>
    </row>
    <row r="812" spans="1:7" ht="12.75" customHeight="1" x14ac:dyDescent="0.2">
      <c r="A812" s="76"/>
      <c r="B812" s="72"/>
      <c r="C812" s="72"/>
      <c r="D812" s="7"/>
      <c r="E812" s="7"/>
      <c r="F812" s="7"/>
      <c r="G812" s="7"/>
    </row>
    <row r="813" spans="1:7" ht="12.75" customHeight="1" x14ac:dyDescent="0.2">
      <c r="A813" s="76"/>
      <c r="B813" s="72"/>
      <c r="C813" s="72"/>
      <c r="D813" s="7"/>
      <c r="E813" s="7"/>
      <c r="F813" s="7"/>
      <c r="G813" s="7"/>
    </row>
    <row r="814" spans="1:7" ht="12.75" customHeight="1" x14ac:dyDescent="0.2">
      <c r="A814" s="76"/>
      <c r="B814" s="72"/>
      <c r="C814" s="72"/>
      <c r="D814" s="7"/>
      <c r="E814" s="7"/>
      <c r="F814" s="7"/>
      <c r="G814" s="7"/>
    </row>
    <row r="815" spans="1:7" ht="12.75" customHeight="1" x14ac:dyDescent="0.2">
      <c r="A815" s="76"/>
      <c r="B815" s="72"/>
      <c r="C815" s="72"/>
      <c r="D815" s="7"/>
      <c r="E815" s="7"/>
      <c r="F815" s="7"/>
      <c r="G815" s="7"/>
    </row>
    <row r="816" spans="1:7" ht="12.75" customHeight="1" x14ac:dyDescent="0.2">
      <c r="A816" s="76"/>
      <c r="B816" s="72"/>
      <c r="C816" s="72"/>
      <c r="D816" s="7"/>
      <c r="E816" s="7"/>
      <c r="F816" s="7"/>
      <c r="G816" s="7"/>
    </row>
    <row r="817" spans="1:7" ht="12.75" customHeight="1" x14ac:dyDescent="0.2">
      <c r="A817" s="76"/>
      <c r="B817" s="72"/>
      <c r="C817" s="72"/>
      <c r="D817" s="7"/>
      <c r="E817" s="7"/>
      <c r="F817" s="7"/>
      <c r="G817" s="7"/>
    </row>
    <row r="818" spans="1:7" ht="12.75" customHeight="1" x14ac:dyDescent="0.2">
      <c r="A818" s="76"/>
      <c r="B818" s="72"/>
      <c r="C818" s="72"/>
      <c r="D818" s="7"/>
      <c r="E818" s="7"/>
      <c r="F818" s="7"/>
      <c r="G818" s="7"/>
    </row>
    <row r="819" spans="1:7" ht="12.75" customHeight="1" x14ac:dyDescent="0.2">
      <c r="A819" s="76"/>
      <c r="B819" s="72"/>
      <c r="C819" s="72"/>
      <c r="D819" s="7"/>
      <c r="E819" s="7"/>
      <c r="F819" s="7"/>
      <c r="G819" s="7"/>
    </row>
    <row r="820" spans="1:7" ht="12.75" customHeight="1" x14ac:dyDescent="0.2">
      <c r="A820" s="76"/>
      <c r="B820" s="72"/>
      <c r="C820" s="72"/>
      <c r="D820" s="7"/>
      <c r="E820" s="7"/>
      <c r="F820" s="7"/>
      <c r="G820" s="7"/>
    </row>
    <row r="821" spans="1:7" ht="12.75" customHeight="1" x14ac:dyDescent="0.2">
      <c r="A821" s="76"/>
      <c r="B821" s="72"/>
      <c r="C821" s="72"/>
      <c r="D821" s="7"/>
      <c r="E821" s="7"/>
      <c r="F821" s="7"/>
      <c r="G821" s="7"/>
    </row>
    <row r="822" spans="1:7" ht="12.75" customHeight="1" x14ac:dyDescent="0.2">
      <c r="A822" s="76"/>
      <c r="B822" s="72"/>
      <c r="C822" s="72"/>
      <c r="D822" s="7"/>
      <c r="E822" s="7"/>
      <c r="F822" s="7"/>
      <c r="G822" s="7"/>
    </row>
    <row r="823" spans="1:7" ht="12.75" customHeight="1" x14ac:dyDescent="0.2">
      <c r="A823" s="76"/>
      <c r="B823" s="72"/>
      <c r="C823" s="72"/>
      <c r="D823" s="7"/>
      <c r="E823" s="7"/>
      <c r="F823" s="7"/>
      <c r="G823" s="7"/>
    </row>
    <row r="824" spans="1:7" ht="12.75" customHeight="1" x14ac:dyDescent="0.2">
      <c r="A824" s="76"/>
      <c r="B824" s="72"/>
      <c r="C824" s="72"/>
      <c r="D824" s="7"/>
      <c r="E824" s="7"/>
      <c r="F824" s="7"/>
      <c r="G824" s="7"/>
    </row>
    <row r="825" spans="1:7" ht="12.75" customHeight="1" x14ac:dyDescent="0.2">
      <c r="A825" s="76"/>
      <c r="B825" s="72"/>
      <c r="C825" s="72"/>
      <c r="D825" s="7"/>
      <c r="E825" s="7"/>
      <c r="F825" s="7"/>
      <c r="G825" s="7"/>
    </row>
    <row r="826" spans="1:7" ht="12.75" customHeight="1" x14ac:dyDescent="0.2">
      <c r="A826" s="76"/>
      <c r="B826" s="72"/>
      <c r="C826" s="72"/>
      <c r="D826" s="7"/>
      <c r="E826" s="7"/>
      <c r="F826" s="7"/>
      <c r="G826" s="7"/>
    </row>
    <row r="827" spans="1:7" ht="12.75" customHeight="1" x14ac:dyDescent="0.2">
      <c r="A827" s="76"/>
      <c r="B827" s="72"/>
      <c r="C827" s="72"/>
      <c r="D827" s="7"/>
      <c r="E827" s="7"/>
      <c r="F827" s="7"/>
      <c r="G827" s="7"/>
    </row>
    <row r="828" spans="1:7" ht="12.75" customHeight="1" x14ac:dyDescent="0.2">
      <c r="A828" s="76"/>
      <c r="B828" s="72"/>
      <c r="C828" s="72"/>
      <c r="D828" s="7"/>
      <c r="E828" s="7"/>
      <c r="F828" s="7"/>
      <c r="G828" s="7"/>
    </row>
    <row r="829" spans="1:7" ht="12.75" customHeight="1" x14ac:dyDescent="0.2">
      <c r="A829" s="76"/>
      <c r="B829" s="99"/>
      <c r="C829" s="99"/>
      <c r="D829" s="7"/>
      <c r="E829" s="7"/>
      <c r="F829" s="7"/>
      <c r="G829" s="260"/>
    </row>
    <row r="830" spans="1:7" ht="12.75" customHeight="1" x14ac:dyDescent="0.2">
      <c r="A830" s="76"/>
      <c r="B830" s="72"/>
      <c r="C830" s="72"/>
      <c r="D830" s="7"/>
      <c r="E830" s="7"/>
      <c r="F830" s="7"/>
      <c r="G830" s="7"/>
    </row>
    <row r="831" spans="1:7" ht="12.75" customHeight="1" x14ac:dyDescent="0.2">
      <c r="A831" s="76"/>
      <c r="B831" s="72"/>
      <c r="C831" s="72"/>
      <c r="D831" s="7"/>
      <c r="E831" s="7"/>
      <c r="F831" s="7"/>
      <c r="G831" s="7"/>
    </row>
    <row r="832" spans="1:7" ht="12.75" customHeight="1" x14ac:dyDescent="0.2">
      <c r="A832" s="100"/>
      <c r="B832" s="72"/>
      <c r="C832" s="72"/>
      <c r="D832" s="7"/>
      <c r="E832" s="7"/>
      <c r="F832" s="7"/>
      <c r="G832" s="7"/>
    </row>
    <row r="833" spans="1:6" ht="12.75" customHeight="1" x14ac:dyDescent="0.2">
      <c r="A833" s="76"/>
      <c r="B833" s="72"/>
      <c r="C833" s="72"/>
      <c r="D833" s="7"/>
      <c r="E833" s="7"/>
      <c r="F833" s="7"/>
    </row>
    <row r="834" spans="1:6" ht="12.75" customHeight="1" x14ac:dyDescent="0.2">
      <c r="A834" s="76"/>
      <c r="B834" s="72"/>
      <c r="C834" s="72"/>
      <c r="D834" s="7"/>
      <c r="E834" s="7"/>
      <c r="F834" s="7"/>
    </row>
    <row r="835" spans="1:6" ht="12.75" customHeight="1" x14ac:dyDescent="0.2">
      <c r="A835" s="76"/>
      <c r="B835" s="72"/>
      <c r="C835" s="72"/>
      <c r="D835" s="7"/>
      <c r="E835" s="7"/>
      <c r="F835" s="7"/>
    </row>
    <row r="836" spans="1:6" ht="12.75" customHeight="1" x14ac:dyDescent="0.2">
      <c r="A836" s="76"/>
      <c r="B836" s="72"/>
      <c r="C836" s="72"/>
      <c r="D836" s="7"/>
      <c r="E836" s="7"/>
      <c r="F836" s="7"/>
    </row>
    <row r="837" spans="1:6" ht="12.75" customHeight="1" x14ac:dyDescent="0.2">
      <c r="A837" s="76"/>
      <c r="B837" s="72"/>
      <c r="C837" s="72"/>
      <c r="D837" s="7"/>
      <c r="E837" s="7"/>
      <c r="F837" s="7"/>
    </row>
    <row r="838" spans="1:6" ht="12.75" customHeight="1" x14ac:dyDescent="0.2">
      <c r="A838" s="76"/>
      <c r="B838" s="72"/>
      <c r="C838" s="72"/>
      <c r="D838" s="7"/>
      <c r="E838" s="7"/>
      <c r="F838" s="7"/>
    </row>
    <row r="839" spans="1:6" ht="12.75" customHeight="1" x14ac:dyDescent="0.2">
      <c r="A839" s="76"/>
      <c r="B839" s="72"/>
      <c r="C839" s="72"/>
      <c r="D839" s="7"/>
      <c r="E839" s="7"/>
      <c r="F839" s="7"/>
    </row>
    <row r="840" spans="1:6" ht="12.75" customHeight="1" x14ac:dyDescent="0.2">
      <c r="A840" s="76"/>
      <c r="B840" s="72"/>
      <c r="C840" s="72"/>
      <c r="D840" s="7"/>
      <c r="E840" s="147"/>
      <c r="F840" s="147"/>
    </row>
    <row r="841" spans="1:6" ht="12.75" customHeight="1" x14ac:dyDescent="0.2">
      <c r="A841" s="76"/>
      <c r="B841" s="72"/>
      <c r="C841" s="72"/>
      <c r="D841" s="7"/>
      <c r="E841" s="7"/>
      <c r="F841" s="7"/>
    </row>
    <row r="842" spans="1:6" ht="12.75" customHeight="1" x14ac:dyDescent="0.2">
      <c r="A842" s="76"/>
      <c r="B842" s="72"/>
      <c r="C842" s="72"/>
      <c r="D842" s="7"/>
      <c r="E842" s="7"/>
      <c r="F842" s="7"/>
    </row>
    <row r="843" spans="1:6" ht="12.75" customHeight="1" x14ac:dyDescent="0.2">
      <c r="A843" s="76"/>
      <c r="B843" s="71"/>
      <c r="C843" s="71"/>
      <c r="D843" s="7"/>
      <c r="E843" s="7"/>
      <c r="F843" s="7"/>
    </row>
    <row r="844" spans="1:6" ht="12.75" customHeight="1" x14ac:dyDescent="0.2">
      <c r="A844" s="76"/>
      <c r="B844" s="72"/>
      <c r="C844" s="72"/>
      <c r="D844" s="7"/>
      <c r="E844" s="7"/>
      <c r="F844" s="7"/>
    </row>
    <row r="845" spans="1:6" ht="12.75" customHeight="1" x14ac:dyDescent="0.2">
      <c r="A845" s="76"/>
      <c r="B845" s="72"/>
      <c r="C845" s="72"/>
      <c r="D845" s="7"/>
      <c r="E845" s="7"/>
      <c r="F845" s="7"/>
    </row>
    <row r="846" spans="1:6" ht="12.75" customHeight="1" x14ac:dyDescent="0.2">
      <c r="A846" s="76"/>
      <c r="B846" s="72"/>
      <c r="C846" s="72"/>
      <c r="D846" s="7"/>
      <c r="E846" s="7"/>
      <c r="F846" s="7"/>
    </row>
    <row r="847" spans="1:6" ht="12.75" customHeight="1" x14ac:dyDescent="0.2">
      <c r="A847" s="76"/>
      <c r="B847" s="72"/>
      <c r="C847" s="72"/>
      <c r="D847" s="7"/>
      <c r="E847" s="7"/>
      <c r="F847" s="7"/>
    </row>
    <row r="848" spans="1:6" ht="12.75" customHeight="1" x14ac:dyDescent="0.2">
      <c r="A848" s="76"/>
      <c r="B848" s="72"/>
      <c r="C848" s="72"/>
      <c r="D848" s="7"/>
      <c r="E848" s="7"/>
      <c r="F848" s="7"/>
    </row>
    <row r="849" spans="1:8" ht="12.75" customHeight="1" x14ac:dyDescent="0.2">
      <c r="A849" s="76"/>
      <c r="B849" s="72"/>
      <c r="C849" s="72"/>
      <c r="D849" s="7"/>
      <c r="E849" s="7"/>
      <c r="F849" s="7"/>
      <c r="G849" s="7"/>
      <c r="H849" s="198"/>
    </row>
    <row r="850" spans="1:8" ht="12.75" customHeight="1" x14ac:dyDescent="0.2">
      <c r="A850" s="76"/>
      <c r="B850" s="72"/>
      <c r="C850" s="72"/>
      <c r="D850" s="7"/>
      <c r="E850" s="7"/>
      <c r="F850" s="7"/>
      <c r="G850" s="7"/>
      <c r="H850" s="198"/>
    </row>
    <row r="851" spans="1:8" ht="12.75" customHeight="1" x14ac:dyDescent="0.2">
      <c r="A851" s="76"/>
      <c r="B851" s="72"/>
      <c r="C851" s="72"/>
      <c r="D851" s="7"/>
      <c r="E851" s="7"/>
      <c r="F851" s="7"/>
      <c r="G851" s="7"/>
      <c r="H851" s="198"/>
    </row>
    <row r="852" spans="1:8" ht="12.75" customHeight="1" x14ac:dyDescent="0.2">
      <c r="A852" s="76"/>
      <c r="B852" s="72"/>
      <c r="C852" s="72"/>
      <c r="D852" s="7"/>
      <c r="E852" s="7"/>
      <c r="F852" s="7"/>
      <c r="G852" s="7"/>
      <c r="H852" s="198"/>
    </row>
    <row r="853" spans="1:8" ht="12.75" customHeight="1" x14ac:dyDescent="0.2">
      <c r="A853" s="76"/>
      <c r="B853" s="72"/>
      <c r="C853" s="72"/>
      <c r="D853" s="7"/>
      <c r="E853" s="7"/>
      <c r="F853" s="7"/>
      <c r="G853" s="7"/>
      <c r="H853" s="198"/>
    </row>
    <row r="854" spans="1:8" ht="12.75" customHeight="1" x14ac:dyDescent="0.2">
      <c r="A854" s="76"/>
      <c r="B854" s="72"/>
      <c r="C854" s="72"/>
      <c r="D854" s="7"/>
      <c r="E854" s="7"/>
      <c r="F854" s="7"/>
      <c r="G854" s="7"/>
      <c r="H854" s="198"/>
    </row>
    <row r="855" spans="1:8" ht="12.75" customHeight="1" x14ac:dyDescent="0.2">
      <c r="A855" s="100"/>
      <c r="B855" s="94"/>
      <c r="C855" s="94"/>
      <c r="D855" s="7"/>
      <c r="E855" s="7"/>
      <c r="F855" s="7"/>
      <c r="G855" s="7"/>
      <c r="H855" s="573"/>
    </row>
    <row r="856" spans="1:8" ht="12.75" customHeight="1" x14ac:dyDescent="0.2">
      <c r="A856" s="76"/>
      <c r="B856" s="72"/>
      <c r="C856" s="72"/>
      <c r="D856" s="7"/>
      <c r="E856" s="7"/>
      <c r="F856" s="7"/>
      <c r="G856" s="7"/>
      <c r="H856" s="198"/>
    </row>
    <row r="857" spans="1:8" ht="12.75" customHeight="1" x14ac:dyDescent="0.2">
      <c r="A857" s="76"/>
      <c r="B857" s="72"/>
      <c r="C857" s="72"/>
      <c r="D857" s="7"/>
      <c r="E857" s="7"/>
      <c r="F857" s="7"/>
      <c r="G857" s="7"/>
      <c r="H857" s="198"/>
    </row>
    <row r="858" spans="1:8" ht="12.75" customHeight="1" x14ac:dyDescent="0.2">
      <c r="A858" s="76"/>
      <c r="B858" s="72"/>
      <c r="C858" s="72"/>
      <c r="D858" s="7"/>
      <c r="E858" s="7"/>
      <c r="F858" s="7"/>
      <c r="G858" s="7"/>
      <c r="H858" s="198"/>
    </row>
    <row r="859" spans="1:8" ht="12.75" customHeight="1" x14ac:dyDescent="0.2">
      <c r="A859" s="76"/>
      <c r="B859" s="72"/>
      <c r="C859" s="72"/>
      <c r="D859" s="7"/>
      <c r="E859" s="7"/>
      <c r="F859" s="7"/>
      <c r="G859" s="7"/>
      <c r="H859" s="198"/>
    </row>
    <row r="860" spans="1:8" ht="12.75" customHeight="1" x14ac:dyDescent="0.2">
      <c r="A860" s="100"/>
      <c r="B860" s="94"/>
      <c r="C860" s="94"/>
      <c r="D860" s="147"/>
      <c r="E860" s="147"/>
      <c r="F860" s="147"/>
      <c r="G860" s="147"/>
      <c r="H860" s="573"/>
    </row>
    <row r="861" spans="1:8" ht="12.75" customHeight="1" x14ac:dyDescent="0.2">
      <c r="A861" s="76"/>
      <c r="B861" s="72"/>
      <c r="C861" s="72"/>
      <c r="D861" s="7"/>
      <c r="E861" s="7"/>
      <c r="F861" s="7"/>
      <c r="G861" s="7"/>
      <c r="H861" s="198"/>
    </row>
    <row r="862" spans="1:8" ht="12.75" customHeight="1" x14ac:dyDescent="0.2">
      <c r="A862" s="76"/>
      <c r="B862" s="72"/>
      <c r="C862" s="72"/>
      <c r="D862" s="7"/>
      <c r="E862" s="7"/>
      <c r="F862" s="7"/>
      <c r="G862" s="7"/>
      <c r="H862" s="198"/>
    </row>
    <row r="863" spans="1:8" ht="12.75" customHeight="1" x14ac:dyDescent="0.2">
      <c r="A863" s="76"/>
      <c r="B863" s="72"/>
      <c r="C863" s="72"/>
      <c r="D863" s="7"/>
      <c r="E863" s="7"/>
      <c r="F863" s="7"/>
      <c r="G863" s="7"/>
      <c r="H863" s="198"/>
    </row>
    <row r="864" spans="1:8" ht="12.75" customHeight="1" x14ac:dyDescent="0.2">
      <c r="A864" s="76"/>
      <c r="B864" s="72"/>
      <c r="C864" s="72"/>
      <c r="D864" s="7"/>
      <c r="E864" s="7"/>
      <c r="F864" s="7"/>
      <c r="G864" s="7"/>
      <c r="H864" s="198"/>
    </row>
    <row r="865" spans="1:8" ht="12.75" customHeight="1" x14ac:dyDescent="0.2">
      <c r="A865" s="76"/>
      <c r="B865" s="72"/>
      <c r="C865" s="72"/>
      <c r="D865" s="7"/>
      <c r="E865" s="7"/>
      <c r="F865" s="7"/>
      <c r="G865" s="7"/>
      <c r="H865" s="198"/>
    </row>
    <row r="866" spans="1:8" ht="12.75" customHeight="1" x14ac:dyDescent="0.2">
      <c r="A866" s="76"/>
      <c r="B866" s="72"/>
      <c r="C866" s="72"/>
      <c r="D866" s="7"/>
      <c r="E866" s="7"/>
      <c r="F866" s="7"/>
      <c r="G866" s="7"/>
      <c r="H866" s="198"/>
    </row>
    <row r="867" spans="1:8" ht="12.75" customHeight="1" x14ac:dyDescent="0.2">
      <c r="A867" s="76"/>
      <c r="B867" s="72"/>
      <c r="C867" s="72"/>
      <c r="D867" s="7"/>
      <c r="E867" s="7"/>
      <c r="F867" s="7"/>
      <c r="G867" s="7"/>
      <c r="H867" s="198"/>
    </row>
    <row r="868" spans="1:8" ht="12.75" customHeight="1" x14ac:dyDescent="0.2">
      <c r="A868" s="76"/>
      <c r="B868" s="72"/>
      <c r="C868" s="72"/>
      <c r="D868" s="7"/>
      <c r="E868" s="7"/>
      <c r="F868" s="7"/>
      <c r="G868" s="7"/>
      <c r="H868" s="198"/>
    </row>
    <row r="869" spans="1:8" ht="12.75" customHeight="1" x14ac:dyDescent="0.2">
      <c r="A869" s="100"/>
      <c r="B869" s="94"/>
      <c r="C869" s="94"/>
      <c r="D869" s="147"/>
      <c r="E869" s="147"/>
      <c r="F869" s="147"/>
      <c r="G869" s="147"/>
      <c r="H869" s="573"/>
    </row>
    <row r="870" spans="1:8" ht="12.75" customHeight="1" x14ac:dyDescent="0.2">
      <c r="A870" s="76"/>
      <c r="B870" s="72"/>
      <c r="C870" s="72"/>
      <c r="D870" s="7"/>
      <c r="E870" s="7"/>
      <c r="F870" s="7"/>
      <c r="G870" s="7"/>
      <c r="H870" s="198"/>
    </row>
    <row r="871" spans="1:8" ht="12.75" customHeight="1" x14ac:dyDescent="0.2">
      <c r="A871" s="76"/>
      <c r="B871" s="72"/>
      <c r="C871" s="72"/>
      <c r="D871" s="7"/>
      <c r="E871" s="7"/>
      <c r="F871" s="7"/>
      <c r="G871" s="7"/>
      <c r="H871" s="198"/>
    </row>
    <row r="872" spans="1:8" ht="12.75" customHeight="1" x14ac:dyDescent="0.2">
      <c r="A872" s="76"/>
      <c r="B872" s="72"/>
      <c r="C872" s="72"/>
      <c r="D872" s="7"/>
      <c r="E872" s="7"/>
      <c r="F872" s="7"/>
      <c r="G872" s="7"/>
      <c r="H872" s="198"/>
    </row>
    <row r="873" spans="1:8" ht="12.75" customHeight="1" x14ac:dyDescent="0.2">
      <c r="A873" s="76"/>
      <c r="B873" s="72"/>
      <c r="C873" s="72"/>
      <c r="D873" s="7"/>
      <c r="E873" s="7"/>
      <c r="F873" s="7"/>
      <c r="G873" s="7"/>
      <c r="H873" s="198"/>
    </row>
    <row r="874" spans="1:8" ht="12.75" customHeight="1" x14ac:dyDescent="0.2">
      <c r="A874" s="76"/>
      <c r="B874" s="72"/>
      <c r="C874" s="72"/>
      <c r="D874" s="7"/>
      <c r="E874" s="7"/>
      <c r="F874" s="7"/>
      <c r="G874" s="7"/>
      <c r="H874" s="198"/>
    </row>
    <row r="875" spans="1:8" ht="12.75" customHeight="1" x14ac:dyDescent="0.2">
      <c r="A875" s="76"/>
      <c r="B875" s="72"/>
      <c r="C875" s="72"/>
      <c r="D875" s="7"/>
      <c r="E875" s="7"/>
      <c r="F875" s="7"/>
      <c r="G875" s="7"/>
      <c r="H875" s="198"/>
    </row>
    <row r="876" spans="1:8" ht="12.75" customHeight="1" x14ac:dyDescent="0.2">
      <c r="A876" s="76"/>
      <c r="B876" s="72"/>
      <c r="C876" s="72"/>
      <c r="D876" s="7"/>
      <c r="E876" s="7"/>
      <c r="F876" s="7"/>
      <c r="G876" s="7"/>
      <c r="H876" s="573"/>
    </row>
    <row r="877" spans="1:8" ht="12.75" customHeight="1" x14ac:dyDescent="0.2">
      <c r="A877" s="76"/>
      <c r="B877" s="72"/>
      <c r="C877" s="72"/>
      <c r="D877" s="7"/>
      <c r="E877" s="7"/>
      <c r="F877" s="7"/>
      <c r="G877" s="7"/>
      <c r="H877" s="198"/>
    </row>
    <row r="878" spans="1:8" ht="12.75" customHeight="1" x14ac:dyDescent="0.2">
      <c r="A878" s="76"/>
      <c r="B878" s="72"/>
      <c r="C878" s="72"/>
      <c r="D878" s="7"/>
      <c r="E878" s="7"/>
      <c r="F878" s="7"/>
      <c r="G878" s="7"/>
      <c r="H878" s="198"/>
    </row>
    <row r="879" spans="1:8" ht="12.75" customHeight="1" x14ac:dyDescent="0.2">
      <c r="A879" s="76"/>
      <c r="B879" s="72"/>
      <c r="C879" s="72"/>
      <c r="D879" s="7"/>
      <c r="E879" s="7"/>
      <c r="F879" s="7"/>
      <c r="G879" s="7"/>
      <c r="H879" s="198"/>
    </row>
    <row r="880" spans="1:8" ht="12.75" customHeight="1" x14ac:dyDescent="0.2">
      <c r="A880" s="76"/>
      <c r="B880" s="72"/>
      <c r="C880" s="72"/>
      <c r="D880" s="7"/>
      <c r="E880" s="7"/>
      <c r="F880" s="7"/>
      <c r="G880" s="7"/>
      <c r="H880" s="198"/>
    </row>
    <row r="881" spans="1:4" ht="12.75" customHeight="1" x14ac:dyDescent="0.2">
      <c r="A881" s="76"/>
      <c r="B881" s="72"/>
      <c r="C881" s="72"/>
      <c r="D881" s="7"/>
    </row>
    <row r="882" spans="1:4" ht="12" customHeight="1" x14ac:dyDescent="0.2">
      <c r="A882" s="76"/>
      <c r="B882" s="72"/>
      <c r="C882" s="72"/>
      <c r="D882" s="7"/>
    </row>
    <row r="883" spans="1:4" ht="19.5" customHeight="1" x14ac:dyDescent="0.2">
      <c r="A883" s="76"/>
      <c r="B883" s="72"/>
      <c r="C883" s="72"/>
      <c r="D883" s="7"/>
    </row>
    <row r="884" spans="1:4" ht="12.75" customHeight="1" x14ac:dyDescent="0.2">
      <c r="A884" s="76"/>
      <c r="B884" s="72"/>
      <c r="C884" s="72"/>
      <c r="D884" s="7"/>
    </row>
    <row r="885" spans="1:4" ht="12.75" customHeight="1" x14ac:dyDescent="0.2">
      <c r="A885" s="76"/>
      <c r="B885" s="72"/>
      <c r="C885" s="72"/>
      <c r="D885" s="7"/>
    </row>
    <row r="886" spans="1:4" ht="12.75" customHeight="1" x14ac:dyDescent="0.2">
      <c r="A886" s="76"/>
      <c r="B886" s="72"/>
      <c r="C886" s="72"/>
      <c r="D886" s="7"/>
    </row>
    <row r="887" spans="1:4" ht="12.75" customHeight="1" x14ac:dyDescent="0.2">
      <c r="A887" s="76"/>
      <c r="B887" s="72"/>
      <c r="C887" s="72"/>
      <c r="D887" s="7"/>
    </row>
    <row r="888" spans="1:4" ht="12.75" customHeight="1" x14ac:dyDescent="0.2">
      <c r="A888" s="76"/>
      <c r="B888" s="72"/>
      <c r="C888" s="72"/>
      <c r="D888" s="7"/>
    </row>
    <row r="889" spans="1:4" ht="12.75" customHeight="1" x14ac:dyDescent="0.2">
      <c r="A889" s="76"/>
      <c r="B889" s="72"/>
      <c r="C889" s="72"/>
      <c r="D889" s="7"/>
    </row>
    <row r="890" spans="1:4" ht="12.75" customHeight="1" x14ac:dyDescent="0.2">
      <c r="A890" s="76"/>
      <c r="B890" s="72"/>
      <c r="C890" s="72"/>
      <c r="D890" s="7"/>
    </row>
    <row r="891" spans="1:4" ht="15.75" customHeight="1" x14ac:dyDescent="0.2">
      <c r="A891" s="100"/>
      <c r="B891" s="72"/>
      <c r="C891" s="72"/>
      <c r="D891" s="7"/>
    </row>
    <row r="892" spans="1:4" ht="12.75" customHeight="1" x14ac:dyDescent="0.2">
      <c r="A892" s="76"/>
      <c r="B892" s="72"/>
      <c r="C892" s="72"/>
      <c r="D892" s="7"/>
    </row>
    <row r="893" spans="1:4" ht="12.75" customHeight="1" x14ac:dyDescent="0.2">
      <c r="A893" s="76"/>
      <c r="B893" s="72"/>
      <c r="C893" s="72"/>
      <c r="D893" s="7"/>
    </row>
    <row r="894" spans="1:4" ht="12.75" customHeight="1" x14ac:dyDescent="0.2">
      <c r="A894" s="76"/>
      <c r="B894" s="72"/>
      <c r="C894" s="72"/>
      <c r="D894" s="7"/>
    </row>
    <row r="895" spans="1:4" ht="12.75" customHeight="1" x14ac:dyDescent="0.2">
      <c r="A895" s="76"/>
      <c r="B895" s="72"/>
      <c r="C895" s="72"/>
      <c r="D895" s="7"/>
    </row>
    <row r="896" spans="1:4" ht="12.75" customHeight="1" x14ac:dyDescent="0.2">
      <c r="A896" s="76"/>
      <c r="B896" s="72"/>
      <c r="C896" s="72"/>
      <c r="D896" s="7"/>
    </row>
    <row r="897" spans="1:4" ht="12.75" customHeight="1" x14ac:dyDescent="0.2">
      <c r="A897" s="76"/>
      <c r="B897" s="72"/>
      <c r="C897" s="72"/>
      <c r="D897" s="7"/>
    </row>
    <row r="898" spans="1:4" ht="12.75" customHeight="1" x14ac:dyDescent="0.2">
      <c r="A898" s="76"/>
      <c r="B898" s="72"/>
      <c r="C898" s="72"/>
      <c r="D898" s="7"/>
    </row>
    <row r="899" spans="1:4" ht="12.75" customHeight="1" x14ac:dyDescent="0.2">
      <c r="A899" s="76"/>
      <c r="B899" s="72"/>
      <c r="C899" s="72"/>
      <c r="D899" s="7"/>
    </row>
    <row r="900" spans="1:4" ht="12.75" customHeight="1" x14ac:dyDescent="0.2">
      <c r="A900" s="76"/>
      <c r="B900" s="72"/>
      <c r="C900" s="72"/>
      <c r="D900" s="7"/>
    </row>
    <row r="901" spans="1:4" ht="12.75" customHeight="1" x14ac:dyDescent="0.2">
      <c r="A901" s="76"/>
      <c r="B901" s="72"/>
      <c r="C901" s="72"/>
      <c r="D901" s="7"/>
    </row>
    <row r="902" spans="1:4" ht="12.75" customHeight="1" x14ac:dyDescent="0.2">
      <c r="A902" s="76"/>
      <c r="B902" s="72"/>
      <c r="C902" s="72"/>
      <c r="D902" s="7"/>
    </row>
    <row r="903" spans="1:4" ht="12.75" customHeight="1" x14ac:dyDescent="0.2">
      <c r="A903" s="76"/>
      <c r="B903" s="72"/>
      <c r="C903" s="72"/>
      <c r="D903" s="7"/>
    </row>
    <row r="904" spans="1:4" ht="12.75" customHeight="1" x14ac:dyDescent="0.2">
      <c r="A904" s="76"/>
      <c r="B904" s="72"/>
      <c r="C904" s="72"/>
      <c r="D904" s="7"/>
    </row>
    <row r="905" spans="1:4" ht="12.75" customHeight="1" x14ac:dyDescent="0.2">
      <c r="A905" s="76"/>
      <c r="B905" s="72"/>
      <c r="C905" s="72"/>
      <c r="D905" s="7"/>
    </row>
    <row r="906" spans="1:4" ht="12.75" customHeight="1" x14ac:dyDescent="0.2">
      <c r="A906" s="76"/>
      <c r="B906" s="71"/>
      <c r="C906" s="71"/>
      <c r="D906" s="7"/>
    </row>
    <row r="907" spans="1:4" ht="12.75" customHeight="1" x14ac:dyDescent="0.2">
      <c r="A907" s="76"/>
      <c r="B907" s="72"/>
      <c r="C907" s="72"/>
      <c r="D907" s="7"/>
    </row>
    <row r="908" spans="1:4" ht="12.75" x14ac:dyDescent="0.2">
      <c r="A908" s="76"/>
      <c r="B908" s="72"/>
      <c r="C908" s="72"/>
      <c r="D908" s="7"/>
    </row>
    <row r="909" spans="1:4" ht="12.75" x14ac:dyDescent="0.2">
      <c r="A909" s="76"/>
      <c r="B909" s="72"/>
      <c r="C909" s="72"/>
      <c r="D909" s="7"/>
    </row>
    <row r="910" spans="1:4" ht="12.75" x14ac:dyDescent="0.2">
      <c r="A910" s="76"/>
      <c r="B910" s="72"/>
      <c r="C910" s="72"/>
      <c r="D910" s="7"/>
    </row>
    <row r="911" spans="1:4" ht="12.75" x14ac:dyDescent="0.2">
      <c r="A911" s="76"/>
      <c r="B911" s="72"/>
      <c r="C911" s="72"/>
      <c r="D911" s="7"/>
    </row>
    <row r="912" spans="1:4" ht="12.75" x14ac:dyDescent="0.2">
      <c r="A912" s="76"/>
      <c r="B912" s="72"/>
      <c r="C912" s="72"/>
      <c r="D912" s="7"/>
    </row>
    <row r="913" spans="1:4" ht="12.75" x14ac:dyDescent="0.2">
      <c r="A913" s="76"/>
      <c r="B913" s="72"/>
      <c r="C913" s="72"/>
      <c r="D913" s="7"/>
    </row>
    <row r="914" spans="1:4" ht="12.75" x14ac:dyDescent="0.2">
      <c r="A914" s="76"/>
      <c r="B914" s="72"/>
      <c r="C914" s="72"/>
      <c r="D914" s="7"/>
    </row>
    <row r="915" spans="1:4" ht="12.75" x14ac:dyDescent="0.2">
      <c r="A915" s="76"/>
      <c r="B915" s="72"/>
      <c r="C915" s="72"/>
      <c r="D915" s="7"/>
    </row>
    <row r="916" spans="1:4" ht="12.75" x14ac:dyDescent="0.2">
      <c r="A916" s="76"/>
      <c r="B916" s="72"/>
      <c r="C916" s="72"/>
      <c r="D916" s="7"/>
    </row>
    <row r="917" spans="1:4" ht="12.75" x14ac:dyDescent="0.2">
      <c r="A917" s="76"/>
      <c r="B917" s="72"/>
      <c r="C917" s="72"/>
      <c r="D917" s="7"/>
    </row>
    <row r="918" spans="1:4" ht="12.75" x14ac:dyDescent="0.2">
      <c r="A918" s="76"/>
      <c r="B918" s="72"/>
      <c r="C918" s="72"/>
      <c r="D918" s="7"/>
    </row>
    <row r="919" spans="1:4" ht="12.75" x14ac:dyDescent="0.2">
      <c r="A919" s="76"/>
      <c r="B919" s="72"/>
      <c r="C919" s="72"/>
      <c r="D919" s="7"/>
    </row>
    <row r="920" spans="1:4" ht="12.75" x14ac:dyDescent="0.2">
      <c r="A920" s="76"/>
      <c r="B920" s="72"/>
      <c r="C920" s="72"/>
      <c r="D920" s="7"/>
    </row>
    <row r="921" spans="1:4" ht="12.75" x14ac:dyDescent="0.2">
      <c r="A921" s="76"/>
      <c r="B921" s="72"/>
      <c r="C921" s="72"/>
      <c r="D921" s="7"/>
    </row>
    <row r="922" spans="1:4" ht="12.75" x14ac:dyDescent="0.2">
      <c r="A922" s="76"/>
      <c r="B922" s="72"/>
      <c r="C922" s="72"/>
      <c r="D922" s="7"/>
    </row>
    <row r="923" spans="1:4" ht="12.75" x14ac:dyDescent="0.2">
      <c r="A923" s="76"/>
      <c r="B923" s="72"/>
      <c r="C923" s="72"/>
      <c r="D923" s="7"/>
    </row>
    <row r="924" spans="1:4" ht="12.75" x14ac:dyDescent="0.2">
      <c r="A924" s="76"/>
      <c r="B924" s="1"/>
      <c r="C924" s="1"/>
      <c r="D924" s="7"/>
    </row>
    <row r="925" spans="1:4" ht="12.75" x14ac:dyDescent="0.2">
      <c r="A925" s="76"/>
      <c r="B925" s="1"/>
      <c r="C925" s="1"/>
      <c r="D925" s="7"/>
    </row>
    <row r="926" spans="1:4" ht="12.75" x14ac:dyDescent="0.2">
      <c r="A926" s="76"/>
      <c r="B926" s="72"/>
      <c r="C926" s="72"/>
      <c r="D926" s="7"/>
    </row>
    <row r="927" spans="1:4" ht="12.75" x14ac:dyDescent="0.2">
      <c r="A927" s="76"/>
      <c r="B927" s="71"/>
      <c r="C927" s="71"/>
      <c r="D927" s="7"/>
    </row>
    <row r="928" spans="1:4" ht="12.75" x14ac:dyDescent="0.2">
      <c r="A928" s="100"/>
      <c r="B928" s="72"/>
      <c r="C928" s="72"/>
      <c r="D928" s="7"/>
    </row>
    <row r="929" spans="1:8" ht="12.75" x14ac:dyDescent="0.2">
      <c r="A929" s="76"/>
      <c r="B929" s="72"/>
      <c r="C929" s="72"/>
      <c r="D929" s="7"/>
      <c r="E929" s="7"/>
      <c r="F929" s="7"/>
      <c r="G929" s="7"/>
      <c r="H929" s="198"/>
    </row>
    <row r="930" spans="1:8" ht="12.75" x14ac:dyDescent="0.2">
      <c r="A930" s="76"/>
      <c r="B930" s="72"/>
      <c r="C930" s="72"/>
      <c r="D930" s="7"/>
      <c r="E930" s="7"/>
      <c r="F930" s="7"/>
      <c r="G930" s="7"/>
      <c r="H930" s="198"/>
    </row>
    <row r="931" spans="1:8" ht="12.75" x14ac:dyDescent="0.2">
      <c r="A931" s="76"/>
      <c r="B931" s="72"/>
      <c r="C931" s="72"/>
      <c r="D931" s="7"/>
      <c r="E931" s="7"/>
      <c r="F931" s="7"/>
      <c r="G931" s="7"/>
      <c r="H931" s="198"/>
    </row>
    <row r="932" spans="1:8" ht="12.75" x14ac:dyDescent="0.2">
      <c r="A932" s="76"/>
      <c r="B932" s="72"/>
      <c r="C932" s="72"/>
      <c r="D932" s="7"/>
      <c r="E932" s="7"/>
      <c r="F932" s="7"/>
      <c r="G932" s="7"/>
      <c r="H932" s="198"/>
    </row>
    <row r="933" spans="1:8" ht="12.75" x14ac:dyDescent="0.2">
      <c r="A933" s="76"/>
      <c r="B933" s="72"/>
      <c r="C933" s="72"/>
      <c r="D933" s="7"/>
      <c r="E933" s="7"/>
      <c r="F933" s="7"/>
      <c r="G933" s="7"/>
      <c r="H933" s="198"/>
    </row>
    <row r="934" spans="1:8" ht="12.75" x14ac:dyDescent="0.2">
      <c r="A934" s="76"/>
      <c r="B934" s="72"/>
      <c r="C934" s="72"/>
      <c r="D934" s="7"/>
      <c r="E934" s="7"/>
      <c r="F934" s="7"/>
      <c r="G934" s="7"/>
      <c r="H934" s="198"/>
    </row>
    <row r="935" spans="1:8" ht="12.75" x14ac:dyDescent="0.2">
      <c r="A935" s="76"/>
      <c r="B935" s="71"/>
      <c r="C935" s="71"/>
      <c r="D935" s="7"/>
      <c r="E935" s="7"/>
      <c r="F935" s="7"/>
      <c r="G935" s="7"/>
      <c r="H935" s="198"/>
    </row>
    <row r="936" spans="1:8" ht="12.75" x14ac:dyDescent="0.2">
      <c r="A936" s="76"/>
      <c r="B936" s="77"/>
      <c r="C936" s="77"/>
      <c r="D936" s="7"/>
      <c r="E936" s="7"/>
      <c r="F936" s="7"/>
      <c r="G936" s="7"/>
      <c r="H936" s="118"/>
    </row>
    <row r="937" spans="1:8" ht="12.75" x14ac:dyDescent="0.2">
      <c r="A937" s="76"/>
      <c r="B937" s="71"/>
      <c r="C937" s="71"/>
      <c r="D937" s="82"/>
      <c r="E937" s="82"/>
      <c r="F937" s="2"/>
      <c r="G937" s="49"/>
      <c r="H937" s="574"/>
    </row>
    <row r="938" spans="1:8" ht="12.75" x14ac:dyDescent="0.2">
      <c r="A938" s="101"/>
      <c r="B938" s="96"/>
      <c r="C938" s="96"/>
      <c r="D938" s="147"/>
      <c r="E938" s="147"/>
      <c r="F938" s="49"/>
      <c r="G938" s="49"/>
      <c r="H938" s="574"/>
    </row>
    <row r="939" spans="1:8" ht="18.75" x14ac:dyDescent="0.3">
      <c r="A939" s="102"/>
      <c r="B939" s="103"/>
      <c r="C939" s="103"/>
      <c r="D939" s="147"/>
      <c r="E939" s="147"/>
      <c r="F939" s="49"/>
      <c r="G939" s="49"/>
      <c r="H939" s="574"/>
    </row>
    <row r="940" spans="1:8" ht="12.75" x14ac:dyDescent="0.2">
      <c r="A940" s="104"/>
      <c r="B940" s="105"/>
      <c r="C940" s="105"/>
      <c r="D940" s="261"/>
      <c r="E940" s="261"/>
      <c r="F940" s="262"/>
      <c r="G940" s="262"/>
      <c r="H940" s="575"/>
    </row>
    <row r="941" spans="1:8" ht="12.75" x14ac:dyDescent="0.2">
      <c r="A941" s="104"/>
      <c r="B941" s="105"/>
      <c r="C941" s="105"/>
      <c r="D941" s="261"/>
      <c r="E941" s="261"/>
      <c r="F941" s="262"/>
      <c r="G941" s="262"/>
      <c r="H941" s="575"/>
    </row>
    <row r="942" spans="1:8" ht="12.75" x14ac:dyDescent="0.2">
      <c r="A942" s="106"/>
      <c r="B942" s="576"/>
      <c r="C942" s="576"/>
      <c r="D942" s="261"/>
      <c r="E942" s="261"/>
      <c r="F942" s="262"/>
      <c r="G942" s="262"/>
      <c r="H942" s="575"/>
    </row>
    <row r="943" spans="1:8" ht="12.75" x14ac:dyDescent="0.2">
      <c r="A943" s="106"/>
      <c r="B943" s="576"/>
      <c r="C943" s="576"/>
      <c r="D943" s="147"/>
      <c r="E943" s="147"/>
      <c r="F943" s="2"/>
      <c r="G943" s="2"/>
      <c r="H943" s="577"/>
    </row>
    <row r="944" spans="1:8" ht="12.75" x14ac:dyDescent="0.2">
      <c r="A944" s="106"/>
      <c r="B944" s="576"/>
      <c r="C944" s="576"/>
      <c r="D944" s="147"/>
      <c r="E944" s="147"/>
      <c r="F944" s="2"/>
      <c r="G944" s="2"/>
      <c r="H944" s="577"/>
    </row>
    <row r="945" spans="1:8" ht="12.75" x14ac:dyDescent="0.2">
      <c r="A945" s="106"/>
      <c r="B945" s="551"/>
      <c r="C945" s="551"/>
      <c r="D945" s="147"/>
      <c r="E945" s="147"/>
      <c r="F945" s="253"/>
      <c r="G945" s="253"/>
      <c r="H945" s="575"/>
    </row>
    <row r="946" spans="1:8" ht="12.75" x14ac:dyDescent="0.2">
      <c r="A946" s="106"/>
      <c r="B946" s="551"/>
      <c r="C946" s="551"/>
      <c r="D946" s="147"/>
      <c r="E946" s="147"/>
      <c r="F946" s="264"/>
      <c r="G946" s="2"/>
      <c r="H946" s="577"/>
    </row>
    <row r="947" spans="1:8" ht="12.75" x14ac:dyDescent="0.2">
      <c r="A947" s="106"/>
      <c r="B947" s="551"/>
      <c r="C947" s="551"/>
      <c r="D947" s="147"/>
      <c r="E947" s="147"/>
      <c r="F947" s="253"/>
      <c r="G947" s="264"/>
      <c r="H947" s="577"/>
    </row>
    <row r="948" spans="1:8" ht="12.75" x14ac:dyDescent="0.2">
      <c r="A948" s="106"/>
      <c r="B948" s="551"/>
      <c r="C948" s="551"/>
      <c r="D948" s="147"/>
      <c r="E948" s="147"/>
      <c r="F948" s="2"/>
      <c r="G948" s="2"/>
      <c r="H948" s="577"/>
    </row>
    <row r="949" spans="1:8" ht="12.75" x14ac:dyDescent="0.2">
      <c r="A949" s="106"/>
      <c r="B949" s="551"/>
      <c r="C949" s="551"/>
      <c r="D949" s="147"/>
      <c r="E949" s="147"/>
      <c r="F949" s="2"/>
      <c r="G949" s="2"/>
      <c r="H949" s="577"/>
    </row>
    <row r="950" spans="1:8" ht="12.75" x14ac:dyDescent="0.2">
      <c r="A950" s="107"/>
      <c r="B950" s="551"/>
      <c r="C950" s="551"/>
      <c r="D950" s="147"/>
      <c r="E950" s="147"/>
      <c r="F950" s="2"/>
      <c r="G950" s="2"/>
      <c r="H950" s="577"/>
    </row>
    <row r="951" spans="1:8" ht="12.75" x14ac:dyDescent="0.2">
      <c r="A951" s="107"/>
      <c r="B951" s="551"/>
      <c r="C951" s="551"/>
      <c r="D951" s="147"/>
      <c r="E951" s="147"/>
      <c r="F951" s="2"/>
      <c r="G951" s="2"/>
      <c r="H951" s="577"/>
    </row>
    <row r="952" spans="1:8" ht="12.75" x14ac:dyDescent="0.2">
      <c r="A952" s="107"/>
      <c r="B952" s="551"/>
      <c r="C952" s="551"/>
      <c r="D952" s="147"/>
      <c r="E952" s="147"/>
      <c r="F952" s="2"/>
      <c r="G952" s="2"/>
      <c r="H952" s="578"/>
    </row>
    <row r="953" spans="1:8" ht="12.75" x14ac:dyDescent="0.2">
      <c r="A953" s="107"/>
      <c r="B953" s="551"/>
      <c r="C953" s="551"/>
      <c r="D953" s="147"/>
      <c r="E953" s="147"/>
      <c r="F953" s="2"/>
      <c r="G953" s="147"/>
      <c r="H953" s="577"/>
    </row>
    <row r="954" spans="1:8" ht="12.75" x14ac:dyDescent="0.2">
      <c r="A954" s="107"/>
      <c r="B954" s="551"/>
      <c r="C954" s="551"/>
      <c r="D954" s="147"/>
      <c r="E954" s="147"/>
      <c r="F954" s="2"/>
      <c r="G954" s="2"/>
      <c r="H954" s="577"/>
    </row>
    <row r="955" spans="1:8" ht="12.75" x14ac:dyDescent="0.2">
      <c r="A955" s="107"/>
      <c r="B955" s="551"/>
      <c r="C955" s="551"/>
      <c r="D955" s="147"/>
      <c r="E955" s="147"/>
      <c r="F955" s="2"/>
      <c r="G955" s="2"/>
      <c r="H955" s="578"/>
    </row>
    <row r="956" spans="1:8" ht="12.75" x14ac:dyDescent="0.2">
      <c r="A956" s="549"/>
      <c r="B956" s="551"/>
      <c r="C956" s="551"/>
      <c r="D956" s="147"/>
      <c r="E956" s="147"/>
      <c r="F956" s="2"/>
      <c r="G956" s="147"/>
      <c r="H956" s="577"/>
    </row>
    <row r="957" spans="1:8" ht="12.75" x14ac:dyDescent="0.2">
      <c r="A957" s="107"/>
      <c r="B957" s="551"/>
      <c r="C957" s="551"/>
      <c r="D957" s="147"/>
      <c r="E957" s="147"/>
      <c r="F957" s="2"/>
      <c r="G957" s="147"/>
      <c r="H957" s="577"/>
    </row>
    <row r="958" spans="1:8" ht="12.75" x14ac:dyDescent="0.2">
      <c r="A958" s="107"/>
      <c r="B958" s="551"/>
      <c r="C958" s="551"/>
      <c r="D958" s="7"/>
      <c r="E958" s="7"/>
      <c r="F958" s="7"/>
      <c r="G958" s="7"/>
      <c r="H958" s="91"/>
    </row>
    <row r="959" spans="1:8" ht="12.75" x14ac:dyDescent="0.2">
      <c r="A959" s="107"/>
      <c r="B959" s="7"/>
      <c r="C959" s="7"/>
      <c r="D959" s="7"/>
      <c r="E959" s="7"/>
      <c r="F959" s="7"/>
      <c r="G959" s="7"/>
      <c r="H959" s="198"/>
    </row>
    <row r="960" spans="1:8" ht="12.75" x14ac:dyDescent="0.2">
      <c r="A960"/>
      <c r="B960" s="7"/>
      <c r="C960" s="7"/>
      <c r="D960" s="7"/>
      <c r="E960" s="7"/>
      <c r="F960" s="7"/>
      <c r="G960" s="7"/>
      <c r="H960" s="198"/>
    </row>
    <row r="961" spans="1:4" ht="12.75" x14ac:dyDescent="0.2">
      <c r="A961"/>
      <c r="B961" s="49"/>
      <c r="C961" s="49"/>
      <c r="D961" s="7"/>
    </row>
    <row r="962" spans="1:4" ht="12.75" x14ac:dyDescent="0.2">
      <c r="A962" s="590"/>
      <c r="B962" s="49"/>
      <c r="C962" s="49"/>
      <c r="D962" s="49"/>
    </row>
    <row r="963" spans="1:4" ht="12.75" x14ac:dyDescent="0.2">
      <c r="A963" s="1123"/>
      <c r="B963" s="49"/>
      <c r="C963" s="49"/>
      <c r="D963" s="49"/>
    </row>
    <row r="964" spans="1:4" ht="12.75" x14ac:dyDescent="0.2">
      <c r="A964"/>
      <c r="B964" s="49"/>
      <c r="C964" s="49"/>
      <c r="D964" s="49"/>
    </row>
    <row r="965" spans="1:4" ht="12.75" x14ac:dyDescent="0.2">
      <c r="A965" s="590"/>
      <c r="B965" s="49"/>
      <c r="C965" s="49"/>
      <c r="D965" s="49"/>
    </row>
    <row r="966" spans="1:4" ht="12.75" x14ac:dyDescent="0.2">
      <c r="A966" s="1123"/>
      <c r="B966" s="49"/>
      <c r="C966" s="49"/>
      <c r="D966" s="49"/>
    </row>
    <row r="967" spans="1:4" ht="12.75" x14ac:dyDescent="0.2">
      <c r="A967"/>
      <c r="B967" s="49"/>
      <c r="C967" s="49"/>
      <c r="D967" s="49"/>
    </row>
    <row r="968" spans="1:4" ht="12.75" x14ac:dyDescent="0.2">
      <c r="A968" s="96"/>
      <c r="B968" s="49"/>
      <c r="C968" s="49"/>
      <c r="D968" s="49"/>
    </row>
    <row r="969" spans="1:4" ht="12.75" x14ac:dyDescent="0.2">
      <c r="A969"/>
      <c r="B969" s="49"/>
      <c r="C969" s="49"/>
      <c r="D969" s="49"/>
    </row>
  </sheetData>
  <sheetProtection algorithmName="SHA-512" hashValue="r4f5ckjxXhnuquiPQHj+aJS5dZ8fo5WJ+ar3nvzl637E7oWwhZ4eYkBCtJgczz2lXtMgrMywG3WwnSDShE22NQ==" saltValue="8iNoPnB+BfdfzjlWMT9zOA==" spinCount="100000" sheet="1" objects="1" scenarios="1"/>
  <mergeCells count="6">
    <mergeCell ref="S4:T4"/>
    <mergeCell ref="E2:F2"/>
    <mergeCell ref="E3:F3"/>
    <mergeCell ref="I3:K3"/>
    <mergeCell ref="I4:J4"/>
    <mergeCell ref="K4:L4"/>
  </mergeCells>
  <printOptions gridLines="1"/>
  <pageMargins left="0.78740157499999996" right="0.78740157499999996" top="0.984251969" bottom="0.984251969" header="0.4921259845" footer="0.4921259845"/>
  <pageSetup paperSize="9" orientation="landscape" r:id="rId1"/>
  <headerFooter alignWithMargins="0">
    <oddHeader>&amp;L&amp;F&amp;C&amp;A</oddHeader>
    <oddFooter>&amp;L&amp;Pvon&amp;N&amp;RCopyright by robert steinberger 1999</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Tabelle140">
    <pageSetUpPr fitToPage="1"/>
  </sheetPr>
  <dimension ref="A1:W71"/>
  <sheetViews>
    <sheetView showGridLines="0" zoomScaleNormal="100" workbookViewId="0">
      <pane ySplit="7" topLeftCell="A29" activePane="bottomLeft" state="frozen"/>
      <selection activeCell="A6" sqref="A6"/>
      <selection pane="bottomLeft" activeCell="B69" sqref="B69:E71"/>
    </sheetView>
  </sheetViews>
  <sheetFormatPr baseColWidth="10" defaultColWidth="14.7109375" defaultRowHeight="11.25" x14ac:dyDescent="0.2"/>
  <cols>
    <col min="1" max="1" width="23.140625" style="48" customWidth="1"/>
    <col min="2" max="2" width="20.140625" style="48" customWidth="1"/>
    <col min="3" max="3" width="10.42578125" style="48" bestFit="1" customWidth="1"/>
    <col min="4" max="4" width="7.14062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73" customWidth="1"/>
    <col min="11" max="11" width="7.42578125" style="68" customWidth="1"/>
    <col min="12" max="12" width="12" style="68" customWidth="1"/>
    <col min="13" max="13" width="10.5703125" style="73" customWidth="1"/>
    <col min="14" max="14" width="17.28515625" style="67" customWidth="1"/>
    <col min="15" max="16" width="14.7109375" style="67" customWidth="1"/>
    <col min="17" max="18" width="14.7109375" style="69" customWidth="1"/>
    <col min="19" max="20" width="10.7109375" style="69" customWidth="1"/>
    <col min="21" max="23" width="14.7109375" style="70" customWidth="1"/>
    <col min="24" max="16384" width="14.7109375" style="48"/>
  </cols>
  <sheetData>
    <row r="1" spans="1:23" ht="12.75" customHeight="1" x14ac:dyDescent="0.2">
      <c r="A1" s="1023"/>
      <c r="B1" s="49"/>
      <c r="C1" s="49"/>
      <c r="D1" s="49"/>
      <c r="E1" s="7"/>
      <c r="F1" s="7"/>
      <c r="G1" s="7"/>
      <c r="H1" s="129"/>
      <c r="I1" s="7"/>
      <c r="J1" s="260"/>
      <c r="K1" s="7"/>
      <c r="L1" s="7"/>
      <c r="M1" s="260"/>
      <c r="N1" s="130"/>
      <c r="O1" s="130"/>
      <c r="P1" s="130"/>
      <c r="Q1" s="64"/>
      <c r="R1" s="64"/>
      <c r="S1" s="64"/>
      <c r="T1" s="64"/>
      <c r="U1" s="175"/>
      <c r="V1" s="175"/>
      <c r="W1" s="175"/>
    </row>
    <row r="2" spans="1:23" ht="12.75" customHeight="1" x14ac:dyDescent="0.2">
      <c r="A2" s="49"/>
      <c r="B2" s="1101"/>
      <c r="C2" s="542"/>
      <c r="D2" s="49"/>
      <c r="E2" s="1510" t="s">
        <v>723</v>
      </c>
      <c r="F2" s="1511"/>
      <c r="G2" s="7"/>
      <c r="H2" s="129"/>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389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
      <c r="A6" s="2"/>
      <c r="B6" s="49"/>
      <c r="C6" s="49"/>
      <c r="D6" s="49"/>
      <c r="E6" s="7"/>
      <c r="F6" s="7"/>
      <c r="G6" s="7"/>
      <c r="H6" s="129"/>
      <c r="I6" s="7"/>
      <c r="J6" s="260"/>
      <c r="K6" s="7"/>
      <c r="L6" s="7"/>
      <c r="M6" s="260"/>
      <c r="N6" s="130"/>
      <c r="O6" s="130"/>
      <c r="P6" s="130"/>
      <c r="Q6" s="176"/>
      <c r="R6" s="176"/>
      <c r="S6" s="176"/>
      <c r="T6" s="176"/>
      <c r="U6" s="177"/>
      <c r="V6" s="177"/>
      <c r="W6" s="177"/>
    </row>
    <row r="7" spans="1:23" ht="12.75" customHeight="1" x14ac:dyDescent="0.2">
      <c r="A7" s="127" t="s">
        <v>3550</v>
      </c>
      <c r="B7" s="147"/>
      <c r="C7" s="49"/>
      <c r="D7" s="269" t="s">
        <v>3551</v>
      </c>
      <c r="E7" s="7"/>
      <c r="F7" s="7"/>
      <c r="G7" s="7"/>
      <c r="H7" s="129"/>
      <c r="I7" s="7"/>
      <c r="J7" s="260"/>
      <c r="K7" s="7"/>
      <c r="L7" s="7"/>
      <c r="M7" s="260"/>
      <c r="N7" s="130"/>
      <c r="O7" s="130"/>
      <c r="P7" s="130"/>
      <c r="Q7" s="64"/>
      <c r="R7" s="64"/>
      <c r="S7" s="64"/>
      <c r="T7" s="64"/>
      <c r="U7" s="175"/>
      <c r="V7" s="175"/>
      <c r="W7" s="175"/>
    </row>
    <row r="8" spans="1:23" ht="12.75" customHeight="1" x14ac:dyDescent="0.35">
      <c r="A8" s="81"/>
      <c r="B8" s="7"/>
      <c r="C8" s="7"/>
      <c r="D8" s="7"/>
      <c r="E8" s="7"/>
      <c r="F8" s="188"/>
      <c r="G8" s="188"/>
      <c r="H8" s="188"/>
      <c r="I8" s="188"/>
      <c r="J8" s="497"/>
      <c r="K8" s="188"/>
      <c r="L8" s="188"/>
      <c r="M8" s="497"/>
      <c r="N8" s="130"/>
      <c r="O8" s="130"/>
      <c r="P8" s="130"/>
      <c r="Q8" s="64"/>
      <c r="R8" s="64"/>
      <c r="S8" s="64"/>
      <c r="T8" s="64"/>
      <c r="U8" s="175"/>
      <c r="V8" s="175"/>
      <c r="W8" s="175"/>
    </row>
    <row r="9" spans="1:23" ht="12.75" customHeight="1" x14ac:dyDescent="0.35">
      <c r="A9" s="190" t="s">
        <v>746</v>
      </c>
      <c r="B9" s="7"/>
      <c r="C9" s="7"/>
      <c r="D9" s="131"/>
      <c r="E9" s="49"/>
      <c r="F9" s="188"/>
      <c r="G9" s="188"/>
      <c r="H9" s="188"/>
      <c r="I9" s="188"/>
      <c r="J9" s="497"/>
      <c r="K9" s="188"/>
      <c r="L9" s="188"/>
      <c r="M9" s="497"/>
      <c r="N9" s="130"/>
      <c r="O9" s="130"/>
      <c r="P9" s="130"/>
      <c r="Q9" s="64"/>
      <c r="R9" s="64"/>
      <c r="S9" s="64"/>
      <c r="T9" s="64"/>
      <c r="U9" s="175"/>
      <c r="V9" s="175"/>
      <c r="W9" s="175"/>
    </row>
    <row r="10" spans="1:23" ht="12.75" customHeight="1" x14ac:dyDescent="0.35">
      <c r="A10" s="190"/>
      <c r="B10" s="7"/>
      <c r="C10" s="7"/>
      <c r="D10" s="131"/>
      <c r="E10" s="49"/>
      <c r="F10" s="188"/>
      <c r="G10" s="188"/>
      <c r="H10" s="188"/>
      <c r="I10" s="188"/>
      <c r="J10" s="497"/>
      <c r="K10" s="188"/>
      <c r="L10" s="188"/>
      <c r="M10" s="497"/>
      <c r="N10" s="130"/>
      <c r="O10" s="130"/>
      <c r="P10" s="130"/>
      <c r="Q10" s="64"/>
      <c r="R10" s="64"/>
      <c r="S10" s="64"/>
      <c r="T10" s="64"/>
      <c r="U10" s="175"/>
      <c r="V10" s="175"/>
      <c r="W10" s="175"/>
    </row>
    <row r="11" spans="1:23" ht="12.75" customHeight="1" x14ac:dyDescent="0.2">
      <c r="A11" s="139" t="s">
        <v>1016</v>
      </c>
      <c r="B11" s="7" t="s">
        <v>812</v>
      </c>
      <c r="C11" s="7"/>
      <c r="D11" s="131" t="s">
        <v>749</v>
      </c>
      <c r="E11" s="33" t="s">
        <v>139</v>
      </c>
      <c r="F11" s="33" t="s">
        <v>139</v>
      </c>
      <c r="G11" s="7" t="s">
        <v>911</v>
      </c>
      <c r="H11" s="129">
        <v>13.34</v>
      </c>
      <c r="I11" s="7">
        <f>VLOOKUP(E11,Steuerung!$A$17:$E$500,5,FALSE)</f>
        <v>2</v>
      </c>
      <c r="J11" s="260">
        <f>VLOOKUP(E11,Steuerung!$A$17:$F$500,6,FALSE)</f>
        <v>58.333333333333329</v>
      </c>
      <c r="K11" s="7">
        <f>VLOOKUP(F11,Steuerung!$A$17:$G$500,7,FALSE)</f>
        <v>2</v>
      </c>
      <c r="L11" s="7">
        <f>VLOOKUP(F11,Steuerung!$A$17:$H$500,8,FALSE)</f>
        <v>46</v>
      </c>
      <c r="M11" s="260">
        <f>J11+L11</f>
        <v>104.33333333333333</v>
      </c>
      <c r="N11" s="130">
        <f>H11*M11</f>
        <v>1391.8066666666666</v>
      </c>
      <c r="O11" s="130">
        <f>H11*J11</f>
        <v>778.16666666666663</v>
      </c>
      <c r="P11" s="130">
        <f>H11*L11</f>
        <v>613.64</v>
      </c>
      <c r="Q11" s="64">
        <f>VLOOKUP(E11,Steuerung!$A$17:$B$500,2,FALSE)</f>
        <v>0</v>
      </c>
      <c r="R11" s="64">
        <f>VLOOKUP(F11,Steuerung!$A$17:$B$500,2,FALSE)</f>
        <v>0</v>
      </c>
      <c r="S11" s="164">
        <f>IFERROR(O11/Q11,0)</f>
        <v>0</v>
      </c>
      <c r="T11" s="164">
        <f>IFERROR(P11/R11,0)</f>
        <v>0</v>
      </c>
      <c r="U11" s="203" t="e">
        <f t="shared" ref="U11:U22" si="0">IF(J11&gt;0,O11/Q11*SVS_UHR,0)</f>
        <v>#DIV/0!</v>
      </c>
      <c r="V11" s="203" t="e">
        <f t="shared" ref="V11:V22" si="1">IF(L11&gt;0,P11/R11*SVS_UHR,0)</f>
        <v>#DIV/0!</v>
      </c>
      <c r="W11" s="175" t="e">
        <f t="shared" ref="W11:W63" si="2">U11+V11</f>
        <v>#DIV/0!</v>
      </c>
    </row>
    <row r="12" spans="1:23" ht="12.75" customHeight="1" x14ac:dyDescent="0.2">
      <c r="A12" s="139" t="s">
        <v>1019</v>
      </c>
      <c r="B12" s="7" t="s">
        <v>812</v>
      </c>
      <c r="C12" s="7"/>
      <c r="D12" s="131" t="s">
        <v>749</v>
      </c>
      <c r="E12" s="33" t="s">
        <v>139</v>
      </c>
      <c r="F12" s="33" t="s">
        <v>139</v>
      </c>
      <c r="G12" s="7" t="s">
        <v>1027</v>
      </c>
      <c r="H12" s="129">
        <v>16.34</v>
      </c>
      <c r="I12" s="7">
        <f>VLOOKUP(E12,Steuerung!$A$17:$E$500,5,FALSE)</f>
        <v>2</v>
      </c>
      <c r="J12" s="260">
        <f>VLOOKUP(E12,Steuerung!$A$17:$F$500,6,FALSE)</f>
        <v>58.333333333333329</v>
      </c>
      <c r="K12" s="7">
        <f>VLOOKUP(F12,Steuerung!$A$17:$G$500,7,FALSE)</f>
        <v>2</v>
      </c>
      <c r="L12" s="7">
        <f>VLOOKUP(F12,Steuerung!$A$17:$H$500,8,FALSE)</f>
        <v>46</v>
      </c>
      <c r="M12" s="260">
        <f>J12+L12</f>
        <v>104.33333333333333</v>
      </c>
      <c r="N12" s="130">
        <f>H12*M12</f>
        <v>1704.8066666666666</v>
      </c>
      <c r="O12" s="130">
        <f>H12*J12</f>
        <v>953.16666666666663</v>
      </c>
      <c r="P12" s="130">
        <f>H12*L12</f>
        <v>751.64</v>
      </c>
      <c r="Q12" s="64">
        <f>VLOOKUP(E12,Steuerung!$A$17:$B$500,2,FALSE)</f>
        <v>0</v>
      </c>
      <c r="R12" s="64">
        <f>VLOOKUP(F12,Steuerung!$A$17:$B$500,2,FALSE)</f>
        <v>0</v>
      </c>
      <c r="S12" s="164">
        <f t="shared" ref="S12:S63" si="3">IFERROR(O12/Q12,0)</f>
        <v>0</v>
      </c>
      <c r="T12" s="164">
        <f t="shared" ref="T12:T63" si="4">IFERROR(P12/R12,0)</f>
        <v>0</v>
      </c>
      <c r="U12" s="203" t="e">
        <f t="shared" si="0"/>
        <v>#DIV/0!</v>
      </c>
      <c r="V12" s="203" t="e">
        <f t="shared" si="1"/>
        <v>#DIV/0!</v>
      </c>
      <c r="W12" s="175" t="e">
        <f>U12+V12</f>
        <v>#DIV/0!</v>
      </c>
    </row>
    <row r="13" spans="1:23" ht="12.75" customHeight="1" x14ac:dyDescent="0.2">
      <c r="A13" s="139" t="s">
        <v>3552</v>
      </c>
      <c r="B13" s="7" t="s">
        <v>761</v>
      </c>
      <c r="C13" s="7"/>
      <c r="D13" s="131" t="s">
        <v>749</v>
      </c>
      <c r="E13" s="33" t="s">
        <v>139</v>
      </c>
      <c r="F13" s="33" t="s">
        <v>139</v>
      </c>
      <c r="G13" s="7" t="s">
        <v>762</v>
      </c>
      <c r="H13" s="129">
        <v>27.1</v>
      </c>
      <c r="I13" s="7">
        <f>VLOOKUP(E13,Steuerung!$A$17:$E$500,5,FALSE)</f>
        <v>2</v>
      </c>
      <c r="J13" s="260">
        <f>VLOOKUP(E13,Steuerung!$A$17:$F$500,6,FALSE)</f>
        <v>58.333333333333329</v>
      </c>
      <c r="K13" s="7">
        <f>VLOOKUP(F13,Steuerung!$A$17:$G$500,7,FALSE)</f>
        <v>2</v>
      </c>
      <c r="L13" s="7">
        <f>VLOOKUP(F13,Steuerung!$A$17:$H$500,8,FALSE)</f>
        <v>46</v>
      </c>
      <c r="M13" s="260">
        <f t="shared" ref="M13:M21" si="5">J13+L13</f>
        <v>104.33333333333333</v>
      </c>
      <c r="N13" s="130">
        <f t="shared" ref="N13:N21" si="6">H13*M13</f>
        <v>2827.4333333333334</v>
      </c>
      <c r="O13" s="130">
        <f t="shared" ref="O13:O21" si="7">H13*J13</f>
        <v>1580.8333333333333</v>
      </c>
      <c r="P13" s="130">
        <f t="shared" ref="P13:P21" si="8">H13*L13</f>
        <v>1246.6000000000001</v>
      </c>
      <c r="Q13" s="64">
        <f>VLOOKUP(E13,Steuerung!$A$17:$B$500,2,FALSE)</f>
        <v>0</v>
      </c>
      <c r="R13" s="64">
        <f>VLOOKUP(F13,Steuerung!$A$17:$B$500,2,FALSE)</f>
        <v>0</v>
      </c>
      <c r="S13" s="164">
        <f t="shared" si="3"/>
        <v>0</v>
      </c>
      <c r="T13" s="164">
        <f t="shared" si="4"/>
        <v>0</v>
      </c>
      <c r="U13" s="203" t="e">
        <f t="shared" si="0"/>
        <v>#DIV/0!</v>
      </c>
      <c r="V13" s="203" t="e">
        <f t="shared" si="1"/>
        <v>#DIV/0!</v>
      </c>
      <c r="W13" s="175" t="e">
        <f t="shared" si="2"/>
        <v>#DIV/0!</v>
      </c>
    </row>
    <row r="14" spans="1:23" s="49" customFormat="1" ht="12.75" customHeight="1" x14ac:dyDescent="0.2">
      <c r="A14" s="139" t="s">
        <v>3485</v>
      </c>
      <c r="B14" s="139" t="s">
        <v>787</v>
      </c>
      <c r="C14" s="139"/>
      <c r="D14" s="139" t="s">
        <v>782</v>
      </c>
      <c r="E14" s="139" t="s">
        <v>174</v>
      </c>
      <c r="F14" s="139" t="s">
        <v>174</v>
      </c>
      <c r="G14" s="139" t="s">
        <v>783</v>
      </c>
      <c r="H14" s="129">
        <v>17.760000000000002</v>
      </c>
      <c r="I14" s="7">
        <f>VLOOKUP(E14,Steuerung!$A$17:$E$500,5,FALSE)</f>
        <v>5</v>
      </c>
      <c r="J14" s="260">
        <f>VLOOKUP(E14,Steuerung!$A$17:$F$500,6,FALSE)</f>
        <v>137.33333333333334</v>
      </c>
      <c r="K14" s="7">
        <f>VLOOKUP(F14,Steuerung!$A$17:$G$500,7,FALSE)</f>
        <v>5</v>
      </c>
      <c r="L14" s="7">
        <f>VLOOKUP(F14,Steuerung!$A$17:$H$500,8,FALSE)</f>
        <v>113</v>
      </c>
      <c r="M14" s="260">
        <f t="shared" si="5"/>
        <v>250.33333333333334</v>
      </c>
      <c r="N14" s="130">
        <f t="shared" si="6"/>
        <v>4445.920000000001</v>
      </c>
      <c r="O14" s="130">
        <f t="shared" si="7"/>
        <v>2439.0400000000004</v>
      </c>
      <c r="P14" s="130">
        <f t="shared" si="8"/>
        <v>2006.88</v>
      </c>
      <c r="Q14" s="64">
        <f>VLOOKUP(E14,Steuerung!$A$17:$B$500,2,FALSE)</f>
        <v>0</v>
      </c>
      <c r="R14" s="64">
        <f>VLOOKUP(F14,Steuerung!$A$17:$B$500,2,FALSE)</f>
        <v>0</v>
      </c>
      <c r="S14" s="164">
        <f t="shared" si="3"/>
        <v>0</v>
      </c>
      <c r="T14" s="164">
        <f t="shared" si="4"/>
        <v>0</v>
      </c>
      <c r="U14" s="203" t="e">
        <f t="shared" si="0"/>
        <v>#DIV/0!</v>
      </c>
      <c r="V14" s="203" t="e">
        <f t="shared" si="1"/>
        <v>#DIV/0!</v>
      </c>
      <c r="W14" s="175" t="e">
        <f t="shared" si="2"/>
        <v>#DIV/0!</v>
      </c>
    </row>
    <row r="15" spans="1:23" ht="12.75" customHeight="1" x14ac:dyDescent="0.2">
      <c r="A15" s="139" t="s">
        <v>3486</v>
      </c>
      <c r="B15" s="7" t="s">
        <v>923</v>
      </c>
      <c r="C15" s="7"/>
      <c r="D15" s="131" t="s">
        <v>783</v>
      </c>
      <c r="E15" s="33" t="s">
        <v>231</v>
      </c>
      <c r="F15" s="33" t="s">
        <v>231</v>
      </c>
      <c r="G15" s="7" t="s">
        <v>3553</v>
      </c>
      <c r="H15" s="129">
        <v>50.09</v>
      </c>
      <c r="I15" s="7">
        <f>VLOOKUP(E15,Steuerung!$A$17:$E$500,5,FALSE)</f>
        <v>2</v>
      </c>
      <c r="J15" s="260">
        <f>VLOOKUP(E15,Steuerung!$A$17:$F$500,6,FALSE)</f>
        <v>58.333333333333329</v>
      </c>
      <c r="K15" s="7">
        <f>VLOOKUP(F15,Steuerung!$A$17:$G$500,7,FALSE)</f>
        <v>2</v>
      </c>
      <c r="L15" s="7">
        <f>VLOOKUP(F15,Steuerung!$A$17:$H$500,8,FALSE)</f>
        <v>46</v>
      </c>
      <c r="M15" s="260">
        <f t="shared" si="5"/>
        <v>104.33333333333333</v>
      </c>
      <c r="N15" s="130">
        <f t="shared" si="6"/>
        <v>5226.0566666666664</v>
      </c>
      <c r="O15" s="130">
        <f t="shared" si="7"/>
        <v>2921.9166666666665</v>
      </c>
      <c r="P15" s="130">
        <f t="shared" si="8"/>
        <v>2304.1400000000003</v>
      </c>
      <c r="Q15" s="64">
        <f>VLOOKUP(E15,Steuerung!$A$17:$B$500,2,FALSE)</f>
        <v>0</v>
      </c>
      <c r="R15" s="64">
        <f>VLOOKUP(F15,Steuerung!$A$17:$B$500,2,FALSE)</f>
        <v>0</v>
      </c>
      <c r="S15" s="164">
        <f t="shared" si="3"/>
        <v>0</v>
      </c>
      <c r="T15" s="164">
        <f t="shared" si="4"/>
        <v>0</v>
      </c>
      <c r="U15" s="203" t="e">
        <f t="shared" si="0"/>
        <v>#DIV/0!</v>
      </c>
      <c r="V15" s="203" t="e">
        <f t="shared" si="1"/>
        <v>#DIV/0!</v>
      </c>
      <c r="W15" s="175" t="e">
        <f t="shared" si="2"/>
        <v>#DIV/0!</v>
      </c>
    </row>
    <row r="16" spans="1:23" ht="12.75" customHeight="1" x14ac:dyDescent="0.2">
      <c r="A16" s="139" t="s">
        <v>3487</v>
      </c>
      <c r="B16" s="7" t="s">
        <v>923</v>
      </c>
      <c r="C16" s="7"/>
      <c r="D16" s="131" t="s">
        <v>783</v>
      </c>
      <c r="E16" s="33" t="s">
        <v>231</v>
      </c>
      <c r="F16" s="33" t="s">
        <v>231</v>
      </c>
      <c r="G16" s="7" t="s">
        <v>762</v>
      </c>
      <c r="H16" s="129">
        <v>24.18</v>
      </c>
      <c r="I16" s="7">
        <f>VLOOKUP(E16,Steuerung!$A$17:$E$500,5,FALSE)</f>
        <v>2</v>
      </c>
      <c r="J16" s="260">
        <f>VLOOKUP(E16,Steuerung!$A$17:$F$500,6,FALSE)</f>
        <v>58.333333333333329</v>
      </c>
      <c r="K16" s="7">
        <f>VLOOKUP(F16,Steuerung!$A$17:$G$500,7,FALSE)</f>
        <v>2</v>
      </c>
      <c r="L16" s="7">
        <f>VLOOKUP(F16,Steuerung!$A$17:$H$500,8,FALSE)</f>
        <v>46</v>
      </c>
      <c r="M16" s="260">
        <f t="shared" si="5"/>
        <v>104.33333333333333</v>
      </c>
      <c r="N16" s="130">
        <f t="shared" si="6"/>
        <v>2522.7799999999997</v>
      </c>
      <c r="O16" s="130">
        <f t="shared" si="7"/>
        <v>1410.4999999999998</v>
      </c>
      <c r="P16" s="130">
        <f t="shared" si="8"/>
        <v>1112.28</v>
      </c>
      <c r="Q16" s="64">
        <f>VLOOKUP(E16,Steuerung!$A$17:$B$500,2,FALSE)</f>
        <v>0</v>
      </c>
      <c r="R16" s="64">
        <f>VLOOKUP(F16,Steuerung!$A$17:$B$500,2,FALSE)</f>
        <v>0</v>
      </c>
      <c r="S16" s="164">
        <f t="shared" si="3"/>
        <v>0</v>
      </c>
      <c r="T16" s="164">
        <f t="shared" si="4"/>
        <v>0</v>
      </c>
      <c r="U16" s="203" t="e">
        <f t="shared" si="0"/>
        <v>#DIV/0!</v>
      </c>
      <c r="V16" s="203" t="e">
        <f t="shared" si="1"/>
        <v>#DIV/0!</v>
      </c>
      <c r="W16" s="175" t="e">
        <f t="shared" si="2"/>
        <v>#DIV/0!</v>
      </c>
    </row>
    <row r="17" spans="1:23" ht="12.75" customHeight="1" x14ac:dyDescent="0.2">
      <c r="A17" s="139" t="s">
        <v>1238</v>
      </c>
      <c r="B17" s="7" t="s">
        <v>761</v>
      </c>
      <c r="C17" s="7"/>
      <c r="D17" s="131" t="s">
        <v>749</v>
      </c>
      <c r="E17" s="33" t="s">
        <v>139</v>
      </c>
      <c r="F17" s="33" t="s">
        <v>139</v>
      </c>
      <c r="G17" s="7" t="s">
        <v>911</v>
      </c>
      <c r="H17" s="129">
        <v>11.39</v>
      </c>
      <c r="I17" s="7">
        <f>VLOOKUP(E17,Steuerung!$A$17:$E$500,5,FALSE)</f>
        <v>2</v>
      </c>
      <c r="J17" s="260">
        <f>VLOOKUP(E17,Steuerung!$A$17:$F$500,6,FALSE)</f>
        <v>58.333333333333329</v>
      </c>
      <c r="K17" s="7">
        <f>VLOOKUP(F17,Steuerung!$A$17:$G$500,7,FALSE)</f>
        <v>2</v>
      </c>
      <c r="L17" s="7">
        <f>VLOOKUP(F17,Steuerung!$A$17:$H$500,8,FALSE)</f>
        <v>46</v>
      </c>
      <c r="M17" s="260">
        <f t="shared" si="5"/>
        <v>104.33333333333333</v>
      </c>
      <c r="N17" s="130">
        <f t="shared" si="6"/>
        <v>1188.3566666666666</v>
      </c>
      <c r="O17" s="130">
        <f t="shared" si="7"/>
        <v>664.41666666666663</v>
      </c>
      <c r="P17" s="130">
        <f t="shared" si="8"/>
        <v>523.94000000000005</v>
      </c>
      <c r="Q17" s="64">
        <f>VLOOKUP(E17,Steuerung!$A$17:$B$500,2,FALSE)</f>
        <v>0</v>
      </c>
      <c r="R17" s="64">
        <f>VLOOKUP(F17,Steuerung!$A$17:$B$500,2,FALSE)</f>
        <v>0</v>
      </c>
      <c r="S17" s="164">
        <f t="shared" si="3"/>
        <v>0</v>
      </c>
      <c r="T17" s="164">
        <f t="shared" si="4"/>
        <v>0</v>
      </c>
      <c r="U17" s="203" t="e">
        <f t="shared" si="0"/>
        <v>#DIV/0!</v>
      </c>
      <c r="V17" s="203" t="e">
        <f t="shared" si="1"/>
        <v>#DIV/0!</v>
      </c>
      <c r="W17" s="175" t="e">
        <f t="shared" si="2"/>
        <v>#DIV/0!</v>
      </c>
    </row>
    <row r="18" spans="1:23" ht="12.75" customHeight="1" x14ac:dyDescent="0.2">
      <c r="A18" s="139"/>
      <c r="B18" s="7" t="s">
        <v>3554</v>
      </c>
      <c r="C18" s="7"/>
      <c r="D18" s="131" t="s">
        <v>782</v>
      </c>
      <c r="E18" s="33" t="s">
        <v>174</v>
      </c>
      <c r="F18" s="33" t="s">
        <v>174</v>
      </c>
      <c r="G18" s="7" t="s">
        <v>783</v>
      </c>
      <c r="H18" s="129">
        <v>6.4</v>
      </c>
      <c r="I18" s="7">
        <f>VLOOKUP(E18,Steuerung!$A$17:$E$500,5,FALSE)</f>
        <v>5</v>
      </c>
      <c r="J18" s="260">
        <f>VLOOKUP(E18,Steuerung!$A$17:$F$500,6,FALSE)</f>
        <v>137.33333333333334</v>
      </c>
      <c r="K18" s="7">
        <f>VLOOKUP(F18,Steuerung!$A$17:$G$500,7,FALSE)</f>
        <v>5</v>
      </c>
      <c r="L18" s="7">
        <f>VLOOKUP(F18,Steuerung!$A$17:$H$500,8,FALSE)</f>
        <v>113</v>
      </c>
      <c r="M18" s="260">
        <f>J18+L18</f>
        <v>250.33333333333334</v>
      </c>
      <c r="N18" s="130">
        <f>H18*M18</f>
        <v>1602.1333333333334</v>
      </c>
      <c r="O18" s="130">
        <f>H18*J18</f>
        <v>878.93333333333339</v>
      </c>
      <c r="P18" s="130">
        <f>H18*L18</f>
        <v>723.2</v>
      </c>
      <c r="Q18" s="64">
        <f>VLOOKUP(E18,Steuerung!$A$17:$B$500,2,FALSE)</f>
        <v>0</v>
      </c>
      <c r="R18" s="64">
        <f>VLOOKUP(F18,Steuerung!$A$17:$B$500,2,FALSE)</f>
        <v>0</v>
      </c>
      <c r="S18" s="164">
        <f t="shared" si="3"/>
        <v>0</v>
      </c>
      <c r="T18" s="164">
        <f t="shared" si="4"/>
        <v>0</v>
      </c>
      <c r="U18" s="203" t="e">
        <f t="shared" si="0"/>
        <v>#DIV/0!</v>
      </c>
      <c r="V18" s="203" t="e">
        <f t="shared" si="1"/>
        <v>#DIV/0!</v>
      </c>
      <c r="W18" s="175" t="e">
        <f>U18+V18</f>
        <v>#DIV/0!</v>
      </c>
    </row>
    <row r="19" spans="1:23" ht="12.75" customHeight="1" x14ac:dyDescent="0.2">
      <c r="A19" s="139"/>
      <c r="B19" s="7" t="s">
        <v>3555</v>
      </c>
      <c r="C19" s="7"/>
      <c r="D19" s="7" t="s">
        <v>749</v>
      </c>
      <c r="E19" s="7" t="s">
        <v>137</v>
      </c>
      <c r="F19" s="7" t="s">
        <v>137</v>
      </c>
      <c r="G19" s="139" t="s">
        <v>783</v>
      </c>
      <c r="H19" s="129">
        <v>5.0199999999999996</v>
      </c>
      <c r="I19" s="7">
        <f>VLOOKUP(E19,Steuerung!$A$17:$E$500,5,FALSE)</f>
        <v>1</v>
      </c>
      <c r="J19" s="260">
        <f>VLOOKUP(E19,Steuerung!$A$17:$F$500,6,FALSE)</f>
        <v>29.166666666666657</v>
      </c>
      <c r="K19" s="7">
        <f>VLOOKUP(F19,Steuerung!$A$17:$G$500,7,FALSE)</f>
        <v>1</v>
      </c>
      <c r="L19" s="7">
        <f>VLOOKUP(F19,Steuerung!$A$17:$H$500,8,FALSE)</f>
        <v>23</v>
      </c>
      <c r="M19" s="260">
        <f>J19+L19</f>
        <v>52.166666666666657</v>
      </c>
      <c r="N19" s="130">
        <f>H19*M19</f>
        <v>261.87666666666661</v>
      </c>
      <c r="O19" s="130">
        <f>H19*J19</f>
        <v>146.4166666666666</v>
      </c>
      <c r="P19" s="130">
        <f>H19*L19</f>
        <v>115.46</v>
      </c>
      <c r="Q19" s="64">
        <f>VLOOKUP(E19,Steuerung!$A$17:$B$500,2,FALSE)</f>
        <v>0</v>
      </c>
      <c r="R19" s="64">
        <f>VLOOKUP(F19,Steuerung!$A$17:$B$500,2,FALSE)</f>
        <v>0</v>
      </c>
      <c r="S19" s="164">
        <f t="shared" si="3"/>
        <v>0</v>
      </c>
      <c r="T19" s="164">
        <f t="shared" si="4"/>
        <v>0</v>
      </c>
      <c r="U19" s="203" t="e">
        <f t="shared" si="0"/>
        <v>#DIV/0!</v>
      </c>
      <c r="V19" s="203" t="e">
        <f t="shared" si="1"/>
        <v>#DIV/0!</v>
      </c>
      <c r="W19" s="175" t="e">
        <f>U19+V19</f>
        <v>#DIV/0!</v>
      </c>
    </row>
    <row r="20" spans="1:23" ht="12.75" customHeight="1" x14ac:dyDescent="0.2">
      <c r="A20" s="139" t="s">
        <v>1040</v>
      </c>
      <c r="B20" s="7" t="s">
        <v>805</v>
      </c>
      <c r="C20" s="7"/>
      <c r="D20" s="7" t="s">
        <v>806</v>
      </c>
      <c r="E20" s="7" t="s">
        <v>161</v>
      </c>
      <c r="F20" s="7" t="s">
        <v>157</v>
      </c>
      <c r="G20" s="7" t="s">
        <v>872</v>
      </c>
      <c r="H20" s="129">
        <v>62.03</v>
      </c>
      <c r="I20" s="7">
        <f>VLOOKUP(E20,Steuerung!$A$17:$E$500,5,FALSE)</f>
        <v>3</v>
      </c>
      <c r="J20" s="260">
        <f>VLOOKUP(E20,Steuerung!$A$17:$F$500,6,FALSE)</f>
        <v>82.4</v>
      </c>
      <c r="K20" s="7">
        <f>VLOOKUP(F20,Steuerung!$A$17:$G$500,7,FALSE)</f>
        <v>1</v>
      </c>
      <c r="L20" s="7">
        <f>VLOOKUP(F20,Steuerung!$A$17:$H$500,8,FALSE)</f>
        <v>23</v>
      </c>
      <c r="M20" s="260">
        <f t="shared" si="5"/>
        <v>105.4</v>
      </c>
      <c r="N20" s="130">
        <f t="shared" si="6"/>
        <v>6537.9620000000004</v>
      </c>
      <c r="O20" s="130">
        <f t="shared" si="7"/>
        <v>5111.2720000000008</v>
      </c>
      <c r="P20" s="130">
        <f t="shared" si="8"/>
        <v>1426.69</v>
      </c>
      <c r="Q20" s="64">
        <f>VLOOKUP(E20,Steuerung!$A$17:$B$500,2,FALSE)</f>
        <v>0</v>
      </c>
      <c r="R20" s="64">
        <f>VLOOKUP(F20,Steuerung!$A$17:$B$500,2,FALSE)</f>
        <v>0</v>
      </c>
      <c r="S20" s="164">
        <f t="shared" si="3"/>
        <v>0</v>
      </c>
      <c r="T20" s="164">
        <f t="shared" si="4"/>
        <v>0</v>
      </c>
      <c r="U20" s="203" t="e">
        <f t="shared" si="0"/>
        <v>#DIV/0!</v>
      </c>
      <c r="V20" s="203" t="e">
        <f t="shared" si="1"/>
        <v>#DIV/0!</v>
      </c>
      <c r="W20" s="175" t="e">
        <f t="shared" si="2"/>
        <v>#DIV/0!</v>
      </c>
    </row>
    <row r="21" spans="1:23" ht="12.75" customHeight="1" x14ac:dyDescent="0.2">
      <c r="A21" s="139" t="s">
        <v>3556</v>
      </c>
      <c r="B21" s="7" t="s">
        <v>805</v>
      </c>
      <c r="C21" s="7"/>
      <c r="D21" s="7" t="s">
        <v>806</v>
      </c>
      <c r="E21" s="7" t="s">
        <v>161</v>
      </c>
      <c r="F21" s="7" t="s">
        <v>157</v>
      </c>
      <c r="G21" s="7" t="s">
        <v>872</v>
      </c>
      <c r="H21" s="129">
        <v>48.9</v>
      </c>
      <c r="I21" s="7">
        <f>VLOOKUP(E21,Steuerung!$A$17:$E$500,5,FALSE)</f>
        <v>3</v>
      </c>
      <c r="J21" s="260">
        <f>VLOOKUP(E21,Steuerung!$A$17:$F$500,6,FALSE)</f>
        <v>82.4</v>
      </c>
      <c r="K21" s="7">
        <f>VLOOKUP(F21,Steuerung!$A$17:$G$500,7,FALSE)</f>
        <v>1</v>
      </c>
      <c r="L21" s="7">
        <f>VLOOKUP(F21,Steuerung!$A$17:$H$500,8,FALSE)</f>
        <v>23</v>
      </c>
      <c r="M21" s="260">
        <f t="shared" si="5"/>
        <v>105.4</v>
      </c>
      <c r="N21" s="130">
        <f t="shared" si="6"/>
        <v>5154.0600000000004</v>
      </c>
      <c r="O21" s="130">
        <f t="shared" si="7"/>
        <v>4029.36</v>
      </c>
      <c r="P21" s="130">
        <f t="shared" si="8"/>
        <v>1124.7</v>
      </c>
      <c r="Q21" s="64">
        <f>VLOOKUP(E21,Steuerung!$A$17:$B$500,2,FALSE)</f>
        <v>0</v>
      </c>
      <c r="R21" s="64">
        <f>VLOOKUP(F21,Steuerung!$A$17:$B$500,2,FALSE)</f>
        <v>0</v>
      </c>
      <c r="S21" s="164">
        <f t="shared" si="3"/>
        <v>0</v>
      </c>
      <c r="T21" s="164">
        <f t="shared" si="4"/>
        <v>0</v>
      </c>
      <c r="U21" s="203" t="e">
        <f t="shared" si="0"/>
        <v>#DIV/0!</v>
      </c>
      <c r="V21" s="203" t="e">
        <f t="shared" si="1"/>
        <v>#DIV/0!</v>
      </c>
      <c r="W21" s="175" t="e">
        <f t="shared" si="2"/>
        <v>#DIV/0!</v>
      </c>
    </row>
    <row r="22" spans="1:23" ht="12.75" customHeight="1" x14ac:dyDescent="0.2">
      <c r="A22" s="139" t="s">
        <v>3557</v>
      </c>
      <c r="B22" s="7" t="s">
        <v>1845</v>
      </c>
      <c r="C22" s="7"/>
      <c r="D22" s="131" t="s">
        <v>806</v>
      </c>
      <c r="E22" s="33" t="s">
        <v>159</v>
      </c>
      <c r="F22" s="33" t="s">
        <v>159</v>
      </c>
      <c r="G22" s="139" t="s">
        <v>872</v>
      </c>
      <c r="H22" s="129">
        <v>26.2</v>
      </c>
      <c r="I22" s="7">
        <f>VLOOKUP(E22,Steuerung!$A$17:$E$500,5,FALSE)</f>
        <v>2</v>
      </c>
      <c r="J22" s="260">
        <f>VLOOKUP(E22,Steuerung!$A$17:$F$500,6,FALSE)</f>
        <v>58.333333333333329</v>
      </c>
      <c r="K22" s="7">
        <f>VLOOKUP(F22,Steuerung!$A$17:$G$500,7,FALSE)</f>
        <v>2</v>
      </c>
      <c r="L22" s="7">
        <f>VLOOKUP(F22,Steuerung!$A$17:$H$500,8,FALSE)</f>
        <v>46</v>
      </c>
      <c r="M22" s="260">
        <f>J22+L22</f>
        <v>104.33333333333333</v>
      </c>
      <c r="N22" s="130">
        <f>H22*M22</f>
        <v>2733.5333333333333</v>
      </c>
      <c r="O22" s="130">
        <f>H22*J22</f>
        <v>1528.3333333333333</v>
      </c>
      <c r="P22" s="130">
        <f>H22*L22</f>
        <v>1205.2</v>
      </c>
      <c r="Q22" s="64">
        <f>VLOOKUP(E22,Steuerung!$A$17:$B$500,2,FALSE)</f>
        <v>0</v>
      </c>
      <c r="R22" s="64">
        <f>VLOOKUP(F22,Steuerung!$A$17:$B$500,2,FALSE)</f>
        <v>0</v>
      </c>
      <c r="S22" s="164">
        <f t="shared" si="3"/>
        <v>0</v>
      </c>
      <c r="T22" s="164">
        <f t="shared" si="4"/>
        <v>0</v>
      </c>
      <c r="U22" s="203" t="e">
        <f t="shared" si="0"/>
        <v>#DIV/0!</v>
      </c>
      <c r="V22" s="203" t="e">
        <f t="shared" si="1"/>
        <v>#DIV/0!</v>
      </c>
      <c r="W22" s="175" t="e">
        <f t="shared" si="2"/>
        <v>#DIV/0!</v>
      </c>
    </row>
    <row r="23" spans="1:23" ht="12.75" customHeight="1" x14ac:dyDescent="0.2">
      <c r="A23" s="89"/>
      <c r="B23" s="131"/>
      <c r="C23" s="131"/>
      <c r="D23" s="131"/>
      <c r="E23" s="33"/>
      <c r="F23" s="33"/>
      <c r="G23" s="7"/>
      <c r="H23" s="138"/>
      <c r="I23" s="7"/>
      <c r="J23" s="260"/>
      <c r="K23" s="7"/>
      <c r="L23" s="7"/>
      <c r="M23" s="260"/>
      <c r="N23" s="130"/>
      <c r="O23" s="130"/>
      <c r="P23" s="130"/>
      <c r="Q23" s="64"/>
      <c r="R23" s="64"/>
      <c r="S23" s="164"/>
      <c r="T23" s="164"/>
      <c r="U23" s="175"/>
      <c r="V23" s="175"/>
      <c r="W23" s="175"/>
    </row>
    <row r="24" spans="1:23" ht="12.75" customHeight="1" x14ac:dyDescent="0.35">
      <c r="A24" s="190" t="s">
        <v>809</v>
      </c>
      <c r="B24" s="7"/>
      <c r="C24" s="7"/>
      <c r="D24" s="131"/>
      <c r="E24" s="49"/>
      <c r="F24" s="188"/>
      <c r="G24" s="7"/>
      <c r="H24" s="188"/>
      <c r="I24" s="188"/>
      <c r="J24" s="497"/>
      <c r="K24" s="188"/>
      <c r="L24" s="188"/>
      <c r="M24" s="497"/>
      <c r="N24" s="130"/>
      <c r="O24" s="130"/>
      <c r="P24" s="130"/>
      <c r="Q24" s="64"/>
      <c r="R24" s="64"/>
      <c r="S24" s="164"/>
      <c r="T24" s="164"/>
      <c r="U24" s="175"/>
      <c r="V24" s="175"/>
      <c r="W24" s="175"/>
    </row>
    <row r="25" spans="1:23" ht="12.75" customHeight="1" x14ac:dyDescent="0.2">
      <c r="A25" s="7"/>
      <c r="B25" s="7"/>
      <c r="C25" s="7"/>
      <c r="D25" s="131"/>
      <c r="E25" s="49"/>
      <c r="F25" s="49"/>
      <c r="G25" s="7"/>
      <c r="H25" s="129"/>
      <c r="I25" s="7"/>
      <c r="J25" s="260"/>
      <c r="K25" s="7"/>
      <c r="L25" s="7"/>
      <c r="M25" s="260"/>
      <c r="N25" s="130"/>
      <c r="O25" s="130"/>
      <c r="P25" s="130"/>
      <c r="Q25" s="64"/>
      <c r="R25" s="64"/>
      <c r="S25" s="164"/>
      <c r="T25" s="164"/>
      <c r="U25" s="175"/>
      <c r="V25" s="175"/>
      <c r="W25" s="175"/>
    </row>
    <row r="26" spans="1:23" ht="12.75" customHeight="1" x14ac:dyDescent="0.2">
      <c r="A26" s="139" t="s">
        <v>810</v>
      </c>
      <c r="B26" s="7" t="s">
        <v>812</v>
      </c>
      <c r="C26" s="7"/>
      <c r="D26" s="131" t="s">
        <v>749</v>
      </c>
      <c r="E26" s="33" t="s">
        <v>139</v>
      </c>
      <c r="F26" s="33" t="s">
        <v>139</v>
      </c>
      <c r="G26" s="7" t="s">
        <v>911</v>
      </c>
      <c r="H26" s="129">
        <v>13.34</v>
      </c>
      <c r="I26" s="7">
        <f>VLOOKUP(E26,Steuerung!$A$17:$E$500,5,FALSE)</f>
        <v>2</v>
      </c>
      <c r="J26" s="260">
        <f>VLOOKUP(E26,Steuerung!$A$17:$F$500,6,FALSE)</f>
        <v>58.333333333333329</v>
      </c>
      <c r="K26" s="7">
        <f>VLOOKUP(F26,Steuerung!$A$17:$G$500,7,FALSE)</f>
        <v>2</v>
      </c>
      <c r="L26" s="7">
        <f>VLOOKUP(F26,Steuerung!$A$17:$H$500,8,FALSE)</f>
        <v>46</v>
      </c>
      <c r="M26" s="260">
        <f t="shared" ref="M26:M41" si="9">J26+L26</f>
        <v>104.33333333333333</v>
      </c>
      <c r="N26" s="130">
        <f t="shared" ref="N26:N41" si="10">H26*M26</f>
        <v>1391.8066666666666</v>
      </c>
      <c r="O26" s="130">
        <f t="shared" ref="O26:O41" si="11">H26*J26</f>
        <v>778.16666666666663</v>
      </c>
      <c r="P26" s="130">
        <f t="shared" ref="P26:P41" si="12">H26*L26</f>
        <v>613.64</v>
      </c>
      <c r="Q26" s="64">
        <f>VLOOKUP(E26,Steuerung!$A$17:$B$500,2,FALSE)</f>
        <v>0</v>
      </c>
      <c r="R26" s="64">
        <f>VLOOKUP(F26,Steuerung!$A$17:$B$500,2,FALSE)</f>
        <v>0</v>
      </c>
      <c r="S26" s="164">
        <f t="shared" si="3"/>
        <v>0</v>
      </c>
      <c r="T26" s="164">
        <f t="shared" si="4"/>
        <v>0</v>
      </c>
      <c r="U26" s="203" t="e">
        <f t="shared" ref="U26:U44" si="13">IF(J26&gt;0,O26/Q26*SVS_UHR,0)</f>
        <v>#DIV/0!</v>
      </c>
      <c r="V26" s="203" t="e">
        <f t="shared" ref="V26:V44" si="14">IF(L26&gt;0,P26/R26*SVS_UHR,0)</f>
        <v>#DIV/0!</v>
      </c>
      <c r="W26" s="175" t="e">
        <f t="shared" si="2"/>
        <v>#DIV/0!</v>
      </c>
    </row>
    <row r="27" spans="1:23" ht="12.75" customHeight="1" x14ac:dyDescent="0.2">
      <c r="A27" s="139" t="s">
        <v>1096</v>
      </c>
      <c r="B27" s="7" t="s">
        <v>812</v>
      </c>
      <c r="C27" s="7"/>
      <c r="D27" s="131" t="s">
        <v>749</v>
      </c>
      <c r="E27" s="33" t="s">
        <v>139</v>
      </c>
      <c r="F27" s="33" t="s">
        <v>139</v>
      </c>
      <c r="G27" s="139" t="s">
        <v>1027</v>
      </c>
      <c r="H27" s="129">
        <v>16.34</v>
      </c>
      <c r="I27" s="7">
        <f>VLOOKUP(E27,Steuerung!$A$17:$E$500,5,FALSE)</f>
        <v>2</v>
      </c>
      <c r="J27" s="260">
        <f>VLOOKUP(E27,Steuerung!$A$17:$F$500,6,FALSE)</f>
        <v>58.333333333333329</v>
      </c>
      <c r="K27" s="7">
        <f>VLOOKUP(F27,Steuerung!$A$17:$G$500,7,FALSE)</f>
        <v>2</v>
      </c>
      <c r="L27" s="7">
        <f>VLOOKUP(F27,Steuerung!$A$17:$H$500,8,FALSE)</f>
        <v>46</v>
      </c>
      <c r="M27" s="260">
        <f>J27+L27</f>
        <v>104.33333333333333</v>
      </c>
      <c r="N27" s="130">
        <f>H27*M27</f>
        <v>1704.8066666666666</v>
      </c>
      <c r="O27" s="130">
        <f>H27*J27</f>
        <v>953.16666666666663</v>
      </c>
      <c r="P27" s="130">
        <f>H27*L27</f>
        <v>751.64</v>
      </c>
      <c r="Q27" s="64">
        <f>VLOOKUP(E27,Steuerung!$A$17:$B$500,2,FALSE)</f>
        <v>0</v>
      </c>
      <c r="R27" s="64">
        <f>VLOOKUP(F27,Steuerung!$A$17:$B$500,2,FALSE)</f>
        <v>0</v>
      </c>
      <c r="S27" s="164">
        <f t="shared" si="3"/>
        <v>0</v>
      </c>
      <c r="T27" s="164">
        <f t="shared" si="4"/>
        <v>0</v>
      </c>
      <c r="U27" s="203" t="e">
        <f t="shared" si="13"/>
        <v>#DIV/0!</v>
      </c>
      <c r="V27" s="203" t="e">
        <f t="shared" si="14"/>
        <v>#DIV/0!</v>
      </c>
      <c r="W27" s="175" t="e">
        <f t="shared" si="2"/>
        <v>#DIV/0!</v>
      </c>
    </row>
    <row r="28" spans="1:23" ht="12.75" customHeight="1" x14ac:dyDescent="0.2">
      <c r="A28" s="139" t="s">
        <v>817</v>
      </c>
      <c r="B28" s="7" t="s">
        <v>761</v>
      </c>
      <c r="C28" s="7"/>
      <c r="D28" s="131" t="s">
        <v>749</v>
      </c>
      <c r="E28" s="33" t="s">
        <v>139</v>
      </c>
      <c r="F28" s="33" t="s">
        <v>139</v>
      </c>
      <c r="G28" s="7" t="s">
        <v>911</v>
      </c>
      <c r="H28" s="129">
        <v>28.44</v>
      </c>
      <c r="I28" s="7">
        <f>VLOOKUP(E28,Steuerung!$A$17:$E$500,5,FALSE)</f>
        <v>2</v>
      </c>
      <c r="J28" s="260">
        <f>VLOOKUP(E28,Steuerung!$A$17:$F$500,6,FALSE)</f>
        <v>58.333333333333329</v>
      </c>
      <c r="K28" s="7">
        <f>VLOOKUP(F28,Steuerung!$A$17:$G$500,7,FALSE)</f>
        <v>2</v>
      </c>
      <c r="L28" s="7">
        <f>VLOOKUP(F28,Steuerung!$A$17:$H$500,8,FALSE)</f>
        <v>46</v>
      </c>
      <c r="M28" s="260">
        <f t="shared" si="9"/>
        <v>104.33333333333333</v>
      </c>
      <c r="N28" s="130">
        <f t="shared" si="10"/>
        <v>2967.24</v>
      </c>
      <c r="O28" s="130">
        <f t="shared" si="11"/>
        <v>1659</v>
      </c>
      <c r="P28" s="130">
        <f t="shared" si="12"/>
        <v>1308.24</v>
      </c>
      <c r="Q28" s="64">
        <f>VLOOKUP(E28,Steuerung!$A$17:$B$500,2,FALSE)</f>
        <v>0</v>
      </c>
      <c r="R28" s="64">
        <f>VLOOKUP(F28,Steuerung!$A$17:$B$500,2,FALSE)</f>
        <v>0</v>
      </c>
      <c r="S28" s="164">
        <f t="shared" si="3"/>
        <v>0</v>
      </c>
      <c r="T28" s="164">
        <f t="shared" si="4"/>
        <v>0</v>
      </c>
      <c r="U28" s="203" t="e">
        <f t="shared" si="13"/>
        <v>#DIV/0!</v>
      </c>
      <c r="V28" s="203" t="e">
        <f t="shared" si="14"/>
        <v>#DIV/0!</v>
      </c>
      <c r="W28" s="175" t="e">
        <f t="shared" si="2"/>
        <v>#DIV/0!</v>
      </c>
    </row>
    <row r="29" spans="1:23" ht="12.75" customHeight="1" x14ac:dyDescent="0.2">
      <c r="A29" s="139" t="s">
        <v>1103</v>
      </c>
      <c r="B29" s="7" t="s">
        <v>845</v>
      </c>
      <c r="C29" s="7"/>
      <c r="D29" s="131" t="s">
        <v>749</v>
      </c>
      <c r="E29" s="33" t="s">
        <v>143</v>
      </c>
      <c r="F29" s="33" t="s">
        <v>143</v>
      </c>
      <c r="G29" s="7" t="s">
        <v>911</v>
      </c>
      <c r="H29" s="129">
        <v>7.79</v>
      </c>
      <c r="I29" s="7">
        <f>VLOOKUP(E29,Steuerung!$A$17:$E$500,5,FALSE)</f>
        <v>5</v>
      </c>
      <c r="J29" s="260">
        <f>VLOOKUP(E29,Steuerung!$A$17:$F$500,6,FALSE)</f>
        <v>137.33333333333334</v>
      </c>
      <c r="K29" s="7">
        <f>VLOOKUP(F29,Steuerung!$A$17:$G$500,7,FALSE)</f>
        <v>5</v>
      </c>
      <c r="L29" s="7">
        <f>VLOOKUP(F29,Steuerung!$A$17:$H$500,8,FALSE)</f>
        <v>113</v>
      </c>
      <c r="M29" s="260">
        <f t="shared" si="9"/>
        <v>250.33333333333334</v>
      </c>
      <c r="N29" s="130">
        <f t="shared" si="10"/>
        <v>1950.0966666666668</v>
      </c>
      <c r="O29" s="130">
        <f t="shared" si="11"/>
        <v>1069.8266666666668</v>
      </c>
      <c r="P29" s="130">
        <f t="shared" si="12"/>
        <v>880.27</v>
      </c>
      <c r="Q29" s="64">
        <f>VLOOKUP(E29,Steuerung!$A$17:$B$500,2,FALSE)</f>
        <v>0</v>
      </c>
      <c r="R29" s="64">
        <f>VLOOKUP(F29,Steuerung!$A$17:$B$500,2,FALSE)</f>
        <v>0</v>
      </c>
      <c r="S29" s="164">
        <f t="shared" si="3"/>
        <v>0</v>
      </c>
      <c r="T29" s="164">
        <f t="shared" si="4"/>
        <v>0</v>
      </c>
      <c r="U29" s="203" t="e">
        <f t="shared" si="13"/>
        <v>#DIV/0!</v>
      </c>
      <c r="V29" s="203" t="e">
        <f t="shared" si="14"/>
        <v>#DIV/0!</v>
      </c>
      <c r="W29" s="175" t="e">
        <f t="shared" si="2"/>
        <v>#DIV/0!</v>
      </c>
    </row>
    <row r="30" spans="1:23" s="49" customFormat="1" ht="12.75" customHeight="1" x14ac:dyDescent="0.2">
      <c r="A30" s="139" t="s">
        <v>822</v>
      </c>
      <c r="B30" s="139" t="s">
        <v>864</v>
      </c>
      <c r="C30" s="139"/>
      <c r="D30" s="139" t="s">
        <v>766</v>
      </c>
      <c r="E30" s="139" t="s">
        <v>209</v>
      </c>
      <c r="F30" s="139" t="s">
        <v>209</v>
      </c>
      <c r="G30" s="7" t="s">
        <v>872</v>
      </c>
      <c r="H30" s="129">
        <v>25.36</v>
      </c>
      <c r="I30" s="139">
        <f>VLOOKUP(E30,Steuerung!$A$17:$E$500,5,FALSE)</f>
        <v>1</v>
      </c>
      <c r="J30" s="260">
        <f>VLOOKUP(E30,Steuerung!$A$17:$F$500,6,FALSE)</f>
        <v>29.166666666666657</v>
      </c>
      <c r="K30" s="139">
        <f>VLOOKUP(F30,Steuerung!$A$17:$G$500,7,FALSE)</f>
        <v>1</v>
      </c>
      <c r="L30" s="139">
        <f>VLOOKUP(F30,Steuerung!$A$17:$H$500,8,FALSE)</f>
        <v>23</v>
      </c>
      <c r="M30" s="260">
        <f t="shared" si="9"/>
        <v>52.166666666666657</v>
      </c>
      <c r="N30" s="130">
        <f t="shared" si="10"/>
        <v>1322.9466666666665</v>
      </c>
      <c r="O30" s="130">
        <f t="shared" si="11"/>
        <v>739.6666666666664</v>
      </c>
      <c r="P30" s="130">
        <f t="shared" si="12"/>
        <v>583.28</v>
      </c>
      <c r="Q30" s="64">
        <f>VLOOKUP(E30,Steuerung!$A$17:$B$500,2,FALSE)</f>
        <v>0</v>
      </c>
      <c r="R30" s="64">
        <f>VLOOKUP(F30,Steuerung!$A$17:$B$500,2,FALSE)</f>
        <v>0</v>
      </c>
      <c r="S30" s="164">
        <f t="shared" si="3"/>
        <v>0</v>
      </c>
      <c r="T30" s="164">
        <f t="shared" si="4"/>
        <v>0</v>
      </c>
      <c r="U30" s="203" t="e">
        <f t="shared" si="13"/>
        <v>#DIV/0!</v>
      </c>
      <c r="V30" s="203" t="e">
        <f t="shared" si="14"/>
        <v>#DIV/0!</v>
      </c>
      <c r="W30" s="175" t="e">
        <f t="shared" si="2"/>
        <v>#DIV/0!</v>
      </c>
    </row>
    <row r="31" spans="1:23" ht="12.75" customHeight="1" x14ac:dyDescent="0.2">
      <c r="A31" s="139" t="s">
        <v>823</v>
      </c>
      <c r="B31" s="7" t="s">
        <v>864</v>
      </c>
      <c r="C31" s="7"/>
      <c r="D31" s="131" t="s">
        <v>766</v>
      </c>
      <c r="E31" s="33" t="s">
        <v>209</v>
      </c>
      <c r="F31" s="33" t="s">
        <v>209</v>
      </c>
      <c r="G31" s="7" t="s">
        <v>762</v>
      </c>
      <c r="H31" s="129">
        <v>9.9700000000000006</v>
      </c>
      <c r="I31" s="7">
        <f>VLOOKUP(E31,Steuerung!$A$17:$E$500,5,FALSE)</f>
        <v>1</v>
      </c>
      <c r="J31" s="260">
        <f>VLOOKUP(E31,Steuerung!$A$17:$F$500,6,FALSE)</f>
        <v>29.166666666666657</v>
      </c>
      <c r="K31" s="7">
        <f>VLOOKUP(F31,Steuerung!$A$17:$G$500,7,FALSE)</f>
        <v>1</v>
      </c>
      <c r="L31" s="7">
        <f>VLOOKUP(F31,Steuerung!$A$17:$H$500,8,FALSE)</f>
        <v>23</v>
      </c>
      <c r="M31" s="260">
        <f t="shared" si="9"/>
        <v>52.166666666666657</v>
      </c>
      <c r="N31" s="130">
        <f t="shared" si="10"/>
        <v>520.10166666666657</v>
      </c>
      <c r="O31" s="130">
        <f t="shared" si="11"/>
        <v>290.79166666666657</v>
      </c>
      <c r="P31" s="130">
        <f t="shared" si="12"/>
        <v>229.31</v>
      </c>
      <c r="Q31" s="64">
        <f>VLOOKUP(E31,Steuerung!$A$17:$B$500,2,FALSE)</f>
        <v>0</v>
      </c>
      <c r="R31" s="64">
        <f>VLOOKUP(F31,Steuerung!$A$17:$B$500,2,FALSE)</f>
        <v>0</v>
      </c>
      <c r="S31" s="164">
        <f t="shared" si="3"/>
        <v>0</v>
      </c>
      <c r="T31" s="164">
        <f t="shared" si="4"/>
        <v>0</v>
      </c>
      <c r="U31" s="203" t="e">
        <f t="shared" si="13"/>
        <v>#DIV/0!</v>
      </c>
      <c r="V31" s="203" t="e">
        <f t="shared" si="14"/>
        <v>#DIV/0!</v>
      </c>
      <c r="W31" s="175" t="e">
        <f t="shared" si="2"/>
        <v>#DIV/0!</v>
      </c>
    </row>
    <row r="32" spans="1:23" ht="12.75" customHeight="1" x14ac:dyDescent="0.2">
      <c r="A32" s="139" t="s">
        <v>1110</v>
      </c>
      <c r="B32" s="7" t="s">
        <v>864</v>
      </c>
      <c r="C32" s="7"/>
      <c r="D32" s="131" t="s">
        <v>766</v>
      </c>
      <c r="E32" s="33" t="s">
        <v>209</v>
      </c>
      <c r="F32" s="33" t="s">
        <v>209</v>
      </c>
      <c r="G32" s="7" t="s">
        <v>762</v>
      </c>
      <c r="H32" s="129">
        <v>16.14</v>
      </c>
      <c r="I32" s="7">
        <f>VLOOKUP(E32,Steuerung!$A$17:$E$500,5,FALSE)</f>
        <v>1</v>
      </c>
      <c r="J32" s="260">
        <f>VLOOKUP(E32,Steuerung!$A$17:$F$500,6,FALSE)</f>
        <v>29.166666666666657</v>
      </c>
      <c r="K32" s="7">
        <f>VLOOKUP(F32,Steuerung!$A$17:$G$500,7,FALSE)</f>
        <v>1</v>
      </c>
      <c r="L32" s="7">
        <f>VLOOKUP(F32,Steuerung!$A$17:$H$500,8,FALSE)</f>
        <v>23</v>
      </c>
      <c r="M32" s="260">
        <f t="shared" si="9"/>
        <v>52.166666666666657</v>
      </c>
      <c r="N32" s="130">
        <f t="shared" si="10"/>
        <v>841.96999999999991</v>
      </c>
      <c r="O32" s="130">
        <f t="shared" si="11"/>
        <v>470.74999999999989</v>
      </c>
      <c r="P32" s="130">
        <f t="shared" si="12"/>
        <v>371.22</v>
      </c>
      <c r="Q32" s="64">
        <f>VLOOKUP(E32,Steuerung!$A$17:$B$500,2,FALSE)</f>
        <v>0</v>
      </c>
      <c r="R32" s="64">
        <f>VLOOKUP(F32,Steuerung!$A$17:$B$500,2,FALSE)</f>
        <v>0</v>
      </c>
      <c r="S32" s="164">
        <f t="shared" si="3"/>
        <v>0</v>
      </c>
      <c r="T32" s="164">
        <f t="shared" si="4"/>
        <v>0</v>
      </c>
      <c r="U32" s="203" t="e">
        <f t="shared" si="13"/>
        <v>#DIV/0!</v>
      </c>
      <c r="V32" s="203" t="e">
        <f t="shared" si="14"/>
        <v>#DIV/0!</v>
      </c>
      <c r="W32" s="175" t="e">
        <f t="shared" si="2"/>
        <v>#DIV/0!</v>
      </c>
    </row>
    <row r="33" spans="1:23" ht="12.75" customHeight="1" x14ac:dyDescent="0.2">
      <c r="A33" s="139" t="s">
        <v>1111</v>
      </c>
      <c r="B33" s="7" t="s">
        <v>834</v>
      </c>
      <c r="C33" s="7"/>
      <c r="D33" s="131" t="s">
        <v>783</v>
      </c>
      <c r="E33" s="33" t="s">
        <v>231</v>
      </c>
      <c r="F33" s="33" t="s">
        <v>231</v>
      </c>
      <c r="G33" s="139" t="s">
        <v>911</v>
      </c>
      <c r="H33" s="129">
        <v>6.87</v>
      </c>
      <c r="I33" s="7">
        <f>VLOOKUP(E33,Steuerung!$A$17:$E$500,5,FALSE)</f>
        <v>2</v>
      </c>
      <c r="J33" s="260">
        <f>VLOOKUP(E33,Steuerung!$A$17:$F$500,6,FALSE)</f>
        <v>58.333333333333329</v>
      </c>
      <c r="K33" s="7">
        <f>VLOOKUP(F33,Steuerung!$A$17:$G$500,7,FALSE)</f>
        <v>2</v>
      </c>
      <c r="L33" s="7">
        <f>VLOOKUP(F33,Steuerung!$A$17:$H$500,8,FALSE)</f>
        <v>46</v>
      </c>
      <c r="M33" s="260">
        <f>J33+L33</f>
        <v>104.33333333333333</v>
      </c>
      <c r="N33" s="130">
        <f>H33*M33</f>
        <v>716.77</v>
      </c>
      <c r="O33" s="130">
        <f>H33*J33</f>
        <v>400.75</v>
      </c>
      <c r="P33" s="130">
        <f>H33*L33</f>
        <v>316.02</v>
      </c>
      <c r="Q33" s="64">
        <f>VLOOKUP(E33,Steuerung!$A$17:$B$500,2,FALSE)</f>
        <v>0</v>
      </c>
      <c r="R33" s="64">
        <f>VLOOKUP(F33,Steuerung!$A$17:$B$500,2,FALSE)</f>
        <v>0</v>
      </c>
      <c r="S33" s="164">
        <f t="shared" si="3"/>
        <v>0</v>
      </c>
      <c r="T33" s="164">
        <f t="shared" si="4"/>
        <v>0</v>
      </c>
      <c r="U33" s="203" t="e">
        <f t="shared" si="13"/>
        <v>#DIV/0!</v>
      </c>
      <c r="V33" s="203" t="e">
        <f t="shared" si="14"/>
        <v>#DIV/0!</v>
      </c>
      <c r="W33" s="175" t="e">
        <f t="shared" si="2"/>
        <v>#DIV/0!</v>
      </c>
    </row>
    <row r="34" spans="1:23" ht="12.75" customHeight="1" x14ac:dyDescent="0.2">
      <c r="A34" s="139" t="s">
        <v>824</v>
      </c>
      <c r="B34" s="7" t="s">
        <v>864</v>
      </c>
      <c r="C34" s="7"/>
      <c r="D34" s="131" t="s">
        <v>766</v>
      </c>
      <c r="E34" s="33" t="s">
        <v>209</v>
      </c>
      <c r="F34" s="33" t="s">
        <v>209</v>
      </c>
      <c r="G34" s="7" t="s">
        <v>762</v>
      </c>
      <c r="H34" s="129">
        <v>16.14</v>
      </c>
      <c r="I34" s="7">
        <f>VLOOKUP(E34,Steuerung!$A$17:$E$500,5,FALSE)</f>
        <v>1</v>
      </c>
      <c r="J34" s="260">
        <f>VLOOKUP(E34,Steuerung!$A$17:$F$500,6,FALSE)</f>
        <v>29.166666666666657</v>
      </c>
      <c r="K34" s="7">
        <f>VLOOKUP(F34,Steuerung!$A$17:$G$500,7,FALSE)</f>
        <v>1</v>
      </c>
      <c r="L34" s="7">
        <f>VLOOKUP(F34,Steuerung!$A$17:$H$500,8,FALSE)</f>
        <v>23</v>
      </c>
      <c r="M34" s="260">
        <f t="shared" si="9"/>
        <v>52.166666666666657</v>
      </c>
      <c r="N34" s="130">
        <f t="shared" si="10"/>
        <v>841.96999999999991</v>
      </c>
      <c r="O34" s="130">
        <f t="shared" si="11"/>
        <v>470.74999999999989</v>
      </c>
      <c r="P34" s="130">
        <f t="shared" si="12"/>
        <v>371.22</v>
      </c>
      <c r="Q34" s="64">
        <f>VLOOKUP(E34,Steuerung!$A$17:$B$500,2,FALSE)</f>
        <v>0</v>
      </c>
      <c r="R34" s="64">
        <f>VLOOKUP(F34,Steuerung!$A$17:$B$500,2,FALSE)</f>
        <v>0</v>
      </c>
      <c r="S34" s="164">
        <f t="shared" si="3"/>
        <v>0</v>
      </c>
      <c r="T34" s="164">
        <f t="shared" si="4"/>
        <v>0</v>
      </c>
      <c r="U34" s="203" t="e">
        <f t="shared" si="13"/>
        <v>#DIV/0!</v>
      </c>
      <c r="V34" s="203" t="e">
        <f t="shared" si="14"/>
        <v>#DIV/0!</v>
      </c>
      <c r="W34" s="175" t="e">
        <f t="shared" si="2"/>
        <v>#DIV/0!</v>
      </c>
    </row>
    <row r="35" spans="1:23" ht="12.75" customHeight="1" x14ac:dyDescent="0.2">
      <c r="A35" s="139" t="s">
        <v>825</v>
      </c>
      <c r="B35" s="7" t="s">
        <v>1189</v>
      </c>
      <c r="C35" s="7"/>
      <c r="D35" s="131" t="s">
        <v>782</v>
      </c>
      <c r="E35" s="33" t="s">
        <v>174</v>
      </c>
      <c r="F35" s="33" t="s">
        <v>174</v>
      </c>
      <c r="G35" s="7" t="s">
        <v>783</v>
      </c>
      <c r="H35" s="129">
        <v>3.13</v>
      </c>
      <c r="I35" s="7">
        <f>VLOOKUP(E35,Steuerung!$A$17:$E$500,5,FALSE)</f>
        <v>5</v>
      </c>
      <c r="J35" s="260">
        <f>VLOOKUP(E35,Steuerung!$A$17:$F$500,6,FALSE)</f>
        <v>137.33333333333334</v>
      </c>
      <c r="K35" s="7">
        <f>VLOOKUP(F35,Steuerung!$A$17:$G$500,7,FALSE)</f>
        <v>5</v>
      </c>
      <c r="L35" s="7">
        <f>VLOOKUP(F35,Steuerung!$A$17:$H$500,8,FALSE)</f>
        <v>113</v>
      </c>
      <c r="M35" s="260">
        <f t="shared" si="9"/>
        <v>250.33333333333334</v>
      </c>
      <c r="N35" s="130">
        <f t="shared" si="10"/>
        <v>783.54333333333329</v>
      </c>
      <c r="O35" s="130">
        <f t="shared" si="11"/>
        <v>429.85333333333335</v>
      </c>
      <c r="P35" s="130">
        <f t="shared" si="12"/>
        <v>353.69</v>
      </c>
      <c r="Q35" s="64">
        <f>VLOOKUP(E35,Steuerung!$A$17:$B$500,2,FALSE)</f>
        <v>0</v>
      </c>
      <c r="R35" s="64">
        <f>VLOOKUP(F35,Steuerung!$A$17:$B$500,2,FALSE)</f>
        <v>0</v>
      </c>
      <c r="S35" s="164">
        <f t="shared" si="3"/>
        <v>0</v>
      </c>
      <c r="T35" s="164">
        <f t="shared" si="4"/>
        <v>0</v>
      </c>
      <c r="U35" s="203" t="e">
        <f t="shared" si="13"/>
        <v>#DIV/0!</v>
      </c>
      <c r="V35" s="203" t="e">
        <f t="shared" si="14"/>
        <v>#DIV/0!</v>
      </c>
      <c r="W35" s="175" t="e">
        <f t="shared" si="2"/>
        <v>#DIV/0!</v>
      </c>
    </row>
    <row r="36" spans="1:23" ht="12.75" customHeight="1" x14ac:dyDescent="0.2">
      <c r="A36" s="139" t="s">
        <v>1112</v>
      </c>
      <c r="B36" s="7" t="s">
        <v>864</v>
      </c>
      <c r="C36" s="7"/>
      <c r="D36" s="131" t="s">
        <v>766</v>
      </c>
      <c r="E36" s="33" t="s">
        <v>209</v>
      </c>
      <c r="F36" s="33" t="s">
        <v>209</v>
      </c>
      <c r="G36" s="7" t="s">
        <v>762</v>
      </c>
      <c r="H36" s="129">
        <v>22.85</v>
      </c>
      <c r="I36" s="7">
        <f>VLOOKUP(E36,Steuerung!$A$17:$E$500,5,FALSE)</f>
        <v>1</v>
      </c>
      <c r="J36" s="260">
        <f>VLOOKUP(E36,Steuerung!$A$17:$F$500,6,FALSE)</f>
        <v>29.166666666666657</v>
      </c>
      <c r="K36" s="7">
        <f>VLOOKUP(F36,Steuerung!$A$17:$G$500,7,FALSE)</f>
        <v>1</v>
      </c>
      <c r="L36" s="7">
        <f>VLOOKUP(F36,Steuerung!$A$17:$H$500,8,FALSE)</f>
        <v>23</v>
      </c>
      <c r="M36" s="260">
        <f t="shared" si="9"/>
        <v>52.166666666666657</v>
      </c>
      <c r="N36" s="130">
        <f t="shared" si="10"/>
        <v>1192.0083333333332</v>
      </c>
      <c r="O36" s="130">
        <f t="shared" si="11"/>
        <v>666.45833333333314</v>
      </c>
      <c r="P36" s="130">
        <f t="shared" si="12"/>
        <v>525.55000000000007</v>
      </c>
      <c r="Q36" s="64">
        <f>VLOOKUP(E36,Steuerung!$A$17:$B$500,2,FALSE)</f>
        <v>0</v>
      </c>
      <c r="R36" s="64">
        <f>VLOOKUP(F36,Steuerung!$A$17:$B$500,2,FALSE)</f>
        <v>0</v>
      </c>
      <c r="S36" s="164">
        <f t="shared" si="3"/>
        <v>0</v>
      </c>
      <c r="T36" s="164">
        <f t="shared" si="4"/>
        <v>0</v>
      </c>
      <c r="U36" s="203" t="e">
        <f t="shared" si="13"/>
        <v>#DIV/0!</v>
      </c>
      <c r="V36" s="203" t="e">
        <f t="shared" si="14"/>
        <v>#DIV/0!</v>
      </c>
      <c r="W36" s="175" t="e">
        <f t="shared" si="2"/>
        <v>#DIV/0!</v>
      </c>
    </row>
    <row r="37" spans="1:23" ht="12.75" customHeight="1" x14ac:dyDescent="0.2">
      <c r="A37" s="139" t="s">
        <v>2406</v>
      </c>
      <c r="B37" s="7" t="s">
        <v>1189</v>
      </c>
      <c r="C37" s="7"/>
      <c r="D37" s="7" t="s">
        <v>782</v>
      </c>
      <c r="E37" s="7" t="s">
        <v>174</v>
      </c>
      <c r="F37" s="7" t="s">
        <v>174</v>
      </c>
      <c r="G37" s="7" t="s">
        <v>783</v>
      </c>
      <c r="H37" s="129">
        <v>3.13</v>
      </c>
      <c r="I37" s="7">
        <f>VLOOKUP(E37,Steuerung!$A$17:$E$500,5,FALSE)</f>
        <v>5</v>
      </c>
      <c r="J37" s="260">
        <f>VLOOKUP(E37,Steuerung!$A$17:$F$500,6,FALSE)</f>
        <v>137.33333333333334</v>
      </c>
      <c r="K37" s="7">
        <f>VLOOKUP(F37,Steuerung!$A$17:$G$500,7,FALSE)</f>
        <v>5</v>
      </c>
      <c r="L37" s="7">
        <f>VLOOKUP(F37,Steuerung!$A$17:$H$500,8,FALSE)</f>
        <v>113</v>
      </c>
      <c r="M37" s="260">
        <f t="shared" si="9"/>
        <v>250.33333333333334</v>
      </c>
      <c r="N37" s="130">
        <f t="shared" si="10"/>
        <v>783.54333333333329</v>
      </c>
      <c r="O37" s="130">
        <f t="shared" si="11"/>
        <v>429.85333333333335</v>
      </c>
      <c r="P37" s="130">
        <f t="shared" si="12"/>
        <v>353.69</v>
      </c>
      <c r="Q37" s="64">
        <f>VLOOKUP(E37,Steuerung!$A$17:$B$500,2,FALSE)</f>
        <v>0</v>
      </c>
      <c r="R37" s="64">
        <f>VLOOKUP(F37,Steuerung!$A$17:$B$500,2,FALSE)</f>
        <v>0</v>
      </c>
      <c r="S37" s="164">
        <f t="shared" si="3"/>
        <v>0</v>
      </c>
      <c r="T37" s="164">
        <f t="shared" si="4"/>
        <v>0</v>
      </c>
      <c r="U37" s="203" t="e">
        <f t="shared" si="13"/>
        <v>#DIV/0!</v>
      </c>
      <c r="V37" s="203" t="e">
        <f t="shared" si="14"/>
        <v>#DIV/0!</v>
      </c>
      <c r="W37" s="175" t="e">
        <f t="shared" si="2"/>
        <v>#DIV/0!</v>
      </c>
    </row>
    <row r="38" spans="1:23" ht="12.75" customHeight="1" x14ac:dyDescent="0.2">
      <c r="A38" s="139" t="s">
        <v>844</v>
      </c>
      <c r="B38" s="7" t="s">
        <v>761</v>
      </c>
      <c r="C38" s="7"/>
      <c r="D38" s="7" t="s">
        <v>749</v>
      </c>
      <c r="E38" s="7" t="s">
        <v>139</v>
      </c>
      <c r="F38" s="7" t="s">
        <v>139</v>
      </c>
      <c r="G38" s="7" t="s">
        <v>872</v>
      </c>
      <c r="H38" s="129">
        <v>37.979999999999997</v>
      </c>
      <c r="I38" s="7">
        <f>VLOOKUP(E38,Steuerung!$A$17:$E$500,5,FALSE)</f>
        <v>2</v>
      </c>
      <c r="J38" s="260">
        <f>VLOOKUP(E38,Steuerung!$A$17:$F$500,6,FALSE)</f>
        <v>58.333333333333329</v>
      </c>
      <c r="K38" s="7">
        <f>VLOOKUP(F38,Steuerung!$A$17:$G$500,7,FALSE)</f>
        <v>2</v>
      </c>
      <c r="L38" s="7">
        <f>VLOOKUP(F38,Steuerung!$A$17:$H$500,8,FALSE)</f>
        <v>46</v>
      </c>
      <c r="M38" s="260">
        <f>J38+L38</f>
        <v>104.33333333333333</v>
      </c>
      <c r="N38" s="130">
        <f>H38*M38</f>
        <v>3962.5799999999995</v>
      </c>
      <c r="O38" s="130">
        <f>H38*J38</f>
        <v>2215.4999999999995</v>
      </c>
      <c r="P38" s="130">
        <f>H38*L38</f>
        <v>1747.08</v>
      </c>
      <c r="Q38" s="64">
        <f>VLOOKUP(E38,Steuerung!$A$17:$B$500,2,FALSE)</f>
        <v>0</v>
      </c>
      <c r="R38" s="64">
        <f>VLOOKUP(F38,Steuerung!$A$17:$B$500,2,FALSE)</f>
        <v>0</v>
      </c>
      <c r="S38" s="164">
        <f t="shared" si="3"/>
        <v>0</v>
      </c>
      <c r="T38" s="164">
        <f t="shared" si="4"/>
        <v>0</v>
      </c>
      <c r="U38" s="203" t="e">
        <f t="shared" si="13"/>
        <v>#DIV/0!</v>
      </c>
      <c r="V38" s="203" t="e">
        <f t="shared" si="14"/>
        <v>#DIV/0!</v>
      </c>
      <c r="W38" s="175" t="e">
        <f t="shared" si="2"/>
        <v>#DIV/0!</v>
      </c>
    </row>
    <row r="39" spans="1:23" ht="12.75" customHeight="1" x14ac:dyDescent="0.2">
      <c r="A39" s="139" t="s">
        <v>1856</v>
      </c>
      <c r="B39" s="7" t="s">
        <v>864</v>
      </c>
      <c r="C39" s="7"/>
      <c r="D39" s="7" t="s">
        <v>766</v>
      </c>
      <c r="E39" s="7" t="s">
        <v>209</v>
      </c>
      <c r="F39" s="7" t="s">
        <v>209</v>
      </c>
      <c r="G39" s="139" t="s">
        <v>762</v>
      </c>
      <c r="H39" s="129">
        <v>23.37</v>
      </c>
      <c r="I39" s="7">
        <f>VLOOKUP(E39,Steuerung!$A$17:$E$500,5,FALSE)</f>
        <v>1</v>
      </c>
      <c r="J39" s="260">
        <f>VLOOKUP(E39,Steuerung!$A$17:$F$500,6,FALSE)</f>
        <v>29.166666666666657</v>
      </c>
      <c r="K39" s="7">
        <f>VLOOKUP(F39,Steuerung!$A$17:$G$500,7,FALSE)</f>
        <v>1</v>
      </c>
      <c r="L39" s="7">
        <f>VLOOKUP(F39,Steuerung!$A$17:$H$500,8,FALSE)</f>
        <v>23</v>
      </c>
      <c r="M39" s="260">
        <f t="shared" si="9"/>
        <v>52.166666666666657</v>
      </c>
      <c r="N39" s="130">
        <f t="shared" si="10"/>
        <v>1219.1349999999998</v>
      </c>
      <c r="O39" s="130">
        <f t="shared" si="11"/>
        <v>681.62499999999977</v>
      </c>
      <c r="P39" s="130">
        <f t="shared" si="12"/>
        <v>537.51</v>
      </c>
      <c r="Q39" s="64">
        <f>VLOOKUP(E39,Steuerung!$A$17:$B$500,2,FALSE)</f>
        <v>0</v>
      </c>
      <c r="R39" s="64">
        <f>VLOOKUP(F39,Steuerung!$A$17:$B$500,2,FALSE)</f>
        <v>0</v>
      </c>
      <c r="S39" s="164">
        <f t="shared" si="3"/>
        <v>0</v>
      </c>
      <c r="T39" s="164">
        <f t="shared" si="4"/>
        <v>0</v>
      </c>
      <c r="U39" s="203" t="e">
        <f t="shared" si="13"/>
        <v>#DIV/0!</v>
      </c>
      <c r="V39" s="203" t="e">
        <f t="shared" si="14"/>
        <v>#DIV/0!</v>
      </c>
      <c r="W39" s="175" t="e">
        <f t="shared" si="2"/>
        <v>#DIV/0!</v>
      </c>
    </row>
    <row r="40" spans="1:23" ht="12.75" customHeight="1" x14ac:dyDescent="0.2">
      <c r="A40" s="139" t="s">
        <v>847</v>
      </c>
      <c r="B40" s="7" t="s">
        <v>805</v>
      </c>
      <c r="C40" s="7"/>
      <c r="D40" s="7" t="s">
        <v>806</v>
      </c>
      <c r="E40" s="7" t="s">
        <v>161</v>
      </c>
      <c r="F40" s="7" t="s">
        <v>157</v>
      </c>
      <c r="G40" s="7" t="s">
        <v>872</v>
      </c>
      <c r="H40" s="129">
        <v>50.45</v>
      </c>
      <c r="I40" s="7">
        <f>VLOOKUP(E40,Steuerung!$A$17:$E$500,5,FALSE)</f>
        <v>3</v>
      </c>
      <c r="J40" s="260">
        <f>VLOOKUP(E40,Steuerung!$A$17:$F$500,6,FALSE)</f>
        <v>82.4</v>
      </c>
      <c r="K40" s="7">
        <f>VLOOKUP(F40,Steuerung!$A$17:$G$500,7,FALSE)</f>
        <v>1</v>
      </c>
      <c r="L40" s="7">
        <f>VLOOKUP(F40,Steuerung!$A$17:$H$500,8,FALSE)</f>
        <v>23</v>
      </c>
      <c r="M40" s="260">
        <f t="shared" si="9"/>
        <v>105.4</v>
      </c>
      <c r="N40" s="130">
        <f t="shared" si="10"/>
        <v>5317.43</v>
      </c>
      <c r="O40" s="130">
        <f t="shared" si="11"/>
        <v>4157.0800000000008</v>
      </c>
      <c r="P40" s="130">
        <f t="shared" si="12"/>
        <v>1160.3500000000001</v>
      </c>
      <c r="Q40" s="64">
        <f>VLOOKUP(E40,Steuerung!$A$17:$B$500,2,FALSE)</f>
        <v>0</v>
      </c>
      <c r="R40" s="64">
        <f>VLOOKUP(F40,Steuerung!$A$17:$B$500,2,FALSE)</f>
        <v>0</v>
      </c>
      <c r="S40" s="164">
        <f t="shared" si="3"/>
        <v>0</v>
      </c>
      <c r="T40" s="164">
        <f t="shared" si="4"/>
        <v>0</v>
      </c>
      <c r="U40" s="203" t="e">
        <f t="shared" si="13"/>
        <v>#DIV/0!</v>
      </c>
      <c r="V40" s="203" t="e">
        <f t="shared" si="14"/>
        <v>#DIV/0!</v>
      </c>
      <c r="W40" s="175" t="e">
        <f t="shared" si="2"/>
        <v>#DIV/0!</v>
      </c>
    </row>
    <row r="41" spans="1:23" ht="12.75" customHeight="1" x14ac:dyDescent="0.2">
      <c r="A41" s="139" t="s">
        <v>3558</v>
      </c>
      <c r="B41" s="7" t="s">
        <v>805</v>
      </c>
      <c r="C41" s="7"/>
      <c r="D41" s="131" t="s">
        <v>806</v>
      </c>
      <c r="E41" s="33" t="s">
        <v>161</v>
      </c>
      <c r="F41" s="33" t="s">
        <v>157</v>
      </c>
      <c r="G41" s="7" t="s">
        <v>872</v>
      </c>
      <c r="H41" s="129">
        <v>47.84</v>
      </c>
      <c r="I41" s="7">
        <f>VLOOKUP(E41,Steuerung!$A$17:$E$500,5,FALSE)</f>
        <v>3</v>
      </c>
      <c r="J41" s="260">
        <f>VLOOKUP(E41,Steuerung!$A$17:$F$500,6,FALSE)</f>
        <v>82.4</v>
      </c>
      <c r="K41" s="7">
        <f>VLOOKUP(F41,Steuerung!$A$17:$G$500,7,FALSE)</f>
        <v>1</v>
      </c>
      <c r="L41" s="7">
        <f>VLOOKUP(F41,Steuerung!$A$17:$H$500,8,FALSE)</f>
        <v>23</v>
      </c>
      <c r="M41" s="260">
        <f t="shared" si="9"/>
        <v>105.4</v>
      </c>
      <c r="N41" s="130">
        <f t="shared" si="10"/>
        <v>5042.3360000000002</v>
      </c>
      <c r="O41" s="130">
        <f t="shared" si="11"/>
        <v>3942.0160000000005</v>
      </c>
      <c r="P41" s="130">
        <f t="shared" si="12"/>
        <v>1100.3200000000002</v>
      </c>
      <c r="Q41" s="64">
        <f>VLOOKUP(E41,Steuerung!$A$17:$B$500,2,FALSE)</f>
        <v>0</v>
      </c>
      <c r="R41" s="64">
        <f>VLOOKUP(F41,Steuerung!$A$17:$B$500,2,FALSE)</f>
        <v>0</v>
      </c>
      <c r="S41" s="164">
        <f t="shared" si="3"/>
        <v>0</v>
      </c>
      <c r="T41" s="164">
        <f t="shared" si="4"/>
        <v>0</v>
      </c>
      <c r="U41" s="203" t="e">
        <f t="shared" si="13"/>
        <v>#DIV/0!</v>
      </c>
      <c r="V41" s="203" t="e">
        <f t="shared" si="14"/>
        <v>#DIV/0!</v>
      </c>
      <c r="W41" s="175" t="e">
        <f t="shared" si="2"/>
        <v>#DIV/0!</v>
      </c>
    </row>
    <row r="42" spans="1:23" ht="12.75" customHeight="1" x14ac:dyDescent="0.2">
      <c r="A42" s="139" t="s">
        <v>1860</v>
      </c>
      <c r="B42" s="7" t="s">
        <v>805</v>
      </c>
      <c r="C42" s="7"/>
      <c r="D42" s="7" t="s">
        <v>806</v>
      </c>
      <c r="E42" s="7" t="s">
        <v>161</v>
      </c>
      <c r="F42" s="7" t="s">
        <v>157</v>
      </c>
      <c r="G42" s="7" t="s">
        <v>872</v>
      </c>
      <c r="H42" s="129">
        <v>49.2</v>
      </c>
      <c r="I42" s="7">
        <f>VLOOKUP(E42,Steuerung!$A$17:$E$500,5,FALSE)</f>
        <v>3</v>
      </c>
      <c r="J42" s="260">
        <f>VLOOKUP(E42,Steuerung!$A$17:$F$500,6,FALSE)</f>
        <v>82.4</v>
      </c>
      <c r="K42" s="7">
        <f>VLOOKUP(F42,Steuerung!$A$17:$G$500,7,FALSE)</f>
        <v>1</v>
      </c>
      <c r="L42" s="7">
        <f>VLOOKUP(F42,Steuerung!$A$17:$H$500,8,FALSE)</f>
        <v>23</v>
      </c>
      <c r="M42" s="260">
        <f>J42+L42</f>
        <v>105.4</v>
      </c>
      <c r="N42" s="130">
        <f>H42*M42</f>
        <v>5185.68</v>
      </c>
      <c r="O42" s="130">
        <f>H42*J42</f>
        <v>4054.0800000000004</v>
      </c>
      <c r="P42" s="130">
        <f>H42*L42</f>
        <v>1131.6000000000001</v>
      </c>
      <c r="Q42" s="64">
        <f>VLOOKUP(E42,Steuerung!$A$17:$B$500,2,FALSE)</f>
        <v>0</v>
      </c>
      <c r="R42" s="64">
        <f>VLOOKUP(F42,Steuerung!$A$17:$B$500,2,FALSE)</f>
        <v>0</v>
      </c>
      <c r="S42" s="164">
        <f t="shared" si="3"/>
        <v>0</v>
      </c>
      <c r="T42" s="164">
        <f t="shared" si="4"/>
        <v>0</v>
      </c>
      <c r="U42" s="203" t="e">
        <f t="shared" si="13"/>
        <v>#DIV/0!</v>
      </c>
      <c r="V42" s="203" t="e">
        <f t="shared" si="14"/>
        <v>#DIV/0!</v>
      </c>
      <c r="W42" s="175" t="e">
        <f t="shared" si="2"/>
        <v>#DIV/0!</v>
      </c>
    </row>
    <row r="43" spans="1:23" ht="12.75" customHeight="1" x14ac:dyDescent="0.2">
      <c r="A43" s="139" t="s">
        <v>2346</v>
      </c>
      <c r="B43" s="7" t="s">
        <v>805</v>
      </c>
      <c r="C43" s="7"/>
      <c r="D43" s="7" t="s">
        <v>806</v>
      </c>
      <c r="E43" s="7" t="s">
        <v>161</v>
      </c>
      <c r="F43" s="7" t="s">
        <v>157</v>
      </c>
      <c r="G43" s="7" t="s">
        <v>872</v>
      </c>
      <c r="H43" s="129">
        <v>28.39</v>
      </c>
      <c r="I43" s="7">
        <f>VLOOKUP(E43,Steuerung!$A$17:$E$500,5,FALSE)</f>
        <v>3</v>
      </c>
      <c r="J43" s="260">
        <f>VLOOKUP(E43,Steuerung!$A$17:$F$500,6,FALSE)</f>
        <v>82.4</v>
      </c>
      <c r="K43" s="7">
        <f>VLOOKUP(F43,Steuerung!$A$17:$G$500,7,FALSE)</f>
        <v>1</v>
      </c>
      <c r="L43" s="7">
        <f>VLOOKUP(F43,Steuerung!$A$17:$H$500,8,FALSE)</f>
        <v>23</v>
      </c>
      <c r="M43" s="260">
        <f>J43+L43</f>
        <v>105.4</v>
      </c>
      <c r="N43" s="130">
        <f>H43*M43</f>
        <v>2992.306</v>
      </c>
      <c r="O43" s="130">
        <f>H43*J43</f>
        <v>2339.3360000000002</v>
      </c>
      <c r="P43" s="130">
        <f>H43*L43</f>
        <v>652.97</v>
      </c>
      <c r="Q43" s="64">
        <f>VLOOKUP(E43,Steuerung!$A$17:$B$500,2,FALSE)</f>
        <v>0</v>
      </c>
      <c r="R43" s="64">
        <f>VLOOKUP(F43,Steuerung!$A$17:$B$500,2,FALSE)</f>
        <v>0</v>
      </c>
      <c r="S43" s="164">
        <f t="shared" si="3"/>
        <v>0</v>
      </c>
      <c r="T43" s="164">
        <f t="shared" si="4"/>
        <v>0</v>
      </c>
      <c r="U43" s="203" t="e">
        <f t="shared" si="13"/>
        <v>#DIV/0!</v>
      </c>
      <c r="V43" s="203" t="e">
        <f t="shared" si="14"/>
        <v>#DIV/0!</v>
      </c>
      <c r="W43" s="175" t="e">
        <f t="shared" si="2"/>
        <v>#DIV/0!</v>
      </c>
    </row>
    <row r="44" spans="1:23" ht="12.75" customHeight="1" x14ac:dyDescent="0.2">
      <c r="A44" s="139" t="s">
        <v>2414</v>
      </c>
      <c r="B44" s="7" t="s">
        <v>864</v>
      </c>
      <c r="C44" s="7"/>
      <c r="D44" s="7" t="s">
        <v>766</v>
      </c>
      <c r="E44" s="7" t="s">
        <v>209</v>
      </c>
      <c r="F44" s="7" t="s">
        <v>209</v>
      </c>
      <c r="G44" s="7" t="s">
        <v>762</v>
      </c>
      <c r="H44" s="129">
        <v>19.04</v>
      </c>
      <c r="I44" s="7">
        <f>VLOOKUP(E44,Steuerung!$A$17:$E$500,5,FALSE)</f>
        <v>1</v>
      </c>
      <c r="J44" s="260">
        <f>VLOOKUP(E44,Steuerung!$A$17:$F$500,6,FALSE)</f>
        <v>29.166666666666657</v>
      </c>
      <c r="K44" s="7">
        <f>VLOOKUP(F44,Steuerung!$A$17:$G$500,7,FALSE)</f>
        <v>1</v>
      </c>
      <c r="L44" s="7">
        <f>VLOOKUP(F44,Steuerung!$A$17:$H$500,8,FALSE)</f>
        <v>23</v>
      </c>
      <c r="M44" s="260">
        <f>J44+L44</f>
        <v>52.166666666666657</v>
      </c>
      <c r="N44" s="130">
        <f>H44*M44</f>
        <v>993.2533333333331</v>
      </c>
      <c r="O44" s="130">
        <f>H44*J44</f>
        <v>555.33333333333314</v>
      </c>
      <c r="P44" s="130">
        <f>H44*L44</f>
        <v>437.91999999999996</v>
      </c>
      <c r="Q44" s="64">
        <f>VLOOKUP(E44,Steuerung!$A$17:$B$500,2,FALSE)</f>
        <v>0</v>
      </c>
      <c r="R44" s="64">
        <f>VLOOKUP(F44,Steuerung!$A$17:$B$500,2,FALSE)</f>
        <v>0</v>
      </c>
      <c r="S44" s="164">
        <f t="shared" si="3"/>
        <v>0</v>
      </c>
      <c r="T44" s="164">
        <f t="shared" si="4"/>
        <v>0</v>
      </c>
      <c r="U44" s="203" t="e">
        <f t="shared" si="13"/>
        <v>#DIV/0!</v>
      </c>
      <c r="V44" s="203" t="e">
        <f t="shared" si="14"/>
        <v>#DIV/0!</v>
      </c>
      <c r="W44" s="175" t="e">
        <f t="shared" si="2"/>
        <v>#DIV/0!</v>
      </c>
    </row>
    <row r="45" spans="1:23" x14ac:dyDescent="0.2">
      <c r="A45" s="49"/>
      <c r="B45" s="49"/>
      <c r="C45" s="49"/>
      <c r="D45" s="49"/>
      <c r="E45" s="7"/>
      <c r="F45" s="7"/>
      <c r="G45" s="139"/>
      <c r="H45" s="129"/>
      <c r="I45" s="7"/>
      <c r="J45" s="260"/>
      <c r="K45" s="7"/>
      <c r="L45" s="7"/>
      <c r="M45" s="260"/>
      <c r="N45" s="130"/>
      <c r="O45" s="130"/>
      <c r="P45" s="130"/>
      <c r="Q45" s="64"/>
      <c r="R45" s="182"/>
      <c r="S45" s="164"/>
      <c r="T45" s="164"/>
      <c r="U45" s="175"/>
      <c r="V45" s="175"/>
      <c r="W45" s="175"/>
    </row>
    <row r="46" spans="1:23" ht="12.75" customHeight="1" x14ac:dyDescent="0.35">
      <c r="A46" s="190" t="s">
        <v>878</v>
      </c>
      <c r="B46" s="7"/>
      <c r="C46" s="7"/>
      <c r="D46" s="131"/>
      <c r="E46" s="49"/>
      <c r="F46" s="188"/>
      <c r="G46" s="7"/>
      <c r="H46" s="188"/>
      <c r="I46" s="188"/>
      <c r="J46" s="497"/>
      <c r="K46" s="188"/>
      <c r="L46" s="188"/>
      <c r="M46" s="497"/>
      <c r="N46" s="130"/>
      <c r="O46" s="130"/>
      <c r="P46" s="130"/>
      <c r="Q46" s="64"/>
      <c r="R46" s="64"/>
      <c r="S46" s="164"/>
      <c r="T46" s="164"/>
      <c r="U46" s="175"/>
      <c r="V46" s="175"/>
      <c r="W46" s="175"/>
    </row>
    <row r="47" spans="1:23" ht="12.75" customHeight="1" x14ac:dyDescent="0.2">
      <c r="A47" s="7"/>
      <c r="B47" s="7"/>
      <c r="C47" s="7"/>
      <c r="D47" s="131"/>
      <c r="E47" s="49"/>
      <c r="F47" s="49"/>
      <c r="G47" s="7"/>
      <c r="H47" s="129"/>
      <c r="I47" s="7"/>
      <c r="J47" s="260"/>
      <c r="K47" s="7"/>
      <c r="L47" s="7"/>
      <c r="M47" s="260"/>
      <c r="N47" s="130"/>
      <c r="O47" s="130"/>
      <c r="P47" s="130"/>
      <c r="Q47" s="64"/>
      <c r="R47" s="64"/>
      <c r="S47" s="164"/>
      <c r="T47" s="164"/>
      <c r="U47" s="175"/>
      <c r="V47" s="175"/>
      <c r="W47" s="175"/>
    </row>
    <row r="48" spans="1:23" ht="12.75" customHeight="1" x14ac:dyDescent="0.2">
      <c r="A48" s="139" t="s">
        <v>879</v>
      </c>
      <c r="B48" s="7" t="s">
        <v>812</v>
      </c>
      <c r="C48" s="7"/>
      <c r="D48" s="131" t="s">
        <v>749</v>
      </c>
      <c r="E48" s="33" t="s">
        <v>139</v>
      </c>
      <c r="F48" s="33" t="s">
        <v>139</v>
      </c>
      <c r="G48" s="7" t="s">
        <v>911</v>
      </c>
      <c r="H48" s="129">
        <v>13.34</v>
      </c>
      <c r="I48" s="7">
        <f>VLOOKUP(E48,Steuerung!$A$17:$E$500,5,FALSE)</f>
        <v>2</v>
      </c>
      <c r="J48" s="260">
        <f>VLOOKUP(E48,Steuerung!$A$17:$F$500,6,FALSE)</f>
        <v>58.333333333333329</v>
      </c>
      <c r="K48" s="7">
        <f>VLOOKUP(F48,Steuerung!$A$17:$G$500,7,FALSE)</f>
        <v>2</v>
      </c>
      <c r="L48" s="7">
        <f>VLOOKUP(F48,Steuerung!$A$17:$H$500,8,FALSE)</f>
        <v>46</v>
      </c>
      <c r="M48" s="260">
        <f t="shared" ref="M48:M63" si="15">J48+L48</f>
        <v>104.33333333333333</v>
      </c>
      <c r="N48" s="130">
        <f t="shared" ref="N48:N63" si="16">H48*M48</f>
        <v>1391.8066666666666</v>
      </c>
      <c r="O48" s="130">
        <f t="shared" ref="O48:O63" si="17">H48*J48</f>
        <v>778.16666666666663</v>
      </c>
      <c r="P48" s="130">
        <f t="shared" ref="P48:P63" si="18">H48*L48</f>
        <v>613.64</v>
      </c>
      <c r="Q48" s="64">
        <f>VLOOKUP(E48,Steuerung!$A$17:$B$500,2,FALSE)</f>
        <v>0</v>
      </c>
      <c r="R48" s="64">
        <f>VLOOKUP(F48,Steuerung!$A$17:$B$500,2,FALSE)</f>
        <v>0</v>
      </c>
      <c r="S48" s="164">
        <f t="shared" si="3"/>
        <v>0</v>
      </c>
      <c r="T48" s="164">
        <f t="shared" si="4"/>
        <v>0</v>
      </c>
      <c r="U48" s="203" t="e">
        <f t="shared" ref="U48:U63" si="19">IF(J48&gt;0,O48/Q48*SVS_UHR,0)</f>
        <v>#DIV/0!</v>
      </c>
      <c r="V48" s="203" t="e">
        <f t="shared" ref="V48:V63" si="20">IF(L48&gt;0,P48/R48*SVS_UHR,0)</f>
        <v>#DIV/0!</v>
      </c>
      <c r="W48" s="175" t="e">
        <f t="shared" si="2"/>
        <v>#DIV/0!</v>
      </c>
    </row>
    <row r="49" spans="1:23" ht="12.75" customHeight="1" x14ac:dyDescent="0.2">
      <c r="A49" s="139" t="s">
        <v>1136</v>
      </c>
      <c r="B49" s="7" t="s">
        <v>812</v>
      </c>
      <c r="C49" s="7"/>
      <c r="D49" s="131" t="s">
        <v>749</v>
      </c>
      <c r="E49" s="33" t="s">
        <v>139</v>
      </c>
      <c r="F49" s="33" t="s">
        <v>139</v>
      </c>
      <c r="G49" s="7" t="s">
        <v>1027</v>
      </c>
      <c r="H49" s="129">
        <v>16.34</v>
      </c>
      <c r="I49" s="7">
        <f>VLOOKUP(E49,Steuerung!$A$17:$E$500,5,FALSE)</f>
        <v>2</v>
      </c>
      <c r="J49" s="260">
        <f>VLOOKUP(E49,Steuerung!$A$17:$F$500,6,FALSE)</f>
        <v>58.333333333333329</v>
      </c>
      <c r="K49" s="7">
        <f>VLOOKUP(F49,Steuerung!$A$17:$G$500,7,FALSE)</f>
        <v>2</v>
      </c>
      <c r="L49" s="7">
        <f>VLOOKUP(F49,Steuerung!$A$17:$H$500,8,FALSE)</f>
        <v>46</v>
      </c>
      <c r="M49" s="260">
        <f t="shared" si="15"/>
        <v>104.33333333333333</v>
      </c>
      <c r="N49" s="130">
        <f t="shared" si="16"/>
        <v>1704.8066666666666</v>
      </c>
      <c r="O49" s="130">
        <f t="shared" si="17"/>
        <v>953.16666666666663</v>
      </c>
      <c r="P49" s="130">
        <f t="shared" si="18"/>
        <v>751.64</v>
      </c>
      <c r="Q49" s="64">
        <f>VLOOKUP(E49,Steuerung!$A$17:$B$500,2,FALSE)</f>
        <v>0</v>
      </c>
      <c r="R49" s="64">
        <f>VLOOKUP(F49,Steuerung!$A$17:$B$500,2,FALSE)</f>
        <v>0</v>
      </c>
      <c r="S49" s="164">
        <f t="shared" si="3"/>
        <v>0</v>
      </c>
      <c r="T49" s="164">
        <f t="shared" si="4"/>
        <v>0</v>
      </c>
      <c r="U49" s="203" t="e">
        <f t="shared" si="19"/>
        <v>#DIV/0!</v>
      </c>
      <c r="V49" s="203" t="e">
        <f t="shared" si="20"/>
        <v>#DIV/0!</v>
      </c>
      <c r="W49" s="175" t="e">
        <f t="shared" si="2"/>
        <v>#DIV/0!</v>
      </c>
    </row>
    <row r="50" spans="1:23" ht="12.75" customHeight="1" x14ac:dyDescent="0.2">
      <c r="A50" s="139" t="s">
        <v>881</v>
      </c>
      <c r="B50" s="7" t="s">
        <v>761</v>
      </c>
      <c r="C50" s="7"/>
      <c r="D50" s="131" t="s">
        <v>749</v>
      </c>
      <c r="E50" s="33" t="s">
        <v>139</v>
      </c>
      <c r="F50" s="33" t="s">
        <v>139</v>
      </c>
      <c r="G50" s="7" t="s">
        <v>762</v>
      </c>
      <c r="H50" s="129">
        <v>13.95</v>
      </c>
      <c r="I50" s="7">
        <f>VLOOKUP(E50,Steuerung!$A$17:$E$500,5,FALSE)</f>
        <v>2</v>
      </c>
      <c r="J50" s="260">
        <f>VLOOKUP(E50,Steuerung!$A$17:$F$500,6,FALSE)</f>
        <v>58.333333333333329</v>
      </c>
      <c r="K50" s="7">
        <f>VLOOKUP(F50,Steuerung!$A$17:$G$500,7,FALSE)</f>
        <v>2</v>
      </c>
      <c r="L50" s="7">
        <f>VLOOKUP(F50,Steuerung!$A$17:$H$500,8,FALSE)</f>
        <v>46</v>
      </c>
      <c r="M50" s="260">
        <f t="shared" si="15"/>
        <v>104.33333333333333</v>
      </c>
      <c r="N50" s="130">
        <f t="shared" si="16"/>
        <v>1455.4499999999998</v>
      </c>
      <c r="O50" s="130">
        <f t="shared" si="17"/>
        <v>813.74999999999989</v>
      </c>
      <c r="P50" s="130">
        <f t="shared" si="18"/>
        <v>641.69999999999993</v>
      </c>
      <c r="Q50" s="64">
        <f>VLOOKUP(E50,Steuerung!$A$17:$B$500,2,FALSE)</f>
        <v>0</v>
      </c>
      <c r="R50" s="64">
        <f>VLOOKUP(F50,Steuerung!$A$17:$B$500,2,FALSE)</f>
        <v>0</v>
      </c>
      <c r="S50" s="164">
        <f t="shared" si="3"/>
        <v>0</v>
      </c>
      <c r="T50" s="164">
        <f t="shared" si="4"/>
        <v>0</v>
      </c>
      <c r="U50" s="203" t="e">
        <f t="shared" si="19"/>
        <v>#DIV/0!</v>
      </c>
      <c r="V50" s="203" t="e">
        <f t="shared" si="20"/>
        <v>#DIV/0!</v>
      </c>
      <c r="W50" s="175" t="e">
        <f t="shared" si="2"/>
        <v>#DIV/0!</v>
      </c>
    </row>
    <row r="51" spans="1:23" ht="12.75" customHeight="1" x14ac:dyDescent="0.2">
      <c r="A51" s="139" t="s">
        <v>2442</v>
      </c>
      <c r="B51" s="7" t="s">
        <v>795</v>
      </c>
      <c r="C51" s="7"/>
      <c r="D51" s="131" t="s">
        <v>806</v>
      </c>
      <c r="E51" s="33" t="s">
        <v>159</v>
      </c>
      <c r="F51" s="33" t="s">
        <v>159</v>
      </c>
      <c r="G51" s="139" t="s">
        <v>872</v>
      </c>
      <c r="H51" s="129">
        <v>32.31</v>
      </c>
      <c r="I51" s="7">
        <f>VLOOKUP(E51,Steuerung!$A$17:$E$500,5,FALSE)</f>
        <v>2</v>
      </c>
      <c r="J51" s="260">
        <f>VLOOKUP(E51,Steuerung!$A$17:$F$500,6,FALSE)</f>
        <v>58.333333333333329</v>
      </c>
      <c r="K51" s="7">
        <f>VLOOKUP(F51,Steuerung!$A$17:$G$500,7,FALSE)</f>
        <v>2</v>
      </c>
      <c r="L51" s="7">
        <f>VLOOKUP(F51,Steuerung!$A$17:$H$500,8,FALSE)</f>
        <v>46</v>
      </c>
      <c r="M51" s="260">
        <f t="shared" si="15"/>
        <v>104.33333333333333</v>
      </c>
      <c r="N51" s="130">
        <f t="shared" si="16"/>
        <v>3371.01</v>
      </c>
      <c r="O51" s="130">
        <f t="shared" si="17"/>
        <v>1884.75</v>
      </c>
      <c r="P51" s="130">
        <f t="shared" si="18"/>
        <v>1486.2600000000002</v>
      </c>
      <c r="Q51" s="64">
        <f>VLOOKUP(E51,Steuerung!$A$17:$B$500,2,FALSE)</f>
        <v>0</v>
      </c>
      <c r="R51" s="64">
        <f>VLOOKUP(F51,Steuerung!$A$17:$B$500,2,FALSE)</f>
        <v>0</v>
      </c>
      <c r="S51" s="164">
        <f t="shared" si="3"/>
        <v>0</v>
      </c>
      <c r="T51" s="164">
        <f t="shared" si="4"/>
        <v>0</v>
      </c>
      <c r="U51" s="203" t="e">
        <f t="shared" si="19"/>
        <v>#DIV/0!</v>
      </c>
      <c r="V51" s="203" t="e">
        <f t="shared" si="20"/>
        <v>#DIV/0!</v>
      </c>
      <c r="W51" s="175" t="e">
        <f t="shared" si="2"/>
        <v>#DIV/0!</v>
      </c>
    </row>
    <row r="52" spans="1:23" s="49" customFormat="1" ht="12.75" customHeight="1" x14ac:dyDescent="0.2">
      <c r="A52" s="139" t="s">
        <v>2444</v>
      </c>
      <c r="B52" s="139" t="s">
        <v>864</v>
      </c>
      <c r="C52" s="139"/>
      <c r="D52" s="139" t="s">
        <v>766</v>
      </c>
      <c r="E52" s="139" t="s">
        <v>209</v>
      </c>
      <c r="F52" s="139" t="s">
        <v>209</v>
      </c>
      <c r="G52" s="7" t="s">
        <v>872</v>
      </c>
      <c r="H52" s="129">
        <v>16.04</v>
      </c>
      <c r="I52" s="139">
        <f>VLOOKUP(E52,Steuerung!$A$17:$E$500,5,FALSE)</f>
        <v>1</v>
      </c>
      <c r="J52" s="260">
        <f>VLOOKUP(E52,Steuerung!$A$17:$F$500,6,FALSE)</f>
        <v>29.166666666666657</v>
      </c>
      <c r="K52" s="139">
        <f>VLOOKUP(F52,Steuerung!$A$17:$G$500,7,FALSE)</f>
        <v>1</v>
      </c>
      <c r="L52" s="139">
        <f>VLOOKUP(F52,Steuerung!$A$17:$H$500,8,FALSE)</f>
        <v>23</v>
      </c>
      <c r="M52" s="260">
        <f t="shared" si="15"/>
        <v>52.166666666666657</v>
      </c>
      <c r="N52" s="130">
        <f t="shared" si="16"/>
        <v>836.7533333333331</v>
      </c>
      <c r="O52" s="130">
        <f t="shared" si="17"/>
        <v>467.83333333333314</v>
      </c>
      <c r="P52" s="130">
        <f t="shared" si="18"/>
        <v>368.91999999999996</v>
      </c>
      <c r="Q52" s="64">
        <f>VLOOKUP(E52,Steuerung!$A$17:$B$500,2,FALSE)</f>
        <v>0</v>
      </c>
      <c r="R52" s="64">
        <f>VLOOKUP(F52,Steuerung!$A$17:$B$500,2,FALSE)</f>
        <v>0</v>
      </c>
      <c r="S52" s="164">
        <f t="shared" si="3"/>
        <v>0</v>
      </c>
      <c r="T52" s="164">
        <f t="shared" si="4"/>
        <v>0</v>
      </c>
      <c r="U52" s="203" t="e">
        <f t="shared" si="19"/>
        <v>#DIV/0!</v>
      </c>
      <c r="V52" s="203" t="e">
        <f t="shared" si="20"/>
        <v>#DIV/0!</v>
      </c>
      <c r="W52" s="175" t="e">
        <f t="shared" si="2"/>
        <v>#DIV/0!</v>
      </c>
    </row>
    <row r="53" spans="1:23" ht="12.75" customHeight="1" x14ac:dyDescent="0.2">
      <c r="A53" s="139" t="s">
        <v>885</v>
      </c>
      <c r="B53" s="7" t="s">
        <v>1845</v>
      </c>
      <c r="C53" s="7"/>
      <c r="D53" s="131" t="s">
        <v>806</v>
      </c>
      <c r="E53" s="33" t="s">
        <v>159</v>
      </c>
      <c r="F53" s="33" t="s">
        <v>159</v>
      </c>
      <c r="G53" s="7" t="s">
        <v>872</v>
      </c>
      <c r="H53" s="129">
        <v>16.77</v>
      </c>
      <c r="I53" s="7">
        <f>VLOOKUP(E53,Steuerung!$A$17:$E$500,5,FALSE)</f>
        <v>2</v>
      </c>
      <c r="J53" s="260">
        <f>VLOOKUP(E53,Steuerung!$A$17:$F$500,6,FALSE)</f>
        <v>58.333333333333329</v>
      </c>
      <c r="K53" s="7">
        <f>VLOOKUP(F53,Steuerung!$A$17:$G$500,7,FALSE)</f>
        <v>2</v>
      </c>
      <c r="L53" s="7">
        <f>VLOOKUP(F53,Steuerung!$A$17:$H$500,8,FALSE)</f>
        <v>46</v>
      </c>
      <c r="M53" s="260">
        <f t="shared" si="15"/>
        <v>104.33333333333333</v>
      </c>
      <c r="N53" s="130">
        <f t="shared" si="16"/>
        <v>1749.6699999999998</v>
      </c>
      <c r="O53" s="130">
        <f t="shared" si="17"/>
        <v>978.24999999999989</v>
      </c>
      <c r="P53" s="130">
        <f t="shared" si="18"/>
        <v>771.42</v>
      </c>
      <c r="Q53" s="64">
        <f>VLOOKUP(E53,Steuerung!$A$17:$B$500,2,FALSE)</f>
        <v>0</v>
      </c>
      <c r="R53" s="64">
        <f>VLOOKUP(F53,Steuerung!$A$17:$B$500,2,FALSE)</f>
        <v>0</v>
      </c>
      <c r="S53" s="164">
        <f t="shared" si="3"/>
        <v>0</v>
      </c>
      <c r="T53" s="164">
        <f t="shared" si="4"/>
        <v>0</v>
      </c>
      <c r="U53" s="203" t="e">
        <f t="shared" si="19"/>
        <v>#DIV/0!</v>
      </c>
      <c r="V53" s="203" t="e">
        <f t="shared" si="20"/>
        <v>#DIV/0!</v>
      </c>
      <c r="W53" s="175" t="e">
        <f t="shared" si="2"/>
        <v>#DIV/0!</v>
      </c>
    </row>
    <row r="54" spans="1:23" ht="12.75" customHeight="1" x14ac:dyDescent="0.2">
      <c r="A54" s="139" t="s">
        <v>1142</v>
      </c>
      <c r="B54" s="7" t="s">
        <v>923</v>
      </c>
      <c r="C54" s="7"/>
      <c r="D54" s="131" t="s">
        <v>806</v>
      </c>
      <c r="E54" s="33" t="s">
        <v>159</v>
      </c>
      <c r="F54" s="33" t="s">
        <v>159</v>
      </c>
      <c r="G54" s="7" t="s">
        <v>762</v>
      </c>
      <c r="H54" s="129">
        <v>20.83</v>
      </c>
      <c r="I54" s="7">
        <f>VLOOKUP(E54,Steuerung!$A$17:$E$500,5,FALSE)</f>
        <v>2</v>
      </c>
      <c r="J54" s="260">
        <f>VLOOKUP(E54,Steuerung!$A$17:$F$500,6,FALSE)</f>
        <v>58.333333333333329</v>
      </c>
      <c r="K54" s="7">
        <f>VLOOKUP(F54,Steuerung!$A$17:$G$500,7,FALSE)</f>
        <v>2</v>
      </c>
      <c r="L54" s="7">
        <f>VLOOKUP(F54,Steuerung!$A$17:$H$500,8,FALSE)</f>
        <v>46</v>
      </c>
      <c r="M54" s="260">
        <f t="shared" si="15"/>
        <v>104.33333333333333</v>
      </c>
      <c r="N54" s="130">
        <f t="shared" si="16"/>
        <v>2173.2633333333329</v>
      </c>
      <c r="O54" s="130">
        <f t="shared" si="17"/>
        <v>1215.083333333333</v>
      </c>
      <c r="P54" s="130">
        <f t="shared" si="18"/>
        <v>958.18</v>
      </c>
      <c r="Q54" s="64">
        <f>VLOOKUP(E54,Steuerung!$A$17:$B$500,2,FALSE)</f>
        <v>0</v>
      </c>
      <c r="R54" s="64">
        <f>VLOOKUP(F54,Steuerung!$A$17:$B$500,2,FALSE)</f>
        <v>0</v>
      </c>
      <c r="S54" s="164">
        <f t="shared" si="3"/>
        <v>0</v>
      </c>
      <c r="T54" s="164">
        <f t="shared" si="4"/>
        <v>0</v>
      </c>
      <c r="U54" s="203" t="e">
        <f t="shared" si="19"/>
        <v>#DIV/0!</v>
      </c>
      <c r="V54" s="203" t="e">
        <f t="shared" si="20"/>
        <v>#DIV/0!</v>
      </c>
      <c r="W54" s="175" t="e">
        <f t="shared" si="2"/>
        <v>#DIV/0!</v>
      </c>
    </row>
    <row r="55" spans="1:23" ht="12.75" customHeight="1" x14ac:dyDescent="0.2">
      <c r="A55" s="139" t="s">
        <v>1146</v>
      </c>
      <c r="B55" s="7" t="s">
        <v>784</v>
      </c>
      <c r="C55" s="7"/>
      <c r="D55" s="131" t="s">
        <v>782</v>
      </c>
      <c r="E55" s="33" t="s">
        <v>174</v>
      </c>
      <c r="F55" s="33" t="s">
        <v>174</v>
      </c>
      <c r="G55" s="7" t="s">
        <v>783</v>
      </c>
      <c r="H55" s="129">
        <v>3.13</v>
      </c>
      <c r="I55" s="7">
        <f>VLOOKUP(E55,Steuerung!$A$17:$E$500,5,FALSE)</f>
        <v>5</v>
      </c>
      <c r="J55" s="260">
        <f>VLOOKUP(E55,Steuerung!$A$17:$F$500,6,FALSE)</f>
        <v>137.33333333333334</v>
      </c>
      <c r="K55" s="7">
        <f>VLOOKUP(F55,Steuerung!$A$17:$G$500,7,FALSE)</f>
        <v>5</v>
      </c>
      <c r="L55" s="7">
        <f>VLOOKUP(F55,Steuerung!$A$17:$H$500,8,FALSE)</f>
        <v>113</v>
      </c>
      <c r="M55" s="260">
        <f>J55+L55</f>
        <v>250.33333333333334</v>
      </c>
      <c r="N55" s="130">
        <f>H55*M55</f>
        <v>783.54333333333329</v>
      </c>
      <c r="O55" s="130">
        <f>H55*J55</f>
        <v>429.85333333333335</v>
      </c>
      <c r="P55" s="130">
        <f>H55*L55</f>
        <v>353.69</v>
      </c>
      <c r="Q55" s="64">
        <f>VLOOKUP(E55,Steuerung!$A$17:$B$500,2,FALSE)</f>
        <v>0</v>
      </c>
      <c r="R55" s="64">
        <f>VLOOKUP(F55,Steuerung!$A$17:$B$500,2,FALSE)</f>
        <v>0</v>
      </c>
      <c r="S55" s="164">
        <f t="shared" si="3"/>
        <v>0</v>
      </c>
      <c r="T55" s="164">
        <f t="shared" si="4"/>
        <v>0</v>
      </c>
      <c r="U55" s="203" t="e">
        <f t="shared" si="19"/>
        <v>#DIV/0!</v>
      </c>
      <c r="V55" s="203" t="e">
        <f t="shared" si="20"/>
        <v>#DIV/0!</v>
      </c>
      <c r="W55" s="175" t="e">
        <f>U55+V55</f>
        <v>#DIV/0!</v>
      </c>
    </row>
    <row r="56" spans="1:23" ht="12.75" customHeight="1" x14ac:dyDescent="0.2">
      <c r="A56" s="139" t="s">
        <v>890</v>
      </c>
      <c r="B56" s="7" t="s">
        <v>788</v>
      </c>
      <c r="C56" s="7"/>
      <c r="D56" s="131" t="s">
        <v>782</v>
      </c>
      <c r="E56" s="33" t="s">
        <v>174</v>
      </c>
      <c r="F56" s="33" t="s">
        <v>174</v>
      </c>
      <c r="G56" s="7" t="s">
        <v>783</v>
      </c>
      <c r="H56" s="129">
        <v>3.13</v>
      </c>
      <c r="I56" s="7">
        <f>VLOOKUP(E56,Steuerung!$A$17:$E$500,5,FALSE)</f>
        <v>5</v>
      </c>
      <c r="J56" s="260">
        <f>VLOOKUP(E56,Steuerung!$A$17:$F$500,6,FALSE)</f>
        <v>137.33333333333334</v>
      </c>
      <c r="K56" s="7">
        <f>VLOOKUP(F56,Steuerung!$A$17:$G$500,7,FALSE)</f>
        <v>5</v>
      </c>
      <c r="L56" s="7">
        <f>VLOOKUP(F56,Steuerung!$A$17:$H$500,8,FALSE)</f>
        <v>113</v>
      </c>
      <c r="M56" s="260">
        <f>J56+L56</f>
        <v>250.33333333333334</v>
      </c>
      <c r="N56" s="130">
        <f>H56*M56</f>
        <v>783.54333333333329</v>
      </c>
      <c r="O56" s="130">
        <f>H56*J56</f>
        <v>429.85333333333335</v>
      </c>
      <c r="P56" s="130">
        <f>H56*L56</f>
        <v>353.69</v>
      </c>
      <c r="Q56" s="64">
        <f>VLOOKUP(E56,Steuerung!$A$17:$B$500,2,FALSE)</f>
        <v>0</v>
      </c>
      <c r="R56" s="64">
        <f>VLOOKUP(F56,Steuerung!$A$17:$B$500,2,FALSE)</f>
        <v>0</v>
      </c>
      <c r="S56" s="164">
        <f t="shared" si="3"/>
        <v>0</v>
      </c>
      <c r="T56" s="164">
        <f t="shared" si="4"/>
        <v>0</v>
      </c>
      <c r="U56" s="203" t="e">
        <f t="shared" si="19"/>
        <v>#DIV/0!</v>
      </c>
      <c r="V56" s="203" t="e">
        <f t="shared" si="20"/>
        <v>#DIV/0!</v>
      </c>
      <c r="W56" s="175" t="e">
        <f>U56+V56</f>
        <v>#DIV/0!</v>
      </c>
    </row>
    <row r="57" spans="1:23" ht="12.75" customHeight="1" x14ac:dyDescent="0.2">
      <c r="A57" s="139" t="s">
        <v>1356</v>
      </c>
      <c r="B57" s="7" t="s">
        <v>864</v>
      </c>
      <c r="C57" s="7"/>
      <c r="D57" s="131" t="s">
        <v>766</v>
      </c>
      <c r="E57" s="33" t="s">
        <v>209</v>
      </c>
      <c r="F57" s="33" t="s">
        <v>209</v>
      </c>
      <c r="G57" s="139" t="s">
        <v>762</v>
      </c>
      <c r="H57" s="129">
        <v>16.89</v>
      </c>
      <c r="I57" s="7">
        <f>VLOOKUP(E57,Steuerung!$A$17:$E$500,5,FALSE)</f>
        <v>1</v>
      </c>
      <c r="J57" s="260">
        <f>VLOOKUP(E57,Steuerung!$A$17:$F$500,6,FALSE)</f>
        <v>29.166666666666657</v>
      </c>
      <c r="K57" s="7">
        <f>VLOOKUP(F57,Steuerung!$A$17:$G$500,7,FALSE)</f>
        <v>1</v>
      </c>
      <c r="L57" s="7">
        <f>VLOOKUP(F57,Steuerung!$A$17:$H$500,8,FALSE)</f>
        <v>23</v>
      </c>
      <c r="M57" s="260">
        <f>J57+L57</f>
        <v>52.166666666666657</v>
      </c>
      <c r="N57" s="130">
        <f>H57*M57</f>
        <v>881.09499999999991</v>
      </c>
      <c r="O57" s="130">
        <f>H57*J57</f>
        <v>492.62499999999983</v>
      </c>
      <c r="P57" s="130">
        <f>H57*L57</f>
        <v>388.47</v>
      </c>
      <c r="Q57" s="64">
        <f>VLOOKUP(E57,Steuerung!$A$17:$B$500,2,FALSE)</f>
        <v>0</v>
      </c>
      <c r="R57" s="64">
        <f>VLOOKUP(F57,Steuerung!$A$17:$B$500,2,FALSE)</f>
        <v>0</v>
      </c>
      <c r="S57" s="164">
        <f t="shared" si="3"/>
        <v>0</v>
      </c>
      <c r="T57" s="164">
        <f t="shared" si="4"/>
        <v>0</v>
      </c>
      <c r="U57" s="203" t="e">
        <f t="shared" si="19"/>
        <v>#DIV/0!</v>
      </c>
      <c r="V57" s="203" t="e">
        <f t="shared" si="20"/>
        <v>#DIV/0!</v>
      </c>
      <c r="W57" s="175" t="e">
        <f>U57+V57</f>
        <v>#DIV/0!</v>
      </c>
    </row>
    <row r="58" spans="1:23" ht="12.75" customHeight="1" x14ac:dyDescent="0.2">
      <c r="A58" s="139" t="s">
        <v>1355</v>
      </c>
      <c r="B58" s="7" t="s">
        <v>761</v>
      </c>
      <c r="C58" s="7"/>
      <c r="D58" s="131" t="s">
        <v>749</v>
      </c>
      <c r="E58" s="33" t="s">
        <v>139</v>
      </c>
      <c r="F58" s="33" t="s">
        <v>139</v>
      </c>
      <c r="G58" s="7" t="s">
        <v>872</v>
      </c>
      <c r="H58" s="129">
        <v>47.8</v>
      </c>
      <c r="I58" s="7">
        <f>VLOOKUP(E58,Steuerung!$A$17:$E$500,5,FALSE)</f>
        <v>2</v>
      </c>
      <c r="J58" s="260">
        <f>VLOOKUP(E58,Steuerung!$A$17:$F$500,6,FALSE)</f>
        <v>58.333333333333329</v>
      </c>
      <c r="K58" s="7">
        <f>VLOOKUP(F58,Steuerung!$A$17:$G$500,7,FALSE)</f>
        <v>2</v>
      </c>
      <c r="L58" s="7">
        <f>VLOOKUP(F58,Steuerung!$A$17:$H$500,8,FALSE)</f>
        <v>46</v>
      </c>
      <c r="M58" s="260">
        <f t="shared" si="15"/>
        <v>104.33333333333333</v>
      </c>
      <c r="N58" s="130">
        <f t="shared" si="16"/>
        <v>4987.1333333333332</v>
      </c>
      <c r="O58" s="130">
        <f t="shared" si="17"/>
        <v>2788.333333333333</v>
      </c>
      <c r="P58" s="130">
        <f t="shared" si="18"/>
        <v>2198.7999999999997</v>
      </c>
      <c r="Q58" s="64">
        <f>VLOOKUP(E58,Steuerung!$A$17:$B$500,2,FALSE)</f>
        <v>0</v>
      </c>
      <c r="R58" s="64">
        <f>VLOOKUP(F58,Steuerung!$A$17:$B$500,2,FALSE)</f>
        <v>0</v>
      </c>
      <c r="S58" s="164">
        <f t="shared" si="3"/>
        <v>0</v>
      </c>
      <c r="T58" s="164">
        <f t="shared" si="4"/>
        <v>0</v>
      </c>
      <c r="U58" s="203" t="e">
        <f t="shared" si="19"/>
        <v>#DIV/0!</v>
      </c>
      <c r="V58" s="203" t="e">
        <f t="shared" si="20"/>
        <v>#DIV/0!</v>
      </c>
      <c r="W58" s="175" t="e">
        <f t="shared" si="2"/>
        <v>#DIV/0!</v>
      </c>
    </row>
    <row r="59" spans="1:23" ht="12.75" customHeight="1" x14ac:dyDescent="0.2">
      <c r="A59" s="139" t="s">
        <v>1364</v>
      </c>
      <c r="B59" s="7" t="s">
        <v>805</v>
      </c>
      <c r="C59" s="7"/>
      <c r="D59" s="131" t="s">
        <v>806</v>
      </c>
      <c r="E59" s="33" t="s">
        <v>161</v>
      </c>
      <c r="F59" s="33" t="s">
        <v>157</v>
      </c>
      <c r="G59" s="7" t="s">
        <v>872</v>
      </c>
      <c r="H59" s="129">
        <v>49.01</v>
      </c>
      <c r="I59" s="7">
        <f>VLOOKUP(E59,Steuerung!$A$17:$E$500,5,FALSE)</f>
        <v>3</v>
      </c>
      <c r="J59" s="260">
        <f>VLOOKUP(E59,Steuerung!$A$17:$F$500,6,FALSE)</f>
        <v>82.4</v>
      </c>
      <c r="K59" s="7">
        <f>VLOOKUP(F59,Steuerung!$A$17:$G$500,7,FALSE)</f>
        <v>1</v>
      </c>
      <c r="L59" s="7">
        <f>VLOOKUP(F59,Steuerung!$A$17:$H$500,8,FALSE)</f>
        <v>23</v>
      </c>
      <c r="M59" s="260">
        <f t="shared" si="15"/>
        <v>105.4</v>
      </c>
      <c r="N59" s="130">
        <f t="shared" si="16"/>
        <v>5165.6540000000005</v>
      </c>
      <c r="O59" s="130">
        <f t="shared" si="17"/>
        <v>4038.424</v>
      </c>
      <c r="P59" s="130">
        <f t="shared" si="18"/>
        <v>1127.23</v>
      </c>
      <c r="Q59" s="64">
        <f>VLOOKUP(E59,Steuerung!$A$17:$B$500,2,FALSE)</f>
        <v>0</v>
      </c>
      <c r="R59" s="64">
        <f>VLOOKUP(F59,Steuerung!$A$17:$B$500,2,FALSE)</f>
        <v>0</v>
      </c>
      <c r="S59" s="164">
        <f t="shared" si="3"/>
        <v>0</v>
      </c>
      <c r="T59" s="164">
        <f t="shared" si="4"/>
        <v>0</v>
      </c>
      <c r="U59" s="203" t="e">
        <f t="shared" si="19"/>
        <v>#DIV/0!</v>
      </c>
      <c r="V59" s="203" t="e">
        <f t="shared" si="20"/>
        <v>#DIV/0!</v>
      </c>
      <c r="W59" s="175" t="e">
        <f t="shared" si="2"/>
        <v>#DIV/0!</v>
      </c>
    </row>
    <row r="60" spans="1:23" ht="12.75" customHeight="1" x14ac:dyDescent="0.2">
      <c r="A60" s="139" t="s">
        <v>1365</v>
      </c>
      <c r="B60" s="7" t="s">
        <v>805</v>
      </c>
      <c r="C60" s="7"/>
      <c r="D60" s="131" t="s">
        <v>806</v>
      </c>
      <c r="E60" s="33" t="s">
        <v>161</v>
      </c>
      <c r="F60" s="33" t="s">
        <v>157</v>
      </c>
      <c r="G60" s="7" t="s">
        <v>762</v>
      </c>
      <c r="H60" s="129">
        <v>34.979999999999997</v>
      </c>
      <c r="I60" s="7">
        <f>VLOOKUP(E60,Steuerung!$A$17:$E$500,5,FALSE)</f>
        <v>3</v>
      </c>
      <c r="J60" s="260">
        <f>VLOOKUP(E60,Steuerung!$A$17:$F$500,6,FALSE)</f>
        <v>82.4</v>
      </c>
      <c r="K60" s="7">
        <f>VLOOKUP(F60,Steuerung!$A$17:$G$500,7,FALSE)</f>
        <v>1</v>
      </c>
      <c r="L60" s="7">
        <f>VLOOKUP(F60,Steuerung!$A$17:$H$500,8,FALSE)</f>
        <v>23</v>
      </c>
      <c r="M60" s="260">
        <f t="shared" si="15"/>
        <v>105.4</v>
      </c>
      <c r="N60" s="130">
        <f t="shared" si="16"/>
        <v>3686.8919999999998</v>
      </c>
      <c r="O60" s="130">
        <f t="shared" si="17"/>
        <v>2882.3519999999999</v>
      </c>
      <c r="P60" s="130">
        <f t="shared" si="18"/>
        <v>804.54</v>
      </c>
      <c r="Q60" s="64">
        <f>VLOOKUP(E60,Steuerung!$A$17:$B$500,2,FALSE)</f>
        <v>0</v>
      </c>
      <c r="R60" s="64">
        <f>VLOOKUP(F60,Steuerung!$A$17:$B$500,2,FALSE)</f>
        <v>0</v>
      </c>
      <c r="S60" s="164">
        <f t="shared" si="3"/>
        <v>0</v>
      </c>
      <c r="T60" s="164">
        <f t="shared" si="4"/>
        <v>0</v>
      </c>
      <c r="U60" s="203" t="e">
        <f t="shared" si="19"/>
        <v>#DIV/0!</v>
      </c>
      <c r="V60" s="203" t="e">
        <f t="shared" si="20"/>
        <v>#DIV/0!</v>
      </c>
      <c r="W60" s="175" t="e">
        <f t="shared" si="2"/>
        <v>#DIV/0!</v>
      </c>
    </row>
    <row r="61" spans="1:23" ht="12.75" customHeight="1" x14ac:dyDescent="0.2">
      <c r="A61" s="139" t="s">
        <v>2358</v>
      </c>
      <c r="B61" s="7" t="s">
        <v>805</v>
      </c>
      <c r="C61" s="7"/>
      <c r="D61" s="131" t="s">
        <v>806</v>
      </c>
      <c r="E61" s="33" t="s">
        <v>161</v>
      </c>
      <c r="F61" s="33" t="s">
        <v>157</v>
      </c>
      <c r="G61" s="7" t="s">
        <v>872</v>
      </c>
      <c r="H61" s="129">
        <v>51.31</v>
      </c>
      <c r="I61" s="7">
        <f>VLOOKUP(E61,Steuerung!$A$17:$E$500,5,FALSE)</f>
        <v>3</v>
      </c>
      <c r="J61" s="260">
        <f>VLOOKUP(E61,Steuerung!$A$17:$F$500,6,FALSE)</f>
        <v>82.4</v>
      </c>
      <c r="K61" s="7">
        <f>VLOOKUP(F61,Steuerung!$A$17:$G$500,7,FALSE)</f>
        <v>1</v>
      </c>
      <c r="L61" s="7">
        <f>VLOOKUP(F61,Steuerung!$A$17:$H$500,8,FALSE)</f>
        <v>23</v>
      </c>
      <c r="M61" s="260">
        <f t="shared" si="15"/>
        <v>105.4</v>
      </c>
      <c r="N61" s="130">
        <f t="shared" si="16"/>
        <v>5408.0740000000005</v>
      </c>
      <c r="O61" s="130">
        <f t="shared" si="17"/>
        <v>4227.9440000000004</v>
      </c>
      <c r="P61" s="130">
        <f t="shared" si="18"/>
        <v>1180.1300000000001</v>
      </c>
      <c r="Q61" s="64">
        <f>VLOOKUP(E61,Steuerung!$A$17:$B$500,2,FALSE)</f>
        <v>0</v>
      </c>
      <c r="R61" s="64">
        <f>VLOOKUP(F61,Steuerung!$A$17:$B$500,2,FALSE)</f>
        <v>0</v>
      </c>
      <c r="S61" s="164">
        <f t="shared" si="3"/>
        <v>0</v>
      </c>
      <c r="T61" s="164">
        <f t="shared" si="4"/>
        <v>0</v>
      </c>
      <c r="U61" s="203" t="e">
        <f t="shared" si="19"/>
        <v>#DIV/0!</v>
      </c>
      <c r="V61" s="203" t="e">
        <f t="shared" si="20"/>
        <v>#DIV/0!</v>
      </c>
      <c r="W61" s="175" t="e">
        <f t="shared" si="2"/>
        <v>#DIV/0!</v>
      </c>
    </row>
    <row r="62" spans="1:23" ht="12.75" customHeight="1" x14ac:dyDescent="0.2">
      <c r="A62" s="139" t="s">
        <v>1366</v>
      </c>
      <c r="B62" s="7" t="s">
        <v>805</v>
      </c>
      <c r="C62" s="7"/>
      <c r="D62" s="7" t="s">
        <v>806</v>
      </c>
      <c r="E62" s="7" t="s">
        <v>161</v>
      </c>
      <c r="F62" s="7" t="s">
        <v>157</v>
      </c>
      <c r="G62" s="7" t="s">
        <v>762</v>
      </c>
      <c r="H62" s="129">
        <v>53.2</v>
      </c>
      <c r="I62" s="7">
        <f>VLOOKUP(E62,Steuerung!$A$17:$E$500,5,FALSE)</f>
        <v>3</v>
      </c>
      <c r="J62" s="260">
        <f>VLOOKUP(E62,Steuerung!$A$17:$F$500,6,FALSE)</f>
        <v>82.4</v>
      </c>
      <c r="K62" s="7">
        <f>VLOOKUP(F62,Steuerung!$A$17:$G$500,7,FALSE)</f>
        <v>1</v>
      </c>
      <c r="L62" s="7">
        <f>VLOOKUP(F62,Steuerung!$A$17:$H$500,8,FALSE)</f>
        <v>23</v>
      </c>
      <c r="M62" s="260">
        <f t="shared" si="15"/>
        <v>105.4</v>
      </c>
      <c r="N62" s="130">
        <f t="shared" si="16"/>
        <v>5607.2800000000007</v>
      </c>
      <c r="O62" s="130">
        <f t="shared" si="17"/>
        <v>4383.68</v>
      </c>
      <c r="P62" s="130">
        <f t="shared" si="18"/>
        <v>1223.6000000000001</v>
      </c>
      <c r="Q62" s="64">
        <f>VLOOKUP(E62,Steuerung!$A$17:$B$500,2,FALSE)</f>
        <v>0</v>
      </c>
      <c r="R62" s="64">
        <f>VLOOKUP(F62,Steuerung!$A$17:$B$500,2,FALSE)</f>
        <v>0</v>
      </c>
      <c r="S62" s="164">
        <f t="shared" si="3"/>
        <v>0</v>
      </c>
      <c r="T62" s="164">
        <f t="shared" si="4"/>
        <v>0</v>
      </c>
      <c r="U62" s="203" t="e">
        <f t="shared" si="19"/>
        <v>#DIV/0!</v>
      </c>
      <c r="V62" s="203" t="e">
        <f t="shared" si="20"/>
        <v>#DIV/0!</v>
      </c>
      <c r="W62" s="175" t="e">
        <f t="shared" si="2"/>
        <v>#DIV/0!</v>
      </c>
    </row>
    <row r="63" spans="1:23" ht="12.75" customHeight="1" x14ac:dyDescent="0.2">
      <c r="A63" s="139" t="s">
        <v>2460</v>
      </c>
      <c r="B63" s="7" t="s">
        <v>864</v>
      </c>
      <c r="C63" s="7"/>
      <c r="D63" s="7" t="s">
        <v>766</v>
      </c>
      <c r="E63" s="7" t="s">
        <v>209</v>
      </c>
      <c r="F63" s="7" t="s">
        <v>209</v>
      </c>
      <c r="G63" s="139" t="s">
        <v>911</v>
      </c>
      <c r="H63" s="129">
        <v>16.13</v>
      </c>
      <c r="I63" s="7">
        <f>VLOOKUP(E63,Steuerung!$A$17:$E$500,5,FALSE)</f>
        <v>1</v>
      </c>
      <c r="J63" s="260">
        <f>VLOOKUP(E63,Steuerung!$A$17:$F$500,6,FALSE)</f>
        <v>29.166666666666657</v>
      </c>
      <c r="K63" s="7">
        <f>VLOOKUP(F63,Steuerung!$A$17:$G$500,7,FALSE)</f>
        <v>1</v>
      </c>
      <c r="L63" s="7">
        <f>VLOOKUP(F63,Steuerung!$A$17:$H$500,8,FALSE)</f>
        <v>23</v>
      </c>
      <c r="M63" s="260">
        <f t="shared" si="15"/>
        <v>52.166666666666657</v>
      </c>
      <c r="N63" s="130">
        <f t="shared" si="16"/>
        <v>841.44833333333315</v>
      </c>
      <c r="O63" s="130">
        <f t="shared" si="17"/>
        <v>470.45833333333314</v>
      </c>
      <c r="P63" s="130">
        <f t="shared" si="18"/>
        <v>370.98999999999995</v>
      </c>
      <c r="Q63" s="64">
        <f>VLOOKUP(E63,Steuerung!$A$17:$B$500,2,FALSE)</f>
        <v>0</v>
      </c>
      <c r="R63" s="64">
        <f>VLOOKUP(F63,Steuerung!$A$17:$B$500,2,FALSE)</f>
        <v>0</v>
      </c>
      <c r="S63" s="164">
        <f t="shared" si="3"/>
        <v>0</v>
      </c>
      <c r="T63" s="164">
        <f t="shared" si="4"/>
        <v>0</v>
      </c>
      <c r="U63" s="203" t="e">
        <f t="shared" si="19"/>
        <v>#DIV/0!</v>
      </c>
      <c r="V63" s="203" t="e">
        <f t="shared" si="20"/>
        <v>#DIV/0!</v>
      </c>
      <c r="W63" s="175" t="e">
        <f t="shared" si="2"/>
        <v>#DIV/0!</v>
      </c>
    </row>
    <row r="65" spans="1:23" s="61" customFormat="1" ht="12.75" customHeight="1" x14ac:dyDescent="0.2">
      <c r="A65" s="100"/>
      <c r="B65" s="94" t="s">
        <v>37</v>
      </c>
      <c r="C65" s="94"/>
      <c r="D65" s="147"/>
      <c r="E65" s="147"/>
      <c r="F65" s="147"/>
      <c r="G65" s="147"/>
      <c r="H65" s="132">
        <f>SUM(H11:H63)</f>
        <v>1139.6800000000003</v>
      </c>
      <c r="I65" s="132"/>
      <c r="J65" s="255"/>
      <c r="K65" s="132"/>
      <c r="L65" s="132"/>
      <c r="M65" s="255"/>
      <c r="N65" s="132">
        <f t="shared" ref="N65:W65" si="21">SUM(N11:N63)</f>
        <v>116153.67233333332</v>
      </c>
      <c r="O65" s="132">
        <f t="shared" si="21"/>
        <v>75980.882333333357</v>
      </c>
      <c r="P65" s="132">
        <f t="shared" si="21"/>
        <v>40172.789999999994</v>
      </c>
      <c r="Q65" s="132"/>
      <c r="R65" s="132"/>
      <c r="S65" s="146">
        <f>SUM(S11:S64)</f>
        <v>0</v>
      </c>
      <c r="T65" s="146">
        <f>SUM(T11:T64)</f>
        <v>0</v>
      </c>
      <c r="U65" s="187" t="e">
        <f>SUM(U11:U63)</f>
        <v>#DIV/0!</v>
      </c>
      <c r="V65" s="187" t="e">
        <f t="shared" si="21"/>
        <v>#DIV/0!</v>
      </c>
      <c r="W65" s="187" t="e">
        <f t="shared" si="21"/>
        <v>#DIV/0!</v>
      </c>
    </row>
    <row r="69" spans="1:23" x14ac:dyDescent="0.2">
      <c r="A69" s="49"/>
      <c r="B69" s="49" t="s">
        <v>967</v>
      </c>
      <c r="C69" s="49"/>
      <c r="D69" s="49"/>
      <c r="E69" s="7">
        <f>E71-E70</f>
        <v>47</v>
      </c>
      <c r="F69" s="7"/>
      <c r="G69" s="7"/>
      <c r="H69" s="129"/>
      <c r="I69" s="7"/>
      <c r="J69" s="260"/>
      <c r="K69" s="7"/>
      <c r="L69" s="7"/>
      <c r="M69" s="260"/>
      <c r="N69" s="130"/>
      <c r="O69" s="130"/>
      <c r="P69" s="130"/>
      <c r="Q69" s="64"/>
      <c r="R69" s="64"/>
      <c r="S69" s="64"/>
      <c r="T69" s="64"/>
      <c r="U69" s="175"/>
      <c r="V69" s="175"/>
      <c r="W69" s="175"/>
    </row>
    <row r="70" spans="1:23" x14ac:dyDescent="0.2">
      <c r="A70" s="49"/>
      <c r="B70" s="49" t="s">
        <v>1013</v>
      </c>
      <c r="C70" s="49"/>
      <c r="D70" s="49"/>
      <c r="E70" s="7">
        <f>COUNTIFS(M11:M63,0)</f>
        <v>0</v>
      </c>
      <c r="F70" s="7"/>
      <c r="G70" s="7"/>
      <c r="H70" s="129"/>
      <c r="I70" s="7"/>
      <c r="J70" s="260"/>
      <c r="K70" s="7"/>
      <c r="L70" s="7"/>
      <c r="M70" s="260"/>
      <c r="N70" s="130"/>
      <c r="O70" s="130"/>
      <c r="P70" s="130"/>
      <c r="Q70" s="64"/>
      <c r="R70" s="64"/>
      <c r="S70" s="64"/>
      <c r="T70" s="64"/>
      <c r="U70" s="175"/>
      <c r="V70" s="175"/>
      <c r="W70" s="175"/>
    </row>
    <row r="71" spans="1:23" x14ac:dyDescent="0.2">
      <c r="A71" s="49"/>
      <c r="B71" s="49" t="s">
        <v>1014</v>
      </c>
      <c r="C71" s="49"/>
      <c r="D71" s="49"/>
      <c r="E71" s="7">
        <f>COUNT(M11:M63)</f>
        <v>47</v>
      </c>
      <c r="F71" s="7"/>
      <c r="G71" s="7"/>
      <c r="H71" s="129"/>
      <c r="I71" s="7"/>
      <c r="J71" s="260"/>
      <c r="K71" s="7"/>
      <c r="L71" s="7"/>
      <c r="M71" s="260"/>
      <c r="N71" s="130"/>
      <c r="O71" s="130"/>
      <c r="P71" s="130"/>
      <c r="Q71" s="64"/>
      <c r="R71" s="64"/>
      <c r="S71" s="64"/>
      <c r="T71" s="64"/>
      <c r="U71" s="175"/>
      <c r="V71" s="175"/>
      <c r="W71" s="175"/>
    </row>
  </sheetData>
  <sheetProtection algorithmName="SHA-512" hashValue="8J+DI0WxtKkEaTRZf0LWfjbq3d5nsGGkGX1LkiHDc5Ik/ZLV78XMBPckqRgfR7v/yNykgWNFTLEDTsEXDMURhw==" saltValue="qr7X6ITpXUaV+SDpnhyI+A==" spinCount="100000" sheet="1" objects="1" scenarios="1"/>
  <mergeCells count="6">
    <mergeCell ref="S4:T4"/>
    <mergeCell ref="E2:F2"/>
    <mergeCell ref="E3:F3"/>
    <mergeCell ref="I3:K3"/>
    <mergeCell ref="I4:J4"/>
    <mergeCell ref="K4:L4"/>
  </mergeCells>
  <printOptions horizontalCentered="1" verticalCentered="1" gridLines="1"/>
  <pageMargins left="0.19" right="0.19" top="0.78740157480314965" bottom="0.78740157480314965" header="0.51181102362204722" footer="0.51181102362204722"/>
  <pageSetup paperSize="9" scale="55" orientation="landscape" r:id="rId1"/>
  <headerFooter alignWithMargins="0">
    <oddHeader>&amp;L&amp;F&amp;C&amp;A</oddHeader>
    <oddFooter>&amp;C&amp;8Seite &amp;P von &amp;N Seiten&amp;R&amp;8copyright by robert steinberger 1999</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Tabelle141"/>
  <dimension ref="A1:X80"/>
  <sheetViews>
    <sheetView showGridLines="0" topLeftCell="A18" zoomScaleNormal="100" zoomScaleSheetLayoutView="100" workbookViewId="0">
      <selection activeCell="G66" sqref="G66"/>
    </sheetView>
  </sheetViews>
  <sheetFormatPr baseColWidth="10" defaultColWidth="11.42578125" defaultRowHeight="11.25" x14ac:dyDescent="0.2"/>
  <cols>
    <col min="1" max="1" width="11.42578125" style="48"/>
    <col min="2" max="2" width="30.140625" style="48" customWidth="1"/>
    <col min="3" max="3" width="10.42578125" style="48" bestFit="1" customWidth="1"/>
    <col min="4" max="4" width="5.7109375" style="48" customWidth="1"/>
    <col min="5" max="6" width="7.7109375" style="68" customWidth="1"/>
    <col min="7" max="7" width="6.85546875" style="68" customWidth="1"/>
    <col min="8" max="8" width="11.42578125" style="78"/>
    <col min="9" max="9" width="7" style="68" customWidth="1"/>
    <col min="10" max="10" width="7" style="73" customWidth="1"/>
    <col min="11" max="12" width="7" style="68" customWidth="1"/>
    <col min="13" max="13" width="7" style="73" customWidth="1"/>
    <col min="14" max="14" width="13" style="67" customWidth="1"/>
    <col min="15" max="15" width="12.42578125" style="67" customWidth="1"/>
    <col min="16" max="16" width="11.5703125" style="67" bestFit="1" customWidth="1"/>
    <col min="17" max="18" width="11.5703125" style="69" customWidth="1"/>
    <col min="19" max="20" width="9.5703125" style="69" customWidth="1"/>
    <col min="21" max="23" width="11.42578125" style="70"/>
    <col min="24" max="16384" width="11.42578125" style="48"/>
  </cols>
  <sheetData>
    <row r="1" spans="1:23" ht="12.75" customHeight="1" x14ac:dyDescent="0.2">
      <c r="A1" s="1023"/>
      <c r="B1" s="49"/>
      <c r="C1" s="49"/>
      <c r="D1" s="49"/>
      <c r="E1" s="7"/>
      <c r="F1" s="7"/>
      <c r="G1" s="7"/>
      <c r="H1" s="129"/>
      <c r="I1" s="7"/>
      <c r="J1" s="260"/>
      <c r="K1" s="7"/>
      <c r="L1" s="7"/>
      <c r="M1" s="260"/>
      <c r="N1" s="130"/>
      <c r="O1" s="130"/>
      <c r="P1" s="130"/>
      <c r="Q1" s="64"/>
      <c r="R1" s="64"/>
      <c r="S1" s="64"/>
      <c r="T1" s="64"/>
      <c r="U1" s="175"/>
      <c r="V1" s="175"/>
      <c r="W1" s="175"/>
    </row>
    <row r="2" spans="1:23" ht="12.75" customHeight="1" x14ac:dyDescent="0.2">
      <c r="A2" s="49"/>
      <c r="B2" s="1087" t="s">
        <v>722</v>
      </c>
      <c r="C2" s="181"/>
      <c r="D2" s="49"/>
      <c r="E2" s="1510" t="s">
        <v>723</v>
      </c>
      <c r="F2" s="1511"/>
      <c r="G2" s="7"/>
      <c r="H2" s="129"/>
      <c r="I2" s="7"/>
      <c r="J2" s="260"/>
      <c r="K2" s="7"/>
      <c r="L2" s="7"/>
      <c r="M2" s="260"/>
      <c r="N2" s="1088" t="s">
        <v>724</v>
      </c>
      <c r="O2" s="1088" t="s">
        <v>724</v>
      </c>
      <c r="P2" s="1088" t="s">
        <v>724</v>
      </c>
      <c r="Q2" s="176"/>
      <c r="R2" s="176"/>
      <c r="S2" s="176"/>
      <c r="T2" s="176"/>
      <c r="U2" s="175"/>
      <c r="V2" s="175"/>
      <c r="W2" s="175"/>
    </row>
    <row r="3" spans="1:23"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row>
    <row r="4" spans="1:23"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row>
    <row r="5" spans="1:23" ht="12.75" customHeight="1" x14ac:dyDescent="0.2">
      <c r="A5" s="49"/>
      <c r="B5" s="49"/>
      <c r="C5" s="49"/>
      <c r="D5" s="49"/>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row>
    <row r="6" spans="1:23" ht="12.75" customHeight="1" x14ac:dyDescent="0.25">
      <c r="A6" s="2"/>
      <c r="B6" s="116"/>
      <c r="C6" s="116"/>
      <c r="D6" s="49"/>
      <c r="E6" s="7"/>
      <c r="F6" s="7"/>
      <c r="G6" s="7"/>
      <c r="H6" s="129"/>
      <c r="I6" s="7"/>
      <c r="J6" s="260"/>
      <c r="K6" s="7"/>
      <c r="L6" s="7"/>
      <c r="M6" s="260"/>
      <c r="N6" s="130"/>
      <c r="O6" s="130"/>
      <c r="P6" s="130"/>
      <c r="Q6" s="176"/>
      <c r="R6" s="176"/>
      <c r="S6" s="176"/>
      <c r="T6" s="176"/>
      <c r="U6" s="177"/>
      <c r="V6" s="177"/>
      <c r="W6" s="177"/>
    </row>
    <row r="7" spans="1:23" ht="12.75" customHeight="1" x14ac:dyDescent="0.2">
      <c r="A7" s="139"/>
      <c r="B7" s="7"/>
      <c r="C7" s="7"/>
      <c r="D7" s="7"/>
      <c r="E7" s="7"/>
      <c r="F7" s="7"/>
      <c r="G7" s="7"/>
      <c r="H7" s="129"/>
      <c r="I7" s="7"/>
      <c r="J7" s="260"/>
      <c r="K7" s="7"/>
      <c r="L7" s="7"/>
      <c r="M7" s="260"/>
      <c r="N7" s="130"/>
      <c r="O7" s="130"/>
      <c r="P7" s="130"/>
      <c r="Q7" s="64"/>
      <c r="R7" s="64"/>
      <c r="S7" s="64"/>
      <c r="T7" s="64"/>
      <c r="U7" s="175"/>
      <c r="V7" s="175"/>
      <c r="W7" s="175"/>
    </row>
    <row r="8" spans="1:23" ht="12.75" customHeight="1" x14ac:dyDescent="0.2">
      <c r="A8" s="139"/>
      <c r="B8" s="7"/>
      <c r="C8" s="7"/>
      <c r="D8" s="7"/>
      <c r="E8" s="7"/>
      <c r="F8" s="7"/>
      <c r="G8" s="7"/>
      <c r="H8" s="129"/>
      <c r="I8" s="7"/>
      <c r="J8" s="260"/>
      <c r="K8" s="7"/>
      <c r="L8" s="7"/>
      <c r="M8" s="260"/>
      <c r="N8" s="130"/>
      <c r="O8" s="130"/>
      <c r="P8" s="130"/>
      <c r="Q8" s="64"/>
      <c r="R8" s="64"/>
      <c r="S8" s="64"/>
      <c r="T8" s="64"/>
      <c r="U8" s="175"/>
      <c r="V8" s="175"/>
      <c r="W8" s="175"/>
    </row>
    <row r="9" spans="1:23" ht="12.75" customHeight="1" x14ac:dyDescent="0.2">
      <c r="A9" s="127" t="s">
        <v>3559</v>
      </c>
      <c r="B9" s="147"/>
      <c r="C9" s="147"/>
      <c r="D9" s="7"/>
      <c r="E9" s="7"/>
      <c r="F9" s="7"/>
      <c r="G9" s="7"/>
      <c r="H9" s="129"/>
      <c r="I9" s="7"/>
      <c r="J9" s="260"/>
      <c r="K9" s="7"/>
      <c r="L9" s="7"/>
      <c r="M9" s="260"/>
      <c r="N9" s="130"/>
      <c r="O9" s="130"/>
      <c r="P9" s="130"/>
      <c r="Q9" s="64"/>
      <c r="R9" s="64"/>
      <c r="S9" s="64"/>
      <c r="T9" s="64"/>
      <c r="U9" s="175"/>
      <c r="V9" s="175"/>
      <c r="W9" s="175"/>
    </row>
    <row r="10" spans="1:23" ht="12.75" customHeight="1" x14ac:dyDescent="0.2">
      <c r="A10" s="81"/>
      <c r="B10" s="7"/>
      <c r="C10" s="7"/>
      <c r="D10" s="7"/>
      <c r="E10" s="7"/>
      <c r="F10" s="7"/>
      <c r="G10" s="7"/>
      <c r="H10" s="129"/>
      <c r="I10" s="7"/>
      <c r="J10" s="260"/>
      <c r="K10" s="7"/>
      <c r="L10" s="7"/>
      <c r="M10" s="260"/>
      <c r="N10" s="130"/>
      <c r="O10" s="130"/>
      <c r="P10" s="130"/>
      <c r="Q10" s="64"/>
      <c r="R10" s="64"/>
      <c r="S10" s="64"/>
      <c r="T10" s="64"/>
      <c r="U10" s="175"/>
      <c r="V10" s="175"/>
      <c r="W10" s="175"/>
    </row>
    <row r="11" spans="1:23" ht="12.75" customHeight="1" x14ac:dyDescent="0.2">
      <c r="A11" s="254" t="s">
        <v>809</v>
      </c>
      <c r="B11" s="131"/>
      <c r="C11" s="131"/>
      <c r="D11" s="7"/>
      <c r="E11" s="7"/>
      <c r="F11" s="7"/>
      <c r="G11" s="7"/>
      <c r="H11" s="129"/>
      <c r="I11" s="7"/>
      <c r="J11" s="260"/>
      <c r="K11" s="7"/>
      <c r="L11" s="7"/>
      <c r="M11" s="260"/>
      <c r="N11" s="130"/>
      <c r="O11" s="130"/>
      <c r="P11" s="130"/>
      <c r="Q11" s="64"/>
      <c r="R11" s="64"/>
      <c r="S11" s="64"/>
      <c r="T11" s="64"/>
      <c r="U11" s="175"/>
      <c r="V11" s="175"/>
      <c r="W11" s="175"/>
    </row>
    <row r="12" spans="1:23" ht="12.75" customHeight="1" x14ac:dyDescent="0.2">
      <c r="A12" s="7"/>
      <c r="B12" s="7"/>
      <c r="C12" s="7"/>
      <c r="D12" s="131"/>
      <c r="E12" s="33"/>
      <c r="F12" s="33"/>
      <c r="G12" s="7"/>
      <c r="H12" s="129"/>
      <c r="I12" s="7"/>
      <c r="J12" s="260"/>
      <c r="K12" s="7"/>
      <c r="L12" s="7"/>
      <c r="M12" s="260"/>
      <c r="N12" s="130"/>
      <c r="O12" s="130"/>
      <c r="P12" s="130"/>
      <c r="Q12" s="64"/>
      <c r="R12" s="64"/>
      <c r="S12" s="64"/>
      <c r="T12" s="64"/>
      <c r="U12" s="175"/>
      <c r="V12" s="175"/>
      <c r="W12" s="175"/>
    </row>
    <row r="13" spans="1:23" ht="12.75" customHeight="1" x14ac:dyDescent="0.2">
      <c r="A13" s="7" t="s">
        <v>3560</v>
      </c>
      <c r="B13" s="7" t="s">
        <v>3561</v>
      </c>
      <c r="C13" s="7"/>
      <c r="D13" s="131" t="s">
        <v>806</v>
      </c>
      <c r="E13" s="33" t="s">
        <v>676</v>
      </c>
      <c r="F13" s="33" t="s">
        <v>81</v>
      </c>
      <c r="G13" s="7" t="s">
        <v>872</v>
      </c>
      <c r="H13" s="129">
        <v>61.94</v>
      </c>
      <c r="I13" s="7">
        <f>VLOOKUP(E13,Steuerung!$A$17:$E$500,5,FALSE)</f>
        <v>5</v>
      </c>
      <c r="J13" s="260">
        <f>VLOOKUP(E13,Steuerung!$A$17:$F$500,6,FALSE)</f>
        <v>137.33333333333334</v>
      </c>
      <c r="K13" s="7">
        <f>VLOOKUP(F13,Steuerung!$A$17:$G$500,7,FALSE)</f>
        <v>0</v>
      </c>
      <c r="L13" s="7">
        <f>VLOOKUP(F13,Steuerung!$A$17:$H$500,8,FALSE)</f>
        <v>0</v>
      </c>
      <c r="M13" s="260">
        <f>J13+L13</f>
        <v>137.33333333333334</v>
      </c>
      <c r="N13" s="130">
        <f>H13*M13</f>
        <v>8506.4266666666663</v>
      </c>
      <c r="O13" s="130">
        <f>H13*J13</f>
        <v>8506.4266666666663</v>
      </c>
      <c r="P13" s="130">
        <f>H13*L13</f>
        <v>0</v>
      </c>
      <c r="Q13" s="64">
        <f>VLOOKUP(E13,Steuerung!$A$17:$B$500,2,FALSE)</f>
        <v>0</v>
      </c>
      <c r="R13" s="64">
        <f>VLOOKUP(F13,Steuerung!$A$17:$B$500,2,FALSE)</f>
        <v>0</v>
      </c>
      <c r="S13" s="164">
        <f>IFERROR(O13/Q13,0)</f>
        <v>0</v>
      </c>
      <c r="T13" s="164">
        <f>IFERROR(P13/R13,0)</f>
        <v>0</v>
      </c>
      <c r="U13" s="203" t="e">
        <f t="shared" ref="U13:U35" si="0">IF(J13&gt;0,O13/Q13*SVS_UHR,0)</f>
        <v>#DIV/0!</v>
      </c>
      <c r="V13" s="203">
        <f t="shared" ref="V13:V35" si="1">IF(L13&gt;0,P13/R13*SVS_UHR,0)</f>
        <v>0</v>
      </c>
      <c r="W13" s="175" t="e">
        <f t="shared" ref="W13:W30" si="2">U13+V13</f>
        <v>#DIV/0!</v>
      </c>
    </row>
    <row r="14" spans="1:23" ht="12.75" customHeight="1" x14ac:dyDescent="0.2">
      <c r="A14" s="7" t="s">
        <v>3562</v>
      </c>
      <c r="B14" s="7" t="s">
        <v>795</v>
      </c>
      <c r="C14" s="7"/>
      <c r="D14" s="131" t="s">
        <v>806</v>
      </c>
      <c r="E14" s="33" t="s">
        <v>676</v>
      </c>
      <c r="F14" s="33" t="s">
        <v>81</v>
      </c>
      <c r="G14" s="7" t="s">
        <v>872</v>
      </c>
      <c r="H14" s="129">
        <v>21.07</v>
      </c>
      <c r="I14" s="7">
        <f>VLOOKUP(E14,Steuerung!$A$17:$E$500,5,FALSE)</f>
        <v>5</v>
      </c>
      <c r="J14" s="260">
        <f>VLOOKUP(E14,Steuerung!$A$17:$F$500,6,FALSE)</f>
        <v>137.33333333333334</v>
      </c>
      <c r="K14" s="7">
        <f>VLOOKUP(F14,Steuerung!$A$17:$G$500,7,FALSE)</f>
        <v>0</v>
      </c>
      <c r="L14" s="7">
        <f>VLOOKUP(F14,Steuerung!$A$17:$H$500,8,FALSE)</f>
        <v>0</v>
      </c>
      <c r="M14" s="260">
        <f t="shared" ref="M14:M70" si="3">J14+L14</f>
        <v>137.33333333333334</v>
      </c>
      <c r="N14" s="130">
        <f t="shared" ref="N14:N70" si="4">H14*M14</f>
        <v>2893.6133333333337</v>
      </c>
      <c r="O14" s="130">
        <f t="shared" ref="O14:O70" si="5">H14*J14</f>
        <v>2893.6133333333337</v>
      </c>
      <c r="P14" s="130">
        <f t="shared" ref="P14:P70" si="6">H14*L14</f>
        <v>0</v>
      </c>
      <c r="Q14" s="64">
        <f>VLOOKUP(E14,Steuerung!$A$17:$B$500,2,FALSE)</f>
        <v>0</v>
      </c>
      <c r="R14" s="64">
        <f>VLOOKUP(F14,Steuerung!$A$17:$B$500,2,FALSE)</f>
        <v>0</v>
      </c>
      <c r="S14" s="164">
        <f t="shared" ref="S14:S74" si="7">IFERROR(O14/Q14,0)</f>
        <v>0</v>
      </c>
      <c r="T14" s="164">
        <f t="shared" ref="T14:T74" si="8">IFERROR(P14/R14,0)</f>
        <v>0</v>
      </c>
      <c r="U14" s="203" t="e">
        <f t="shared" si="0"/>
        <v>#DIV/0!</v>
      </c>
      <c r="V14" s="203">
        <f t="shared" si="1"/>
        <v>0</v>
      </c>
      <c r="W14" s="175" t="e">
        <f t="shared" si="2"/>
        <v>#DIV/0!</v>
      </c>
    </row>
    <row r="15" spans="1:23" ht="12.75" customHeight="1" x14ac:dyDescent="0.2">
      <c r="A15" s="7" t="s">
        <v>3563</v>
      </c>
      <c r="B15" s="7" t="s">
        <v>2816</v>
      </c>
      <c r="C15" s="7"/>
      <c r="D15" s="131" t="s">
        <v>770</v>
      </c>
      <c r="E15" s="33" t="s">
        <v>84</v>
      </c>
      <c r="F15" s="33" t="s">
        <v>84</v>
      </c>
      <c r="G15" s="7" t="s">
        <v>872</v>
      </c>
      <c r="H15" s="129">
        <v>21.25</v>
      </c>
      <c r="I15" s="7">
        <f>VLOOKUP(E15,Steuerung!$A$17:$E$500,5,FALSE)</f>
        <v>0</v>
      </c>
      <c r="J15" s="260">
        <f>VLOOKUP(E15,Steuerung!$A$17:$F$500,6,FALSE)</f>
        <v>0</v>
      </c>
      <c r="K15" s="7">
        <f>VLOOKUP(F15,Steuerung!$A$17:$G$500,7,FALSE)</f>
        <v>0</v>
      </c>
      <c r="L15" s="7">
        <f>VLOOKUP(F15,Steuerung!$A$17:$H$500,8,FALSE)</f>
        <v>0</v>
      </c>
      <c r="M15" s="260">
        <f t="shared" si="3"/>
        <v>0</v>
      </c>
      <c r="N15" s="130">
        <f t="shared" si="4"/>
        <v>0</v>
      </c>
      <c r="O15" s="130">
        <f t="shared" si="5"/>
        <v>0</v>
      </c>
      <c r="P15" s="130">
        <f t="shared" si="6"/>
        <v>0</v>
      </c>
      <c r="Q15" s="64">
        <f>VLOOKUP(E15,Steuerung!$A$17:$B$500,2,FALSE)</f>
        <v>0</v>
      </c>
      <c r="R15" s="64">
        <f>VLOOKUP(F15,Steuerung!$A$17:$B$500,2,FALSE)</f>
        <v>0</v>
      </c>
      <c r="S15" s="164">
        <f t="shared" si="7"/>
        <v>0</v>
      </c>
      <c r="T15" s="164">
        <f t="shared" si="8"/>
        <v>0</v>
      </c>
      <c r="U15" s="203">
        <f t="shared" si="0"/>
        <v>0</v>
      </c>
      <c r="V15" s="203">
        <f t="shared" si="1"/>
        <v>0</v>
      </c>
      <c r="W15" s="175">
        <f t="shared" si="2"/>
        <v>0</v>
      </c>
    </row>
    <row r="16" spans="1:23" ht="12.75" customHeight="1" x14ac:dyDescent="0.2">
      <c r="A16" s="7" t="s">
        <v>3564</v>
      </c>
      <c r="B16" s="7" t="s">
        <v>3565</v>
      </c>
      <c r="C16" s="7"/>
      <c r="D16" s="131" t="s">
        <v>806</v>
      </c>
      <c r="E16" s="33" t="s">
        <v>676</v>
      </c>
      <c r="F16" s="33" t="s">
        <v>81</v>
      </c>
      <c r="G16" s="7" t="s">
        <v>872</v>
      </c>
      <c r="H16" s="129">
        <v>76.989999999999995</v>
      </c>
      <c r="I16" s="7">
        <f>VLOOKUP(E16,Steuerung!$A$17:$E$500,5,FALSE)</f>
        <v>5</v>
      </c>
      <c r="J16" s="260">
        <f>VLOOKUP(E16,Steuerung!$A$17:$F$500,6,FALSE)</f>
        <v>137.33333333333334</v>
      </c>
      <c r="K16" s="7">
        <f>VLOOKUP(F16,Steuerung!$A$17:$G$500,7,FALSE)</f>
        <v>0</v>
      </c>
      <c r="L16" s="7">
        <f>VLOOKUP(F16,Steuerung!$A$17:$H$500,8,FALSE)</f>
        <v>0</v>
      </c>
      <c r="M16" s="260">
        <f t="shared" si="3"/>
        <v>137.33333333333334</v>
      </c>
      <c r="N16" s="130">
        <f t="shared" si="4"/>
        <v>10573.293333333333</v>
      </c>
      <c r="O16" s="130">
        <f t="shared" si="5"/>
        <v>10573.293333333333</v>
      </c>
      <c r="P16" s="130">
        <f t="shared" si="6"/>
        <v>0</v>
      </c>
      <c r="Q16" s="64">
        <f>VLOOKUP(E16,Steuerung!$A$17:$B$500,2,FALSE)</f>
        <v>0</v>
      </c>
      <c r="R16" s="64">
        <f>VLOOKUP(F16,Steuerung!$A$17:$B$500,2,FALSE)</f>
        <v>0</v>
      </c>
      <c r="S16" s="164">
        <f t="shared" si="7"/>
        <v>0</v>
      </c>
      <c r="T16" s="164">
        <f t="shared" si="8"/>
        <v>0</v>
      </c>
      <c r="U16" s="203" t="e">
        <f t="shared" si="0"/>
        <v>#DIV/0!</v>
      </c>
      <c r="V16" s="203">
        <f t="shared" si="1"/>
        <v>0</v>
      </c>
      <c r="W16" s="175" t="e">
        <f t="shared" si="2"/>
        <v>#DIV/0!</v>
      </c>
    </row>
    <row r="17" spans="1:23" ht="12.75" customHeight="1" x14ac:dyDescent="0.2">
      <c r="A17" s="7" t="s">
        <v>3566</v>
      </c>
      <c r="B17" s="7" t="s">
        <v>3567</v>
      </c>
      <c r="C17" s="7"/>
      <c r="D17" s="131" t="s">
        <v>806</v>
      </c>
      <c r="E17" s="33" t="s">
        <v>676</v>
      </c>
      <c r="F17" s="33" t="s">
        <v>81</v>
      </c>
      <c r="G17" s="7" t="s">
        <v>872</v>
      </c>
      <c r="H17" s="129">
        <v>75.150000000000006</v>
      </c>
      <c r="I17" s="7">
        <f>VLOOKUP(E17,Steuerung!$A$17:$E$500,5,FALSE)</f>
        <v>5</v>
      </c>
      <c r="J17" s="260">
        <f>VLOOKUP(E17,Steuerung!$A$17:$F$500,6,FALSE)</f>
        <v>137.33333333333334</v>
      </c>
      <c r="K17" s="7">
        <f>VLOOKUP(F17,Steuerung!$A$17:$G$500,7,FALSE)</f>
        <v>0</v>
      </c>
      <c r="L17" s="7">
        <f>VLOOKUP(F17,Steuerung!$A$17:$H$500,8,FALSE)</f>
        <v>0</v>
      </c>
      <c r="M17" s="260">
        <f t="shared" si="3"/>
        <v>137.33333333333334</v>
      </c>
      <c r="N17" s="130">
        <f t="shared" si="4"/>
        <v>10320.600000000002</v>
      </c>
      <c r="O17" s="130">
        <f t="shared" si="5"/>
        <v>10320.600000000002</v>
      </c>
      <c r="P17" s="130">
        <f t="shared" si="6"/>
        <v>0</v>
      </c>
      <c r="Q17" s="64">
        <f>VLOOKUP(E17,Steuerung!$A$17:$B$500,2,FALSE)</f>
        <v>0</v>
      </c>
      <c r="R17" s="64">
        <f>VLOOKUP(F17,Steuerung!$A$17:$B$500,2,FALSE)</f>
        <v>0</v>
      </c>
      <c r="S17" s="164">
        <f t="shared" si="7"/>
        <v>0</v>
      </c>
      <c r="T17" s="164">
        <f t="shared" si="8"/>
        <v>0</v>
      </c>
      <c r="U17" s="203" t="e">
        <f t="shared" si="0"/>
        <v>#DIV/0!</v>
      </c>
      <c r="V17" s="203">
        <f t="shared" si="1"/>
        <v>0</v>
      </c>
      <c r="W17" s="175" t="e">
        <f t="shared" si="2"/>
        <v>#DIV/0!</v>
      </c>
    </row>
    <row r="18" spans="1:23" ht="12.75" customHeight="1" x14ac:dyDescent="0.2">
      <c r="A18" s="7" t="s">
        <v>3568</v>
      </c>
      <c r="B18" s="7" t="s">
        <v>1255</v>
      </c>
      <c r="C18" s="7"/>
      <c r="D18" s="131" t="s">
        <v>806</v>
      </c>
      <c r="E18" s="33" t="s">
        <v>81</v>
      </c>
      <c r="F18" s="33" t="s">
        <v>81</v>
      </c>
      <c r="G18" s="7" t="s">
        <v>872</v>
      </c>
      <c r="H18" s="129">
        <v>11.94</v>
      </c>
      <c r="I18" s="7">
        <f>VLOOKUP(E18,Steuerung!$A$17:$E$500,5,FALSE)</f>
        <v>0</v>
      </c>
      <c r="J18" s="260">
        <f>VLOOKUP(E18,Steuerung!$A$17:$F$500,6,FALSE)</f>
        <v>0</v>
      </c>
      <c r="K18" s="7">
        <f>VLOOKUP(F18,Steuerung!$A$17:$G$500,7,FALSE)</f>
        <v>0</v>
      </c>
      <c r="L18" s="7">
        <f>VLOOKUP(F18,Steuerung!$A$17:$H$500,8,FALSE)</f>
        <v>0</v>
      </c>
      <c r="M18" s="260">
        <f t="shared" si="3"/>
        <v>0</v>
      </c>
      <c r="N18" s="130">
        <f t="shared" si="4"/>
        <v>0</v>
      </c>
      <c r="O18" s="130">
        <f t="shared" si="5"/>
        <v>0</v>
      </c>
      <c r="P18" s="130">
        <f t="shared" si="6"/>
        <v>0</v>
      </c>
      <c r="Q18" s="64">
        <f>VLOOKUP(E18,Steuerung!$A$17:$B$500,2,FALSE)</f>
        <v>0</v>
      </c>
      <c r="R18" s="64">
        <f>VLOOKUP(F18,Steuerung!$A$17:$B$500,2,FALSE)</f>
        <v>0</v>
      </c>
      <c r="S18" s="164">
        <f t="shared" si="7"/>
        <v>0</v>
      </c>
      <c r="T18" s="164">
        <f t="shared" si="8"/>
        <v>0</v>
      </c>
      <c r="U18" s="203">
        <f t="shared" si="0"/>
        <v>0</v>
      </c>
      <c r="V18" s="203">
        <f t="shared" si="1"/>
        <v>0</v>
      </c>
      <c r="W18" s="175">
        <f t="shared" si="2"/>
        <v>0</v>
      </c>
    </row>
    <row r="19" spans="1:23" ht="12.75" customHeight="1" x14ac:dyDescent="0.2">
      <c r="A19" s="7" t="s">
        <v>3569</v>
      </c>
      <c r="B19" s="7" t="s">
        <v>3570</v>
      </c>
      <c r="C19" s="7"/>
      <c r="D19" s="131" t="s">
        <v>806</v>
      </c>
      <c r="E19" s="33" t="s">
        <v>676</v>
      </c>
      <c r="F19" s="33" t="s">
        <v>81</v>
      </c>
      <c r="G19" s="7" t="s">
        <v>872</v>
      </c>
      <c r="H19" s="129">
        <v>36.99</v>
      </c>
      <c r="I19" s="7">
        <f>VLOOKUP(E19,Steuerung!$A$17:$E$500,5,FALSE)</f>
        <v>5</v>
      </c>
      <c r="J19" s="260">
        <f>VLOOKUP(E19,Steuerung!$A$17:$F$500,6,FALSE)</f>
        <v>137.33333333333334</v>
      </c>
      <c r="K19" s="7">
        <f>VLOOKUP(F19,Steuerung!$A$17:$G$500,7,FALSE)</f>
        <v>0</v>
      </c>
      <c r="L19" s="7">
        <f>VLOOKUP(F19,Steuerung!$A$17:$H$500,8,FALSE)</f>
        <v>0</v>
      </c>
      <c r="M19" s="260">
        <f t="shared" si="3"/>
        <v>137.33333333333334</v>
      </c>
      <c r="N19" s="130">
        <f t="shared" si="4"/>
        <v>5079.9600000000009</v>
      </c>
      <c r="O19" s="130">
        <f t="shared" si="5"/>
        <v>5079.9600000000009</v>
      </c>
      <c r="P19" s="130">
        <f t="shared" si="6"/>
        <v>0</v>
      </c>
      <c r="Q19" s="64">
        <f>VLOOKUP(E19,Steuerung!$A$17:$B$500,2,FALSE)</f>
        <v>0</v>
      </c>
      <c r="R19" s="64">
        <f>VLOOKUP(F19,Steuerung!$A$17:$B$500,2,FALSE)</f>
        <v>0</v>
      </c>
      <c r="S19" s="164">
        <f t="shared" si="7"/>
        <v>0</v>
      </c>
      <c r="T19" s="164">
        <f t="shared" si="8"/>
        <v>0</v>
      </c>
      <c r="U19" s="203" t="e">
        <f t="shared" si="0"/>
        <v>#DIV/0!</v>
      </c>
      <c r="V19" s="203">
        <f t="shared" si="1"/>
        <v>0</v>
      </c>
      <c r="W19" s="175" t="e">
        <f t="shared" si="2"/>
        <v>#DIV/0!</v>
      </c>
    </row>
    <row r="20" spans="1:23" ht="12.75" customHeight="1" x14ac:dyDescent="0.2">
      <c r="A20" s="7" t="s">
        <v>3571</v>
      </c>
      <c r="B20" s="7" t="s">
        <v>2816</v>
      </c>
      <c r="C20" s="7"/>
      <c r="D20" s="131" t="s">
        <v>770</v>
      </c>
      <c r="E20" s="33" t="s">
        <v>84</v>
      </c>
      <c r="F20" s="33" t="s">
        <v>84</v>
      </c>
      <c r="G20" s="7" t="s">
        <v>872</v>
      </c>
      <c r="H20" s="129">
        <v>37.58</v>
      </c>
      <c r="I20" s="7">
        <f>VLOOKUP(E20,Steuerung!$A$17:$E$500,5,FALSE)</f>
        <v>0</v>
      </c>
      <c r="J20" s="260">
        <f>VLOOKUP(E20,Steuerung!$A$17:$F$500,6,FALSE)</f>
        <v>0</v>
      </c>
      <c r="K20" s="7">
        <f>VLOOKUP(F20,Steuerung!$A$17:$G$500,7,FALSE)</f>
        <v>0</v>
      </c>
      <c r="L20" s="7">
        <f>VLOOKUP(F20,Steuerung!$A$17:$H$500,8,FALSE)</f>
        <v>0</v>
      </c>
      <c r="M20" s="260">
        <f t="shared" si="3"/>
        <v>0</v>
      </c>
      <c r="N20" s="130">
        <f t="shared" si="4"/>
        <v>0</v>
      </c>
      <c r="O20" s="130">
        <f t="shared" si="5"/>
        <v>0</v>
      </c>
      <c r="P20" s="130">
        <f t="shared" si="6"/>
        <v>0</v>
      </c>
      <c r="Q20" s="64">
        <f>VLOOKUP(E20,Steuerung!$A$17:$B$500,2,FALSE)</f>
        <v>0</v>
      </c>
      <c r="R20" s="64">
        <f>VLOOKUP(F20,Steuerung!$A$17:$B$500,2,FALSE)</f>
        <v>0</v>
      </c>
      <c r="S20" s="164">
        <f t="shared" si="7"/>
        <v>0</v>
      </c>
      <c r="T20" s="164">
        <f t="shared" si="8"/>
        <v>0</v>
      </c>
      <c r="U20" s="203">
        <f t="shared" si="0"/>
        <v>0</v>
      </c>
      <c r="V20" s="203">
        <f t="shared" si="1"/>
        <v>0</v>
      </c>
      <c r="W20" s="175">
        <f t="shared" si="2"/>
        <v>0</v>
      </c>
    </row>
    <row r="21" spans="1:23" ht="12.75" customHeight="1" x14ac:dyDescent="0.2">
      <c r="A21" s="7" t="s">
        <v>3572</v>
      </c>
      <c r="B21" s="7" t="s">
        <v>3573</v>
      </c>
      <c r="C21" s="7"/>
      <c r="D21" s="131" t="s">
        <v>806</v>
      </c>
      <c r="E21" s="33" t="s">
        <v>676</v>
      </c>
      <c r="F21" s="33" t="s">
        <v>81</v>
      </c>
      <c r="G21" s="7" t="s">
        <v>872</v>
      </c>
      <c r="H21" s="129">
        <v>75.760000000000005</v>
      </c>
      <c r="I21" s="7">
        <f>VLOOKUP(E21,Steuerung!$A$17:$E$500,5,FALSE)</f>
        <v>5</v>
      </c>
      <c r="J21" s="260">
        <f>VLOOKUP(E21,Steuerung!$A$17:$F$500,6,FALSE)</f>
        <v>137.33333333333334</v>
      </c>
      <c r="K21" s="7">
        <f>VLOOKUP(F21,Steuerung!$A$17:$G$500,7,FALSE)</f>
        <v>0</v>
      </c>
      <c r="L21" s="7">
        <f>VLOOKUP(F21,Steuerung!$A$17:$H$500,8,FALSE)</f>
        <v>0</v>
      </c>
      <c r="M21" s="260">
        <f t="shared" si="3"/>
        <v>137.33333333333334</v>
      </c>
      <c r="N21" s="130">
        <f t="shared" si="4"/>
        <v>10404.373333333335</v>
      </c>
      <c r="O21" s="130">
        <f t="shared" si="5"/>
        <v>10404.373333333335</v>
      </c>
      <c r="P21" s="130">
        <f t="shared" si="6"/>
        <v>0</v>
      </c>
      <c r="Q21" s="64">
        <f>VLOOKUP(E21,Steuerung!$A$17:$B$500,2,FALSE)</f>
        <v>0</v>
      </c>
      <c r="R21" s="64">
        <f>VLOOKUP(F21,Steuerung!$A$17:$B$500,2,FALSE)</f>
        <v>0</v>
      </c>
      <c r="S21" s="164">
        <f t="shared" si="7"/>
        <v>0</v>
      </c>
      <c r="T21" s="164">
        <f t="shared" si="8"/>
        <v>0</v>
      </c>
      <c r="U21" s="203" t="e">
        <f t="shared" si="0"/>
        <v>#DIV/0!</v>
      </c>
      <c r="V21" s="203">
        <f t="shared" si="1"/>
        <v>0</v>
      </c>
      <c r="W21" s="175" t="e">
        <f t="shared" si="2"/>
        <v>#DIV/0!</v>
      </c>
    </row>
    <row r="22" spans="1:23" ht="12.75" customHeight="1" x14ac:dyDescent="0.2">
      <c r="A22" s="7" t="s">
        <v>3574</v>
      </c>
      <c r="B22" s="7" t="s">
        <v>3575</v>
      </c>
      <c r="C22" s="7"/>
      <c r="D22" s="131" t="s">
        <v>806</v>
      </c>
      <c r="E22" s="33" t="s">
        <v>676</v>
      </c>
      <c r="F22" s="33" t="s">
        <v>81</v>
      </c>
      <c r="G22" s="7" t="s">
        <v>872</v>
      </c>
      <c r="H22" s="129">
        <v>70.58</v>
      </c>
      <c r="I22" s="7">
        <f>VLOOKUP(E22,Steuerung!$A$17:$E$500,5,FALSE)</f>
        <v>5</v>
      </c>
      <c r="J22" s="260">
        <f>VLOOKUP(E22,Steuerung!$A$17:$F$500,6,FALSE)</f>
        <v>137.33333333333334</v>
      </c>
      <c r="K22" s="7">
        <f>VLOOKUP(F22,Steuerung!$A$17:$G$500,7,FALSE)</f>
        <v>0</v>
      </c>
      <c r="L22" s="7">
        <f>VLOOKUP(F22,Steuerung!$A$17:$H$500,8,FALSE)</f>
        <v>0</v>
      </c>
      <c r="M22" s="260">
        <f t="shared" si="3"/>
        <v>137.33333333333334</v>
      </c>
      <c r="N22" s="130">
        <f t="shared" si="4"/>
        <v>9692.9866666666676</v>
      </c>
      <c r="O22" s="130">
        <f t="shared" si="5"/>
        <v>9692.9866666666676</v>
      </c>
      <c r="P22" s="130">
        <f t="shared" si="6"/>
        <v>0</v>
      </c>
      <c r="Q22" s="64">
        <f>VLOOKUP(E22,Steuerung!$A$17:$B$500,2,FALSE)</f>
        <v>0</v>
      </c>
      <c r="R22" s="64">
        <f>VLOOKUP(F22,Steuerung!$A$17:$B$500,2,FALSE)</f>
        <v>0</v>
      </c>
      <c r="S22" s="164">
        <f t="shared" si="7"/>
        <v>0</v>
      </c>
      <c r="T22" s="164">
        <f t="shared" si="8"/>
        <v>0</v>
      </c>
      <c r="U22" s="203" t="e">
        <f t="shared" si="0"/>
        <v>#DIV/0!</v>
      </c>
      <c r="V22" s="203">
        <f t="shared" si="1"/>
        <v>0</v>
      </c>
      <c r="W22" s="175" t="e">
        <f t="shared" si="2"/>
        <v>#DIV/0!</v>
      </c>
    </row>
    <row r="23" spans="1:23" ht="12.75" customHeight="1" x14ac:dyDescent="0.2">
      <c r="A23" s="7" t="s">
        <v>3576</v>
      </c>
      <c r="B23" s="7" t="s">
        <v>3577</v>
      </c>
      <c r="C23" s="7"/>
      <c r="D23" s="131" t="s">
        <v>806</v>
      </c>
      <c r="E23" s="33" t="s">
        <v>676</v>
      </c>
      <c r="F23" s="33" t="s">
        <v>81</v>
      </c>
      <c r="G23" s="7" t="s">
        <v>872</v>
      </c>
      <c r="H23" s="129">
        <v>54.29</v>
      </c>
      <c r="I23" s="7">
        <f>VLOOKUP(E23,Steuerung!$A$17:$E$500,5,FALSE)</f>
        <v>5</v>
      </c>
      <c r="J23" s="260">
        <f>VLOOKUP(E23,Steuerung!$A$17:$F$500,6,FALSE)</f>
        <v>137.33333333333334</v>
      </c>
      <c r="K23" s="7">
        <f>VLOOKUP(F23,Steuerung!$A$17:$G$500,7,FALSE)</f>
        <v>0</v>
      </c>
      <c r="L23" s="7">
        <f>VLOOKUP(F23,Steuerung!$A$17:$H$500,8,FALSE)</f>
        <v>0</v>
      </c>
      <c r="M23" s="260">
        <f t="shared" si="3"/>
        <v>137.33333333333334</v>
      </c>
      <c r="N23" s="130">
        <f t="shared" si="4"/>
        <v>7455.8266666666668</v>
      </c>
      <c r="O23" s="130">
        <f t="shared" si="5"/>
        <v>7455.8266666666668</v>
      </c>
      <c r="P23" s="130">
        <f t="shared" si="6"/>
        <v>0</v>
      </c>
      <c r="Q23" s="64">
        <f>VLOOKUP(E23,Steuerung!$A$17:$B$500,2,FALSE)</f>
        <v>0</v>
      </c>
      <c r="R23" s="64">
        <f>VLOOKUP(F23,Steuerung!$A$17:$B$500,2,FALSE)</f>
        <v>0</v>
      </c>
      <c r="S23" s="164">
        <f t="shared" si="7"/>
        <v>0</v>
      </c>
      <c r="T23" s="164">
        <f t="shared" si="8"/>
        <v>0</v>
      </c>
      <c r="U23" s="203" t="e">
        <f t="shared" si="0"/>
        <v>#DIV/0!</v>
      </c>
      <c r="V23" s="203">
        <f t="shared" si="1"/>
        <v>0</v>
      </c>
      <c r="W23" s="175" t="e">
        <f t="shared" si="2"/>
        <v>#DIV/0!</v>
      </c>
    </row>
    <row r="24" spans="1:23" ht="12.75" customHeight="1" x14ac:dyDescent="0.2">
      <c r="A24" s="139" t="s">
        <v>3578</v>
      </c>
      <c r="B24" s="7" t="s">
        <v>784</v>
      </c>
      <c r="C24" s="7"/>
      <c r="D24" s="131" t="s">
        <v>782</v>
      </c>
      <c r="E24" s="33" t="s">
        <v>174</v>
      </c>
      <c r="F24" s="33" t="s">
        <v>174</v>
      </c>
      <c r="G24" s="7" t="s">
        <v>783</v>
      </c>
      <c r="H24" s="129">
        <v>6.28</v>
      </c>
      <c r="I24" s="7">
        <f>VLOOKUP(E24,Steuerung!$A$17:$E$500,5,FALSE)</f>
        <v>5</v>
      </c>
      <c r="J24" s="260">
        <f>VLOOKUP(E24,Steuerung!$A$17:$F$500,6,FALSE)</f>
        <v>137.33333333333334</v>
      </c>
      <c r="K24" s="7">
        <f>VLOOKUP(F24,Steuerung!$A$17:$G$500,7,FALSE)</f>
        <v>5</v>
      </c>
      <c r="L24" s="7">
        <f>VLOOKUP(F24,Steuerung!$A$17:$H$500,8,FALSE)</f>
        <v>113</v>
      </c>
      <c r="M24" s="260">
        <f t="shared" si="3"/>
        <v>250.33333333333334</v>
      </c>
      <c r="N24" s="130">
        <f t="shared" si="4"/>
        <v>1572.0933333333335</v>
      </c>
      <c r="O24" s="130">
        <f t="shared" si="5"/>
        <v>862.45333333333338</v>
      </c>
      <c r="P24" s="130">
        <f t="shared" si="6"/>
        <v>709.64</v>
      </c>
      <c r="Q24" s="64">
        <f>VLOOKUP(E24,Steuerung!$A$17:$B$500,2,FALSE)</f>
        <v>0</v>
      </c>
      <c r="R24" s="64">
        <f>VLOOKUP(F24,Steuerung!$A$17:$B$500,2,FALSE)</f>
        <v>0</v>
      </c>
      <c r="S24" s="164">
        <f t="shared" si="7"/>
        <v>0</v>
      </c>
      <c r="T24" s="164">
        <f t="shared" si="8"/>
        <v>0</v>
      </c>
      <c r="U24" s="203" t="e">
        <f t="shared" si="0"/>
        <v>#DIV/0!</v>
      </c>
      <c r="V24" s="203" t="e">
        <f t="shared" si="1"/>
        <v>#DIV/0!</v>
      </c>
      <c r="W24" s="175" t="e">
        <f t="shared" si="2"/>
        <v>#DIV/0!</v>
      </c>
    </row>
    <row r="25" spans="1:23" ht="12.75" customHeight="1" x14ac:dyDescent="0.2">
      <c r="A25" s="7" t="s">
        <v>3579</v>
      </c>
      <c r="B25" s="7" t="s">
        <v>788</v>
      </c>
      <c r="C25" s="7"/>
      <c r="D25" s="131" t="s">
        <v>782</v>
      </c>
      <c r="E25" s="33" t="s">
        <v>174</v>
      </c>
      <c r="F25" s="33" t="s">
        <v>174</v>
      </c>
      <c r="G25" s="7" t="s">
        <v>783</v>
      </c>
      <c r="H25" s="129">
        <v>6.28</v>
      </c>
      <c r="I25" s="7">
        <f>VLOOKUP(E25,Steuerung!$A$17:$E$500,5,FALSE)</f>
        <v>5</v>
      </c>
      <c r="J25" s="260">
        <f>VLOOKUP(E25,Steuerung!$A$17:$F$500,6,FALSE)</f>
        <v>137.33333333333334</v>
      </c>
      <c r="K25" s="7">
        <f>VLOOKUP(F25,Steuerung!$A$17:$G$500,7,FALSE)</f>
        <v>5</v>
      </c>
      <c r="L25" s="7">
        <f>VLOOKUP(F25,Steuerung!$A$17:$H$500,8,FALSE)</f>
        <v>113</v>
      </c>
      <c r="M25" s="260">
        <f t="shared" si="3"/>
        <v>250.33333333333334</v>
      </c>
      <c r="N25" s="130">
        <f t="shared" si="4"/>
        <v>1572.0933333333335</v>
      </c>
      <c r="O25" s="130">
        <f t="shared" si="5"/>
        <v>862.45333333333338</v>
      </c>
      <c r="P25" s="130">
        <f t="shared" si="6"/>
        <v>709.64</v>
      </c>
      <c r="Q25" s="64">
        <f>VLOOKUP(E25,Steuerung!$A$17:$B$500,2,FALSE)</f>
        <v>0</v>
      </c>
      <c r="R25" s="64">
        <f>VLOOKUP(F25,Steuerung!$A$17:$B$500,2,FALSE)</f>
        <v>0</v>
      </c>
      <c r="S25" s="164">
        <f t="shared" si="7"/>
        <v>0</v>
      </c>
      <c r="T25" s="164">
        <f t="shared" si="8"/>
        <v>0</v>
      </c>
      <c r="U25" s="203" t="e">
        <f t="shared" si="0"/>
        <v>#DIV/0!</v>
      </c>
      <c r="V25" s="203" t="e">
        <f t="shared" si="1"/>
        <v>#DIV/0!</v>
      </c>
      <c r="W25" s="175" t="e">
        <f t="shared" si="2"/>
        <v>#DIV/0!</v>
      </c>
    </row>
    <row r="26" spans="1:23" ht="12.75" customHeight="1" x14ac:dyDescent="0.2">
      <c r="A26" s="7"/>
      <c r="B26" s="7" t="s">
        <v>761</v>
      </c>
      <c r="C26" s="7"/>
      <c r="D26" s="131" t="s">
        <v>749</v>
      </c>
      <c r="E26" s="33" t="s">
        <v>139</v>
      </c>
      <c r="F26" s="33" t="s">
        <v>139</v>
      </c>
      <c r="G26" s="7" t="s">
        <v>2647</v>
      </c>
      <c r="H26" s="129">
        <v>12.46</v>
      </c>
      <c r="I26" s="7">
        <f>VLOOKUP(E26,Steuerung!$A$17:$E$500,5,FALSE)</f>
        <v>2</v>
      </c>
      <c r="J26" s="260">
        <f>VLOOKUP(E26,Steuerung!$A$17:$F$500,6,FALSE)</f>
        <v>58.333333333333329</v>
      </c>
      <c r="K26" s="7">
        <f>VLOOKUP(F26,Steuerung!$A$17:$G$500,7,FALSE)</f>
        <v>2</v>
      </c>
      <c r="L26" s="7">
        <f>VLOOKUP(F26,Steuerung!$A$17:$H$500,8,FALSE)</f>
        <v>46</v>
      </c>
      <c r="M26" s="260">
        <f t="shared" si="3"/>
        <v>104.33333333333333</v>
      </c>
      <c r="N26" s="130">
        <f t="shared" si="4"/>
        <v>1299.9933333333333</v>
      </c>
      <c r="O26" s="130">
        <f t="shared" si="5"/>
        <v>726.83333333333337</v>
      </c>
      <c r="P26" s="130">
        <f t="shared" si="6"/>
        <v>573.16000000000008</v>
      </c>
      <c r="Q26" s="64">
        <f>VLOOKUP(E26,Steuerung!$A$17:$B$500,2,FALSE)</f>
        <v>0</v>
      </c>
      <c r="R26" s="64">
        <f>VLOOKUP(F26,Steuerung!$A$17:$B$500,2,FALSE)</f>
        <v>0</v>
      </c>
      <c r="S26" s="164">
        <f t="shared" si="7"/>
        <v>0</v>
      </c>
      <c r="T26" s="164">
        <f t="shared" si="8"/>
        <v>0</v>
      </c>
      <c r="U26" s="203" t="e">
        <f t="shared" si="0"/>
        <v>#DIV/0!</v>
      </c>
      <c r="V26" s="203" t="e">
        <f t="shared" si="1"/>
        <v>#DIV/0!</v>
      </c>
      <c r="W26" s="175" t="e">
        <f t="shared" si="2"/>
        <v>#DIV/0!</v>
      </c>
    </row>
    <row r="27" spans="1:23" ht="12.75" customHeight="1" x14ac:dyDescent="0.2">
      <c r="A27" s="7" t="s">
        <v>3580</v>
      </c>
      <c r="B27" s="7" t="s">
        <v>836</v>
      </c>
      <c r="C27" s="7"/>
      <c r="D27" s="131" t="s">
        <v>782</v>
      </c>
      <c r="E27" s="33" t="s">
        <v>174</v>
      </c>
      <c r="F27" s="33" t="s">
        <v>174</v>
      </c>
      <c r="G27" s="7" t="s">
        <v>2647</v>
      </c>
      <c r="H27" s="129">
        <v>4.91</v>
      </c>
      <c r="I27" s="7">
        <f>VLOOKUP(E27,Steuerung!$A$17:$E$500,5,FALSE)</f>
        <v>5</v>
      </c>
      <c r="J27" s="260">
        <f>VLOOKUP(E27,Steuerung!$A$17:$F$500,6,FALSE)</f>
        <v>137.33333333333334</v>
      </c>
      <c r="K27" s="7">
        <f>VLOOKUP(F27,Steuerung!$A$17:$G$500,7,FALSE)</f>
        <v>5</v>
      </c>
      <c r="L27" s="7">
        <f>VLOOKUP(F27,Steuerung!$A$17:$H$500,8,FALSE)</f>
        <v>113</v>
      </c>
      <c r="M27" s="260">
        <f t="shared" si="3"/>
        <v>250.33333333333334</v>
      </c>
      <c r="N27" s="130">
        <f t="shared" si="4"/>
        <v>1229.1366666666668</v>
      </c>
      <c r="O27" s="130">
        <f t="shared" si="5"/>
        <v>674.30666666666673</v>
      </c>
      <c r="P27" s="130">
        <f t="shared" si="6"/>
        <v>554.83000000000004</v>
      </c>
      <c r="Q27" s="64">
        <f>VLOOKUP(E27,Steuerung!$A$17:$B$500,2,FALSE)</f>
        <v>0</v>
      </c>
      <c r="R27" s="64">
        <f>VLOOKUP(F27,Steuerung!$A$17:$B$500,2,FALSE)</f>
        <v>0</v>
      </c>
      <c r="S27" s="164">
        <f t="shared" si="7"/>
        <v>0</v>
      </c>
      <c r="T27" s="164">
        <f t="shared" si="8"/>
        <v>0</v>
      </c>
      <c r="U27" s="203" t="e">
        <f t="shared" si="0"/>
        <v>#DIV/0!</v>
      </c>
      <c r="V27" s="203" t="e">
        <f t="shared" si="1"/>
        <v>#DIV/0!</v>
      </c>
      <c r="W27" s="175" t="e">
        <f t="shared" si="2"/>
        <v>#DIV/0!</v>
      </c>
    </row>
    <row r="28" spans="1:23" ht="12.75" customHeight="1" x14ac:dyDescent="0.2">
      <c r="A28" s="7"/>
      <c r="B28" s="7" t="s">
        <v>103</v>
      </c>
      <c r="C28" s="7"/>
      <c r="D28" s="131" t="s">
        <v>749</v>
      </c>
      <c r="E28" s="33" t="s">
        <v>655</v>
      </c>
      <c r="F28" s="33" t="s">
        <v>655</v>
      </c>
      <c r="G28" s="7" t="s">
        <v>872</v>
      </c>
      <c r="H28" s="129">
        <v>4.67</v>
      </c>
      <c r="I28" s="7">
        <f>VLOOKUP(E28,Steuerung!$A$17:$E$500,5,FALSE)</f>
        <v>5</v>
      </c>
      <c r="J28" s="260">
        <f>VLOOKUP(E28,Steuerung!$A$17:$F$500,6,FALSE)</f>
        <v>137.33333333333334</v>
      </c>
      <c r="K28" s="7">
        <f>VLOOKUP(F28,Steuerung!$A$17:$G$500,7,FALSE)</f>
        <v>5</v>
      </c>
      <c r="L28" s="7">
        <f>VLOOKUP(F28,Steuerung!$A$17:$H$500,8,FALSE)</f>
        <v>113</v>
      </c>
      <c r="M28" s="260">
        <f t="shared" si="3"/>
        <v>250.33333333333334</v>
      </c>
      <c r="N28" s="130">
        <f t="shared" si="4"/>
        <v>1169.0566666666666</v>
      </c>
      <c r="O28" s="130">
        <f t="shared" si="5"/>
        <v>641.34666666666669</v>
      </c>
      <c r="P28" s="130">
        <f t="shared" si="6"/>
        <v>527.71</v>
      </c>
      <c r="Q28" s="64">
        <f>VLOOKUP(E28,Steuerung!$A$17:$B$500,2,FALSE)</f>
        <v>0</v>
      </c>
      <c r="R28" s="64">
        <f>VLOOKUP(F28,Steuerung!$A$17:$B$500,2,FALSE)</f>
        <v>0</v>
      </c>
      <c r="S28" s="164">
        <f t="shared" si="7"/>
        <v>0</v>
      </c>
      <c r="T28" s="164">
        <f t="shared" si="8"/>
        <v>0</v>
      </c>
      <c r="U28" s="203" t="e">
        <f t="shared" si="0"/>
        <v>#DIV/0!</v>
      </c>
      <c r="V28" s="203" t="e">
        <f t="shared" si="1"/>
        <v>#DIV/0!</v>
      </c>
      <c r="W28" s="175" t="e">
        <f t="shared" si="2"/>
        <v>#DIV/0!</v>
      </c>
    </row>
    <row r="29" spans="1:23" ht="12.75" customHeight="1" x14ac:dyDescent="0.2">
      <c r="A29" s="7" t="s">
        <v>3581</v>
      </c>
      <c r="B29" s="7" t="s">
        <v>784</v>
      </c>
      <c r="C29" s="7"/>
      <c r="D29" s="131" t="s">
        <v>782</v>
      </c>
      <c r="E29" s="33" t="s">
        <v>174</v>
      </c>
      <c r="F29" s="33" t="s">
        <v>174</v>
      </c>
      <c r="G29" s="7" t="s">
        <v>783</v>
      </c>
      <c r="H29" s="129">
        <v>8.9700000000000006</v>
      </c>
      <c r="I29" s="7">
        <f>VLOOKUP(E29,Steuerung!$A$17:$E$500,5,FALSE)</f>
        <v>5</v>
      </c>
      <c r="J29" s="260">
        <f>VLOOKUP(E29,Steuerung!$A$17:$F$500,6,FALSE)</f>
        <v>137.33333333333334</v>
      </c>
      <c r="K29" s="7">
        <f>VLOOKUP(F29,Steuerung!$A$17:$G$500,7,FALSE)</f>
        <v>5</v>
      </c>
      <c r="L29" s="7">
        <f>VLOOKUP(F29,Steuerung!$A$17:$H$500,8,FALSE)</f>
        <v>113</v>
      </c>
      <c r="M29" s="260">
        <f t="shared" si="3"/>
        <v>250.33333333333334</v>
      </c>
      <c r="N29" s="130">
        <f t="shared" si="4"/>
        <v>2245.4900000000002</v>
      </c>
      <c r="O29" s="130">
        <f t="shared" si="5"/>
        <v>1231.8800000000001</v>
      </c>
      <c r="P29" s="130">
        <f t="shared" si="6"/>
        <v>1013.6100000000001</v>
      </c>
      <c r="Q29" s="64">
        <f>VLOOKUP(E29,Steuerung!$A$17:$B$500,2,FALSE)</f>
        <v>0</v>
      </c>
      <c r="R29" s="64">
        <f>VLOOKUP(F29,Steuerung!$A$17:$B$500,2,FALSE)</f>
        <v>0</v>
      </c>
      <c r="S29" s="164">
        <f t="shared" si="7"/>
        <v>0</v>
      </c>
      <c r="T29" s="164">
        <f t="shared" si="8"/>
        <v>0</v>
      </c>
      <c r="U29" s="203" t="e">
        <f t="shared" si="0"/>
        <v>#DIV/0!</v>
      </c>
      <c r="V29" s="203" t="e">
        <f t="shared" si="1"/>
        <v>#DIV/0!</v>
      </c>
      <c r="W29" s="175" t="e">
        <f t="shared" si="2"/>
        <v>#DIV/0!</v>
      </c>
    </row>
    <row r="30" spans="1:23" ht="12.75" customHeight="1" x14ac:dyDescent="0.2">
      <c r="A30" s="7" t="s">
        <v>3582</v>
      </c>
      <c r="B30" s="7" t="s">
        <v>788</v>
      </c>
      <c r="C30" s="7"/>
      <c r="D30" s="131" t="s">
        <v>782</v>
      </c>
      <c r="E30" s="33" t="s">
        <v>174</v>
      </c>
      <c r="F30" s="33" t="s">
        <v>174</v>
      </c>
      <c r="G30" s="7" t="s">
        <v>783</v>
      </c>
      <c r="H30" s="129">
        <v>8.9700000000000006</v>
      </c>
      <c r="I30" s="7">
        <f>VLOOKUP(E30,Steuerung!$A$17:$E$500,5,FALSE)</f>
        <v>5</v>
      </c>
      <c r="J30" s="260">
        <f>VLOOKUP(E30,Steuerung!$A$17:$F$500,6,FALSE)</f>
        <v>137.33333333333334</v>
      </c>
      <c r="K30" s="7">
        <f>VLOOKUP(F30,Steuerung!$A$17:$G$500,7,FALSE)</f>
        <v>5</v>
      </c>
      <c r="L30" s="7">
        <f>VLOOKUP(F30,Steuerung!$A$17:$H$500,8,FALSE)</f>
        <v>113</v>
      </c>
      <c r="M30" s="260">
        <f t="shared" si="3"/>
        <v>250.33333333333334</v>
      </c>
      <c r="N30" s="130">
        <f t="shared" si="4"/>
        <v>2245.4900000000002</v>
      </c>
      <c r="O30" s="130">
        <f t="shared" si="5"/>
        <v>1231.8800000000001</v>
      </c>
      <c r="P30" s="130">
        <f t="shared" si="6"/>
        <v>1013.6100000000001</v>
      </c>
      <c r="Q30" s="64">
        <f>VLOOKUP(E30,Steuerung!$A$17:$B$500,2,FALSE)</f>
        <v>0</v>
      </c>
      <c r="R30" s="64">
        <f>VLOOKUP(F30,Steuerung!$A$17:$B$500,2,FALSE)</f>
        <v>0</v>
      </c>
      <c r="S30" s="164">
        <f t="shared" si="7"/>
        <v>0</v>
      </c>
      <c r="T30" s="164">
        <f t="shared" si="8"/>
        <v>0</v>
      </c>
      <c r="U30" s="203" t="e">
        <f t="shared" si="0"/>
        <v>#DIV/0!</v>
      </c>
      <c r="V30" s="203" t="e">
        <f t="shared" si="1"/>
        <v>#DIV/0!</v>
      </c>
      <c r="W30" s="175" t="e">
        <f t="shared" si="2"/>
        <v>#DIV/0!</v>
      </c>
    </row>
    <row r="31" spans="1:23" ht="12.75" customHeight="1" x14ac:dyDescent="0.2">
      <c r="A31" s="7" t="s">
        <v>2955</v>
      </c>
      <c r="B31" s="7" t="s">
        <v>1854</v>
      </c>
      <c r="C31" s="7"/>
      <c r="D31" s="131" t="s">
        <v>783</v>
      </c>
      <c r="E31" s="33" t="s">
        <v>231</v>
      </c>
      <c r="F31" s="33" t="s">
        <v>231</v>
      </c>
      <c r="G31" s="7" t="s">
        <v>783</v>
      </c>
      <c r="H31" s="129">
        <v>49.06</v>
      </c>
      <c r="I31" s="7">
        <f>VLOOKUP(E31,Steuerung!$A$17:$E$500,5,FALSE)</f>
        <v>2</v>
      </c>
      <c r="J31" s="260">
        <f>VLOOKUP(E31,Steuerung!$A$17:$F$500,6,FALSE)</f>
        <v>58.333333333333329</v>
      </c>
      <c r="K31" s="7">
        <f>VLOOKUP(F31,Steuerung!$A$17:$G$500,7,FALSE)</f>
        <v>2</v>
      </c>
      <c r="L31" s="7">
        <f>VLOOKUP(F31,Steuerung!$A$17:$H$500,8,FALSE)</f>
        <v>46</v>
      </c>
      <c r="M31" s="260">
        <f>J31+L31</f>
        <v>104.33333333333333</v>
      </c>
      <c r="N31" s="130">
        <f>H31*M31</f>
        <v>5118.5933333333332</v>
      </c>
      <c r="O31" s="130">
        <f>H31*J31</f>
        <v>2861.833333333333</v>
      </c>
      <c r="P31" s="130">
        <f>H31*L31</f>
        <v>2256.7600000000002</v>
      </c>
      <c r="Q31" s="64">
        <f>VLOOKUP(E31,Steuerung!$A$17:$B$500,2,FALSE)</f>
        <v>0</v>
      </c>
      <c r="R31" s="64">
        <f>VLOOKUP(F31,Steuerung!$A$17:$B$500,2,FALSE)</f>
        <v>0</v>
      </c>
      <c r="S31" s="164">
        <f t="shared" si="7"/>
        <v>0</v>
      </c>
      <c r="T31" s="164">
        <f t="shared" si="8"/>
        <v>0</v>
      </c>
      <c r="U31" s="203" t="e">
        <f t="shared" si="0"/>
        <v>#DIV/0!</v>
      </c>
      <c r="V31" s="203" t="e">
        <f t="shared" si="1"/>
        <v>#DIV/0!</v>
      </c>
      <c r="W31" s="175" t="e">
        <f t="shared" ref="W31:W71" si="9">U31+V31</f>
        <v>#DIV/0!</v>
      </c>
    </row>
    <row r="32" spans="1:23" ht="12.75" customHeight="1" x14ac:dyDescent="0.2">
      <c r="A32" s="7" t="s">
        <v>3583</v>
      </c>
      <c r="B32" s="7" t="s">
        <v>761</v>
      </c>
      <c r="C32" s="7"/>
      <c r="D32" s="131" t="s">
        <v>749</v>
      </c>
      <c r="E32" s="7" t="s">
        <v>139</v>
      </c>
      <c r="F32" s="7" t="s">
        <v>139</v>
      </c>
      <c r="G32" s="7" t="s">
        <v>783</v>
      </c>
      <c r="H32" s="129">
        <v>33.32</v>
      </c>
      <c r="I32" s="7">
        <f>VLOOKUP(E32,Steuerung!$A$17:$E$500,5,FALSE)</f>
        <v>2</v>
      </c>
      <c r="J32" s="260">
        <f>VLOOKUP(E32,Steuerung!$A$17:$F$500,6,FALSE)</f>
        <v>58.333333333333329</v>
      </c>
      <c r="K32" s="7">
        <f>VLOOKUP(F32,Steuerung!$A$17:$G$500,7,FALSE)</f>
        <v>2</v>
      </c>
      <c r="L32" s="7">
        <f>VLOOKUP(F32,Steuerung!$A$17:$H$500,8,FALSE)</f>
        <v>46</v>
      </c>
      <c r="M32" s="260">
        <f t="shared" si="3"/>
        <v>104.33333333333333</v>
      </c>
      <c r="N32" s="130">
        <f t="shared" si="4"/>
        <v>3476.3866666666663</v>
      </c>
      <c r="O32" s="130">
        <f t="shared" si="5"/>
        <v>1943.6666666666665</v>
      </c>
      <c r="P32" s="130">
        <f t="shared" si="6"/>
        <v>1532.72</v>
      </c>
      <c r="Q32" s="64">
        <f>VLOOKUP(E32,Steuerung!$A$17:$B$500,2,FALSE)</f>
        <v>0</v>
      </c>
      <c r="R32" s="64">
        <f>VLOOKUP(F32,Steuerung!$A$17:$B$500,2,FALSE)</f>
        <v>0</v>
      </c>
      <c r="S32" s="164">
        <f t="shared" si="7"/>
        <v>0</v>
      </c>
      <c r="T32" s="164">
        <f t="shared" si="8"/>
        <v>0</v>
      </c>
      <c r="U32" s="203" t="e">
        <f t="shared" si="0"/>
        <v>#DIV/0!</v>
      </c>
      <c r="V32" s="203" t="e">
        <f t="shared" si="1"/>
        <v>#DIV/0!</v>
      </c>
      <c r="W32" s="175" t="e">
        <f>U32+V32</f>
        <v>#DIV/0!</v>
      </c>
    </row>
    <row r="33" spans="1:23" ht="12.75" customHeight="1" x14ac:dyDescent="0.2">
      <c r="A33" s="7"/>
      <c r="B33" s="7" t="s">
        <v>3584</v>
      </c>
      <c r="C33" s="7"/>
      <c r="D33" s="131" t="s">
        <v>749</v>
      </c>
      <c r="E33" s="7" t="s">
        <v>143</v>
      </c>
      <c r="F33" s="7" t="s">
        <v>143</v>
      </c>
      <c r="G33" s="7" t="s">
        <v>783</v>
      </c>
      <c r="H33" s="129">
        <v>14.87</v>
      </c>
      <c r="I33" s="7">
        <f>VLOOKUP(E33,Steuerung!$A$17:$E$500,5,FALSE)</f>
        <v>5</v>
      </c>
      <c r="J33" s="260">
        <f>VLOOKUP(E33,Steuerung!$A$17:$F$500,6,FALSE)</f>
        <v>137.33333333333334</v>
      </c>
      <c r="K33" s="7">
        <f>VLOOKUP(F33,Steuerung!$A$17:$G$500,7,FALSE)</f>
        <v>5</v>
      </c>
      <c r="L33" s="7">
        <f>VLOOKUP(F33,Steuerung!$A$17:$H$500,8,FALSE)</f>
        <v>113</v>
      </c>
      <c r="M33" s="260">
        <f t="shared" si="3"/>
        <v>250.33333333333334</v>
      </c>
      <c r="N33" s="130">
        <f t="shared" si="4"/>
        <v>3722.4566666666665</v>
      </c>
      <c r="O33" s="130">
        <f t="shared" si="5"/>
        <v>2042.1466666666668</v>
      </c>
      <c r="P33" s="130">
        <f t="shared" si="6"/>
        <v>1680.31</v>
      </c>
      <c r="Q33" s="64">
        <f>VLOOKUP(E33,Steuerung!$A$17:$B$500,2,FALSE)</f>
        <v>0</v>
      </c>
      <c r="R33" s="64">
        <f>VLOOKUP(F33,Steuerung!$A$17:$B$500,2,FALSE)</f>
        <v>0</v>
      </c>
      <c r="S33" s="164">
        <f t="shared" si="7"/>
        <v>0</v>
      </c>
      <c r="T33" s="164">
        <f t="shared" si="8"/>
        <v>0</v>
      </c>
      <c r="U33" s="203" t="e">
        <f t="shared" si="0"/>
        <v>#DIV/0!</v>
      </c>
      <c r="V33" s="203" t="e">
        <f t="shared" si="1"/>
        <v>#DIV/0!</v>
      </c>
      <c r="W33" s="175" t="e">
        <f t="shared" si="9"/>
        <v>#DIV/0!</v>
      </c>
    </row>
    <row r="34" spans="1:23" ht="12.75" customHeight="1" x14ac:dyDescent="0.2">
      <c r="A34" s="7"/>
      <c r="B34" s="7" t="s">
        <v>812</v>
      </c>
      <c r="C34" s="7"/>
      <c r="D34" s="131" t="s">
        <v>749</v>
      </c>
      <c r="E34" s="7" t="s">
        <v>120</v>
      </c>
      <c r="F34" s="7" t="s">
        <v>120</v>
      </c>
      <c r="G34" s="7" t="s">
        <v>872</v>
      </c>
      <c r="H34" s="129">
        <v>10.94</v>
      </c>
      <c r="I34" s="7">
        <f>VLOOKUP(E34,Steuerung!$A$17:$E$500,5,FALSE)</f>
        <v>2</v>
      </c>
      <c r="J34" s="260">
        <f>VLOOKUP(E34,Steuerung!$A$17:$F$500,6,FALSE)</f>
        <v>58.333333333333329</v>
      </c>
      <c r="K34" s="7">
        <f>VLOOKUP(F34,Steuerung!$A$17:$G$500,7,FALSE)</f>
        <v>2</v>
      </c>
      <c r="L34" s="7">
        <f>VLOOKUP(F34,Steuerung!$A$17:$H$500,8,FALSE)</f>
        <v>46</v>
      </c>
      <c r="M34" s="260">
        <f>J34+L34</f>
        <v>104.33333333333333</v>
      </c>
      <c r="N34" s="130">
        <f>H34*M34</f>
        <v>1141.4066666666665</v>
      </c>
      <c r="O34" s="130">
        <f>H34*J34</f>
        <v>638.16666666666663</v>
      </c>
      <c r="P34" s="130">
        <f>H34*L34</f>
        <v>503.23999999999995</v>
      </c>
      <c r="Q34" s="64">
        <f>VLOOKUP(E34,Steuerung!$A$17:$B$500,2,FALSE)</f>
        <v>0</v>
      </c>
      <c r="R34" s="64">
        <f>VLOOKUP(F34,Steuerung!$A$17:$B$500,2,FALSE)</f>
        <v>0</v>
      </c>
      <c r="S34" s="164">
        <f t="shared" si="7"/>
        <v>0</v>
      </c>
      <c r="T34" s="164">
        <f t="shared" si="8"/>
        <v>0</v>
      </c>
      <c r="U34" s="203" t="e">
        <f t="shared" si="0"/>
        <v>#DIV/0!</v>
      </c>
      <c r="V34" s="203" t="e">
        <f t="shared" si="1"/>
        <v>#DIV/0!</v>
      </c>
      <c r="W34" s="175" t="e">
        <f t="shared" si="9"/>
        <v>#DIV/0!</v>
      </c>
    </row>
    <row r="35" spans="1:23" ht="12.75" customHeight="1" x14ac:dyDescent="0.2">
      <c r="A35" s="7"/>
      <c r="B35" s="7" t="s">
        <v>812</v>
      </c>
      <c r="C35" s="7"/>
      <c r="D35" s="131" t="s">
        <v>749</v>
      </c>
      <c r="E35" s="7" t="s">
        <v>120</v>
      </c>
      <c r="F35" s="7" t="s">
        <v>120</v>
      </c>
      <c r="G35" s="7" t="s">
        <v>872</v>
      </c>
      <c r="H35" s="129">
        <v>10.94</v>
      </c>
      <c r="I35" s="7">
        <f>VLOOKUP(E35,Steuerung!$A$17:$E$500,5,FALSE)</f>
        <v>2</v>
      </c>
      <c r="J35" s="260">
        <f>VLOOKUP(E35,Steuerung!$A$17:$F$500,6,FALSE)</f>
        <v>58.333333333333329</v>
      </c>
      <c r="K35" s="7">
        <f>VLOOKUP(F35,Steuerung!$A$17:$G$500,7,FALSE)</f>
        <v>2</v>
      </c>
      <c r="L35" s="7">
        <f>VLOOKUP(F35,Steuerung!$A$17:$H$500,8,FALSE)</f>
        <v>46</v>
      </c>
      <c r="M35" s="260">
        <f>J35+L35</f>
        <v>104.33333333333333</v>
      </c>
      <c r="N35" s="130">
        <f>H35*M35</f>
        <v>1141.4066666666665</v>
      </c>
      <c r="O35" s="130">
        <f>H35*J35</f>
        <v>638.16666666666663</v>
      </c>
      <c r="P35" s="130">
        <f>H35*L35</f>
        <v>503.23999999999995</v>
      </c>
      <c r="Q35" s="64">
        <f>VLOOKUP(E35,Steuerung!$A$17:$B$500,2,FALSE)</f>
        <v>0</v>
      </c>
      <c r="R35" s="64">
        <f>VLOOKUP(F35,Steuerung!$A$17:$B$500,2,FALSE)</f>
        <v>0</v>
      </c>
      <c r="S35" s="164">
        <f t="shared" si="7"/>
        <v>0</v>
      </c>
      <c r="T35" s="164">
        <f t="shared" si="8"/>
        <v>0</v>
      </c>
      <c r="U35" s="203" t="e">
        <f t="shared" si="0"/>
        <v>#DIV/0!</v>
      </c>
      <c r="V35" s="203" t="e">
        <f t="shared" si="1"/>
        <v>#DIV/0!</v>
      </c>
      <c r="W35" s="175" t="e">
        <f>U35+V35</f>
        <v>#DIV/0!</v>
      </c>
    </row>
    <row r="36" spans="1:23" ht="12.75" customHeight="1" x14ac:dyDescent="0.2">
      <c r="A36" s="147" t="s">
        <v>3215</v>
      </c>
      <c r="B36" s="7"/>
      <c r="C36" s="7"/>
      <c r="D36" s="131"/>
      <c r="E36" s="33"/>
      <c r="F36" s="33"/>
      <c r="G36" s="7"/>
      <c r="H36" s="129"/>
      <c r="I36" s="7"/>
      <c r="J36" s="260"/>
      <c r="K36" s="7"/>
      <c r="L36" s="7"/>
      <c r="M36" s="260"/>
      <c r="N36" s="130"/>
      <c r="O36" s="130"/>
      <c r="P36" s="130"/>
      <c r="Q36" s="64"/>
      <c r="R36" s="64"/>
      <c r="S36" s="164"/>
      <c r="T36" s="164"/>
      <c r="U36" s="175"/>
      <c r="V36" s="175"/>
      <c r="W36" s="175"/>
    </row>
    <row r="37" spans="1:23" ht="12.75" customHeight="1" x14ac:dyDescent="0.2">
      <c r="A37" s="7">
        <v>100</v>
      </c>
      <c r="B37" s="7" t="s">
        <v>761</v>
      </c>
      <c r="C37" s="7"/>
      <c r="D37" s="7" t="s">
        <v>749</v>
      </c>
      <c r="E37" s="7" t="s">
        <v>140</v>
      </c>
      <c r="F37" s="7" t="s">
        <v>140</v>
      </c>
      <c r="G37" s="7" t="s">
        <v>872</v>
      </c>
      <c r="H37" s="129">
        <v>20.05</v>
      </c>
      <c r="I37" s="7">
        <f>VLOOKUP(E37,Steuerung!$A$17:$E$500,5,FALSE)</f>
        <v>2</v>
      </c>
      <c r="J37" s="260">
        <f>VLOOKUP(E37,Steuerung!$A$17:$F$500,6,FALSE)</f>
        <v>58.333333333333329</v>
      </c>
      <c r="K37" s="7">
        <f>VLOOKUP(F37,Steuerung!$A$17:$G$500,7,FALSE)</f>
        <v>2</v>
      </c>
      <c r="L37" s="7">
        <f>VLOOKUP(F37,Steuerung!$A$17:$H$500,8,FALSE)</f>
        <v>46</v>
      </c>
      <c r="M37" s="260">
        <f>J37+L37</f>
        <v>104.33333333333333</v>
      </c>
      <c r="N37" s="130">
        <f>H37*M37</f>
        <v>2091.8833333333332</v>
      </c>
      <c r="O37" s="130">
        <f>H37*J37</f>
        <v>1169.5833333333333</v>
      </c>
      <c r="P37" s="130">
        <f>H37*L37</f>
        <v>922.30000000000007</v>
      </c>
      <c r="Q37" s="64">
        <f>VLOOKUP(E37,Steuerung!$A$17:$B$500,2,FALSE)</f>
        <v>0</v>
      </c>
      <c r="R37" s="64">
        <f>VLOOKUP(F37,Steuerung!$A$17:$B$500,2,FALSE)</f>
        <v>0</v>
      </c>
      <c r="S37" s="164">
        <f t="shared" si="7"/>
        <v>0</v>
      </c>
      <c r="T37" s="164">
        <f t="shared" si="8"/>
        <v>0</v>
      </c>
      <c r="U37" s="203" t="e">
        <f t="shared" ref="U37:U57" si="10">IF(J37&gt;0,O37/Q37*SVS_UHR,0)</f>
        <v>#DIV/0!</v>
      </c>
      <c r="V37" s="203" t="e">
        <f t="shared" ref="V37:V57" si="11">IF(L37&gt;0,P37/R37*SVS_UHR,0)</f>
        <v>#DIV/0!</v>
      </c>
      <c r="W37" s="175" t="e">
        <f>U37+V37</f>
        <v>#DIV/0!</v>
      </c>
    </row>
    <row r="38" spans="1:23" ht="12.75" customHeight="1" x14ac:dyDescent="0.2">
      <c r="A38" s="7">
        <v>102</v>
      </c>
      <c r="B38" s="7" t="s">
        <v>864</v>
      </c>
      <c r="C38" s="7"/>
      <c r="D38" s="131" t="s">
        <v>766</v>
      </c>
      <c r="E38" s="33" t="s">
        <v>89</v>
      </c>
      <c r="F38" s="33" t="s">
        <v>89</v>
      </c>
      <c r="G38" s="7" t="s">
        <v>872</v>
      </c>
      <c r="H38" s="129">
        <v>31.76</v>
      </c>
      <c r="I38" s="7">
        <f>VLOOKUP(E38,Steuerung!$A$17:$E$500,5,FALSE)</f>
        <v>0</v>
      </c>
      <c r="J38" s="260">
        <f>VLOOKUP(E38,Steuerung!$A$17:$F$500,6,FALSE)</f>
        <v>0</v>
      </c>
      <c r="K38" s="7">
        <f>VLOOKUP(F38,Steuerung!$A$17:$G$500,7,FALSE)</f>
        <v>0</v>
      </c>
      <c r="L38" s="7">
        <f>VLOOKUP(F38,Steuerung!$A$17:$H$500,8,FALSE)</f>
        <v>0</v>
      </c>
      <c r="M38" s="260">
        <f t="shared" si="3"/>
        <v>0</v>
      </c>
      <c r="N38" s="130">
        <f t="shared" si="4"/>
        <v>0</v>
      </c>
      <c r="O38" s="130">
        <f t="shared" si="5"/>
        <v>0</v>
      </c>
      <c r="P38" s="130">
        <f t="shared" si="6"/>
        <v>0</v>
      </c>
      <c r="Q38" s="64">
        <f>VLOOKUP(E38,Steuerung!$A$17:$B$500,2,FALSE)</f>
        <v>0</v>
      </c>
      <c r="R38" s="64">
        <f>VLOOKUP(F38,Steuerung!$A$17:$B$500,2,FALSE)</f>
        <v>0</v>
      </c>
      <c r="S38" s="164">
        <f t="shared" si="7"/>
        <v>0</v>
      </c>
      <c r="T38" s="164">
        <f t="shared" si="8"/>
        <v>0</v>
      </c>
      <c r="U38" s="203">
        <f t="shared" si="10"/>
        <v>0</v>
      </c>
      <c r="V38" s="203">
        <f t="shared" si="11"/>
        <v>0</v>
      </c>
      <c r="W38" s="175">
        <f t="shared" si="9"/>
        <v>0</v>
      </c>
    </row>
    <row r="39" spans="1:23" ht="12.75" customHeight="1" x14ac:dyDescent="0.2">
      <c r="A39" s="7">
        <v>103</v>
      </c>
      <c r="B39" s="7" t="s">
        <v>864</v>
      </c>
      <c r="C39" s="7"/>
      <c r="D39" s="131" t="s">
        <v>766</v>
      </c>
      <c r="E39" s="33" t="s">
        <v>89</v>
      </c>
      <c r="F39" s="33" t="s">
        <v>89</v>
      </c>
      <c r="G39" s="7" t="s">
        <v>872</v>
      </c>
      <c r="H39" s="130">
        <v>21.43</v>
      </c>
      <c r="I39" s="7">
        <f>VLOOKUP(E39,Steuerung!$A$17:$E$500,5,FALSE)</f>
        <v>0</v>
      </c>
      <c r="J39" s="260">
        <f>VLOOKUP(E39,Steuerung!$A$17:$F$500,6,FALSE)</f>
        <v>0</v>
      </c>
      <c r="K39" s="7">
        <f>VLOOKUP(F39,Steuerung!$A$17:$G$500,7,FALSE)</f>
        <v>0</v>
      </c>
      <c r="L39" s="7">
        <f>VLOOKUP(F39,Steuerung!$A$17:$H$500,8,FALSE)</f>
        <v>0</v>
      </c>
      <c r="M39" s="260">
        <f t="shared" si="3"/>
        <v>0</v>
      </c>
      <c r="N39" s="130">
        <f t="shared" si="4"/>
        <v>0</v>
      </c>
      <c r="O39" s="130">
        <f t="shared" si="5"/>
        <v>0</v>
      </c>
      <c r="P39" s="130">
        <f t="shared" si="6"/>
        <v>0</v>
      </c>
      <c r="Q39" s="64">
        <f>VLOOKUP(E39,Steuerung!$A$17:$B$500,2,FALSE)</f>
        <v>0</v>
      </c>
      <c r="R39" s="64">
        <f>VLOOKUP(F39,Steuerung!$A$17:$B$500,2,FALSE)</f>
        <v>0</v>
      </c>
      <c r="S39" s="164">
        <f t="shared" si="7"/>
        <v>0</v>
      </c>
      <c r="T39" s="164">
        <f t="shared" si="8"/>
        <v>0</v>
      </c>
      <c r="U39" s="203">
        <f t="shared" si="10"/>
        <v>0</v>
      </c>
      <c r="V39" s="203">
        <f t="shared" si="11"/>
        <v>0</v>
      </c>
      <c r="W39" s="175">
        <f t="shared" si="9"/>
        <v>0</v>
      </c>
    </row>
    <row r="40" spans="1:23" ht="12.75" customHeight="1" x14ac:dyDescent="0.2">
      <c r="A40" s="7">
        <v>104</v>
      </c>
      <c r="B40" s="7" t="s">
        <v>864</v>
      </c>
      <c r="C40" s="7"/>
      <c r="D40" s="131" t="s">
        <v>766</v>
      </c>
      <c r="E40" s="33" t="s">
        <v>89</v>
      </c>
      <c r="F40" s="33" t="s">
        <v>89</v>
      </c>
      <c r="G40" s="7" t="s">
        <v>872</v>
      </c>
      <c r="H40" s="129">
        <v>21.37</v>
      </c>
      <c r="I40" s="7">
        <f>VLOOKUP(E40,Steuerung!$A$17:$E$500,5,FALSE)</f>
        <v>0</v>
      </c>
      <c r="J40" s="260">
        <f>VLOOKUP(E40,Steuerung!$A$17:$F$500,6,FALSE)</f>
        <v>0</v>
      </c>
      <c r="K40" s="7">
        <f>VLOOKUP(F40,Steuerung!$A$17:$G$500,7,FALSE)</f>
        <v>0</v>
      </c>
      <c r="L40" s="7">
        <f>VLOOKUP(F40,Steuerung!$A$17:$H$500,8,FALSE)</f>
        <v>0</v>
      </c>
      <c r="M40" s="260">
        <f t="shared" si="3"/>
        <v>0</v>
      </c>
      <c r="N40" s="130">
        <f t="shared" si="4"/>
        <v>0</v>
      </c>
      <c r="O40" s="130">
        <f t="shared" si="5"/>
        <v>0</v>
      </c>
      <c r="P40" s="130">
        <f t="shared" si="6"/>
        <v>0</v>
      </c>
      <c r="Q40" s="64">
        <f>VLOOKUP(E40,Steuerung!$A$17:$B$500,2,FALSE)</f>
        <v>0</v>
      </c>
      <c r="R40" s="64">
        <f>VLOOKUP(F40,Steuerung!$A$17:$B$500,2,FALSE)</f>
        <v>0</v>
      </c>
      <c r="S40" s="164">
        <f t="shared" si="7"/>
        <v>0</v>
      </c>
      <c r="T40" s="164">
        <f t="shared" si="8"/>
        <v>0</v>
      </c>
      <c r="U40" s="203">
        <f t="shared" si="10"/>
        <v>0</v>
      </c>
      <c r="V40" s="203">
        <f t="shared" si="11"/>
        <v>0</v>
      </c>
      <c r="W40" s="175">
        <f t="shared" si="9"/>
        <v>0</v>
      </c>
    </row>
    <row r="41" spans="1:23" ht="12.75" customHeight="1" x14ac:dyDescent="0.2">
      <c r="A41" s="7">
        <v>105</v>
      </c>
      <c r="B41" s="7" t="s">
        <v>864</v>
      </c>
      <c r="C41" s="7"/>
      <c r="D41" s="131" t="s">
        <v>766</v>
      </c>
      <c r="E41" s="33" t="s">
        <v>89</v>
      </c>
      <c r="F41" s="33" t="s">
        <v>89</v>
      </c>
      <c r="G41" s="7" t="s">
        <v>872</v>
      </c>
      <c r="H41" s="129">
        <v>21.43</v>
      </c>
      <c r="I41" s="7">
        <f>VLOOKUP(E41,Steuerung!$A$17:$E$500,5,FALSE)</f>
        <v>0</v>
      </c>
      <c r="J41" s="260">
        <f>VLOOKUP(E41,Steuerung!$A$17:$F$500,6,FALSE)</f>
        <v>0</v>
      </c>
      <c r="K41" s="7">
        <f>VLOOKUP(F41,Steuerung!$A$17:$G$500,7,FALSE)</f>
        <v>0</v>
      </c>
      <c r="L41" s="7">
        <f>VLOOKUP(F41,Steuerung!$A$17:$H$500,8,FALSE)</f>
        <v>0</v>
      </c>
      <c r="M41" s="260">
        <f t="shared" si="3"/>
        <v>0</v>
      </c>
      <c r="N41" s="130">
        <f t="shared" si="4"/>
        <v>0</v>
      </c>
      <c r="O41" s="130">
        <f t="shared" si="5"/>
        <v>0</v>
      </c>
      <c r="P41" s="130">
        <f t="shared" si="6"/>
        <v>0</v>
      </c>
      <c r="Q41" s="64">
        <f>VLOOKUP(E41,Steuerung!$A$17:$B$500,2,FALSE)</f>
        <v>0</v>
      </c>
      <c r="R41" s="64">
        <f>VLOOKUP(F41,Steuerung!$A$17:$B$500,2,FALSE)</f>
        <v>0</v>
      </c>
      <c r="S41" s="164">
        <f t="shared" si="7"/>
        <v>0</v>
      </c>
      <c r="T41" s="164">
        <f t="shared" si="8"/>
        <v>0</v>
      </c>
      <c r="U41" s="203">
        <f t="shared" si="10"/>
        <v>0</v>
      </c>
      <c r="V41" s="203">
        <f t="shared" si="11"/>
        <v>0</v>
      </c>
      <c r="W41" s="175">
        <f t="shared" si="9"/>
        <v>0</v>
      </c>
    </row>
    <row r="42" spans="1:23" ht="12.75" customHeight="1" x14ac:dyDescent="0.2">
      <c r="A42" s="139" t="s">
        <v>3585</v>
      </c>
      <c r="B42" s="7" t="s">
        <v>864</v>
      </c>
      <c r="C42" s="7"/>
      <c r="D42" s="131" t="s">
        <v>766</v>
      </c>
      <c r="E42" s="33" t="s">
        <v>89</v>
      </c>
      <c r="F42" s="33" t="s">
        <v>89</v>
      </c>
      <c r="G42" s="7" t="s">
        <v>872</v>
      </c>
      <c r="H42" s="129">
        <v>32</v>
      </c>
      <c r="I42" s="7">
        <f>VLOOKUP(E42,Steuerung!$A$17:$E$500,5,FALSE)</f>
        <v>0</v>
      </c>
      <c r="J42" s="260">
        <f>VLOOKUP(E42,Steuerung!$A$17:$F$500,6,FALSE)</f>
        <v>0</v>
      </c>
      <c r="K42" s="7">
        <f>VLOOKUP(F42,Steuerung!$A$17:$G$500,7,FALSE)</f>
        <v>0</v>
      </c>
      <c r="L42" s="7">
        <f>VLOOKUP(F42,Steuerung!$A$17:$H$500,8,FALSE)</f>
        <v>0</v>
      </c>
      <c r="M42" s="260">
        <f t="shared" si="3"/>
        <v>0</v>
      </c>
      <c r="N42" s="130">
        <f t="shared" si="4"/>
        <v>0</v>
      </c>
      <c r="O42" s="130">
        <f t="shared" si="5"/>
        <v>0</v>
      </c>
      <c r="P42" s="130">
        <f t="shared" si="6"/>
        <v>0</v>
      </c>
      <c r="Q42" s="64">
        <f>VLOOKUP(E42,Steuerung!$A$17:$B$500,2,FALSE)</f>
        <v>0</v>
      </c>
      <c r="R42" s="64">
        <f>VLOOKUP(F42,Steuerung!$A$17:$B$500,2,FALSE)</f>
        <v>0</v>
      </c>
      <c r="S42" s="164">
        <f t="shared" si="7"/>
        <v>0</v>
      </c>
      <c r="T42" s="164">
        <f t="shared" si="8"/>
        <v>0</v>
      </c>
      <c r="U42" s="203">
        <f t="shared" si="10"/>
        <v>0</v>
      </c>
      <c r="V42" s="203">
        <f t="shared" si="11"/>
        <v>0</v>
      </c>
      <c r="W42" s="175">
        <f t="shared" si="9"/>
        <v>0</v>
      </c>
    </row>
    <row r="43" spans="1:23" ht="12" x14ac:dyDescent="0.2">
      <c r="A43" s="7">
        <v>107</v>
      </c>
      <c r="B43" s="7" t="s">
        <v>864</v>
      </c>
      <c r="C43" s="7"/>
      <c r="D43" s="131" t="s">
        <v>766</v>
      </c>
      <c r="E43" s="33" t="s">
        <v>89</v>
      </c>
      <c r="F43" s="33" t="s">
        <v>89</v>
      </c>
      <c r="G43" s="7" t="s">
        <v>872</v>
      </c>
      <c r="H43" s="129">
        <v>15.43</v>
      </c>
      <c r="I43" s="7">
        <f>VLOOKUP(E43,Steuerung!$A$17:$E$500,5,FALSE)</f>
        <v>0</v>
      </c>
      <c r="J43" s="260">
        <f>VLOOKUP(E43,Steuerung!$A$17:$F$500,6,FALSE)</f>
        <v>0</v>
      </c>
      <c r="K43" s="7">
        <f>VLOOKUP(F43,Steuerung!$A$17:$G$500,7,FALSE)</f>
        <v>0</v>
      </c>
      <c r="L43" s="7">
        <f>VLOOKUP(F43,Steuerung!$A$17:$H$500,8,FALSE)</f>
        <v>0</v>
      </c>
      <c r="M43" s="260">
        <f t="shared" si="3"/>
        <v>0</v>
      </c>
      <c r="N43" s="130">
        <f t="shared" si="4"/>
        <v>0</v>
      </c>
      <c r="O43" s="130">
        <f t="shared" si="5"/>
        <v>0</v>
      </c>
      <c r="P43" s="130">
        <f t="shared" si="6"/>
        <v>0</v>
      </c>
      <c r="Q43" s="64">
        <f>VLOOKUP(E43,Steuerung!$A$17:$B$500,2,FALSE)</f>
        <v>0</v>
      </c>
      <c r="R43" s="64">
        <f>VLOOKUP(F43,Steuerung!$A$17:$B$500,2,FALSE)</f>
        <v>0</v>
      </c>
      <c r="S43" s="164">
        <f t="shared" si="7"/>
        <v>0</v>
      </c>
      <c r="T43" s="164">
        <f t="shared" si="8"/>
        <v>0</v>
      </c>
      <c r="U43" s="203">
        <f t="shared" si="10"/>
        <v>0</v>
      </c>
      <c r="V43" s="203">
        <f t="shared" si="11"/>
        <v>0</v>
      </c>
      <c r="W43" s="175">
        <f t="shared" si="9"/>
        <v>0</v>
      </c>
    </row>
    <row r="44" spans="1:23" ht="12" x14ac:dyDescent="0.2">
      <c r="A44" s="7" t="s">
        <v>2994</v>
      </c>
      <c r="B44" s="7" t="s">
        <v>864</v>
      </c>
      <c r="C44" s="7"/>
      <c r="D44" s="131" t="s">
        <v>766</v>
      </c>
      <c r="E44" s="33" t="s">
        <v>210</v>
      </c>
      <c r="F44" s="33" t="s">
        <v>210</v>
      </c>
      <c r="G44" s="7" t="s">
        <v>872</v>
      </c>
      <c r="H44" s="129">
        <v>21.25</v>
      </c>
      <c r="I44" s="7">
        <f>VLOOKUP(E44,Steuerung!$A$17:$E$500,5,FALSE)</f>
        <v>1</v>
      </c>
      <c r="J44" s="260">
        <f>VLOOKUP(E44,Steuerung!$A$17:$F$500,6,FALSE)</f>
        <v>29.166666666666657</v>
      </c>
      <c r="K44" s="7">
        <f>VLOOKUP(F44,Steuerung!$A$17:$G$500,7,FALSE)</f>
        <v>1</v>
      </c>
      <c r="L44" s="7">
        <f>VLOOKUP(F44,Steuerung!$A$17:$H$500,8,FALSE)</f>
        <v>23</v>
      </c>
      <c r="M44" s="260">
        <f t="shared" si="3"/>
        <v>52.166666666666657</v>
      </c>
      <c r="N44" s="130">
        <f t="shared" si="4"/>
        <v>1108.5416666666665</v>
      </c>
      <c r="O44" s="130">
        <f t="shared" si="5"/>
        <v>619.79166666666652</v>
      </c>
      <c r="P44" s="130">
        <f t="shared" si="6"/>
        <v>488.75</v>
      </c>
      <c r="Q44" s="64">
        <f>VLOOKUP(E44,Steuerung!$A$17:$B$500,2,FALSE)</f>
        <v>0</v>
      </c>
      <c r="R44" s="64">
        <f>VLOOKUP(F44,Steuerung!$A$17:$B$500,2,FALSE)</f>
        <v>0</v>
      </c>
      <c r="S44" s="164">
        <f t="shared" si="7"/>
        <v>0</v>
      </c>
      <c r="T44" s="164">
        <f t="shared" si="8"/>
        <v>0</v>
      </c>
      <c r="U44" s="203" t="e">
        <f t="shared" si="10"/>
        <v>#DIV/0!</v>
      </c>
      <c r="V44" s="203" t="e">
        <f t="shared" si="11"/>
        <v>#DIV/0!</v>
      </c>
      <c r="W44" s="175" t="e">
        <f t="shared" si="9"/>
        <v>#DIV/0!</v>
      </c>
    </row>
    <row r="45" spans="1:23" ht="12" x14ac:dyDescent="0.2">
      <c r="A45" s="7">
        <v>109</v>
      </c>
      <c r="B45" s="7" t="s">
        <v>864</v>
      </c>
      <c r="C45" s="7"/>
      <c r="D45" s="131" t="s">
        <v>766</v>
      </c>
      <c r="E45" s="33" t="s">
        <v>210</v>
      </c>
      <c r="F45" s="33" t="s">
        <v>210</v>
      </c>
      <c r="G45" s="7" t="s">
        <v>872</v>
      </c>
      <c r="H45" s="129">
        <v>21.01</v>
      </c>
      <c r="I45" s="7">
        <f>VLOOKUP(E45,Steuerung!$A$17:$E$500,5,FALSE)</f>
        <v>1</v>
      </c>
      <c r="J45" s="260">
        <f>VLOOKUP(E45,Steuerung!$A$17:$F$500,6,FALSE)</f>
        <v>29.166666666666657</v>
      </c>
      <c r="K45" s="7">
        <f>VLOOKUP(F45,Steuerung!$A$17:$G$500,7,FALSE)</f>
        <v>1</v>
      </c>
      <c r="L45" s="7">
        <f>VLOOKUP(F45,Steuerung!$A$17:$H$500,8,FALSE)</f>
        <v>23</v>
      </c>
      <c r="M45" s="260">
        <f t="shared" si="3"/>
        <v>52.166666666666657</v>
      </c>
      <c r="N45" s="130">
        <f t="shared" si="4"/>
        <v>1096.0216666666665</v>
      </c>
      <c r="O45" s="130">
        <f t="shared" si="5"/>
        <v>612.79166666666652</v>
      </c>
      <c r="P45" s="130">
        <f t="shared" si="6"/>
        <v>483.23</v>
      </c>
      <c r="Q45" s="64">
        <f>VLOOKUP(E45,Steuerung!$A$17:$B$500,2,FALSE)</f>
        <v>0</v>
      </c>
      <c r="R45" s="64">
        <f>VLOOKUP(F45,Steuerung!$A$17:$B$500,2,FALSE)</f>
        <v>0</v>
      </c>
      <c r="S45" s="164">
        <f t="shared" si="7"/>
        <v>0</v>
      </c>
      <c r="T45" s="164">
        <f t="shared" si="8"/>
        <v>0</v>
      </c>
      <c r="U45" s="203" t="e">
        <f t="shared" si="10"/>
        <v>#DIV/0!</v>
      </c>
      <c r="V45" s="203" t="e">
        <f t="shared" si="11"/>
        <v>#DIV/0!</v>
      </c>
      <c r="W45" s="175" t="e">
        <f t="shared" si="9"/>
        <v>#DIV/0!</v>
      </c>
    </row>
    <row r="46" spans="1:23" ht="12" x14ac:dyDescent="0.2">
      <c r="A46" s="7">
        <v>110</v>
      </c>
      <c r="B46" s="7" t="s">
        <v>864</v>
      </c>
      <c r="C46" s="7"/>
      <c r="D46" s="131" t="s">
        <v>766</v>
      </c>
      <c r="E46" s="33" t="s">
        <v>210</v>
      </c>
      <c r="F46" s="33" t="s">
        <v>210</v>
      </c>
      <c r="G46" s="7" t="s">
        <v>872</v>
      </c>
      <c r="H46" s="129">
        <v>21.01</v>
      </c>
      <c r="I46" s="7">
        <f>VLOOKUP(E46,Steuerung!$A$17:$E$500,5,FALSE)</f>
        <v>1</v>
      </c>
      <c r="J46" s="260">
        <f>VLOOKUP(E46,Steuerung!$A$17:$F$500,6,FALSE)</f>
        <v>29.166666666666657</v>
      </c>
      <c r="K46" s="7">
        <f>VLOOKUP(F46,Steuerung!$A$17:$G$500,7,FALSE)</f>
        <v>1</v>
      </c>
      <c r="L46" s="7">
        <f>VLOOKUP(F46,Steuerung!$A$17:$H$500,8,FALSE)</f>
        <v>23</v>
      </c>
      <c r="M46" s="260">
        <f t="shared" si="3"/>
        <v>52.166666666666657</v>
      </c>
      <c r="N46" s="130">
        <f t="shared" si="4"/>
        <v>1096.0216666666665</v>
      </c>
      <c r="O46" s="130">
        <f t="shared" si="5"/>
        <v>612.79166666666652</v>
      </c>
      <c r="P46" s="130">
        <f t="shared" si="6"/>
        <v>483.23</v>
      </c>
      <c r="Q46" s="64">
        <f>VLOOKUP(E46,Steuerung!$A$17:$B$500,2,FALSE)</f>
        <v>0</v>
      </c>
      <c r="R46" s="64">
        <f>VLOOKUP(F46,Steuerung!$A$17:$B$500,2,FALSE)</f>
        <v>0</v>
      </c>
      <c r="S46" s="164">
        <f t="shared" si="7"/>
        <v>0</v>
      </c>
      <c r="T46" s="164">
        <f t="shared" si="8"/>
        <v>0</v>
      </c>
      <c r="U46" s="203" t="e">
        <f t="shared" si="10"/>
        <v>#DIV/0!</v>
      </c>
      <c r="V46" s="203" t="e">
        <f t="shared" si="11"/>
        <v>#DIV/0!</v>
      </c>
      <c r="W46" s="175" t="e">
        <f t="shared" si="9"/>
        <v>#DIV/0!</v>
      </c>
    </row>
    <row r="47" spans="1:23" ht="12" x14ac:dyDescent="0.2">
      <c r="A47" s="7">
        <v>111</v>
      </c>
      <c r="B47" s="7" t="s">
        <v>864</v>
      </c>
      <c r="C47" s="7"/>
      <c r="D47" s="131" t="s">
        <v>766</v>
      </c>
      <c r="E47" s="33" t="s">
        <v>210</v>
      </c>
      <c r="F47" s="33" t="s">
        <v>210</v>
      </c>
      <c r="G47" s="7" t="s">
        <v>872</v>
      </c>
      <c r="H47" s="129">
        <v>20.9</v>
      </c>
      <c r="I47" s="7">
        <f>VLOOKUP(E47,Steuerung!$A$17:$E$500,5,FALSE)</f>
        <v>1</v>
      </c>
      <c r="J47" s="260">
        <f>VLOOKUP(E47,Steuerung!$A$17:$F$500,6,FALSE)</f>
        <v>29.166666666666657</v>
      </c>
      <c r="K47" s="7">
        <f>VLOOKUP(F47,Steuerung!$A$17:$G$500,7,FALSE)</f>
        <v>1</v>
      </c>
      <c r="L47" s="7">
        <f>VLOOKUP(F47,Steuerung!$A$17:$H$500,8,FALSE)</f>
        <v>23</v>
      </c>
      <c r="M47" s="260">
        <f t="shared" si="3"/>
        <v>52.166666666666657</v>
      </c>
      <c r="N47" s="130">
        <f t="shared" si="4"/>
        <v>1090.2833333333331</v>
      </c>
      <c r="O47" s="130">
        <f t="shared" si="5"/>
        <v>609.58333333333314</v>
      </c>
      <c r="P47" s="130">
        <f t="shared" si="6"/>
        <v>480.7</v>
      </c>
      <c r="Q47" s="64">
        <f>VLOOKUP(E47,Steuerung!$A$17:$B$500,2,FALSE)</f>
        <v>0</v>
      </c>
      <c r="R47" s="64">
        <f>VLOOKUP(F47,Steuerung!$A$17:$B$500,2,FALSE)</f>
        <v>0</v>
      </c>
      <c r="S47" s="164">
        <f t="shared" si="7"/>
        <v>0</v>
      </c>
      <c r="T47" s="164">
        <f t="shared" si="8"/>
        <v>0</v>
      </c>
      <c r="U47" s="203" t="e">
        <f t="shared" si="10"/>
        <v>#DIV/0!</v>
      </c>
      <c r="V47" s="203" t="e">
        <f t="shared" si="11"/>
        <v>#DIV/0!</v>
      </c>
      <c r="W47" s="175" t="e">
        <f t="shared" si="9"/>
        <v>#DIV/0!</v>
      </c>
    </row>
    <row r="48" spans="1:23" ht="12" x14ac:dyDescent="0.2">
      <c r="A48" s="7">
        <v>112</v>
      </c>
      <c r="B48" s="7" t="s">
        <v>864</v>
      </c>
      <c r="C48" s="7"/>
      <c r="D48" s="131" t="s">
        <v>766</v>
      </c>
      <c r="E48" s="33" t="s">
        <v>210</v>
      </c>
      <c r="F48" s="33" t="s">
        <v>210</v>
      </c>
      <c r="G48" s="7" t="s">
        <v>872</v>
      </c>
      <c r="H48" s="129">
        <v>22.57</v>
      </c>
      <c r="I48" s="7">
        <f>VLOOKUP(E48,Steuerung!$A$17:$E$500,5,FALSE)</f>
        <v>1</v>
      </c>
      <c r="J48" s="260">
        <f>VLOOKUP(E48,Steuerung!$A$17:$F$500,6,FALSE)</f>
        <v>29.166666666666657</v>
      </c>
      <c r="K48" s="7">
        <f>VLOOKUP(F48,Steuerung!$A$17:$G$500,7,FALSE)</f>
        <v>1</v>
      </c>
      <c r="L48" s="7">
        <f>VLOOKUP(F48,Steuerung!$A$17:$H$500,8,FALSE)</f>
        <v>23</v>
      </c>
      <c r="M48" s="260">
        <f t="shared" si="3"/>
        <v>52.166666666666657</v>
      </c>
      <c r="N48" s="130">
        <f t="shared" si="4"/>
        <v>1177.4016666666664</v>
      </c>
      <c r="O48" s="130">
        <f t="shared" si="5"/>
        <v>658.29166666666652</v>
      </c>
      <c r="P48" s="130">
        <f t="shared" si="6"/>
        <v>519.11</v>
      </c>
      <c r="Q48" s="64">
        <f>VLOOKUP(E48,Steuerung!$A$17:$B$500,2,FALSE)</f>
        <v>0</v>
      </c>
      <c r="R48" s="64">
        <f>VLOOKUP(F48,Steuerung!$A$17:$B$500,2,FALSE)</f>
        <v>0</v>
      </c>
      <c r="S48" s="164">
        <f t="shared" si="7"/>
        <v>0</v>
      </c>
      <c r="T48" s="164">
        <f t="shared" si="8"/>
        <v>0</v>
      </c>
      <c r="U48" s="203" t="e">
        <f t="shared" si="10"/>
        <v>#DIV/0!</v>
      </c>
      <c r="V48" s="203" t="e">
        <f t="shared" si="11"/>
        <v>#DIV/0!</v>
      </c>
      <c r="W48" s="175" t="e">
        <f t="shared" si="9"/>
        <v>#DIV/0!</v>
      </c>
    </row>
    <row r="49" spans="1:23" ht="12" x14ac:dyDescent="0.2">
      <c r="A49" s="7">
        <v>113</v>
      </c>
      <c r="B49" s="7" t="s">
        <v>864</v>
      </c>
      <c r="C49" s="7"/>
      <c r="D49" s="131" t="s">
        <v>766</v>
      </c>
      <c r="E49" s="33" t="s">
        <v>210</v>
      </c>
      <c r="F49" s="33" t="s">
        <v>210</v>
      </c>
      <c r="G49" s="7" t="s">
        <v>872</v>
      </c>
      <c r="H49" s="129">
        <v>20.02</v>
      </c>
      <c r="I49" s="7">
        <f>VLOOKUP(E49,Steuerung!$A$17:$E$500,5,FALSE)</f>
        <v>1</v>
      </c>
      <c r="J49" s="260">
        <f>VLOOKUP(E49,Steuerung!$A$17:$F$500,6,FALSE)</f>
        <v>29.166666666666657</v>
      </c>
      <c r="K49" s="7">
        <f>VLOOKUP(F49,Steuerung!$A$17:$G$500,7,FALSE)</f>
        <v>1</v>
      </c>
      <c r="L49" s="7">
        <f>VLOOKUP(F49,Steuerung!$A$17:$H$500,8,FALSE)</f>
        <v>23</v>
      </c>
      <c r="M49" s="260">
        <f t="shared" si="3"/>
        <v>52.166666666666657</v>
      </c>
      <c r="N49" s="130">
        <f t="shared" si="4"/>
        <v>1044.3766666666666</v>
      </c>
      <c r="O49" s="130">
        <f t="shared" si="5"/>
        <v>583.91666666666652</v>
      </c>
      <c r="P49" s="130">
        <f t="shared" si="6"/>
        <v>460.46</v>
      </c>
      <c r="Q49" s="64">
        <f>VLOOKUP(E49,Steuerung!$A$17:$B$500,2,FALSE)</f>
        <v>0</v>
      </c>
      <c r="R49" s="64">
        <f>VLOOKUP(F49,Steuerung!$A$17:$B$500,2,FALSE)</f>
        <v>0</v>
      </c>
      <c r="S49" s="164">
        <f t="shared" si="7"/>
        <v>0</v>
      </c>
      <c r="T49" s="164">
        <f t="shared" si="8"/>
        <v>0</v>
      </c>
      <c r="U49" s="203" t="e">
        <f t="shared" si="10"/>
        <v>#DIV/0!</v>
      </c>
      <c r="V49" s="203" t="e">
        <f t="shared" si="11"/>
        <v>#DIV/0!</v>
      </c>
      <c r="W49" s="175" t="e">
        <f t="shared" si="9"/>
        <v>#DIV/0!</v>
      </c>
    </row>
    <row r="50" spans="1:23" ht="12" x14ac:dyDescent="0.2">
      <c r="A50" s="7">
        <v>114</v>
      </c>
      <c r="B50" s="7" t="s">
        <v>864</v>
      </c>
      <c r="C50" s="7"/>
      <c r="D50" s="131" t="s">
        <v>766</v>
      </c>
      <c r="E50" s="33" t="s">
        <v>210</v>
      </c>
      <c r="F50" s="33" t="s">
        <v>210</v>
      </c>
      <c r="G50" s="7" t="s">
        <v>872</v>
      </c>
      <c r="H50" s="129">
        <v>15.54</v>
      </c>
      <c r="I50" s="7">
        <f>VLOOKUP(E50,Steuerung!$A$17:$E$500,5,FALSE)</f>
        <v>1</v>
      </c>
      <c r="J50" s="260">
        <f>VLOOKUP(E50,Steuerung!$A$17:$F$500,6,FALSE)</f>
        <v>29.166666666666657</v>
      </c>
      <c r="K50" s="7">
        <f>VLOOKUP(F50,Steuerung!$A$17:$G$500,7,FALSE)</f>
        <v>1</v>
      </c>
      <c r="L50" s="7">
        <f>VLOOKUP(F50,Steuerung!$A$17:$H$500,8,FALSE)</f>
        <v>23</v>
      </c>
      <c r="M50" s="260">
        <f t="shared" si="3"/>
        <v>52.166666666666657</v>
      </c>
      <c r="N50" s="130">
        <f t="shared" si="4"/>
        <v>810.66999999999985</v>
      </c>
      <c r="O50" s="130">
        <f t="shared" si="5"/>
        <v>453.24999999999983</v>
      </c>
      <c r="P50" s="130">
        <f t="shared" si="6"/>
        <v>357.41999999999996</v>
      </c>
      <c r="Q50" s="64">
        <f>VLOOKUP(E50,Steuerung!$A$17:$B$500,2,FALSE)</f>
        <v>0</v>
      </c>
      <c r="R50" s="64">
        <f>VLOOKUP(F50,Steuerung!$A$17:$B$500,2,FALSE)</f>
        <v>0</v>
      </c>
      <c r="S50" s="164">
        <f t="shared" si="7"/>
        <v>0</v>
      </c>
      <c r="T50" s="164">
        <f t="shared" si="8"/>
        <v>0</v>
      </c>
      <c r="U50" s="203" t="e">
        <f t="shared" si="10"/>
        <v>#DIV/0!</v>
      </c>
      <c r="V50" s="203" t="e">
        <f t="shared" si="11"/>
        <v>#DIV/0!</v>
      </c>
      <c r="W50" s="175" t="e">
        <f t="shared" si="9"/>
        <v>#DIV/0!</v>
      </c>
    </row>
    <row r="51" spans="1:23" ht="12" x14ac:dyDescent="0.2">
      <c r="A51" s="7">
        <v>115</v>
      </c>
      <c r="B51" s="7" t="s">
        <v>864</v>
      </c>
      <c r="C51" s="7"/>
      <c r="D51" s="131" t="s">
        <v>766</v>
      </c>
      <c r="E51" s="33" t="s">
        <v>210</v>
      </c>
      <c r="F51" s="33" t="s">
        <v>210</v>
      </c>
      <c r="G51" s="7" t="s">
        <v>872</v>
      </c>
      <c r="H51" s="129">
        <v>14.87</v>
      </c>
      <c r="I51" s="7">
        <f>VLOOKUP(E51,Steuerung!$A$17:$E$500,5,FALSE)</f>
        <v>1</v>
      </c>
      <c r="J51" s="260">
        <f>VLOOKUP(E51,Steuerung!$A$17:$F$500,6,FALSE)</f>
        <v>29.166666666666657</v>
      </c>
      <c r="K51" s="7">
        <f>VLOOKUP(F51,Steuerung!$A$17:$G$500,7,FALSE)</f>
        <v>1</v>
      </c>
      <c r="L51" s="7">
        <f>VLOOKUP(F51,Steuerung!$A$17:$H$500,8,FALSE)</f>
        <v>23</v>
      </c>
      <c r="M51" s="260">
        <f t="shared" si="3"/>
        <v>52.166666666666657</v>
      </c>
      <c r="N51" s="130">
        <f t="shared" si="4"/>
        <v>775.71833333333313</v>
      </c>
      <c r="O51" s="130">
        <f t="shared" si="5"/>
        <v>433.70833333333314</v>
      </c>
      <c r="P51" s="130">
        <f t="shared" si="6"/>
        <v>342.01</v>
      </c>
      <c r="Q51" s="64">
        <f>VLOOKUP(E51,Steuerung!$A$17:$B$500,2,FALSE)</f>
        <v>0</v>
      </c>
      <c r="R51" s="64">
        <f>VLOOKUP(F51,Steuerung!$A$17:$B$500,2,FALSE)</f>
        <v>0</v>
      </c>
      <c r="S51" s="164">
        <f t="shared" si="7"/>
        <v>0</v>
      </c>
      <c r="T51" s="164">
        <f t="shared" si="8"/>
        <v>0</v>
      </c>
      <c r="U51" s="203" t="e">
        <f t="shared" si="10"/>
        <v>#DIV/0!</v>
      </c>
      <c r="V51" s="203" t="e">
        <f t="shared" si="11"/>
        <v>#DIV/0!</v>
      </c>
      <c r="W51" s="175" t="e">
        <f t="shared" si="9"/>
        <v>#DIV/0!</v>
      </c>
    </row>
    <row r="52" spans="1:23" ht="12" x14ac:dyDescent="0.2">
      <c r="A52" s="7">
        <v>116</v>
      </c>
      <c r="B52" s="7" t="s">
        <v>864</v>
      </c>
      <c r="C52" s="7"/>
      <c r="D52" s="131" t="s">
        <v>766</v>
      </c>
      <c r="E52" s="33" t="s">
        <v>210</v>
      </c>
      <c r="F52" s="33" t="s">
        <v>210</v>
      </c>
      <c r="G52" s="7" t="s">
        <v>872</v>
      </c>
      <c r="H52" s="129">
        <v>20.58</v>
      </c>
      <c r="I52" s="7">
        <f>VLOOKUP(E52,Steuerung!$A$17:$E$500,5,FALSE)</f>
        <v>1</v>
      </c>
      <c r="J52" s="260">
        <f>VLOOKUP(E52,Steuerung!$A$17:$F$500,6,FALSE)</f>
        <v>29.166666666666657</v>
      </c>
      <c r="K52" s="7">
        <f>VLOOKUP(F52,Steuerung!$A$17:$G$500,7,FALSE)</f>
        <v>1</v>
      </c>
      <c r="L52" s="7">
        <f>VLOOKUP(F52,Steuerung!$A$17:$H$500,8,FALSE)</f>
        <v>23</v>
      </c>
      <c r="M52" s="260">
        <f t="shared" si="3"/>
        <v>52.166666666666657</v>
      </c>
      <c r="N52" s="130">
        <f t="shared" si="4"/>
        <v>1073.5899999999997</v>
      </c>
      <c r="O52" s="130">
        <f t="shared" si="5"/>
        <v>600.24999999999977</v>
      </c>
      <c r="P52" s="130">
        <f t="shared" si="6"/>
        <v>473.34</v>
      </c>
      <c r="Q52" s="64">
        <f>VLOOKUP(E52,Steuerung!$A$17:$B$500,2,FALSE)</f>
        <v>0</v>
      </c>
      <c r="R52" s="64">
        <f>VLOOKUP(F52,Steuerung!$A$17:$B$500,2,FALSE)</f>
        <v>0</v>
      </c>
      <c r="S52" s="164">
        <f t="shared" si="7"/>
        <v>0</v>
      </c>
      <c r="T52" s="164">
        <f t="shared" si="8"/>
        <v>0</v>
      </c>
      <c r="U52" s="203" t="e">
        <f t="shared" si="10"/>
        <v>#DIV/0!</v>
      </c>
      <c r="V52" s="203" t="e">
        <f t="shared" si="11"/>
        <v>#DIV/0!</v>
      </c>
      <c r="W52" s="175" t="e">
        <f t="shared" si="9"/>
        <v>#DIV/0!</v>
      </c>
    </row>
    <row r="53" spans="1:23" ht="12" x14ac:dyDescent="0.2">
      <c r="A53" s="7">
        <v>117</v>
      </c>
      <c r="B53" s="7" t="s">
        <v>864</v>
      </c>
      <c r="C53" s="7"/>
      <c r="D53" s="131" t="s">
        <v>766</v>
      </c>
      <c r="E53" s="33" t="s">
        <v>210</v>
      </c>
      <c r="F53" s="33" t="s">
        <v>210</v>
      </c>
      <c r="G53" s="7" t="s">
        <v>872</v>
      </c>
      <c r="H53" s="129">
        <v>15.25</v>
      </c>
      <c r="I53" s="7">
        <f>VLOOKUP(E53,Steuerung!$A$17:$E$500,5,FALSE)</f>
        <v>1</v>
      </c>
      <c r="J53" s="260">
        <f>VLOOKUP(E53,Steuerung!$A$17:$F$500,6,FALSE)</f>
        <v>29.166666666666657</v>
      </c>
      <c r="K53" s="7">
        <f>VLOOKUP(F53,Steuerung!$A$17:$G$500,7,FALSE)</f>
        <v>1</v>
      </c>
      <c r="L53" s="7">
        <f>VLOOKUP(F53,Steuerung!$A$17:$H$500,8,FALSE)</f>
        <v>23</v>
      </c>
      <c r="M53" s="260">
        <f>J53+L53</f>
        <v>52.166666666666657</v>
      </c>
      <c r="N53" s="130">
        <f>H53*M53</f>
        <v>795.54166666666652</v>
      </c>
      <c r="O53" s="130">
        <f>H53*J53</f>
        <v>444.79166666666652</v>
      </c>
      <c r="P53" s="130">
        <f>H53*L53</f>
        <v>350.75</v>
      </c>
      <c r="Q53" s="64">
        <f>VLOOKUP(E53,Steuerung!$A$17:$B$500,2,FALSE)</f>
        <v>0</v>
      </c>
      <c r="R53" s="64">
        <f>VLOOKUP(F53,Steuerung!$A$17:$B$500,2,FALSE)</f>
        <v>0</v>
      </c>
      <c r="S53" s="164">
        <f t="shared" si="7"/>
        <v>0</v>
      </c>
      <c r="T53" s="164">
        <f t="shared" si="8"/>
        <v>0</v>
      </c>
      <c r="U53" s="203" t="e">
        <f t="shared" si="10"/>
        <v>#DIV/0!</v>
      </c>
      <c r="V53" s="203" t="e">
        <f t="shared" si="11"/>
        <v>#DIV/0!</v>
      </c>
      <c r="W53" s="175" t="e">
        <f>U53+V53</f>
        <v>#DIV/0!</v>
      </c>
    </row>
    <row r="54" spans="1:23" ht="12" x14ac:dyDescent="0.2">
      <c r="A54" s="7">
        <v>118</v>
      </c>
      <c r="B54" s="7" t="s">
        <v>864</v>
      </c>
      <c r="C54" s="7"/>
      <c r="D54" s="131" t="s">
        <v>766</v>
      </c>
      <c r="E54" s="33" t="s">
        <v>210</v>
      </c>
      <c r="F54" s="33" t="s">
        <v>210</v>
      </c>
      <c r="G54" s="7" t="s">
        <v>872</v>
      </c>
      <c r="H54" s="129">
        <v>21.65</v>
      </c>
      <c r="I54" s="7">
        <f>VLOOKUP(E54,Steuerung!$A$17:$E$500,5,FALSE)</f>
        <v>1</v>
      </c>
      <c r="J54" s="260">
        <f>VLOOKUP(E54,Steuerung!$A$17:$F$500,6,FALSE)</f>
        <v>29.166666666666657</v>
      </c>
      <c r="K54" s="7">
        <f>VLOOKUP(F54,Steuerung!$A$17:$G$500,7,FALSE)</f>
        <v>1</v>
      </c>
      <c r="L54" s="7">
        <f>VLOOKUP(F54,Steuerung!$A$17:$H$500,8,FALSE)</f>
        <v>23</v>
      </c>
      <c r="M54" s="260">
        <f>J54+L54</f>
        <v>52.166666666666657</v>
      </c>
      <c r="N54" s="130">
        <f>H54*M54</f>
        <v>1129.4083333333331</v>
      </c>
      <c r="O54" s="130">
        <f>H54*J54</f>
        <v>631.45833333333303</v>
      </c>
      <c r="P54" s="130">
        <f>H54*L54</f>
        <v>497.95</v>
      </c>
      <c r="Q54" s="64">
        <f>VLOOKUP(E54,Steuerung!$A$17:$B$500,2,FALSE)</f>
        <v>0</v>
      </c>
      <c r="R54" s="64">
        <f>VLOOKUP(F54,Steuerung!$A$17:$B$500,2,FALSE)</f>
        <v>0</v>
      </c>
      <c r="S54" s="164">
        <f t="shared" si="7"/>
        <v>0</v>
      </c>
      <c r="T54" s="164">
        <f t="shared" si="8"/>
        <v>0</v>
      </c>
      <c r="U54" s="203" t="e">
        <f t="shared" si="10"/>
        <v>#DIV/0!</v>
      </c>
      <c r="V54" s="203" t="e">
        <f t="shared" si="11"/>
        <v>#DIV/0!</v>
      </c>
      <c r="W54" s="175" t="e">
        <f>U54+V54</f>
        <v>#DIV/0!</v>
      </c>
    </row>
    <row r="55" spans="1:23" ht="12" x14ac:dyDescent="0.2">
      <c r="A55" s="7" t="s">
        <v>3586</v>
      </c>
      <c r="B55" s="7" t="s">
        <v>864</v>
      </c>
      <c r="C55" s="7"/>
      <c r="D55" s="131" t="s">
        <v>766</v>
      </c>
      <c r="E55" s="33" t="s">
        <v>210</v>
      </c>
      <c r="F55" s="33" t="s">
        <v>210</v>
      </c>
      <c r="G55" s="7" t="s">
        <v>872</v>
      </c>
      <c r="H55" s="129">
        <v>38.81</v>
      </c>
      <c r="I55" s="7">
        <f>VLOOKUP(E55,Steuerung!$A$17:$E$500,5,FALSE)</f>
        <v>1</v>
      </c>
      <c r="J55" s="260">
        <f>VLOOKUP(E55,Steuerung!$A$17:$F$500,6,FALSE)</f>
        <v>29.166666666666657</v>
      </c>
      <c r="K55" s="7">
        <f>VLOOKUP(F55,Steuerung!$A$17:$G$500,7,FALSE)</f>
        <v>1</v>
      </c>
      <c r="L55" s="7">
        <f>VLOOKUP(F55,Steuerung!$A$17:$H$500,8,FALSE)</f>
        <v>23</v>
      </c>
      <c r="M55" s="260">
        <f>J55+L55</f>
        <v>52.166666666666657</v>
      </c>
      <c r="N55" s="130">
        <f>H55*M55</f>
        <v>2024.5883333333331</v>
      </c>
      <c r="O55" s="130">
        <f>H55*J55</f>
        <v>1131.958333333333</v>
      </c>
      <c r="P55" s="130">
        <f>H55*L55</f>
        <v>892.63000000000011</v>
      </c>
      <c r="Q55" s="64">
        <f>VLOOKUP(E55,Steuerung!$A$17:$B$500,2,FALSE)</f>
        <v>0</v>
      </c>
      <c r="R55" s="64">
        <f>VLOOKUP(F55,Steuerung!$A$17:$B$500,2,FALSE)</f>
        <v>0</v>
      </c>
      <c r="S55" s="164">
        <f t="shared" si="7"/>
        <v>0</v>
      </c>
      <c r="T55" s="164">
        <f t="shared" si="8"/>
        <v>0</v>
      </c>
      <c r="U55" s="203" t="e">
        <f t="shared" si="10"/>
        <v>#DIV/0!</v>
      </c>
      <c r="V55" s="203" t="e">
        <f t="shared" si="11"/>
        <v>#DIV/0!</v>
      </c>
      <c r="W55" s="175" t="e">
        <f>U55+V55</f>
        <v>#DIV/0!</v>
      </c>
    </row>
    <row r="56" spans="1:23" ht="12" x14ac:dyDescent="0.2">
      <c r="A56" s="7">
        <v>121</v>
      </c>
      <c r="B56" s="7" t="s">
        <v>864</v>
      </c>
      <c r="C56" s="7"/>
      <c r="D56" s="131" t="s">
        <v>766</v>
      </c>
      <c r="E56" s="33" t="s">
        <v>210</v>
      </c>
      <c r="F56" s="33" t="s">
        <v>210</v>
      </c>
      <c r="G56" s="7" t="s">
        <v>872</v>
      </c>
      <c r="H56" s="129">
        <v>22.14</v>
      </c>
      <c r="I56" s="7">
        <f>VLOOKUP(E56,Steuerung!$A$17:$E$500,5,FALSE)</f>
        <v>1</v>
      </c>
      <c r="J56" s="260">
        <f>VLOOKUP(E56,Steuerung!$A$17:$F$500,6,FALSE)</f>
        <v>29.166666666666657</v>
      </c>
      <c r="K56" s="7">
        <f>VLOOKUP(F56,Steuerung!$A$17:$G$500,7,FALSE)</f>
        <v>1</v>
      </c>
      <c r="L56" s="7">
        <f>VLOOKUP(F56,Steuerung!$A$17:$H$500,8,FALSE)</f>
        <v>23</v>
      </c>
      <c r="M56" s="260">
        <f>J56+L56</f>
        <v>52.166666666666657</v>
      </c>
      <c r="N56" s="130">
        <f>H56*M56</f>
        <v>1154.9699999999998</v>
      </c>
      <c r="O56" s="130">
        <f>H56*J56</f>
        <v>645.74999999999977</v>
      </c>
      <c r="P56" s="130">
        <f>H56*L56</f>
        <v>509.22</v>
      </c>
      <c r="Q56" s="64">
        <f>VLOOKUP(E56,Steuerung!$A$17:$B$500,2,FALSE)</f>
        <v>0</v>
      </c>
      <c r="R56" s="64">
        <f>VLOOKUP(F56,Steuerung!$A$17:$B$500,2,FALSE)</f>
        <v>0</v>
      </c>
      <c r="S56" s="164">
        <f t="shared" si="7"/>
        <v>0</v>
      </c>
      <c r="T56" s="164">
        <f t="shared" si="8"/>
        <v>0</v>
      </c>
      <c r="U56" s="203" t="e">
        <f t="shared" si="10"/>
        <v>#DIV/0!</v>
      </c>
      <c r="V56" s="203" t="e">
        <f t="shared" si="11"/>
        <v>#DIV/0!</v>
      </c>
      <c r="W56" s="175" t="e">
        <f>U56+V56</f>
        <v>#DIV/0!</v>
      </c>
    </row>
    <row r="57" spans="1:23" ht="12" x14ac:dyDescent="0.2">
      <c r="A57" s="7">
        <v>122</v>
      </c>
      <c r="B57" s="7" t="s">
        <v>864</v>
      </c>
      <c r="C57" s="7"/>
      <c r="D57" s="131" t="s">
        <v>766</v>
      </c>
      <c r="E57" s="33" t="s">
        <v>210</v>
      </c>
      <c r="F57" s="33" t="s">
        <v>210</v>
      </c>
      <c r="G57" s="7" t="s">
        <v>872</v>
      </c>
      <c r="H57" s="129">
        <v>21.95</v>
      </c>
      <c r="I57" s="7">
        <f>VLOOKUP(E57,Steuerung!$A$17:$E$500,5,FALSE)</f>
        <v>1</v>
      </c>
      <c r="J57" s="260">
        <f>VLOOKUP(E57,Steuerung!$A$17:$F$500,6,FALSE)</f>
        <v>29.166666666666657</v>
      </c>
      <c r="K57" s="7">
        <f>VLOOKUP(F57,Steuerung!$A$17:$G$500,7,FALSE)</f>
        <v>1</v>
      </c>
      <c r="L57" s="7">
        <f>VLOOKUP(F57,Steuerung!$A$17:$H$500,8,FALSE)</f>
        <v>23</v>
      </c>
      <c r="M57" s="260">
        <f>J57+L57</f>
        <v>52.166666666666657</v>
      </c>
      <c r="N57" s="130">
        <f>H57*M57</f>
        <v>1145.0583333333332</v>
      </c>
      <c r="O57" s="130">
        <f>H57*J57</f>
        <v>640.20833333333314</v>
      </c>
      <c r="P57" s="130">
        <f>H57*L57</f>
        <v>504.84999999999997</v>
      </c>
      <c r="Q57" s="64">
        <f>VLOOKUP(E57,Steuerung!$A$17:$B$500,2,FALSE)</f>
        <v>0</v>
      </c>
      <c r="R57" s="64">
        <f>VLOOKUP(F57,Steuerung!$A$17:$B$500,2,FALSE)</f>
        <v>0</v>
      </c>
      <c r="S57" s="164">
        <f t="shared" si="7"/>
        <v>0</v>
      </c>
      <c r="T57" s="164">
        <f t="shared" si="8"/>
        <v>0</v>
      </c>
      <c r="U57" s="203" t="e">
        <f t="shared" si="10"/>
        <v>#DIV/0!</v>
      </c>
      <c r="V57" s="203" t="e">
        <f t="shared" si="11"/>
        <v>#DIV/0!</v>
      </c>
      <c r="W57" s="175" t="e">
        <f>U57+V57</f>
        <v>#DIV/0!</v>
      </c>
    </row>
    <row r="58" spans="1:23" x14ac:dyDescent="0.2">
      <c r="A58" s="7"/>
      <c r="B58" s="7"/>
      <c r="C58" s="7"/>
      <c r="D58" s="131"/>
      <c r="E58" s="33"/>
      <c r="F58" s="33"/>
      <c r="G58" s="7"/>
      <c r="H58" s="129"/>
      <c r="I58" s="7"/>
      <c r="J58" s="260"/>
      <c r="K58" s="7"/>
      <c r="L58" s="7"/>
      <c r="M58" s="260"/>
      <c r="N58" s="130"/>
      <c r="O58" s="130"/>
      <c r="P58" s="130"/>
      <c r="Q58" s="64"/>
      <c r="R58" s="64"/>
      <c r="S58" s="164"/>
      <c r="T58" s="164"/>
      <c r="U58" s="175"/>
      <c r="V58" s="175"/>
      <c r="W58" s="175"/>
    </row>
    <row r="59" spans="1:23" ht="12" x14ac:dyDescent="0.2">
      <c r="A59" s="7">
        <v>124</v>
      </c>
      <c r="B59" s="7" t="s">
        <v>864</v>
      </c>
      <c r="C59" s="7"/>
      <c r="D59" s="131" t="s">
        <v>766</v>
      </c>
      <c r="E59" s="33" t="s">
        <v>89</v>
      </c>
      <c r="F59" s="33" t="s">
        <v>89</v>
      </c>
      <c r="G59" s="7" t="s">
        <v>872</v>
      </c>
      <c r="H59" s="129">
        <v>15.51</v>
      </c>
      <c r="I59" s="7">
        <f>VLOOKUP(E59,Steuerung!$A$17:$E$500,5,FALSE)</f>
        <v>0</v>
      </c>
      <c r="J59" s="260">
        <f>VLOOKUP(E59,Steuerung!$A$17:$F$500,6,FALSE)</f>
        <v>0</v>
      </c>
      <c r="K59" s="7">
        <f>VLOOKUP(F59,Steuerung!$A$17:$G$500,7,FALSE)</f>
        <v>0</v>
      </c>
      <c r="L59" s="7">
        <f>VLOOKUP(F59,Steuerung!$A$17:$H$500,8,FALSE)</f>
        <v>0</v>
      </c>
      <c r="M59" s="260">
        <f>J59+L59</f>
        <v>0</v>
      </c>
      <c r="N59" s="130">
        <f>H59*M59</f>
        <v>0</v>
      </c>
      <c r="O59" s="130">
        <f>H59*J59</f>
        <v>0</v>
      </c>
      <c r="P59" s="130">
        <f>H59*L59</f>
        <v>0</v>
      </c>
      <c r="Q59" s="64">
        <f>VLOOKUP(E59,Steuerung!$A$17:$B$500,2,FALSE)</f>
        <v>0</v>
      </c>
      <c r="R59" s="64">
        <f>VLOOKUP(F59,Steuerung!$A$17:$B$500,2,FALSE)</f>
        <v>0</v>
      </c>
      <c r="S59" s="164">
        <f t="shared" si="7"/>
        <v>0</v>
      </c>
      <c r="T59" s="164">
        <f t="shared" si="8"/>
        <v>0</v>
      </c>
      <c r="U59" s="203">
        <f t="shared" ref="U59:U74" si="12">IF(J59&gt;0,O59/Q59*SVS_UHR,0)</f>
        <v>0</v>
      </c>
      <c r="V59" s="203">
        <f t="shared" ref="V59:V74" si="13">IF(L59&gt;0,P59/R59*SVS_UHR,0)</f>
        <v>0</v>
      </c>
      <c r="W59" s="175">
        <f>U59+V59</f>
        <v>0</v>
      </c>
    </row>
    <row r="60" spans="1:23" ht="12" x14ac:dyDescent="0.2">
      <c r="A60" s="7">
        <v>125</v>
      </c>
      <c r="B60" s="7" t="s">
        <v>864</v>
      </c>
      <c r="C60" s="7"/>
      <c r="D60" s="131" t="s">
        <v>766</v>
      </c>
      <c r="E60" s="33" t="s">
        <v>89</v>
      </c>
      <c r="F60" s="33" t="s">
        <v>89</v>
      </c>
      <c r="G60" s="7" t="s">
        <v>872</v>
      </c>
      <c r="H60" s="129">
        <v>15.51</v>
      </c>
      <c r="I60" s="7">
        <f>VLOOKUP(E60,Steuerung!$A$17:$E$500,5,FALSE)</f>
        <v>0</v>
      </c>
      <c r="J60" s="260">
        <f>VLOOKUP(E60,Steuerung!$A$17:$F$500,6,FALSE)</f>
        <v>0</v>
      </c>
      <c r="K60" s="7">
        <f>VLOOKUP(F60,Steuerung!$A$17:$G$500,7,FALSE)</f>
        <v>0</v>
      </c>
      <c r="L60" s="7">
        <f>VLOOKUP(F60,Steuerung!$A$17:$H$500,8,FALSE)</f>
        <v>0</v>
      </c>
      <c r="M60" s="260">
        <f t="shared" si="3"/>
        <v>0</v>
      </c>
      <c r="N60" s="130">
        <f t="shared" si="4"/>
        <v>0</v>
      </c>
      <c r="O60" s="130">
        <f t="shared" si="5"/>
        <v>0</v>
      </c>
      <c r="P60" s="130">
        <f t="shared" si="6"/>
        <v>0</v>
      </c>
      <c r="Q60" s="64">
        <f>VLOOKUP(E60,Steuerung!$A$17:$B$500,2,FALSE)</f>
        <v>0</v>
      </c>
      <c r="R60" s="64">
        <f>VLOOKUP(F60,Steuerung!$A$17:$B$500,2,FALSE)</f>
        <v>0</v>
      </c>
      <c r="S60" s="164">
        <f t="shared" si="7"/>
        <v>0</v>
      </c>
      <c r="T60" s="164">
        <f t="shared" si="8"/>
        <v>0</v>
      </c>
      <c r="U60" s="203">
        <f t="shared" si="12"/>
        <v>0</v>
      </c>
      <c r="V60" s="203">
        <f t="shared" si="13"/>
        <v>0</v>
      </c>
      <c r="W60" s="175">
        <f t="shared" si="9"/>
        <v>0</v>
      </c>
    </row>
    <row r="61" spans="1:23" ht="12" x14ac:dyDescent="0.2">
      <c r="A61" s="7">
        <v>126</v>
      </c>
      <c r="B61" s="7" t="s">
        <v>864</v>
      </c>
      <c r="C61" s="7"/>
      <c r="D61" s="131" t="s">
        <v>766</v>
      </c>
      <c r="E61" s="33" t="s">
        <v>210</v>
      </c>
      <c r="F61" s="33" t="s">
        <v>210</v>
      </c>
      <c r="G61" s="7" t="s">
        <v>872</v>
      </c>
      <c r="H61" s="129">
        <v>21.42</v>
      </c>
      <c r="I61" s="7">
        <f>VLOOKUP(E61,Steuerung!$A$17:$E$500,5,FALSE)</f>
        <v>1</v>
      </c>
      <c r="J61" s="260">
        <f>VLOOKUP(E61,Steuerung!$A$17:$F$500,6,FALSE)</f>
        <v>29.166666666666657</v>
      </c>
      <c r="K61" s="7">
        <f>VLOOKUP(F61,Steuerung!$A$17:$G$500,7,FALSE)</f>
        <v>1</v>
      </c>
      <c r="L61" s="7">
        <f>VLOOKUP(F61,Steuerung!$A$17:$H$500,8,FALSE)</f>
        <v>23</v>
      </c>
      <c r="M61" s="260">
        <f t="shared" si="3"/>
        <v>52.166666666666657</v>
      </c>
      <c r="N61" s="130">
        <f t="shared" si="4"/>
        <v>1117.4099999999999</v>
      </c>
      <c r="O61" s="130">
        <f t="shared" si="5"/>
        <v>624.74999999999989</v>
      </c>
      <c r="P61" s="130">
        <f t="shared" si="6"/>
        <v>492.66</v>
      </c>
      <c r="Q61" s="64">
        <f>VLOOKUP(E61,Steuerung!$A$17:$B$500,2,FALSE)</f>
        <v>0</v>
      </c>
      <c r="R61" s="64">
        <f>VLOOKUP(F61,Steuerung!$A$17:$B$500,2,FALSE)</f>
        <v>0</v>
      </c>
      <c r="S61" s="164">
        <f t="shared" si="7"/>
        <v>0</v>
      </c>
      <c r="T61" s="164">
        <f t="shared" si="8"/>
        <v>0</v>
      </c>
      <c r="U61" s="203" t="e">
        <f t="shared" si="12"/>
        <v>#DIV/0!</v>
      </c>
      <c r="V61" s="203" t="e">
        <f t="shared" si="13"/>
        <v>#DIV/0!</v>
      </c>
      <c r="W61" s="175" t="e">
        <f t="shared" si="9"/>
        <v>#DIV/0!</v>
      </c>
    </row>
    <row r="62" spans="1:23" ht="12" x14ac:dyDescent="0.2">
      <c r="A62" s="7">
        <v>127</v>
      </c>
      <c r="B62" s="7" t="s">
        <v>864</v>
      </c>
      <c r="C62" s="7"/>
      <c r="D62" s="131" t="s">
        <v>766</v>
      </c>
      <c r="E62" s="33" t="s">
        <v>210</v>
      </c>
      <c r="F62" s="33" t="s">
        <v>210</v>
      </c>
      <c r="G62" s="7" t="s">
        <v>872</v>
      </c>
      <c r="H62" s="129">
        <v>21.54</v>
      </c>
      <c r="I62" s="7">
        <f>VLOOKUP(E62,Steuerung!$A$17:$E$500,5,FALSE)</f>
        <v>1</v>
      </c>
      <c r="J62" s="260">
        <f>VLOOKUP(E62,Steuerung!$A$17:$F$500,6,FALSE)</f>
        <v>29.166666666666657</v>
      </c>
      <c r="K62" s="7">
        <f>VLOOKUP(F62,Steuerung!$A$17:$G$500,7,FALSE)</f>
        <v>1</v>
      </c>
      <c r="L62" s="7">
        <f>VLOOKUP(F62,Steuerung!$A$17:$H$500,8,FALSE)</f>
        <v>23</v>
      </c>
      <c r="M62" s="260">
        <f t="shared" si="3"/>
        <v>52.166666666666657</v>
      </c>
      <c r="N62" s="130">
        <f t="shared" si="4"/>
        <v>1123.6699999999998</v>
      </c>
      <c r="O62" s="130">
        <f t="shared" si="5"/>
        <v>628.24999999999977</v>
      </c>
      <c r="P62" s="130">
        <f t="shared" si="6"/>
        <v>495.41999999999996</v>
      </c>
      <c r="Q62" s="64">
        <f>VLOOKUP(E62,Steuerung!$A$17:$B$500,2,FALSE)</f>
        <v>0</v>
      </c>
      <c r="R62" s="64">
        <f>VLOOKUP(F62,Steuerung!$A$17:$B$500,2,FALSE)</f>
        <v>0</v>
      </c>
      <c r="S62" s="164">
        <f t="shared" si="7"/>
        <v>0</v>
      </c>
      <c r="T62" s="164">
        <f t="shared" si="8"/>
        <v>0</v>
      </c>
      <c r="U62" s="203" t="e">
        <f t="shared" si="12"/>
        <v>#DIV/0!</v>
      </c>
      <c r="V62" s="203" t="e">
        <f t="shared" si="13"/>
        <v>#DIV/0!</v>
      </c>
      <c r="W62" s="175" t="e">
        <f t="shared" si="9"/>
        <v>#DIV/0!</v>
      </c>
    </row>
    <row r="63" spans="1:23" ht="12" x14ac:dyDescent="0.2">
      <c r="A63" s="7">
        <v>128</v>
      </c>
      <c r="B63" s="7" t="s">
        <v>864</v>
      </c>
      <c r="C63" s="7"/>
      <c r="D63" s="131" t="s">
        <v>766</v>
      </c>
      <c r="E63" s="33" t="s">
        <v>210</v>
      </c>
      <c r="F63" s="33" t="s">
        <v>210</v>
      </c>
      <c r="G63" s="7" t="s">
        <v>872</v>
      </c>
      <c r="H63" s="129">
        <v>32.51</v>
      </c>
      <c r="I63" s="7">
        <f>VLOOKUP(E63,Steuerung!$A$17:$E$500,5,FALSE)</f>
        <v>1</v>
      </c>
      <c r="J63" s="260">
        <f>VLOOKUP(E63,Steuerung!$A$17:$F$500,6,FALSE)</f>
        <v>29.166666666666657</v>
      </c>
      <c r="K63" s="7">
        <f>VLOOKUP(F63,Steuerung!$A$17:$G$500,7,FALSE)</f>
        <v>1</v>
      </c>
      <c r="L63" s="7">
        <f>VLOOKUP(F63,Steuerung!$A$17:$H$500,8,FALSE)</f>
        <v>23</v>
      </c>
      <c r="M63" s="260">
        <f t="shared" si="3"/>
        <v>52.166666666666657</v>
      </c>
      <c r="N63" s="130">
        <f t="shared" si="4"/>
        <v>1695.9383333333328</v>
      </c>
      <c r="O63" s="130">
        <f t="shared" si="5"/>
        <v>948.20833333333292</v>
      </c>
      <c r="P63" s="130">
        <f t="shared" si="6"/>
        <v>747.7299999999999</v>
      </c>
      <c r="Q63" s="64">
        <f>VLOOKUP(E63,Steuerung!$A$17:$B$500,2,FALSE)</f>
        <v>0</v>
      </c>
      <c r="R63" s="64">
        <f>VLOOKUP(F63,Steuerung!$A$17:$B$500,2,FALSE)</f>
        <v>0</v>
      </c>
      <c r="S63" s="164">
        <f t="shared" si="7"/>
        <v>0</v>
      </c>
      <c r="T63" s="164">
        <f t="shared" si="8"/>
        <v>0</v>
      </c>
      <c r="U63" s="203" t="e">
        <f t="shared" si="12"/>
        <v>#DIV/0!</v>
      </c>
      <c r="V63" s="203" t="e">
        <f t="shared" si="13"/>
        <v>#DIV/0!</v>
      </c>
      <c r="W63" s="175" t="e">
        <f t="shared" si="9"/>
        <v>#DIV/0!</v>
      </c>
    </row>
    <row r="64" spans="1:23" ht="12" x14ac:dyDescent="0.2">
      <c r="A64" s="7">
        <v>129</v>
      </c>
      <c r="B64" s="7" t="s">
        <v>864</v>
      </c>
      <c r="C64" s="7"/>
      <c r="D64" s="131" t="s">
        <v>766</v>
      </c>
      <c r="E64" s="33" t="s">
        <v>210</v>
      </c>
      <c r="F64" s="33" t="s">
        <v>210</v>
      </c>
      <c r="G64" s="7" t="s">
        <v>872</v>
      </c>
      <c r="H64" s="129">
        <v>17.649999999999999</v>
      </c>
      <c r="I64" s="7">
        <f>VLOOKUP(E64,Steuerung!$A$17:$E$500,5,FALSE)</f>
        <v>1</v>
      </c>
      <c r="J64" s="260">
        <f>VLOOKUP(E64,Steuerung!$A$17:$F$500,6,FALSE)</f>
        <v>29.166666666666657</v>
      </c>
      <c r="K64" s="7">
        <f>VLOOKUP(F64,Steuerung!$A$17:$G$500,7,FALSE)</f>
        <v>1</v>
      </c>
      <c r="L64" s="7">
        <f>VLOOKUP(F64,Steuerung!$A$17:$H$500,8,FALSE)</f>
        <v>23</v>
      </c>
      <c r="M64" s="260">
        <f t="shared" si="3"/>
        <v>52.166666666666657</v>
      </c>
      <c r="N64" s="130">
        <f t="shared" si="4"/>
        <v>920.74166666666645</v>
      </c>
      <c r="O64" s="130">
        <f t="shared" si="5"/>
        <v>514.7916666666664</v>
      </c>
      <c r="P64" s="130">
        <f t="shared" si="6"/>
        <v>405.95</v>
      </c>
      <c r="Q64" s="64">
        <f>VLOOKUP(E64,Steuerung!$A$17:$B$500,2,FALSE)</f>
        <v>0</v>
      </c>
      <c r="R64" s="64">
        <f>VLOOKUP(F64,Steuerung!$A$17:$B$500,2,FALSE)</f>
        <v>0</v>
      </c>
      <c r="S64" s="164">
        <f t="shared" si="7"/>
        <v>0</v>
      </c>
      <c r="T64" s="164">
        <f t="shared" si="8"/>
        <v>0</v>
      </c>
      <c r="U64" s="203" t="e">
        <f t="shared" si="12"/>
        <v>#DIV/0!</v>
      </c>
      <c r="V64" s="203" t="e">
        <f t="shared" si="13"/>
        <v>#DIV/0!</v>
      </c>
      <c r="W64" s="175" t="e">
        <f t="shared" si="9"/>
        <v>#DIV/0!</v>
      </c>
    </row>
    <row r="65" spans="1:24" ht="12" x14ac:dyDescent="0.2">
      <c r="A65" s="7">
        <v>130</v>
      </c>
      <c r="B65" s="7" t="s">
        <v>864</v>
      </c>
      <c r="C65" s="7"/>
      <c r="D65" s="131" t="s">
        <v>766</v>
      </c>
      <c r="E65" s="33" t="s">
        <v>210</v>
      </c>
      <c r="F65" s="33" t="s">
        <v>210</v>
      </c>
      <c r="G65" s="7" t="s">
        <v>872</v>
      </c>
      <c r="H65" s="129">
        <v>13.6</v>
      </c>
      <c r="I65" s="7">
        <f>VLOOKUP(E65,Steuerung!$A$17:$E$500,5,FALSE)</f>
        <v>1</v>
      </c>
      <c r="J65" s="260">
        <f>VLOOKUP(E65,Steuerung!$A$17:$F$500,6,FALSE)</f>
        <v>29.166666666666657</v>
      </c>
      <c r="K65" s="7">
        <f>VLOOKUP(F65,Steuerung!$A$17:$G$500,7,FALSE)</f>
        <v>1</v>
      </c>
      <c r="L65" s="7">
        <f>VLOOKUP(F65,Steuerung!$A$17:$H$500,8,FALSE)</f>
        <v>23</v>
      </c>
      <c r="M65" s="260">
        <f t="shared" si="3"/>
        <v>52.166666666666657</v>
      </c>
      <c r="N65" s="130">
        <f t="shared" si="4"/>
        <v>709.46666666666647</v>
      </c>
      <c r="O65" s="130">
        <f t="shared" si="5"/>
        <v>396.66666666666652</v>
      </c>
      <c r="P65" s="130">
        <f t="shared" si="6"/>
        <v>312.8</v>
      </c>
      <c r="Q65" s="64">
        <f>VLOOKUP(E65,Steuerung!$A$17:$B$500,2,FALSE)</f>
        <v>0</v>
      </c>
      <c r="R65" s="64">
        <f>VLOOKUP(F65,Steuerung!$A$17:$B$500,2,FALSE)</f>
        <v>0</v>
      </c>
      <c r="S65" s="164">
        <f t="shared" si="7"/>
        <v>0</v>
      </c>
      <c r="T65" s="164">
        <f t="shared" si="8"/>
        <v>0</v>
      </c>
      <c r="U65" s="203" t="e">
        <f t="shared" si="12"/>
        <v>#DIV/0!</v>
      </c>
      <c r="V65" s="203" t="e">
        <f t="shared" si="13"/>
        <v>#DIV/0!</v>
      </c>
      <c r="W65" s="175" t="e">
        <f t="shared" si="9"/>
        <v>#DIV/0!</v>
      </c>
      <c r="X65" s="49"/>
    </row>
    <row r="66" spans="1:24" ht="12" x14ac:dyDescent="0.2">
      <c r="A66" s="7">
        <v>131</v>
      </c>
      <c r="B66" s="7" t="s">
        <v>864</v>
      </c>
      <c r="C66" s="7"/>
      <c r="D66" s="131" t="s">
        <v>766</v>
      </c>
      <c r="E66" s="33" t="s">
        <v>210</v>
      </c>
      <c r="F66" s="33" t="s">
        <v>210</v>
      </c>
      <c r="G66" s="7" t="s">
        <v>872</v>
      </c>
      <c r="H66" s="129">
        <v>15.05</v>
      </c>
      <c r="I66" s="7">
        <f>VLOOKUP(E66,Steuerung!$A$17:$E$500,5,FALSE)</f>
        <v>1</v>
      </c>
      <c r="J66" s="260">
        <f>VLOOKUP(E66,Steuerung!$A$17:$F$500,6,FALSE)</f>
        <v>29.166666666666657</v>
      </c>
      <c r="K66" s="7">
        <f>VLOOKUP(F66,Steuerung!$A$17:$G$500,7,FALSE)</f>
        <v>1</v>
      </c>
      <c r="L66" s="7">
        <f>VLOOKUP(F66,Steuerung!$A$17:$H$500,8,FALSE)</f>
        <v>23</v>
      </c>
      <c r="M66" s="260">
        <f t="shared" si="3"/>
        <v>52.166666666666657</v>
      </c>
      <c r="N66" s="130">
        <f t="shared" si="4"/>
        <v>785.10833333333323</v>
      </c>
      <c r="O66" s="130">
        <f t="shared" si="5"/>
        <v>438.9583333333332</v>
      </c>
      <c r="P66" s="130">
        <f t="shared" si="6"/>
        <v>346.15000000000003</v>
      </c>
      <c r="Q66" s="64">
        <f>VLOOKUP(E66,Steuerung!$A$17:$B$500,2,FALSE)</f>
        <v>0</v>
      </c>
      <c r="R66" s="64">
        <f>VLOOKUP(F66,Steuerung!$A$17:$B$500,2,FALSE)</f>
        <v>0</v>
      </c>
      <c r="S66" s="164">
        <f t="shared" si="7"/>
        <v>0</v>
      </c>
      <c r="T66" s="164">
        <f t="shared" si="8"/>
        <v>0</v>
      </c>
      <c r="U66" s="203" t="e">
        <f t="shared" si="12"/>
        <v>#DIV/0!</v>
      </c>
      <c r="V66" s="203" t="e">
        <f t="shared" si="13"/>
        <v>#DIV/0!</v>
      </c>
      <c r="W66" s="175" t="e">
        <f t="shared" si="9"/>
        <v>#DIV/0!</v>
      </c>
      <c r="X66" s="49"/>
    </row>
    <row r="67" spans="1:24" ht="12" x14ac:dyDescent="0.2">
      <c r="A67" s="7"/>
      <c r="B67" s="7" t="s">
        <v>812</v>
      </c>
      <c r="C67" s="7"/>
      <c r="D67" s="131" t="s">
        <v>749</v>
      </c>
      <c r="E67" s="7" t="s">
        <v>78</v>
      </c>
      <c r="F67" s="7" t="s">
        <v>78</v>
      </c>
      <c r="G67" s="7" t="s">
        <v>872</v>
      </c>
      <c r="H67" s="129">
        <v>10.94</v>
      </c>
      <c r="I67" s="7">
        <v>0</v>
      </c>
      <c r="J67" s="260">
        <v>0</v>
      </c>
      <c r="K67" s="7">
        <v>0</v>
      </c>
      <c r="L67" s="7">
        <v>0</v>
      </c>
      <c r="M67" s="260">
        <v>0</v>
      </c>
      <c r="N67" s="130">
        <v>0</v>
      </c>
      <c r="O67" s="130">
        <v>0</v>
      </c>
      <c r="P67" s="130">
        <v>0</v>
      </c>
      <c r="Q67" s="64">
        <v>0</v>
      </c>
      <c r="R67" s="64">
        <v>0</v>
      </c>
      <c r="S67" s="164">
        <f t="shared" si="7"/>
        <v>0</v>
      </c>
      <c r="T67" s="164">
        <f t="shared" si="8"/>
        <v>0</v>
      </c>
      <c r="U67" s="203">
        <f t="shared" si="12"/>
        <v>0</v>
      </c>
      <c r="V67" s="203">
        <f t="shared" si="13"/>
        <v>0</v>
      </c>
      <c r="W67" s="175">
        <f t="shared" si="9"/>
        <v>0</v>
      </c>
      <c r="X67" s="49"/>
    </row>
    <row r="68" spans="1:24" ht="12" x14ac:dyDescent="0.2">
      <c r="A68" s="7"/>
      <c r="B68" s="7" t="s">
        <v>812</v>
      </c>
      <c r="C68" s="7"/>
      <c r="D68" s="131" t="s">
        <v>749</v>
      </c>
      <c r="E68" s="7" t="s">
        <v>78</v>
      </c>
      <c r="F68" s="7" t="s">
        <v>78</v>
      </c>
      <c r="G68" s="7" t="s">
        <v>872</v>
      </c>
      <c r="H68" s="129">
        <v>10.94</v>
      </c>
      <c r="I68" s="7">
        <v>0</v>
      </c>
      <c r="J68" s="260">
        <v>0</v>
      </c>
      <c r="K68" s="7">
        <v>0</v>
      </c>
      <c r="L68" s="7">
        <v>0</v>
      </c>
      <c r="M68" s="260">
        <v>0</v>
      </c>
      <c r="N68" s="130">
        <v>0</v>
      </c>
      <c r="O68" s="130">
        <v>0</v>
      </c>
      <c r="P68" s="130">
        <v>0</v>
      </c>
      <c r="Q68" s="64">
        <v>0</v>
      </c>
      <c r="R68" s="64">
        <v>0</v>
      </c>
      <c r="S68" s="164">
        <f t="shared" si="7"/>
        <v>0</v>
      </c>
      <c r="T68" s="164">
        <f t="shared" si="8"/>
        <v>0</v>
      </c>
      <c r="U68" s="203">
        <f t="shared" si="12"/>
        <v>0</v>
      </c>
      <c r="V68" s="203">
        <f t="shared" si="13"/>
        <v>0</v>
      </c>
      <c r="W68" s="175">
        <f t="shared" si="9"/>
        <v>0</v>
      </c>
      <c r="X68" s="49"/>
    </row>
    <row r="69" spans="1:24" ht="12" x14ac:dyDescent="0.2">
      <c r="A69" s="7"/>
      <c r="B69" s="7" t="s">
        <v>784</v>
      </c>
      <c r="C69" s="7"/>
      <c r="D69" s="7" t="s">
        <v>782</v>
      </c>
      <c r="E69" s="33" t="s">
        <v>174</v>
      </c>
      <c r="F69" s="33" t="s">
        <v>174</v>
      </c>
      <c r="G69" s="7" t="s">
        <v>783</v>
      </c>
      <c r="H69" s="129">
        <v>6.48</v>
      </c>
      <c r="I69" s="7">
        <f>VLOOKUP(E69,Steuerung!$A$17:$E$500,5,FALSE)</f>
        <v>5</v>
      </c>
      <c r="J69" s="260">
        <f>VLOOKUP(E69,Steuerung!$A$17:$F$500,6,FALSE)</f>
        <v>137.33333333333334</v>
      </c>
      <c r="K69" s="7">
        <f>VLOOKUP(F69,Steuerung!$A$17:$G$500,7,FALSE)</f>
        <v>5</v>
      </c>
      <c r="L69" s="7">
        <f>VLOOKUP(F69,Steuerung!$A$17:$H$500,8,FALSE)</f>
        <v>113</v>
      </c>
      <c r="M69" s="260">
        <f t="shared" si="3"/>
        <v>250.33333333333334</v>
      </c>
      <c r="N69" s="130">
        <f t="shared" si="4"/>
        <v>1622.16</v>
      </c>
      <c r="O69" s="130">
        <f t="shared" si="5"/>
        <v>889.92000000000007</v>
      </c>
      <c r="P69" s="130">
        <f t="shared" si="6"/>
        <v>732.24</v>
      </c>
      <c r="Q69" s="64">
        <f>VLOOKUP(E69,Steuerung!$A$17:$B$500,2,FALSE)</f>
        <v>0</v>
      </c>
      <c r="R69" s="64">
        <f>VLOOKUP(F69,Steuerung!$A$17:$B$500,2,FALSE)</f>
        <v>0</v>
      </c>
      <c r="S69" s="164">
        <f t="shared" si="7"/>
        <v>0</v>
      </c>
      <c r="T69" s="164">
        <f t="shared" si="8"/>
        <v>0</v>
      </c>
      <c r="U69" s="203" t="e">
        <f t="shared" si="12"/>
        <v>#DIV/0!</v>
      </c>
      <c r="V69" s="203" t="e">
        <f t="shared" si="13"/>
        <v>#DIV/0!</v>
      </c>
      <c r="W69" s="175" t="e">
        <f t="shared" si="9"/>
        <v>#DIV/0!</v>
      </c>
      <c r="X69" s="49"/>
    </row>
    <row r="70" spans="1:24" ht="12" x14ac:dyDescent="0.2">
      <c r="A70" s="49"/>
      <c r="B70" s="7" t="s">
        <v>788</v>
      </c>
      <c r="C70" s="7"/>
      <c r="D70" s="7" t="s">
        <v>782</v>
      </c>
      <c r="E70" s="33" t="s">
        <v>174</v>
      </c>
      <c r="F70" s="33" t="s">
        <v>174</v>
      </c>
      <c r="G70" s="7" t="s">
        <v>783</v>
      </c>
      <c r="H70" s="129">
        <v>6.48</v>
      </c>
      <c r="I70" s="7">
        <f>VLOOKUP(E70,Steuerung!$A$17:$E$500,5,FALSE)</f>
        <v>5</v>
      </c>
      <c r="J70" s="260">
        <f>VLOOKUP(E70,Steuerung!$A$17:$F$500,6,FALSE)</f>
        <v>137.33333333333334</v>
      </c>
      <c r="K70" s="7">
        <f>VLOOKUP(F70,Steuerung!$A$17:$G$500,7,FALSE)</f>
        <v>5</v>
      </c>
      <c r="L70" s="7">
        <f>VLOOKUP(F70,Steuerung!$A$17:$H$500,8,FALSE)</f>
        <v>113</v>
      </c>
      <c r="M70" s="260">
        <f t="shared" si="3"/>
        <v>250.33333333333334</v>
      </c>
      <c r="N70" s="130">
        <f t="shared" si="4"/>
        <v>1622.16</v>
      </c>
      <c r="O70" s="130">
        <f t="shared" si="5"/>
        <v>889.92000000000007</v>
      </c>
      <c r="P70" s="130">
        <f t="shared" si="6"/>
        <v>732.24</v>
      </c>
      <c r="Q70" s="64">
        <f>VLOOKUP(E70,Steuerung!$A$17:$B$500,2,FALSE)</f>
        <v>0</v>
      </c>
      <c r="R70" s="64">
        <f>VLOOKUP(F70,Steuerung!$A$17:$B$500,2,FALSE)</f>
        <v>0</v>
      </c>
      <c r="S70" s="164">
        <f t="shared" si="7"/>
        <v>0</v>
      </c>
      <c r="T70" s="164">
        <f t="shared" si="8"/>
        <v>0</v>
      </c>
      <c r="U70" s="203" t="e">
        <f t="shared" si="12"/>
        <v>#DIV/0!</v>
      </c>
      <c r="V70" s="203" t="e">
        <f t="shared" si="13"/>
        <v>#DIV/0!</v>
      </c>
      <c r="W70" s="175" t="e">
        <f t="shared" si="9"/>
        <v>#DIV/0!</v>
      </c>
      <c r="X70" s="49"/>
    </row>
    <row r="71" spans="1:24" ht="12" x14ac:dyDescent="0.2">
      <c r="A71" s="49"/>
      <c r="B71" s="7" t="s">
        <v>761</v>
      </c>
      <c r="C71" s="7"/>
      <c r="D71" s="7" t="s">
        <v>749</v>
      </c>
      <c r="E71" s="7" t="s">
        <v>140</v>
      </c>
      <c r="F71" s="7" t="s">
        <v>140</v>
      </c>
      <c r="G71" s="7" t="s">
        <v>872</v>
      </c>
      <c r="H71" s="129">
        <v>93.69</v>
      </c>
      <c r="I71" s="7">
        <f>VLOOKUP(E71,Steuerung!$A$17:$E$500,5,FALSE)</f>
        <v>2</v>
      </c>
      <c r="J71" s="260">
        <f>VLOOKUP(E71,Steuerung!$A$17:$F$500,6,FALSE)</f>
        <v>58.333333333333329</v>
      </c>
      <c r="K71" s="7">
        <f>VLOOKUP(F71,Steuerung!$A$17:$G$500,7,FALSE)</f>
        <v>2</v>
      </c>
      <c r="L71" s="7">
        <f>VLOOKUP(F71,Steuerung!$A$17:$H$500,8,FALSE)</f>
        <v>46</v>
      </c>
      <c r="M71" s="260">
        <f>J71+L71</f>
        <v>104.33333333333333</v>
      </c>
      <c r="N71" s="130">
        <f>H71*M71</f>
        <v>9774.99</v>
      </c>
      <c r="O71" s="130">
        <f>H71*J71</f>
        <v>5465.2499999999991</v>
      </c>
      <c r="P71" s="130">
        <f>H71*L71</f>
        <v>4309.74</v>
      </c>
      <c r="Q71" s="64">
        <f>VLOOKUP(E71,Steuerung!$A$17:$B$500,2,FALSE)</f>
        <v>0</v>
      </c>
      <c r="R71" s="64">
        <f>VLOOKUP(F71,Steuerung!$A$17:$B$500,2,FALSE)</f>
        <v>0</v>
      </c>
      <c r="S71" s="164">
        <f t="shared" si="7"/>
        <v>0</v>
      </c>
      <c r="T71" s="164">
        <f t="shared" si="8"/>
        <v>0</v>
      </c>
      <c r="U71" s="203" t="e">
        <f t="shared" si="12"/>
        <v>#DIV/0!</v>
      </c>
      <c r="V71" s="203" t="e">
        <f t="shared" si="13"/>
        <v>#DIV/0!</v>
      </c>
      <c r="W71" s="175" t="e">
        <f t="shared" si="9"/>
        <v>#DIV/0!</v>
      </c>
      <c r="X71" s="49"/>
    </row>
    <row r="72" spans="1:24" ht="12" x14ac:dyDescent="0.2">
      <c r="A72" s="7">
        <v>155</v>
      </c>
      <c r="B72" s="7" t="s">
        <v>788</v>
      </c>
      <c r="C72" s="7"/>
      <c r="D72" s="7" t="s">
        <v>782</v>
      </c>
      <c r="E72" s="33" t="s">
        <v>174</v>
      </c>
      <c r="F72" s="33" t="s">
        <v>174</v>
      </c>
      <c r="G72" s="7" t="s">
        <v>783</v>
      </c>
      <c r="H72" s="129">
        <v>5.67</v>
      </c>
      <c r="I72" s="7">
        <f>VLOOKUP(E72,Steuerung!$A$17:$E$500,5,FALSE)</f>
        <v>5</v>
      </c>
      <c r="J72" s="260">
        <f>VLOOKUP(E72,Steuerung!$A$17:$F$500,6,FALSE)</f>
        <v>137.33333333333334</v>
      </c>
      <c r="K72" s="7">
        <f>VLOOKUP(F72,Steuerung!$A$17:$G$500,7,FALSE)</f>
        <v>5</v>
      </c>
      <c r="L72" s="7">
        <f>VLOOKUP(F72,Steuerung!$A$17:$H$500,8,FALSE)</f>
        <v>113</v>
      </c>
      <c r="M72" s="260">
        <f>J72+L72</f>
        <v>250.33333333333334</v>
      </c>
      <c r="N72" s="130">
        <f>H72*M72</f>
        <v>1419.39</v>
      </c>
      <c r="O72" s="130">
        <f>H72*J72</f>
        <v>778.68000000000006</v>
      </c>
      <c r="P72" s="130">
        <f>H72*L72</f>
        <v>640.71</v>
      </c>
      <c r="Q72" s="64">
        <f>VLOOKUP(E72,Steuerung!$A$17:$B$500,2,FALSE)</f>
        <v>0</v>
      </c>
      <c r="R72" s="64">
        <f>VLOOKUP(F72,Steuerung!$A$17:$B$500,2,FALSE)</f>
        <v>0</v>
      </c>
      <c r="S72" s="164">
        <f t="shared" si="7"/>
        <v>0</v>
      </c>
      <c r="T72" s="164">
        <f t="shared" si="8"/>
        <v>0</v>
      </c>
      <c r="U72" s="203" t="e">
        <f t="shared" si="12"/>
        <v>#DIV/0!</v>
      </c>
      <c r="V72" s="203" t="e">
        <f t="shared" si="13"/>
        <v>#DIV/0!</v>
      </c>
      <c r="W72" s="175" t="e">
        <f>U72+V72</f>
        <v>#DIV/0!</v>
      </c>
      <c r="X72" s="49"/>
    </row>
    <row r="73" spans="1:24" ht="12" x14ac:dyDescent="0.2">
      <c r="A73" s="7">
        <v>157</v>
      </c>
      <c r="B73" s="7" t="s">
        <v>784</v>
      </c>
      <c r="C73" s="7"/>
      <c r="D73" s="7" t="s">
        <v>782</v>
      </c>
      <c r="E73" s="33" t="s">
        <v>174</v>
      </c>
      <c r="F73" s="33" t="s">
        <v>174</v>
      </c>
      <c r="G73" s="7" t="s">
        <v>783</v>
      </c>
      <c r="H73" s="129">
        <v>5.55</v>
      </c>
      <c r="I73" s="7">
        <f>VLOOKUP(E73,Steuerung!$A$17:$E$500,5,FALSE)</f>
        <v>5</v>
      </c>
      <c r="J73" s="260">
        <f>VLOOKUP(E73,Steuerung!$A$17:$F$500,6,FALSE)</f>
        <v>137.33333333333334</v>
      </c>
      <c r="K73" s="7">
        <f>VLOOKUP(F73,Steuerung!$A$17:$G$500,7,FALSE)</f>
        <v>5</v>
      </c>
      <c r="L73" s="7">
        <f>VLOOKUP(F73,Steuerung!$A$17:$H$500,8,FALSE)</f>
        <v>113</v>
      </c>
      <c r="M73" s="260">
        <f>J73+L73</f>
        <v>250.33333333333334</v>
      </c>
      <c r="N73" s="130">
        <f>H73*M73</f>
        <v>1389.35</v>
      </c>
      <c r="O73" s="130">
        <f>H73*J73</f>
        <v>762.2</v>
      </c>
      <c r="P73" s="130">
        <f>H73*L73</f>
        <v>627.15</v>
      </c>
      <c r="Q73" s="64">
        <f>VLOOKUP(E73,Steuerung!$A$17:$B$500,2,FALSE)</f>
        <v>0</v>
      </c>
      <c r="R73" s="64">
        <f>VLOOKUP(F73,Steuerung!$A$17:$B$500,2,FALSE)</f>
        <v>0</v>
      </c>
      <c r="S73" s="164">
        <f t="shared" si="7"/>
        <v>0</v>
      </c>
      <c r="T73" s="164">
        <f t="shared" si="8"/>
        <v>0</v>
      </c>
      <c r="U73" s="203" t="e">
        <f t="shared" si="12"/>
        <v>#DIV/0!</v>
      </c>
      <c r="V73" s="203" t="e">
        <f t="shared" si="13"/>
        <v>#DIV/0!</v>
      </c>
      <c r="W73" s="175" t="e">
        <f>U73+V73</f>
        <v>#DIV/0!</v>
      </c>
      <c r="X73" s="49"/>
    </row>
    <row r="74" spans="1:24" ht="12" x14ac:dyDescent="0.2">
      <c r="A74" s="7">
        <v>159</v>
      </c>
      <c r="B74" s="7" t="s">
        <v>834</v>
      </c>
      <c r="C74" s="7"/>
      <c r="D74" s="7" t="s">
        <v>783</v>
      </c>
      <c r="E74" s="7" t="s">
        <v>232</v>
      </c>
      <c r="F74" s="7" t="s">
        <v>232</v>
      </c>
      <c r="G74" s="7" t="s">
        <v>872</v>
      </c>
      <c r="H74" s="129">
        <v>4.4400000000000004</v>
      </c>
      <c r="I74" s="7">
        <f>VLOOKUP(E74,Steuerung!$A$17:$E$500,5,FALSE)</f>
        <v>2</v>
      </c>
      <c r="J74" s="260">
        <f>VLOOKUP(E74,Steuerung!$A$17:$F$500,6,FALSE)</f>
        <v>58.333333333333329</v>
      </c>
      <c r="K74" s="7">
        <f>VLOOKUP(F74,Steuerung!$A$17:$G$500,7,FALSE)</f>
        <v>2</v>
      </c>
      <c r="L74" s="7">
        <f>VLOOKUP(F74,Steuerung!$A$17:$H$500,8,FALSE)</f>
        <v>46</v>
      </c>
      <c r="M74" s="260">
        <f>J74+L74</f>
        <v>104.33333333333333</v>
      </c>
      <c r="N74" s="130">
        <f>H74*M74</f>
        <v>463.24</v>
      </c>
      <c r="O74" s="130">
        <f>H74*J74</f>
        <v>259</v>
      </c>
      <c r="P74" s="130">
        <f>H74*L74</f>
        <v>204.24</v>
      </c>
      <c r="Q74" s="64">
        <f>VLOOKUP(E74,Steuerung!$A$17:$B$500,2,FALSE)</f>
        <v>0</v>
      </c>
      <c r="R74" s="64">
        <f>VLOOKUP(F74,Steuerung!$A$17:$B$500,2,FALSE)</f>
        <v>0</v>
      </c>
      <c r="S74" s="164">
        <f t="shared" si="7"/>
        <v>0</v>
      </c>
      <c r="T74" s="164">
        <f t="shared" si="8"/>
        <v>0</v>
      </c>
      <c r="U74" s="203" t="e">
        <f t="shared" si="12"/>
        <v>#DIV/0!</v>
      </c>
      <c r="V74" s="203" t="e">
        <f t="shared" si="13"/>
        <v>#DIV/0!</v>
      </c>
      <c r="W74" s="175" t="e">
        <f>U74+V74</f>
        <v>#DIV/0!</v>
      </c>
      <c r="X74" s="49"/>
    </row>
    <row r="75" spans="1:24" x14ac:dyDescent="0.2">
      <c r="A75" s="49"/>
      <c r="B75" s="49"/>
      <c r="C75" s="49"/>
      <c r="D75" s="7"/>
      <c r="E75" s="7"/>
      <c r="F75" s="7"/>
      <c r="G75" s="7"/>
      <c r="H75" s="129"/>
      <c r="I75" s="7"/>
      <c r="J75" s="260"/>
      <c r="K75" s="7"/>
      <c r="L75" s="7"/>
      <c r="M75" s="260"/>
      <c r="N75" s="130"/>
      <c r="O75" s="130"/>
      <c r="P75" s="130"/>
      <c r="Q75" s="64"/>
      <c r="R75" s="64"/>
      <c r="S75" s="64"/>
      <c r="T75" s="64"/>
      <c r="U75" s="175"/>
      <c r="V75" s="175"/>
      <c r="W75" s="175"/>
      <c r="X75" s="49"/>
    </row>
    <row r="76" spans="1:24" s="61" customFormat="1" x14ac:dyDescent="0.2">
      <c r="A76" s="2"/>
      <c r="B76" s="2" t="s">
        <v>1012</v>
      </c>
      <c r="C76" s="2"/>
      <c r="D76" s="2"/>
      <c r="E76" s="147"/>
      <c r="F76" s="147"/>
      <c r="G76" s="147"/>
      <c r="H76" s="132">
        <f>SUM(H13:H74)</f>
        <v>1473.21</v>
      </c>
      <c r="I76" s="7"/>
      <c r="J76" s="261"/>
      <c r="K76" s="147"/>
      <c r="L76" s="147"/>
      <c r="M76" s="261"/>
      <c r="N76" s="132">
        <f>SUM(N13:N74)</f>
        <v>131118.38333333342</v>
      </c>
      <c r="O76" s="132">
        <f>SUM(O13:O74)</f>
        <v>101726.93333333335</v>
      </c>
      <c r="P76" s="132">
        <f>SUM(P13:P74)</f>
        <v>29391.45</v>
      </c>
      <c r="Q76" s="182"/>
      <c r="R76" s="182"/>
      <c r="S76" s="163">
        <f>SUM(S13:S75)</f>
        <v>0</v>
      </c>
      <c r="T76" s="163">
        <f>SUM(T13:T75)</f>
        <v>0</v>
      </c>
      <c r="U76" s="183" t="e">
        <f>SUM(U13:U74)</f>
        <v>#DIV/0!</v>
      </c>
      <c r="V76" s="183" t="e">
        <f>SUM(V13:V74)</f>
        <v>#DIV/0!</v>
      </c>
      <c r="W76" s="183" t="e">
        <f>SUM(W13:W74)</f>
        <v>#DIV/0!</v>
      </c>
      <c r="X76" s="183"/>
    </row>
    <row r="78" spans="1:24" x14ac:dyDescent="0.2">
      <c r="A78" s="49"/>
      <c r="B78" s="49" t="s">
        <v>967</v>
      </c>
      <c r="C78" s="49"/>
      <c r="D78" s="49"/>
      <c r="E78" s="7">
        <f>E80-E79</f>
        <v>47</v>
      </c>
      <c r="F78" s="7"/>
      <c r="G78" s="7"/>
      <c r="H78" s="129"/>
      <c r="I78" s="7"/>
      <c r="J78" s="260"/>
      <c r="K78" s="7"/>
      <c r="L78" s="7"/>
      <c r="M78" s="260"/>
      <c r="N78" s="130"/>
      <c r="O78" s="130"/>
      <c r="P78" s="130"/>
      <c r="Q78" s="64"/>
      <c r="R78" s="64"/>
      <c r="S78" s="64"/>
      <c r="T78" s="64"/>
      <c r="U78" s="175"/>
      <c r="V78" s="175"/>
      <c r="W78" s="175"/>
      <c r="X78" s="49"/>
    </row>
    <row r="79" spans="1:24" x14ac:dyDescent="0.2">
      <c r="A79" s="49"/>
      <c r="B79" s="49" t="s">
        <v>1013</v>
      </c>
      <c r="C79" s="49"/>
      <c r="D79" s="49"/>
      <c r="E79" s="7">
        <f>COUNTIFS(M13:M74,0)</f>
        <v>13</v>
      </c>
      <c r="F79" s="7"/>
      <c r="G79" s="7"/>
      <c r="H79" s="129"/>
      <c r="I79" s="7"/>
      <c r="J79" s="260"/>
      <c r="K79" s="7"/>
      <c r="L79" s="7"/>
      <c r="M79" s="260"/>
      <c r="N79" s="130"/>
      <c r="O79" s="130"/>
      <c r="P79" s="130"/>
      <c r="Q79" s="64"/>
      <c r="R79" s="64"/>
      <c r="S79" s="64"/>
      <c r="T79" s="64"/>
      <c r="U79" s="175"/>
      <c r="V79" s="175"/>
      <c r="W79" s="175"/>
      <c r="X79" s="49"/>
    </row>
    <row r="80" spans="1:24" x14ac:dyDescent="0.2">
      <c r="A80" s="49"/>
      <c r="B80" s="49" t="s">
        <v>1014</v>
      </c>
      <c r="C80" s="49"/>
      <c r="D80" s="49"/>
      <c r="E80" s="7">
        <f>COUNT(M13:M74)</f>
        <v>60</v>
      </c>
      <c r="F80" s="7"/>
      <c r="G80" s="7"/>
      <c r="H80" s="129"/>
      <c r="I80" s="7"/>
      <c r="J80" s="260"/>
      <c r="K80" s="7"/>
      <c r="L80" s="7"/>
      <c r="M80" s="260"/>
      <c r="N80" s="130"/>
      <c r="O80" s="130"/>
      <c r="P80" s="130"/>
      <c r="Q80" s="64"/>
      <c r="R80" s="64"/>
      <c r="S80" s="64"/>
      <c r="T80" s="64"/>
      <c r="U80" s="175"/>
      <c r="V80" s="175"/>
      <c r="W80" s="175"/>
      <c r="X80" s="175"/>
    </row>
  </sheetData>
  <mergeCells count="6">
    <mergeCell ref="S4:T4"/>
    <mergeCell ref="E2:F2"/>
    <mergeCell ref="E3:F3"/>
    <mergeCell ref="I3:K3"/>
    <mergeCell ref="I4:J4"/>
    <mergeCell ref="K4:L4"/>
  </mergeCells>
  <phoneticPr fontId="9" type="noConversion"/>
  <printOptions gridLines="1"/>
  <pageMargins left="0.78740157499999996" right="0.78740157499999996" top="0.984251969" bottom="0.984251969" header="0.4921259845" footer="0.4921259845"/>
  <pageSetup paperSize="9" orientation="landscape" r:id="rId1"/>
  <headerFooter alignWithMargins="0">
    <oddHeader>&amp;L&amp;F&amp;C&amp;A</oddHeader>
    <oddFooter>&amp;L&amp;Pvon&amp;N&amp;Rcopyright by robert steinberger 1999</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72908-6277-4CE8-824C-B473B4553744}">
  <sheetPr codeName="Tabelle142">
    <pageSetUpPr fitToPage="1"/>
  </sheetPr>
  <dimension ref="A1:V41"/>
  <sheetViews>
    <sheetView showGridLines="0" zoomScaleNormal="100" workbookViewId="0">
      <pane ySplit="7" topLeftCell="A8" activePane="bottomLeft" state="frozen"/>
      <selection activeCell="A6" sqref="A6"/>
      <selection pane="bottomLeft" activeCell="B39" sqref="B39:E41"/>
    </sheetView>
  </sheetViews>
  <sheetFormatPr baseColWidth="10" defaultColWidth="14.7109375" defaultRowHeight="11.25" x14ac:dyDescent="0.2"/>
  <cols>
    <col min="1" max="1" width="23.140625" style="48" customWidth="1"/>
    <col min="2" max="2" width="20.140625" style="48" customWidth="1"/>
    <col min="3" max="3" width="7.140625" style="48" customWidth="1"/>
    <col min="4" max="4" width="9" style="68" customWidth="1"/>
    <col min="5" max="5" width="8.85546875" style="68" customWidth="1"/>
    <col min="6" max="6" width="9.28515625" style="68" customWidth="1"/>
    <col min="7" max="7" width="14.140625" style="78" customWidth="1"/>
    <col min="8" max="8" width="6.85546875" style="68" customWidth="1"/>
    <col min="9" max="9" width="7.7109375" style="73" customWidth="1"/>
    <col min="10" max="10" width="7.42578125" style="68" customWidth="1"/>
    <col min="11" max="11" width="12" style="68" customWidth="1"/>
    <col min="12" max="12" width="10.5703125" style="73" customWidth="1"/>
    <col min="13" max="13" width="17.28515625" style="67" customWidth="1"/>
    <col min="14" max="15" width="14.7109375" style="67" customWidth="1"/>
    <col min="16" max="17" width="14.7109375" style="69" customWidth="1"/>
    <col min="18" max="19" width="10.7109375" style="69" customWidth="1"/>
    <col min="20" max="22" width="14.7109375" style="70" customWidth="1"/>
    <col min="23" max="16384" width="14.7109375" style="48"/>
  </cols>
  <sheetData>
    <row r="1" spans="1:22" ht="12.75" customHeight="1" x14ac:dyDescent="0.2">
      <c r="A1" s="1023"/>
      <c r="B1" s="49"/>
      <c r="C1" s="49"/>
      <c r="D1" s="7"/>
      <c r="E1" s="7"/>
      <c r="F1" s="7"/>
      <c r="G1" s="129"/>
      <c r="H1" s="7"/>
      <c r="I1" s="260"/>
      <c r="J1" s="7"/>
      <c r="K1" s="7"/>
      <c r="L1" s="260"/>
      <c r="M1" s="130"/>
      <c r="N1" s="130"/>
      <c r="O1" s="130"/>
      <c r="P1" s="64"/>
      <c r="Q1" s="64"/>
      <c r="R1" s="64"/>
      <c r="S1" s="64"/>
      <c r="T1" s="175"/>
      <c r="U1" s="175"/>
      <c r="V1" s="175"/>
    </row>
    <row r="2" spans="1:22" ht="12.75" customHeight="1" x14ac:dyDescent="0.2">
      <c r="A2" s="49"/>
      <c r="B2" s="1101" t="s">
        <v>3587</v>
      </c>
      <c r="C2" s="49"/>
      <c r="D2" s="1510" t="s">
        <v>723</v>
      </c>
      <c r="E2" s="1511"/>
      <c r="F2" s="7"/>
      <c r="G2" s="129"/>
      <c r="H2" s="7"/>
      <c r="I2" s="260"/>
      <c r="J2" s="7"/>
      <c r="K2" s="7"/>
      <c r="L2" s="260"/>
      <c r="M2" s="1088" t="s">
        <v>724</v>
      </c>
      <c r="N2" s="1088" t="s">
        <v>724</v>
      </c>
      <c r="O2" s="1088" t="s">
        <v>724</v>
      </c>
      <c r="P2" s="176"/>
      <c r="Q2" s="176"/>
      <c r="R2" s="176"/>
      <c r="S2" s="176"/>
      <c r="T2" s="175"/>
      <c r="U2" s="175"/>
      <c r="V2" s="175"/>
    </row>
    <row r="3" spans="1:22" ht="12.75" customHeight="1" x14ac:dyDescent="0.2">
      <c r="A3" s="49"/>
      <c r="B3" s="49"/>
      <c r="C3" s="49"/>
      <c r="D3" s="1512" t="s">
        <v>725</v>
      </c>
      <c r="E3" s="1513"/>
      <c r="F3" s="7"/>
      <c r="G3" s="129"/>
      <c r="H3" s="1514" t="s">
        <v>725</v>
      </c>
      <c r="I3" s="1515"/>
      <c r="J3" s="1511"/>
      <c r="K3" s="7"/>
      <c r="L3" s="260"/>
      <c r="M3" s="540" t="s">
        <v>726</v>
      </c>
      <c r="N3" s="540" t="s">
        <v>726</v>
      </c>
      <c r="O3" s="540" t="s">
        <v>726</v>
      </c>
      <c r="P3" s="176"/>
      <c r="Q3" s="176"/>
      <c r="R3" s="176"/>
      <c r="S3" s="176"/>
      <c r="T3" s="175"/>
      <c r="U3" s="175"/>
      <c r="V3" s="175"/>
    </row>
    <row r="4" spans="1:22" ht="12.75" customHeight="1" x14ac:dyDescent="0.2">
      <c r="A4" s="1091" t="s">
        <v>727</v>
      </c>
      <c r="B4" s="1091" t="s">
        <v>728</v>
      </c>
      <c r="C4" s="1023" t="s">
        <v>730</v>
      </c>
      <c r="D4" s="1091" t="s">
        <v>4</v>
      </c>
      <c r="E4" s="1091" t="s">
        <v>731</v>
      </c>
      <c r="F4" s="1091" t="s">
        <v>732</v>
      </c>
      <c r="G4" s="1092" t="s">
        <v>733</v>
      </c>
      <c r="H4" s="1514" t="s">
        <v>4</v>
      </c>
      <c r="I4" s="1516"/>
      <c r="J4" s="1514" t="s">
        <v>731</v>
      </c>
      <c r="K4" s="1516"/>
      <c r="L4" s="587" t="s">
        <v>34</v>
      </c>
      <c r="M4" s="1093" t="s">
        <v>734</v>
      </c>
      <c r="N4" s="1093" t="s">
        <v>4</v>
      </c>
      <c r="O4" s="1094" t="s">
        <v>735</v>
      </c>
      <c r="P4" s="586" t="s">
        <v>4</v>
      </c>
      <c r="Q4" s="1095" t="s">
        <v>736</v>
      </c>
      <c r="R4" s="1507" t="s">
        <v>737</v>
      </c>
      <c r="S4" s="1508"/>
      <c r="T4" s="175"/>
      <c r="U4" s="175"/>
      <c r="V4" s="175"/>
    </row>
    <row r="5" spans="1:22" ht="12.75" customHeight="1" x14ac:dyDescent="0.2">
      <c r="A5" s="49"/>
      <c r="B5" s="49"/>
      <c r="C5" s="49"/>
      <c r="D5" s="7"/>
      <c r="E5" s="7"/>
      <c r="F5" s="7"/>
      <c r="G5" s="129"/>
      <c r="H5" s="1089" t="s">
        <v>738</v>
      </c>
      <c r="I5" s="1102" t="s">
        <v>739</v>
      </c>
      <c r="J5" s="1090" t="s">
        <v>738</v>
      </c>
      <c r="K5" s="1090" t="s">
        <v>739</v>
      </c>
      <c r="L5" s="1103" t="s">
        <v>739</v>
      </c>
      <c r="M5" s="130"/>
      <c r="N5" s="130"/>
      <c r="O5" s="130"/>
      <c r="P5" s="1097" t="s">
        <v>740</v>
      </c>
      <c r="Q5" s="1098" t="s">
        <v>740</v>
      </c>
      <c r="R5" s="1099" t="s">
        <v>741</v>
      </c>
      <c r="S5" s="1099" t="s">
        <v>742</v>
      </c>
      <c r="T5" s="1096" t="s">
        <v>743</v>
      </c>
      <c r="U5" s="1100" t="s">
        <v>736</v>
      </c>
      <c r="V5" s="1100" t="s">
        <v>744</v>
      </c>
    </row>
    <row r="6" spans="1:22" ht="12.75" customHeight="1" x14ac:dyDescent="0.2">
      <c r="A6" s="2"/>
      <c r="B6" s="49"/>
      <c r="C6" s="49"/>
      <c r="D6" s="7"/>
      <c r="E6" s="7"/>
      <c r="F6" s="7"/>
      <c r="G6" s="129"/>
      <c r="H6" s="7"/>
      <c r="I6" s="260"/>
      <c r="J6" s="7"/>
      <c r="K6" s="7"/>
      <c r="L6" s="260"/>
      <c r="M6" s="130"/>
      <c r="N6" s="130"/>
      <c r="O6" s="130"/>
      <c r="P6" s="176"/>
      <c r="Q6" s="176"/>
      <c r="R6" s="176"/>
      <c r="S6" s="176"/>
      <c r="T6" s="177"/>
      <c r="U6" s="177"/>
      <c r="V6" s="177"/>
    </row>
    <row r="7" spans="1:22" ht="12.75" customHeight="1" x14ac:dyDescent="0.2">
      <c r="A7" s="448" t="s">
        <v>3588</v>
      </c>
      <c r="B7" s="449"/>
      <c r="C7" s="134"/>
      <c r="D7" s="134"/>
      <c r="E7" s="134"/>
      <c r="F7" s="136"/>
      <c r="G7" s="129"/>
      <c r="H7" s="7"/>
      <c r="I7" s="260"/>
      <c r="J7" s="7"/>
      <c r="K7" s="7"/>
      <c r="L7" s="260"/>
      <c r="M7" s="130"/>
      <c r="N7" s="130"/>
      <c r="O7" s="130"/>
      <c r="P7" s="64"/>
      <c r="Q7" s="64"/>
      <c r="R7" s="64"/>
      <c r="S7" s="64"/>
      <c r="T7" s="175"/>
      <c r="U7" s="175"/>
      <c r="V7" s="175"/>
    </row>
    <row r="8" spans="1:22" ht="12.75" customHeight="1" x14ac:dyDescent="0.35">
      <c r="A8" s="450"/>
      <c r="B8" s="134"/>
      <c r="C8" s="134"/>
      <c r="D8" s="451"/>
      <c r="E8" s="451"/>
      <c r="F8" s="451"/>
      <c r="G8" s="188"/>
      <c r="H8" s="188"/>
      <c r="I8" s="497"/>
      <c r="J8" s="188"/>
      <c r="K8" s="188"/>
      <c r="L8" s="497"/>
      <c r="M8" s="130"/>
      <c r="N8" s="130"/>
      <c r="O8" s="130"/>
      <c r="P8" s="64"/>
      <c r="Q8" s="64"/>
      <c r="R8" s="64"/>
      <c r="S8" s="64"/>
      <c r="T8" s="175"/>
      <c r="U8" s="175"/>
      <c r="V8" s="175"/>
    </row>
    <row r="9" spans="1:22" ht="12.75" customHeight="1" x14ac:dyDescent="0.35">
      <c r="A9" s="449" t="s">
        <v>2748</v>
      </c>
      <c r="B9" s="134"/>
      <c r="C9" s="453"/>
      <c r="D9" s="453"/>
      <c r="E9" s="134"/>
      <c r="F9" s="454"/>
      <c r="G9" s="188"/>
      <c r="H9" s="188"/>
      <c r="I9" s="497"/>
      <c r="J9" s="188"/>
      <c r="K9" s="188"/>
      <c r="L9" s="497"/>
      <c r="M9" s="130"/>
      <c r="N9" s="130"/>
      <c r="O9" s="130"/>
      <c r="P9" s="64"/>
      <c r="Q9" s="64"/>
      <c r="R9" s="64"/>
      <c r="S9" s="64"/>
      <c r="T9" s="175"/>
      <c r="U9" s="175"/>
      <c r="V9" s="175"/>
    </row>
    <row r="10" spans="1:22" ht="12.75" customHeight="1" x14ac:dyDescent="0.35">
      <c r="A10" s="135"/>
      <c r="B10" s="135"/>
      <c r="C10" s="134"/>
      <c r="D10" s="134"/>
      <c r="E10" s="134"/>
      <c r="F10" s="136"/>
      <c r="G10" s="188"/>
      <c r="H10" s="188"/>
      <c r="I10" s="497"/>
      <c r="J10" s="188"/>
      <c r="K10" s="188"/>
      <c r="L10" s="497"/>
      <c r="M10" s="130"/>
      <c r="N10" s="130"/>
      <c r="O10" s="130"/>
      <c r="P10" s="64"/>
      <c r="Q10" s="64"/>
      <c r="R10" s="64"/>
      <c r="S10" s="64"/>
      <c r="T10" s="175"/>
      <c r="U10" s="175"/>
      <c r="V10" s="175"/>
    </row>
    <row r="11" spans="1:22" ht="12.75" customHeight="1" x14ac:dyDescent="0.2">
      <c r="A11" s="455" t="s">
        <v>3589</v>
      </c>
      <c r="B11" s="134" t="s">
        <v>1156</v>
      </c>
      <c r="C11" s="452" t="s">
        <v>770</v>
      </c>
      <c r="D11" s="453" t="s">
        <v>84</v>
      </c>
      <c r="E11" s="453" t="s">
        <v>84</v>
      </c>
      <c r="F11" s="134" t="s">
        <v>3590</v>
      </c>
      <c r="G11" s="456">
        <v>4.7300000000000004</v>
      </c>
      <c r="H11" s="7">
        <f>VLOOKUP(D11,Steuerung!$A$17:$E$500,5,FALSE)</f>
        <v>0</v>
      </c>
      <c r="I11" s="260">
        <f>VLOOKUP(D11,Steuerung!$A$17:$F$500,6,FALSE)</f>
        <v>0</v>
      </c>
      <c r="J11" s="7">
        <f>VLOOKUP(E11,Steuerung!$A$17:$G$500,7,FALSE)</f>
        <v>0</v>
      </c>
      <c r="K11" s="7">
        <f>VLOOKUP(E11,Steuerung!$A$17:$H$500,8,FALSE)</f>
        <v>0</v>
      </c>
      <c r="L11" s="260">
        <f>I11+K11</f>
        <v>0</v>
      </c>
      <c r="M11" s="130">
        <f>G11*L11</f>
        <v>0</v>
      </c>
      <c r="N11" s="130">
        <f>G11*I11</f>
        <v>0</v>
      </c>
      <c r="O11" s="130">
        <f>G11*K11</f>
        <v>0</v>
      </c>
      <c r="P11" s="64">
        <f>VLOOKUP(D11,Steuerung!$A$17:$B$500,2,FALSE)</f>
        <v>0</v>
      </c>
      <c r="Q11" s="64">
        <f>VLOOKUP(E11,Steuerung!$A$17:$B$500,2,FALSE)</f>
        <v>0</v>
      </c>
      <c r="R11" s="164">
        <f>IFERROR(N11/P11,0)</f>
        <v>0</v>
      </c>
      <c r="S11" s="164">
        <f>IFERROR(O11/Q11,0)</f>
        <v>0</v>
      </c>
      <c r="T11" s="203">
        <f>IF(I11&gt;0,N11/P11*SVS_UHR,0)</f>
        <v>0</v>
      </c>
      <c r="U11" s="203">
        <f t="shared" ref="U11:U21" si="0">IF(K11&gt;0,O11/Q11*SVS_UHR,0)</f>
        <v>0</v>
      </c>
      <c r="V11" s="175">
        <f t="shared" ref="V11:V34" si="1">T11+U11</f>
        <v>0</v>
      </c>
    </row>
    <row r="12" spans="1:22" ht="12.75" customHeight="1" x14ac:dyDescent="0.2">
      <c r="A12" s="455" t="s">
        <v>2751</v>
      </c>
      <c r="B12" s="134" t="s">
        <v>864</v>
      </c>
      <c r="C12" s="134" t="s">
        <v>766</v>
      </c>
      <c r="D12" s="134" t="s">
        <v>209</v>
      </c>
      <c r="E12" s="134" t="s">
        <v>209</v>
      </c>
      <c r="F12" s="134" t="s">
        <v>1175</v>
      </c>
      <c r="G12" s="136">
        <v>17.61</v>
      </c>
      <c r="H12" s="7">
        <f>VLOOKUP(D12,Steuerung!$A$17:$E$500,5,FALSE)</f>
        <v>1</v>
      </c>
      <c r="I12" s="260">
        <f>VLOOKUP(D12,Steuerung!$A$17:$F$500,6,FALSE)</f>
        <v>29.166666666666657</v>
      </c>
      <c r="J12" s="7">
        <f>VLOOKUP(E12,Steuerung!$A$17:$G$500,7,FALSE)</f>
        <v>1</v>
      </c>
      <c r="K12" s="7">
        <f>VLOOKUP(E12,Steuerung!$A$17:$H$500,8,FALSE)</f>
        <v>23</v>
      </c>
      <c r="L12" s="260">
        <f>I12+K12</f>
        <v>52.166666666666657</v>
      </c>
      <c r="M12" s="130">
        <f t="shared" ref="M12:M21" si="2">G12*L12</f>
        <v>918.65499999999986</v>
      </c>
      <c r="N12" s="130">
        <f t="shared" ref="N12:N21" si="3">G12*I12</f>
        <v>513.62499999999977</v>
      </c>
      <c r="O12" s="130">
        <f t="shared" ref="O12:O21" si="4">G12*K12</f>
        <v>405.03</v>
      </c>
      <c r="P12" s="64">
        <f>VLOOKUP(D12,Steuerung!$A$17:$B$500,2,FALSE)</f>
        <v>0</v>
      </c>
      <c r="Q12" s="64">
        <f>VLOOKUP(E12,Steuerung!$A$17:$B$500,2,FALSE)</f>
        <v>0</v>
      </c>
      <c r="R12" s="164">
        <f t="shared" ref="R12:S21" si="5">IFERROR(N12/P12,0)</f>
        <v>0</v>
      </c>
      <c r="S12" s="164">
        <f t="shared" si="5"/>
        <v>0</v>
      </c>
      <c r="T12" s="203" t="e">
        <f>IF(I12&gt;0,N12/P12*SVS_UHR,0)</f>
        <v>#DIV/0!</v>
      </c>
      <c r="U12" s="203" t="e">
        <f t="shared" si="0"/>
        <v>#DIV/0!</v>
      </c>
      <c r="V12" s="175" t="e">
        <f>T12+U12</f>
        <v>#DIV/0!</v>
      </c>
    </row>
    <row r="13" spans="1:22" ht="12.75" customHeight="1" x14ac:dyDescent="0.2">
      <c r="A13" s="134" t="s">
        <v>3591</v>
      </c>
      <c r="B13" s="134" t="s">
        <v>864</v>
      </c>
      <c r="C13" s="134" t="s">
        <v>766</v>
      </c>
      <c r="D13" s="134" t="s">
        <v>209</v>
      </c>
      <c r="E13" s="134" t="s">
        <v>209</v>
      </c>
      <c r="F13" s="134" t="s">
        <v>1175</v>
      </c>
      <c r="G13" s="136">
        <v>19.3</v>
      </c>
      <c r="H13" s="7">
        <f>VLOOKUP(D13,Steuerung!$A$17:$E$500,5,FALSE)</f>
        <v>1</v>
      </c>
      <c r="I13" s="260">
        <f>VLOOKUP(D13,Steuerung!$A$17:$F$500,6,FALSE)</f>
        <v>29.166666666666657</v>
      </c>
      <c r="J13" s="7">
        <f>VLOOKUP(E13,Steuerung!$A$17:$G$500,7,FALSE)</f>
        <v>1</v>
      </c>
      <c r="K13" s="7">
        <f>VLOOKUP(E13,Steuerung!$A$17:$H$500,8,FALSE)</f>
        <v>23</v>
      </c>
      <c r="L13" s="260">
        <f t="shared" ref="L13:L21" si="6">I13+K13</f>
        <v>52.166666666666657</v>
      </c>
      <c r="M13" s="130">
        <f t="shared" si="2"/>
        <v>1006.8166666666665</v>
      </c>
      <c r="N13" s="130">
        <f t="shared" si="3"/>
        <v>562.91666666666652</v>
      </c>
      <c r="O13" s="130">
        <f t="shared" si="4"/>
        <v>443.90000000000003</v>
      </c>
      <c r="P13" s="64">
        <f>VLOOKUP(D13,Steuerung!$A$17:$B$500,2,FALSE)</f>
        <v>0</v>
      </c>
      <c r="Q13" s="64">
        <f>VLOOKUP(E13,Steuerung!$A$17:$B$500,2,FALSE)</f>
        <v>0</v>
      </c>
      <c r="R13" s="164">
        <f t="shared" si="5"/>
        <v>0</v>
      </c>
      <c r="S13" s="164">
        <f t="shared" si="5"/>
        <v>0</v>
      </c>
      <c r="T13" s="203" t="e">
        <f t="shared" ref="T13:T21" si="7">IF(I13&gt;0,N13/P13*SVS_UHR,0)</f>
        <v>#DIV/0!</v>
      </c>
      <c r="U13" s="203" t="e">
        <f t="shared" si="0"/>
        <v>#DIV/0!</v>
      </c>
      <c r="V13" s="175" t="e">
        <f t="shared" si="1"/>
        <v>#DIV/0!</v>
      </c>
    </row>
    <row r="14" spans="1:22" s="49" customFormat="1" ht="12.75" customHeight="1" x14ac:dyDescent="0.2">
      <c r="A14" s="134" t="s">
        <v>3592</v>
      </c>
      <c r="B14" s="134" t="s">
        <v>864</v>
      </c>
      <c r="C14" s="134" t="s">
        <v>766</v>
      </c>
      <c r="D14" s="134" t="s">
        <v>209</v>
      </c>
      <c r="E14" s="134" t="s">
        <v>209</v>
      </c>
      <c r="F14" s="134" t="s">
        <v>1175</v>
      </c>
      <c r="G14" s="136">
        <v>19.2</v>
      </c>
      <c r="H14" s="7">
        <f>VLOOKUP(D14,Steuerung!$A$17:$E$500,5,FALSE)</f>
        <v>1</v>
      </c>
      <c r="I14" s="260">
        <f>VLOOKUP(D14,Steuerung!$A$17:$F$500,6,FALSE)</f>
        <v>29.166666666666657</v>
      </c>
      <c r="J14" s="7">
        <f>VLOOKUP(E14,Steuerung!$A$17:$G$500,7,FALSE)</f>
        <v>1</v>
      </c>
      <c r="K14" s="7">
        <f>VLOOKUP(E14,Steuerung!$A$17:$H$500,8,FALSE)</f>
        <v>23</v>
      </c>
      <c r="L14" s="260">
        <f t="shared" si="6"/>
        <v>52.166666666666657</v>
      </c>
      <c r="M14" s="130">
        <f t="shared" si="2"/>
        <v>1001.5999999999998</v>
      </c>
      <c r="N14" s="130">
        <f t="shared" si="3"/>
        <v>559.99999999999977</v>
      </c>
      <c r="O14" s="130">
        <f t="shared" si="4"/>
        <v>441.59999999999997</v>
      </c>
      <c r="P14" s="64">
        <f>VLOOKUP(D14,Steuerung!$A$17:$B$500,2,FALSE)</f>
        <v>0</v>
      </c>
      <c r="Q14" s="64">
        <f>VLOOKUP(E14,Steuerung!$A$17:$B$500,2,FALSE)</f>
        <v>0</v>
      </c>
      <c r="R14" s="164">
        <f t="shared" si="5"/>
        <v>0</v>
      </c>
      <c r="S14" s="164">
        <f t="shared" si="5"/>
        <v>0</v>
      </c>
      <c r="T14" s="203" t="e">
        <f t="shared" si="7"/>
        <v>#DIV/0!</v>
      </c>
      <c r="U14" s="203" t="e">
        <f t="shared" si="0"/>
        <v>#DIV/0!</v>
      </c>
      <c r="V14" s="175" t="e">
        <f t="shared" si="1"/>
        <v>#DIV/0!</v>
      </c>
    </row>
    <row r="15" spans="1:22" ht="12.75" customHeight="1" x14ac:dyDescent="0.2">
      <c r="A15" s="134" t="s">
        <v>2752</v>
      </c>
      <c r="B15" s="134" t="s">
        <v>3593</v>
      </c>
      <c r="C15" s="134" t="s">
        <v>782</v>
      </c>
      <c r="D15" s="134" t="s">
        <v>174</v>
      </c>
      <c r="E15" s="134" t="s">
        <v>174</v>
      </c>
      <c r="F15" s="134" t="s">
        <v>783</v>
      </c>
      <c r="G15" s="136">
        <v>8.81</v>
      </c>
      <c r="H15" s="7">
        <f>VLOOKUP(D15,Steuerung!$A$17:$E$500,5,FALSE)</f>
        <v>5</v>
      </c>
      <c r="I15" s="260">
        <f>VLOOKUP(D15,Steuerung!$A$17:$F$500,6,FALSE)</f>
        <v>137.33333333333334</v>
      </c>
      <c r="J15" s="7">
        <f>VLOOKUP(E15,Steuerung!$A$17:$G$500,7,FALSE)</f>
        <v>5</v>
      </c>
      <c r="K15" s="7">
        <f>VLOOKUP(E15,Steuerung!$A$17:$H$500,8,FALSE)</f>
        <v>113</v>
      </c>
      <c r="L15" s="260">
        <f t="shared" si="6"/>
        <v>250.33333333333334</v>
      </c>
      <c r="M15" s="130">
        <f t="shared" si="2"/>
        <v>2205.436666666667</v>
      </c>
      <c r="N15" s="130">
        <f t="shared" si="3"/>
        <v>1209.9066666666668</v>
      </c>
      <c r="O15" s="130">
        <f t="shared" si="4"/>
        <v>995.53000000000009</v>
      </c>
      <c r="P15" s="64">
        <f>VLOOKUP(D15,Steuerung!$A$17:$B$500,2,FALSE)</f>
        <v>0</v>
      </c>
      <c r="Q15" s="64">
        <f>VLOOKUP(E15,Steuerung!$A$17:$B$500,2,FALSE)</f>
        <v>0</v>
      </c>
      <c r="R15" s="164">
        <f t="shared" si="5"/>
        <v>0</v>
      </c>
      <c r="S15" s="164">
        <f t="shared" si="5"/>
        <v>0</v>
      </c>
      <c r="T15" s="203" t="e">
        <f t="shared" si="7"/>
        <v>#DIV/0!</v>
      </c>
      <c r="U15" s="203" t="e">
        <f t="shared" si="0"/>
        <v>#DIV/0!</v>
      </c>
      <c r="V15" s="175" t="e">
        <f t="shared" si="1"/>
        <v>#DIV/0!</v>
      </c>
    </row>
    <row r="16" spans="1:22" ht="12.75" customHeight="1" x14ac:dyDescent="0.2">
      <c r="A16" s="455" t="s">
        <v>2753</v>
      </c>
      <c r="B16" s="134" t="s">
        <v>3594</v>
      </c>
      <c r="C16" s="134" t="s">
        <v>782</v>
      </c>
      <c r="D16" s="134" t="s">
        <v>174</v>
      </c>
      <c r="E16" s="134" t="s">
        <v>174</v>
      </c>
      <c r="F16" s="134" t="s">
        <v>783</v>
      </c>
      <c r="G16" s="136">
        <v>6.39</v>
      </c>
      <c r="H16" s="7">
        <f>VLOOKUP(D16,Steuerung!$A$17:$E$500,5,FALSE)</f>
        <v>5</v>
      </c>
      <c r="I16" s="260">
        <f>VLOOKUP(D16,Steuerung!$A$17:$F$500,6,FALSE)</f>
        <v>137.33333333333334</v>
      </c>
      <c r="J16" s="7">
        <f>VLOOKUP(E16,Steuerung!$A$17:$G$500,7,FALSE)</f>
        <v>5</v>
      </c>
      <c r="K16" s="7">
        <f>VLOOKUP(E16,Steuerung!$A$17:$H$500,8,FALSE)</f>
        <v>113</v>
      </c>
      <c r="L16" s="260">
        <f t="shared" si="6"/>
        <v>250.33333333333334</v>
      </c>
      <c r="M16" s="130">
        <f t="shared" si="2"/>
        <v>1599.6299999999999</v>
      </c>
      <c r="N16" s="130">
        <f t="shared" si="3"/>
        <v>877.56000000000006</v>
      </c>
      <c r="O16" s="130">
        <f t="shared" si="4"/>
        <v>722.06999999999994</v>
      </c>
      <c r="P16" s="64">
        <f>VLOOKUP(D16,Steuerung!$A$17:$B$500,2,FALSE)</f>
        <v>0</v>
      </c>
      <c r="Q16" s="64">
        <f>VLOOKUP(E16,Steuerung!$A$17:$B$500,2,FALSE)</f>
        <v>0</v>
      </c>
      <c r="R16" s="164">
        <f t="shared" si="5"/>
        <v>0</v>
      </c>
      <c r="S16" s="164">
        <f t="shared" si="5"/>
        <v>0</v>
      </c>
      <c r="T16" s="203" t="e">
        <f t="shared" si="7"/>
        <v>#DIV/0!</v>
      </c>
      <c r="U16" s="203" t="e">
        <f t="shared" si="0"/>
        <v>#DIV/0!</v>
      </c>
      <c r="V16" s="175" t="e">
        <f t="shared" si="1"/>
        <v>#DIV/0!</v>
      </c>
    </row>
    <row r="17" spans="1:22" ht="12.75" customHeight="1" x14ac:dyDescent="0.2">
      <c r="A17" s="134" t="s">
        <v>3595</v>
      </c>
      <c r="B17" s="134" t="s">
        <v>864</v>
      </c>
      <c r="C17" s="134" t="s">
        <v>766</v>
      </c>
      <c r="D17" s="134" t="s">
        <v>209</v>
      </c>
      <c r="E17" s="134" t="s">
        <v>209</v>
      </c>
      <c r="F17" s="134" t="s">
        <v>1175</v>
      </c>
      <c r="G17" s="136">
        <v>19.079999999999998</v>
      </c>
      <c r="H17" s="7">
        <f>VLOOKUP(D17,Steuerung!$A$17:$E$500,5,FALSE)</f>
        <v>1</v>
      </c>
      <c r="I17" s="260">
        <f>VLOOKUP(D17,Steuerung!$A$17:$F$500,6,FALSE)</f>
        <v>29.166666666666657</v>
      </c>
      <c r="J17" s="7">
        <f>VLOOKUP(E17,Steuerung!$A$17:$G$500,7,FALSE)</f>
        <v>1</v>
      </c>
      <c r="K17" s="7">
        <f>VLOOKUP(E17,Steuerung!$A$17:$H$500,8,FALSE)</f>
        <v>23</v>
      </c>
      <c r="L17" s="260">
        <f t="shared" si="6"/>
        <v>52.166666666666657</v>
      </c>
      <c r="M17" s="130">
        <f t="shared" si="2"/>
        <v>995.33999999999969</v>
      </c>
      <c r="N17" s="130">
        <f t="shared" si="3"/>
        <v>556.49999999999977</v>
      </c>
      <c r="O17" s="130">
        <f t="shared" si="4"/>
        <v>438.84</v>
      </c>
      <c r="P17" s="64">
        <f>VLOOKUP(D17,Steuerung!$A$17:$B$500,2,FALSE)</f>
        <v>0</v>
      </c>
      <c r="Q17" s="64">
        <f>VLOOKUP(E17,Steuerung!$A$17:$B$500,2,FALSE)</f>
        <v>0</v>
      </c>
      <c r="R17" s="164">
        <f t="shared" si="5"/>
        <v>0</v>
      </c>
      <c r="S17" s="164">
        <f t="shared" si="5"/>
        <v>0</v>
      </c>
      <c r="T17" s="203" t="e">
        <f t="shared" si="7"/>
        <v>#DIV/0!</v>
      </c>
      <c r="U17" s="203" t="e">
        <f t="shared" si="0"/>
        <v>#DIV/0!</v>
      </c>
      <c r="V17" s="175" t="e">
        <f t="shared" si="1"/>
        <v>#DIV/0!</v>
      </c>
    </row>
    <row r="18" spans="1:22" ht="12.75" customHeight="1" x14ac:dyDescent="0.2">
      <c r="A18" s="455" t="s">
        <v>3596</v>
      </c>
      <c r="B18" s="134" t="s">
        <v>834</v>
      </c>
      <c r="C18" s="134" t="s">
        <v>806</v>
      </c>
      <c r="D18" s="134" t="s">
        <v>159</v>
      </c>
      <c r="E18" s="134" t="s">
        <v>159</v>
      </c>
      <c r="F18" s="134" t="s">
        <v>783</v>
      </c>
      <c r="G18" s="136">
        <v>8.02</v>
      </c>
      <c r="H18" s="7">
        <f>VLOOKUP(D18,Steuerung!$A$17:$E$500,5,FALSE)</f>
        <v>2</v>
      </c>
      <c r="I18" s="260">
        <f>VLOOKUP(D18,Steuerung!$A$17:$F$500,6,FALSE)</f>
        <v>58.333333333333329</v>
      </c>
      <c r="J18" s="7">
        <f>VLOOKUP(E18,Steuerung!$A$17:$G$500,7,FALSE)</f>
        <v>2</v>
      </c>
      <c r="K18" s="7">
        <f>VLOOKUP(E18,Steuerung!$A$17:$H$500,8,FALSE)</f>
        <v>46</v>
      </c>
      <c r="L18" s="260">
        <f>I18+K18</f>
        <v>104.33333333333333</v>
      </c>
      <c r="M18" s="130">
        <f t="shared" si="2"/>
        <v>836.75333333333322</v>
      </c>
      <c r="N18" s="130">
        <f t="shared" si="3"/>
        <v>467.83333333333326</v>
      </c>
      <c r="O18" s="130">
        <f t="shared" si="4"/>
        <v>368.91999999999996</v>
      </c>
      <c r="P18" s="64">
        <f>VLOOKUP(D18,Steuerung!$A$17:$B$500,2,FALSE)</f>
        <v>0</v>
      </c>
      <c r="Q18" s="64">
        <f>VLOOKUP(E18,Steuerung!$A$17:$B$500,2,FALSE)</f>
        <v>0</v>
      </c>
      <c r="R18" s="164">
        <f t="shared" si="5"/>
        <v>0</v>
      </c>
      <c r="S18" s="164">
        <f t="shared" si="5"/>
        <v>0</v>
      </c>
      <c r="T18" s="203" t="e">
        <f t="shared" si="7"/>
        <v>#DIV/0!</v>
      </c>
      <c r="U18" s="203" t="e">
        <f t="shared" si="0"/>
        <v>#DIV/0!</v>
      </c>
      <c r="V18" s="175" t="e">
        <f>T18+U18</f>
        <v>#DIV/0!</v>
      </c>
    </row>
    <row r="19" spans="1:22" ht="12.75" customHeight="1" x14ac:dyDescent="0.2">
      <c r="A19" s="134" t="s">
        <v>2754</v>
      </c>
      <c r="B19" s="134" t="s">
        <v>864</v>
      </c>
      <c r="C19" s="134" t="s">
        <v>766</v>
      </c>
      <c r="D19" s="134" t="s">
        <v>209</v>
      </c>
      <c r="E19" s="134" t="s">
        <v>209</v>
      </c>
      <c r="F19" s="134" t="s">
        <v>1175</v>
      </c>
      <c r="G19" s="136">
        <v>20.93</v>
      </c>
      <c r="H19" s="7">
        <f>VLOOKUP(D19,Steuerung!$A$17:$E$500,5,FALSE)</f>
        <v>1</v>
      </c>
      <c r="I19" s="260">
        <f>VLOOKUP(D19,Steuerung!$A$17:$F$500,6,FALSE)</f>
        <v>29.166666666666657</v>
      </c>
      <c r="J19" s="7">
        <f>VLOOKUP(E19,Steuerung!$A$17:$G$500,7,FALSE)</f>
        <v>1</v>
      </c>
      <c r="K19" s="7">
        <f>VLOOKUP(E19,Steuerung!$A$17:$H$500,8,FALSE)</f>
        <v>23</v>
      </c>
      <c r="L19" s="260">
        <f>I19+K19</f>
        <v>52.166666666666657</v>
      </c>
      <c r="M19" s="130">
        <f t="shared" si="2"/>
        <v>1091.8483333333331</v>
      </c>
      <c r="N19" s="130">
        <f t="shared" si="3"/>
        <v>610.45833333333314</v>
      </c>
      <c r="O19" s="130">
        <f t="shared" si="4"/>
        <v>481.39</v>
      </c>
      <c r="P19" s="64">
        <f>VLOOKUP(D19,Steuerung!$A$17:$B$500,2,FALSE)</f>
        <v>0</v>
      </c>
      <c r="Q19" s="64">
        <f>VLOOKUP(E19,Steuerung!$A$17:$B$500,2,FALSE)</f>
        <v>0</v>
      </c>
      <c r="R19" s="164">
        <f t="shared" si="5"/>
        <v>0</v>
      </c>
      <c r="S19" s="164">
        <f t="shared" si="5"/>
        <v>0</v>
      </c>
      <c r="T19" s="203" t="e">
        <f t="shared" si="7"/>
        <v>#DIV/0!</v>
      </c>
      <c r="U19" s="203" t="e">
        <f t="shared" si="0"/>
        <v>#DIV/0!</v>
      </c>
      <c r="V19" s="175" t="e">
        <f>T19+U19</f>
        <v>#DIV/0!</v>
      </c>
    </row>
    <row r="20" spans="1:22" ht="12.75" customHeight="1" x14ac:dyDescent="0.2">
      <c r="A20" s="455" t="s">
        <v>2756</v>
      </c>
      <c r="B20" s="134" t="s">
        <v>3597</v>
      </c>
      <c r="C20" s="134" t="s">
        <v>806</v>
      </c>
      <c r="D20" s="134" t="s">
        <v>157</v>
      </c>
      <c r="E20" s="134" t="s">
        <v>157</v>
      </c>
      <c r="F20" s="134" t="s">
        <v>1175</v>
      </c>
      <c r="G20" s="136">
        <v>6.89</v>
      </c>
      <c r="H20" s="7">
        <f>VLOOKUP(D20,Steuerung!$A$17:$E$500,5,FALSE)</f>
        <v>1</v>
      </c>
      <c r="I20" s="260">
        <f>VLOOKUP(D20,Steuerung!$A$17:$F$500,6,FALSE)</f>
        <v>29.166666666666657</v>
      </c>
      <c r="J20" s="7">
        <f>VLOOKUP(E20,Steuerung!$A$17:$G$500,7,FALSE)</f>
        <v>1</v>
      </c>
      <c r="K20" s="7">
        <f>VLOOKUP(E20,Steuerung!$A$17:$H$500,8,FALSE)</f>
        <v>23</v>
      </c>
      <c r="L20" s="260">
        <f t="shared" si="6"/>
        <v>52.166666666666657</v>
      </c>
      <c r="M20" s="130">
        <f t="shared" si="2"/>
        <v>359.42833333333323</v>
      </c>
      <c r="N20" s="130">
        <f t="shared" si="3"/>
        <v>200.95833333333326</v>
      </c>
      <c r="O20" s="130">
        <f t="shared" si="4"/>
        <v>158.47</v>
      </c>
      <c r="P20" s="64">
        <f>VLOOKUP(D20,Steuerung!$A$17:$B$500,2,FALSE)</f>
        <v>0</v>
      </c>
      <c r="Q20" s="64">
        <f>VLOOKUP(E20,Steuerung!$A$17:$B$500,2,FALSE)</f>
        <v>0</v>
      </c>
      <c r="R20" s="164">
        <f t="shared" si="5"/>
        <v>0</v>
      </c>
      <c r="S20" s="164">
        <f t="shared" si="5"/>
        <v>0</v>
      </c>
      <c r="T20" s="203" t="e">
        <f t="shared" si="7"/>
        <v>#DIV/0!</v>
      </c>
      <c r="U20" s="203" t="e">
        <f t="shared" si="0"/>
        <v>#DIV/0!</v>
      </c>
      <c r="V20" s="175" t="e">
        <f t="shared" si="1"/>
        <v>#DIV/0!</v>
      </c>
    </row>
    <row r="21" spans="1:22" ht="12.75" customHeight="1" x14ac:dyDescent="0.2">
      <c r="A21" s="455" t="s">
        <v>2750</v>
      </c>
      <c r="B21" s="134" t="s">
        <v>761</v>
      </c>
      <c r="C21" s="134" t="s">
        <v>749</v>
      </c>
      <c r="D21" s="134" t="s">
        <v>139</v>
      </c>
      <c r="E21" s="134" t="s">
        <v>139</v>
      </c>
      <c r="F21" s="134" t="s">
        <v>1175</v>
      </c>
      <c r="G21" s="136">
        <v>75.239999999999995</v>
      </c>
      <c r="H21" s="7">
        <f>VLOOKUP(D21,Steuerung!$A$17:$E$500,5,FALSE)</f>
        <v>2</v>
      </c>
      <c r="I21" s="260">
        <f>VLOOKUP(D21,Steuerung!$A$17:$F$500,6,FALSE)</f>
        <v>58.333333333333329</v>
      </c>
      <c r="J21" s="7">
        <f>VLOOKUP(E21,Steuerung!$A$17:$G$500,7,FALSE)</f>
        <v>2</v>
      </c>
      <c r="K21" s="7">
        <f>VLOOKUP(E21,Steuerung!$A$17:$H$500,8,FALSE)</f>
        <v>46</v>
      </c>
      <c r="L21" s="260">
        <f t="shared" si="6"/>
        <v>104.33333333333333</v>
      </c>
      <c r="M21" s="130">
        <f t="shared" si="2"/>
        <v>7850.0399999999991</v>
      </c>
      <c r="N21" s="130">
        <f t="shared" si="3"/>
        <v>4388.9999999999991</v>
      </c>
      <c r="O21" s="130">
        <f t="shared" si="4"/>
        <v>3461.04</v>
      </c>
      <c r="P21" s="64">
        <f>VLOOKUP(D21,Steuerung!$A$17:$B$500,2,FALSE)</f>
        <v>0</v>
      </c>
      <c r="Q21" s="64">
        <f>VLOOKUP(E21,Steuerung!$A$17:$B$500,2,FALSE)</f>
        <v>0</v>
      </c>
      <c r="R21" s="164">
        <f t="shared" si="5"/>
        <v>0</v>
      </c>
      <c r="S21" s="164">
        <f t="shared" si="5"/>
        <v>0</v>
      </c>
      <c r="T21" s="203" t="e">
        <f t="shared" si="7"/>
        <v>#DIV/0!</v>
      </c>
      <c r="U21" s="203" t="e">
        <f t="shared" si="0"/>
        <v>#DIV/0!</v>
      </c>
      <c r="V21" s="175" t="e">
        <f t="shared" si="1"/>
        <v>#DIV/0!</v>
      </c>
    </row>
    <row r="22" spans="1:22" ht="12.75" customHeight="1" x14ac:dyDescent="0.2">
      <c r="A22" s="135"/>
      <c r="B22" s="135"/>
      <c r="C22" s="135"/>
      <c r="D22" s="134"/>
      <c r="E22" s="134"/>
      <c r="F22" s="134"/>
      <c r="G22" s="136"/>
      <c r="H22" s="136"/>
      <c r="I22" s="456"/>
      <c r="J22" s="136"/>
      <c r="K22" s="136"/>
      <c r="L22" s="456"/>
      <c r="M22" s="136"/>
      <c r="N22" s="136"/>
      <c r="O22" s="136"/>
      <c r="P22" s="136"/>
      <c r="Q22" s="136"/>
      <c r="R22" s="136"/>
      <c r="S22" s="136"/>
      <c r="T22" s="136"/>
      <c r="U22" s="136"/>
      <c r="V22" s="136"/>
    </row>
    <row r="23" spans="1:22" ht="12.75" customHeight="1" x14ac:dyDescent="0.2">
      <c r="A23" s="134" t="s">
        <v>3598</v>
      </c>
      <c r="B23" s="134" t="s">
        <v>864</v>
      </c>
      <c r="C23" s="134" t="s">
        <v>766</v>
      </c>
      <c r="D23" s="134" t="s">
        <v>209</v>
      </c>
      <c r="E23" s="134" t="s">
        <v>209</v>
      </c>
      <c r="F23" s="134" t="s">
        <v>1175</v>
      </c>
      <c r="G23" s="136">
        <v>28.64</v>
      </c>
      <c r="H23" s="7">
        <f>VLOOKUP(D23,Steuerung!$A$17:$E$500,5,FALSE)</f>
        <v>1</v>
      </c>
      <c r="I23" s="260">
        <f>VLOOKUP(D23,Steuerung!$A$17:$F$500,6,FALSE)</f>
        <v>29.166666666666657</v>
      </c>
      <c r="J23" s="7">
        <f>VLOOKUP(E23,Steuerung!$A$17:$G$500,7,FALSE)</f>
        <v>1</v>
      </c>
      <c r="K23" s="7">
        <f>VLOOKUP(E23,Steuerung!$A$17:$H$500,8,FALSE)</f>
        <v>23</v>
      </c>
      <c r="L23" s="260">
        <f t="shared" ref="L23:L34" si="8">I23+K23</f>
        <v>52.166666666666657</v>
      </c>
      <c r="M23" s="130">
        <f t="shared" ref="M23:M34" si="9">G23*L23</f>
        <v>1494.0533333333331</v>
      </c>
      <c r="N23" s="130">
        <f t="shared" ref="N23:N34" si="10">G23*I23</f>
        <v>835.33333333333303</v>
      </c>
      <c r="O23" s="130">
        <f t="shared" ref="O23:O34" si="11">G23*K23</f>
        <v>658.72</v>
      </c>
      <c r="P23" s="64">
        <f>VLOOKUP(D23,Steuerung!$A$17:$B$500,2,FALSE)</f>
        <v>0</v>
      </c>
      <c r="Q23" s="64">
        <f>VLOOKUP(E23,Steuerung!$A$17:$B$500,2,FALSE)</f>
        <v>0</v>
      </c>
      <c r="R23" s="164">
        <f t="shared" ref="R23:R34" si="12">IFERROR(N23/P23,0)</f>
        <v>0</v>
      </c>
      <c r="S23" s="164">
        <f t="shared" ref="S23:S34" si="13">IFERROR(O23/Q23,0)</f>
        <v>0</v>
      </c>
      <c r="T23" s="203" t="e">
        <f t="shared" ref="T23:T25" si="14">IF(I23&gt;0,N23/P23*SVS_UHR,0)</f>
        <v>#DIV/0!</v>
      </c>
      <c r="U23" s="203" t="e">
        <f t="shared" ref="U23:U25" si="15">IF(K23&gt;0,O23/Q23*SVS_UHR,0)</f>
        <v>#DIV/0!</v>
      </c>
      <c r="V23" s="175" t="e">
        <f t="shared" ref="V23:V25" si="16">T23+U23</f>
        <v>#DIV/0!</v>
      </c>
    </row>
    <row r="24" spans="1:22" ht="12.75" customHeight="1" x14ac:dyDescent="0.2">
      <c r="A24" s="134" t="s">
        <v>3599</v>
      </c>
      <c r="B24" s="134" t="s">
        <v>864</v>
      </c>
      <c r="C24" s="134" t="s">
        <v>766</v>
      </c>
      <c r="D24" s="134" t="s">
        <v>209</v>
      </c>
      <c r="E24" s="134" t="s">
        <v>209</v>
      </c>
      <c r="F24" s="134" t="s">
        <v>1175</v>
      </c>
      <c r="G24" s="136">
        <v>36.450000000000003</v>
      </c>
      <c r="H24" s="7">
        <f>VLOOKUP(D24,Steuerung!$A$17:$E$500,5,FALSE)</f>
        <v>1</v>
      </c>
      <c r="I24" s="260">
        <f>VLOOKUP(D24,Steuerung!$A$17:$F$500,6,FALSE)</f>
        <v>29.166666666666657</v>
      </c>
      <c r="J24" s="7">
        <f>VLOOKUP(E24,Steuerung!$A$17:$G$500,7,FALSE)</f>
        <v>1</v>
      </c>
      <c r="K24" s="7">
        <f>VLOOKUP(E24,Steuerung!$A$17:$H$500,8,FALSE)</f>
        <v>23</v>
      </c>
      <c r="L24" s="260">
        <f t="shared" si="8"/>
        <v>52.166666666666657</v>
      </c>
      <c r="M24" s="130">
        <f t="shared" si="9"/>
        <v>1901.4749999999999</v>
      </c>
      <c r="N24" s="130">
        <f t="shared" si="10"/>
        <v>1063.1249999999998</v>
      </c>
      <c r="O24" s="130">
        <f t="shared" si="11"/>
        <v>838.35</v>
      </c>
      <c r="P24" s="64">
        <f>VLOOKUP(D24,Steuerung!$A$17:$B$500,2,FALSE)</f>
        <v>0</v>
      </c>
      <c r="Q24" s="64">
        <f>VLOOKUP(E24,Steuerung!$A$17:$B$500,2,FALSE)</f>
        <v>0</v>
      </c>
      <c r="R24" s="164">
        <f t="shared" si="12"/>
        <v>0</v>
      </c>
      <c r="S24" s="164">
        <f t="shared" si="13"/>
        <v>0</v>
      </c>
      <c r="T24" s="203" t="e">
        <f t="shared" si="14"/>
        <v>#DIV/0!</v>
      </c>
      <c r="U24" s="203" t="e">
        <f t="shared" si="15"/>
        <v>#DIV/0!</v>
      </c>
      <c r="V24" s="175" t="e">
        <f t="shared" si="16"/>
        <v>#DIV/0!</v>
      </c>
    </row>
    <row r="25" spans="1:22" ht="12.75" customHeight="1" x14ac:dyDescent="0.2">
      <c r="A25" s="134" t="s">
        <v>3600</v>
      </c>
      <c r="B25" s="134" t="s">
        <v>864</v>
      </c>
      <c r="C25" s="134" t="s">
        <v>766</v>
      </c>
      <c r="D25" s="134" t="s">
        <v>209</v>
      </c>
      <c r="E25" s="134" t="s">
        <v>209</v>
      </c>
      <c r="F25" s="134" t="s">
        <v>1175</v>
      </c>
      <c r="G25" s="136">
        <v>18.079999999999998</v>
      </c>
      <c r="H25" s="7">
        <f>VLOOKUP(D25,Steuerung!$A$17:$E$500,5,FALSE)</f>
        <v>1</v>
      </c>
      <c r="I25" s="260">
        <f>VLOOKUP(D25,Steuerung!$A$17:$F$500,6,FALSE)</f>
        <v>29.166666666666657</v>
      </c>
      <c r="J25" s="7">
        <f>VLOOKUP(E25,Steuerung!$A$17:$G$500,7,FALSE)</f>
        <v>1</v>
      </c>
      <c r="K25" s="7">
        <f>VLOOKUP(E25,Steuerung!$A$17:$H$500,8,FALSE)</f>
        <v>23</v>
      </c>
      <c r="L25" s="260">
        <f t="shared" si="8"/>
        <v>52.166666666666657</v>
      </c>
      <c r="M25" s="130">
        <f t="shared" si="9"/>
        <v>943.17333333333306</v>
      </c>
      <c r="N25" s="130">
        <f t="shared" si="10"/>
        <v>527.33333333333314</v>
      </c>
      <c r="O25" s="130">
        <f t="shared" si="11"/>
        <v>415.84</v>
      </c>
      <c r="P25" s="64">
        <f>VLOOKUP(D25,Steuerung!$A$17:$B$500,2,FALSE)</f>
        <v>0</v>
      </c>
      <c r="Q25" s="64">
        <f>VLOOKUP(E25,Steuerung!$A$17:$B$500,2,FALSE)</f>
        <v>0</v>
      </c>
      <c r="R25" s="164">
        <f t="shared" si="12"/>
        <v>0</v>
      </c>
      <c r="S25" s="164">
        <f t="shared" si="13"/>
        <v>0</v>
      </c>
      <c r="T25" s="203" t="e">
        <f t="shared" si="14"/>
        <v>#DIV/0!</v>
      </c>
      <c r="U25" s="203" t="e">
        <f t="shared" si="15"/>
        <v>#DIV/0!</v>
      </c>
      <c r="V25" s="175" t="e">
        <f t="shared" si="16"/>
        <v>#DIV/0!</v>
      </c>
    </row>
    <row r="26" spans="1:22" ht="12.75" customHeight="1" x14ac:dyDescent="0.2">
      <c r="A26" s="134" t="s">
        <v>2758</v>
      </c>
      <c r="B26" s="134" t="s">
        <v>864</v>
      </c>
      <c r="C26" s="134" t="s">
        <v>766</v>
      </c>
      <c r="D26" s="134" t="s">
        <v>209</v>
      </c>
      <c r="E26" s="134" t="s">
        <v>209</v>
      </c>
      <c r="F26" s="134" t="s">
        <v>1175</v>
      </c>
      <c r="G26" s="136">
        <v>17.2</v>
      </c>
      <c r="H26" s="7">
        <f>VLOOKUP(D26,Steuerung!$A$17:$E$500,5,FALSE)</f>
        <v>1</v>
      </c>
      <c r="I26" s="260">
        <f>VLOOKUP(D26,Steuerung!$A$17:$F$500,6,FALSE)</f>
        <v>29.166666666666657</v>
      </c>
      <c r="J26" s="7">
        <f>VLOOKUP(E26,Steuerung!$A$17:$G$500,7,FALSE)</f>
        <v>1</v>
      </c>
      <c r="K26" s="7">
        <f>VLOOKUP(E26,Steuerung!$A$17:$H$500,8,FALSE)</f>
        <v>23</v>
      </c>
      <c r="L26" s="260">
        <f t="shared" si="8"/>
        <v>52.166666666666657</v>
      </c>
      <c r="M26" s="130">
        <f t="shared" si="9"/>
        <v>897.26666666666642</v>
      </c>
      <c r="N26" s="130">
        <f t="shared" si="10"/>
        <v>501.66666666666646</v>
      </c>
      <c r="O26" s="130">
        <f t="shared" si="11"/>
        <v>395.59999999999997</v>
      </c>
      <c r="P26" s="64">
        <f>VLOOKUP(D26,Steuerung!$A$17:$B$500,2,FALSE)</f>
        <v>0</v>
      </c>
      <c r="Q26" s="64">
        <f>VLOOKUP(E26,Steuerung!$A$17:$B$500,2,FALSE)</f>
        <v>0</v>
      </c>
      <c r="R26" s="164">
        <f t="shared" si="12"/>
        <v>0</v>
      </c>
      <c r="S26" s="164">
        <f t="shared" si="13"/>
        <v>0</v>
      </c>
      <c r="T26" s="203" t="e">
        <f t="shared" ref="T26:T34" si="17">IF(I26&gt;0,N26/P26*SVS_UHR,0)</f>
        <v>#DIV/0!</v>
      </c>
      <c r="U26" s="203" t="e">
        <f t="shared" ref="U26:U34" si="18">IF(K26&gt;0,O26/Q26*SVS_UHR,0)</f>
        <v>#DIV/0!</v>
      </c>
      <c r="V26" s="175" t="e">
        <f t="shared" si="1"/>
        <v>#DIV/0!</v>
      </c>
    </row>
    <row r="27" spans="1:22" ht="12.75" customHeight="1" x14ac:dyDescent="0.2">
      <c r="A27" s="134" t="s">
        <v>2760</v>
      </c>
      <c r="B27" s="134" t="s">
        <v>864</v>
      </c>
      <c r="C27" s="134" t="s">
        <v>766</v>
      </c>
      <c r="D27" s="134" t="s">
        <v>209</v>
      </c>
      <c r="E27" s="134" t="s">
        <v>209</v>
      </c>
      <c r="F27" s="134" t="s">
        <v>1175</v>
      </c>
      <c r="G27" s="136">
        <v>28.54</v>
      </c>
      <c r="H27" s="7">
        <f>VLOOKUP(D27,Steuerung!$A$17:$E$500,5,FALSE)</f>
        <v>1</v>
      </c>
      <c r="I27" s="260">
        <f>VLOOKUP(D27,Steuerung!$A$17:$F$500,6,FALSE)</f>
        <v>29.166666666666657</v>
      </c>
      <c r="J27" s="7">
        <f>VLOOKUP(E27,Steuerung!$A$17:$G$500,7,FALSE)</f>
        <v>1</v>
      </c>
      <c r="K27" s="7">
        <f>VLOOKUP(E27,Steuerung!$A$17:$H$500,8,FALSE)</f>
        <v>23</v>
      </c>
      <c r="L27" s="260">
        <f t="shared" si="8"/>
        <v>52.166666666666657</v>
      </c>
      <c r="M27" s="130">
        <f t="shared" si="9"/>
        <v>1488.8366666666664</v>
      </c>
      <c r="N27" s="130">
        <f t="shared" si="10"/>
        <v>832.4166666666664</v>
      </c>
      <c r="O27" s="130">
        <f t="shared" si="11"/>
        <v>656.42</v>
      </c>
      <c r="P27" s="64">
        <f>VLOOKUP(D27,Steuerung!$A$17:$B$500,2,FALSE)</f>
        <v>0</v>
      </c>
      <c r="Q27" s="64">
        <f>VLOOKUP(E27,Steuerung!$A$17:$B$500,2,FALSE)</f>
        <v>0</v>
      </c>
      <c r="R27" s="164">
        <f t="shared" si="12"/>
        <v>0</v>
      </c>
      <c r="S27" s="164">
        <f t="shared" si="13"/>
        <v>0</v>
      </c>
      <c r="T27" s="203" t="e">
        <f t="shared" si="17"/>
        <v>#DIV/0!</v>
      </c>
      <c r="U27" s="203" t="e">
        <f t="shared" si="18"/>
        <v>#DIV/0!</v>
      </c>
      <c r="V27" s="175" t="e">
        <f t="shared" si="1"/>
        <v>#DIV/0!</v>
      </c>
    </row>
    <row r="28" spans="1:22" ht="12.75" customHeight="1" x14ac:dyDescent="0.2">
      <c r="A28" s="455" t="s">
        <v>3601</v>
      </c>
      <c r="B28" s="134" t="s">
        <v>3594</v>
      </c>
      <c r="C28" s="134" t="s">
        <v>782</v>
      </c>
      <c r="D28" s="134" t="s">
        <v>174</v>
      </c>
      <c r="E28" s="134" t="s">
        <v>174</v>
      </c>
      <c r="F28" s="134" t="s">
        <v>783</v>
      </c>
      <c r="G28" s="136">
        <v>5.03</v>
      </c>
      <c r="H28" s="7">
        <f>VLOOKUP(D28,Steuerung!$A$17:$E$500,5,FALSE)</f>
        <v>5</v>
      </c>
      <c r="I28" s="260">
        <f>VLOOKUP(D28,Steuerung!$A$17:$F$500,6,FALSE)</f>
        <v>137.33333333333334</v>
      </c>
      <c r="J28" s="7">
        <f>VLOOKUP(E28,Steuerung!$A$17:$G$500,7,FALSE)</f>
        <v>5</v>
      </c>
      <c r="K28" s="7">
        <f>VLOOKUP(E28,Steuerung!$A$17:$H$500,8,FALSE)</f>
        <v>113</v>
      </c>
      <c r="L28" s="260">
        <f t="shared" si="8"/>
        <v>250.33333333333334</v>
      </c>
      <c r="M28" s="130">
        <f t="shared" si="9"/>
        <v>1259.1766666666667</v>
      </c>
      <c r="N28" s="130">
        <f t="shared" si="10"/>
        <v>690.78666666666675</v>
      </c>
      <c r="O28" s="130">
        <f t="shared" si="11"/>
        <v>568.39</v>
      </c>
      <c r="P28" s="64">
        <f>VLOOKUP(D28,Steuerung!$A$17:$B$500,2,FALSE)</f>
        <v>0</v>
      </c>
      <c r="Q28" s="64">
        <f>VLOOKUP(E28,Steuerung!$A$17:$B$500,2,FALSE)</f>
        <v>0</v>
      </c>
      <c r="R28" s="164">
        <f t="shared" si="12"/>
        <v>0</v>
      </c>
      <c r="S28" s="164">
        <f t="shared" si="13"/>
        <v>0</v>
      </c>
      <c r="T28" s="203" t="e">
        <f t="shared" si="17"/>
        <v>#DIV/0!</v>
      </c>
      <c r="U28" s="203" t="e">
        <f t="shared" si="18"/>
        <v>#DIV/0!</v>
      </c>
      <c r="V28" s="175" t="e">
        <f t="shared" si="1"/>
        <v>#DIV/0!</v>
      </c>
    </row>
    <row r="29" spans="1:22" ht="12.75" customHeight="1" x14ac:dyDescent="0.2">
      <c r="A29" s="134" t="s">
        <v>3602</v>
      </c>
      <c r="B29" s="134" t="s">
        <v>3593</v>
      </c>
      <c r="C29" s="134" t="s">
        <v>782</v>
      </c>
      <c r="D29" s="134" t="s">
        <v>174</v>
      </c>
      <c r="E29" s="134" t="s">
        <v>174</v>
      </c>
      <c r="F29" s="134" t="s">
        <v>783</v>
      </c>
      <c r="G29" s="136">
        <v>4.41</v>
      </c>
      <c r="H29" s="7">
        <f>VLOOKUP(D29,Steuerung!$A$17:$E$500,5,FALSE)</f>
        <v>5</v>
      </c>
      <c r="I29" s="260">
        <f>VLOOKUP(D29,Steuerung!$A$17:$F$500,6,FALSE)</f>
        <v>137.33333333333334</v>
      </c>
      <c r="J29" s="7">
        <f>VLOOKUP(E29,Steuerung!$A$17:$G$500,7,FALSE)</f>
        <v>5</v>
      </c>
      <c r="K29" s="7">
        <f>VLOOKUP(E29,Steuerung!$A$17:$H$500,8,FALSE)</f>
        <v>113</v>
      </c>
      <c r="L29" s="260">
        <f t="shared" si="8"/>
        <v>250.33333333333334</v>
      </c>
      <c r="M29" s="130">
        <f t="shared" si="9"/>
        <v>1103.97</v>
      </c>
      <c r="N29" s="130">
        <f t="shared" si="10"/>
        <v>605.6400000000001</v>
      </c>
      <c r="O29" s="130">
        <f t="shared" si="11"/>
        <v>498.33000000000004</v>
      </c>
      <c r="P29" s="64">
        <f>VLOOKUP(D29,Steuerung!$A$17:$B$500,2,FALSE)</f>
        <v>0</v>
      </c>
      <c r="Q29" s="64">
        <f>VLOOKUP(E29,Steuerung!$A$17:$B$500,2,FALSE)</f>
        <v>0</v>
      </c>
      <c r="R29" s="164">
        <f t="shared" si="12"/>
        <v>0</v>
      </c>
      <c r="S29" s="164">
        <f t="shared" si="13"/>
        <v>0</v>
      </c>
      <c r="T29" s="203" t="e">
        <f t="shared" si="17"/>
        <v>#DIV/0!</v>
      </c>
      <c r="U29" s="203" t="e">
        <f t="shared" si="18"/>
        <v>#DIV/0!</v>
      </c>
      <c r="V29" s="175" t="e">
        <f t="shared" si="1"/>
        <v>#DIV/0!</v>
      </c>
    </row>
    <row r="30" spans="1:22" s="49" customFormat="1" ht="12.75" customHeight="1" x14ac:dyDescent="0.2">
      <c r="A30" s="455" t="s">
        <v>3603</v>
      </c>
      <c r="B30" s="134" t="s">
        <v>1156</v>
      </c>
      <c r="C30" s="452" t="s">
        <v>770</v>
      </c>
      <c r="D30" s="453" t="s">
        <v>84</v>
      </c>
      <c r="E30" s="453" t="s">
        <v>84</v>
      </c>
      <c r="F30" s="134" t="s">
        <v>783</v>
      </c>
      <c r="G30" s="456">
        <v>1.56</v>
      </c>
      <c r="H30" s="7">
        <f>VLOOKUP(D30,Steuerung!$A$17:$E$500,5,FALSE)</f>
        <v>0</v>
      </c>
      <c r="I30" s="260">
        <f>VLOOKUP(D30,Steuerung!$A$17:$F$500,6,FALSE)</f>
        <v>0</v>
      </c>
      <c r="J30" s="7">
        <f>VLOOKUP(E30,Steuerung!$A$17:$G$500,7,FALSE)</f>
        <v>0</v>
      </c>
      <c r="K30" s="7">
        <f>VLOOKUP(E30,Steuerung!$A$17:$H$500,8,FALSE)</f>
        <v>0</v>
      </c>
      <c r="L30" s="260">
        <f t="shared" si="8"/>
        <v>0</v>
      </c>
      <c r="M30" s="130">
        <f t="shared" si="9"/>
        <v>0</v>
      </c>
      <c r="N30" s="130">
        <f t="shared" si="10"/>
        <v>0</v>
      </c>
      <c r="O30" s="130">
        <f t="shared" si="11"/>
        <v>0</v>
      </c>
      <c r="P30" s="64">
        <f>VLOOKUP(D30,Steuerung!$A$17:$B$500,2,FALSE)</f>
        <v>0</v>
      </c>
      <c r="Q30" s="64">
        <f>VLOOKUP(E30,Steuerung!$A$17:$B$500,2,FALSE)</f>
        <v>0</v>
      </c>
      <c r="R30" s="164">
        <f t="shared" si="12"/>
        <v>0</v>
      </c>
      <c r="S30" s="164">
        <f t="shared" si="13"/>
        <v>0</v>
      </c>
      <c r="T30" s="203">
        <f t="shared" si="17"/>
        <v>0</v>
      </c>
      <c r="U30" s="203">
        <f t="shared" si="18"/>
        <v>0</v>
      </c>
      <c r="V30" s="175">
        <f t="shared" si="1"/>
        <v>0</v>
      </c>
    </row>
    <row r="31" spans="1:22" ht="12.75" customHeight="1" x14ac:dyDescent="0.2">
      <c r="A31" s="134" t="s">
        <v>3604</v>
      </c>
      <c r="B31" s="134" t="s">
        <v>864</v>
      </c>
      <c r="C31" s="134" t="s">
        <v>766</v>
      </c>
      <c r="D31" s="134" t="s">
        <v>209</v>
      </c>
      <c r="E31" s="134" t="s">
        <v>209</v>
      </c>
      <c r="F31" s="134" t="s">
        <v>1175</v>
      </c>
      <c r="G31" s="136">
        <v>31.29</v>
      </c>
      <c r="H31" s="7">
        <f>VLOOKUP(D31,Steuerung!$A$17:$E$500,5,FALSE)</f>
        <v>1</v>
      </c>
      <c r="I31" s="260">
        <f>VLOOKUP(D31,Steuerung!$A$17:$F$500,6,FALSE)</f>
        <v>29.166666666666657</v>
      </c>
      <c r="J31" s="7">
        <f>VLOOKUP(E31,Steuerung!$A$17:$G$500,7,FALSE)</f>
        <v>1</v>
      </c>
      <c r="K31" s="7">
        <f>VLOOKUP(E31,Steuerung!$A$17:$H$500,8,FALSE)</f>
        <v>23</v>
      </c>
      <c r="L31" s="260">
        <f t="shared" si="8"/>
        <v>52.166666666666657</v>
      </c>
      <c r="M31" s="130">
        <f t="shared" si="9"/>
        <v>1632.2949999999996</v>
      </c>
      <c r="N31" s="130">
        <f t="shared" si="10"/>
        <v>912.62499999999966</v>
      </c>
      <c r="O31" s="130">
        <f t="shared" si="11"/>
        <v>719.67</v>
      </c>
      <c r="P31" s="64">
        <f>VLOOKUP(D31,Steuerung!$A$17:$B$500,2,FALSE)</f>
        <v>0</v>
      </c>
      <c r="Q31" s="64">
        <f>VLOOKUP(E31,Steuerung!$A$17:$B$500,2,FALSE)</f>
        <v>0</v>
      </c>
      <c r="R31" s="164">
        <f t="shared" si="12"/>
        <v>0</v>
      </c>
      <c r="S31" s="164">
        <f t="shared" si="13"/>
        <v>0</v>
      </c>
      <c r="T31" s="203" t="e">
        <f t="shared" si="17"/>
        <v>#DIV/0!</v>
      </c>
      <c r="U31" s="203" t="e">
        <f t="shared" si="18"/>
        <v>#DIV/0!</v>
      </c>
      <c r="V31" s="175" t="e">
        <f t="shared" si="1"/>
        <v>#DIV/0!</v>
      </c>
    </row>
    <row r="32" spans="1:22" ht="12.75" customHeight="1" x14ac:dyDescent="0.2">
      <c r="A32" s="134" t="s">
        <v>3605</v>
      </c>
      <c r="B32" s="134" t="s">
        <v>864</v>
      </c>
      <c r="C32" s="134" t="s">
        <v>766</v>
      </c>
      <c r="D32" s="134" t="s">
        <v>209</v>
      </c>
      <c r="E32" s="134" t="s">
        <v>209</v>
      </c>
      <c r="F32" s="134" t="s">
        <v>1175</v>
      </c>
      <c r="G32" s="136">
        <v>17</v>
      </c>
      <c r="H32" s="7">
        <f>VLOOKUP(D32,Steuerung!$A$17:$E$500,5,FALSE)</f>
        <v>1</v>
      </c>
      <c r="I32" s="260">
        <f>VLOOKUP(D32,Steuerung!$A$17:$F$500,6,FALSE)</f>
        <v>29.166666666666657</v>
      </c>
      <c r="J32" s="7">
        <f>VLOOKUP(E32,Steuerung!$A$17:$G$500,7,FALSE)</f>
        <v>1</v>
      </c>
      <c r="K32" s="7">
        <f>VLOOKUP(E32,Steuerung!$A$17:$H$500,8,FALSE)</f>
        <v>23</v>
      </c>
      <c r="L32" s="260">
        <f t="shared" si="8"/>
        <v>52.166666666666657</v>
      </c>
      <c r="M32" s="130">
        <f t="shared" si="9"/>
        <v>886.83333333333314</v>
      </c>
      <c r="N32" s="130">
        <f t="shared" si="10"/>
        <v>495.83333333333314</v>
      </c>
      <c r="O32" s="130">
        <f t="shared" si="11"/>
        <v>391</v>
      </c>
      <c r="P32" s="64">
        <f>VLOOKUP(D32,Steuerung!$A$17:$B$500,2,FALSE)</f>
        <v>0</v>
      </c>
      <c r="Q32" s="64">
        <f>VLOOKUP(E32,Steuerung!$A$17:$B$500,2,FALSE)</f>
        <v>0</v>
      </c>
      <c r="R32" s="164">
        <f t="shared" si="12"/>
        <v>0</v>
      </c>
      <c r="S32" s="164">
        <f t="shared" si="13"/>
        <v>0</v>
      </c>
      <c r="T32" s="203" t="e">
        <f t="shared" si="17"/>
        <v>#DIV/0!</v>
      </c>
      <c r="U32" s="203" t="e">
        <f t="shared" si="18"/>
        <v>#DIV/0!</v>
      </c>
      <c r="V32" s="175" t="e">
        <f t="shared" si="1"/>
        <v>#DIV/0!</v>
      </c>
    </row>
    <row r="33" spans="1:22" ht="12.75" customHeight="1" x14ac:dyDescent="0.2">
      <c r="A33" s="134" t="s">
        <v>3606</v>
      </c>
      <c r="B33" s="134" t="s">
        <v>864</v>
      </c>
      <c r="C33" s="134" t="s">
        <v>766</v>
      </c>
      <c r="D33" s="134" t="s">
        <v>209</v>
      </c>
      <c r="E33" s="134" t="s">
        <v>209</v>
      </c>
      <c r="F33" s="134" t="s">
        <v>1175</v>
      </c>
      <c r="G33" s="136">
        <v>16.61</v>
      </c>
      <c r="H33" s="7">
        <f>VLOOKUP(D33,Steuerung!$A$17:$E$500,5,FALSE)</f>
        <v>1</v>
      </c>
      <c r="I33" s="260">
        <f>VLOOKUP(D33,Steuerung!$A$17:$F$500,6,FALSE)</f>
        <v>29.166666666666657</v>
      </c>
      <c r="J33" s="7">
        <f>VLOOKUP(E33,Steuerung!$A$17:$G$500,7,FALSE)</f>
        <v>1</v>
      </c>
      <c r="K33" s="7">
        <f>VLOOKUP(E33,Steuerung!$A$17:$H$500,8,FALSE)</f>
        <v>23</v>
      </c>
      <c r="L33" s="260">
        <f t="shared" si="8"/>
        <v>52.166666666666657</v>
      </c>
      <c r="M33" s="130">
        <f t="shared" si="9"/>
        <v>866.48833333333312</v>
      </c>
      <c r="N33" s="130">
        <f t="shared" si="10"/>
        <v>484.45833333333314</v>
      </c>
      <c r="O33" s="130">
        <f t="shared" si="11"/>
        <v>382.03</v>
      </c>
      <c r="P33" s="64">
        <f>VLOOKUP(D33,Steuerung!$A$17:$B$500,2,FALSE)</f>
        <v>0</v>
      </c>
      <c r="Q33" s="64">
        <f>VLOOKUP(E33,Steuerung!$A$17:$B$500,2,FALSE)</f>
        <v>0</v>
      </c>
      <c r="R33" s="164">
        <f t="shared" si="12"/>
        <v>0</v>
      </c>
      <c r="S33" s="164">
        <f t="shared" si="13"/>
        <v>0</v>
      </c>
      <c r="T33" s="203" t="e">
        <f t="shared" si="17"/>
        <v>#DIV/0!</v>
      </c>
      <c r="U33" s="203" t="e">
        <f t="shared" si="18"/>
        <v>#DIV/0!</v>
      </c>
      <c r="V33" s="175" t="e">
        <f t="shared" si="1"/>
        <v>#DIV/0!</v>
      </c>
    </row>
    <row r="34" spans="1:22" ht="12.75" customHeight="1" x14ac:dyDescent="0.2">
      <c r="A34" s="134" t="s">
        <v>3607</v>
      </c>
      <c r="B34" s="134" t="s">
        <v>864</v>
      </c>
      <c r="C34" s="134" t="s">
        <v>766</v>
      </c>
      <c r="D34" s="134" t="s">
        <v>209</v>
      </c>
      <c r="E34" s="134" t="s">
        <v>209</v>
      </c>
      <c r="F34" s="134" t="s">
        <v>1429</v>
      </c>
      <c r="G34" s="136">
        <v>11.23</v>
      </c>
      <c r="H34" s="7">
        <f>VLOOKUP(D34,Steuerung!$A$17:$E$500,5,FALSE)</f>
        <v>1</v>
      </c>
      <c r="I34" s="260">
        <f>VLOOKUP(D34,Steuerung!$A$17:$F$500,6,FALSE)</f>
        <v>29.166666666666657</v>
      </c>
      <c r="J34" s="7">
        <f>VLOOKUP(E34,Steuerung!$A$17:$G$500,7,FALSE)</f>
        <v>1</v>
      </c>
      <c r="K34" s="7">
        <f>VLOOKUP(E34,Steuerung!$A$17:$H$500,8,FALSE)</f>
        <v>23</v>
      </c>
      <c r="L34" s="260">
        <f t="shared" si="8"/>
        <v>52.166666666666657</v>
      </c>
      <c r="M34" s="130">
        <f t="shared" si="9"/>
        <v>585.83166666666659</v>
      </c>
      <c r="N34" s="130">
        <f t="shared" si="10"/>
        <v>327.54166666666657</v>
      </c>
      <c r="O34" s="130">
        <f t="shared" si="11"/>
        <v>258.29000000000002</v>
      </c>
      <c r="P34" s="64">
        <f>VLOOKUP(D34,Steuerung!$A$17:$B$500,2,FALSE)</f>
        <v>0</v>
      </c>
      <c r="Q34" s="64">
        <f>VLOOKUP(E34,Steuerung!$A$17:$B$500,2,FALSE)</f>
        <v>0</v>
      </c>
      <c r="R34" s="164">
        <f t="shared" si="12"/>
        <v>0</v>
      </c>
      <c r="S34" s="164">
        <f t="shared" si="13"/>
        <v>0</v>
      </c>
      <c r="T34" s="203" t="e">
        <f t="shared" si="17"/>
        <v>#DIV/0!</v>
      </c>
      <c r="U34" s="203" t="e">
        <f t="shared" si="18"/>
        <v>#DIV/0!</v>
      </c>
      <c r="V34" s="175" t="e">
        <f t="shared" si="1"/>
        <v>#DIV/0!</v>
      </c>
    </row>
    <row r="36" spans="1:22" s="61" customFormat="1" ht="12.75" customHeight="1" x14ac:dyDescent="0.2">
      <c r="A36" s="100"/>
      <c r="B36" s="94" t="s">
        <v>37</v>
      </c>
      <c r="C36" s="147"/>
      <c r="D36" s="147"/>
      <c r="E36" s="147"/>
      <c r="F36" s="147"/>
      <c r="G36" s="132">
        <f>SUM(G11:G34)</f>
        <v>422.24</v>
      </c>
      <c r="H36" s="132"/>
      <c r="I36" s="255"/>
      <c r="J36" s="132"/>
      <c r="K36" s="132"/>
      <c r="L36" s="255"/>
      <c r="M36" s="132">
        <f>SUM(M11:M34)</f>
        <v>30924.948333333326</v>
      </c>
      <c r="N36" s="132">
        <f>SUM(N11:N34)</f>
        <v>17225.51833333333</v>
      </c>
      <c r="O36" s="132">
        <f>SUM(O11:O34)</f>
        <v>13699.430000000002</v>
      </c>
      <c r="P36" s="132"/>
      <c r="Q36" s="132"/>
      <c r="R36" s="146">
        <f>SUM(R11:R35)</f>
        <v>0</v>
      </c>
      <c r="S36" s="146">
        <f>SUM(S11:S35)</f>
        <v>0</v>
      </c>
      <c r="T36" s="187" t="e">
        <f>SUM(T11:T34)</f>
        <v>#DIV/0!</v>
      </c>
      <c r="U36" s="187" t="e">
        <f>SUM(U11:U34)</f>
        <v>#DIV/0!</v>
      </c>
      <c r="V36" s="187" t="e">
        <f>SUM(V11:V34)</f>
        <v>#DIV/0!</v>
      </c>
    </row>
    <row r="39" spans="1:22" x14ac:dyDescent="0.2">
      <c r="A39" s="49"/>
      <c r="B39" s="49" t="s">
        <v>967</v>
      </c>
      <c r="C39" s="49"/>
      <c r="D39" s="49"/>
      <c r="E39" s="7">
        <f>E41-E40</f>
        <v>21</v>
      </c>
      <c r="F39" s="7"/>
      <c r="G39" s="129"/>
      <c r="H39" s="7"/>
      <c r="I39" s="260"/>
      <c r="J39" s="7"/>
      <c r="K39" s="7"/>
      <c r="L39" s="260"/>
      <c r="M39" s="130"/>
      <c r="N39" s="130"/>
      <c r="O39" s="130"/>
      <c r="P39" s="64"/>
      <c r="Q39" s="64"/>
      <c r="R39" s="64"/>
      <c r="S39" s="64"/>
      <c r="T39" s="175"/>
      <c r="U39" s="175"/>
      <c r="V39" s="175"/>
    </row>
    <row r="40" spans="1:22" x14ac:dyDescent="0.2">
      <c r="A40" s="49"/>
      <c r="B40" s="49" t="s">
        <v>1013</v>
      </c>
      <c r="C40" s="49"/>
      <c r="D40" s="49"/>
      <c r="E40" s="7">
        <f>COUNTIFS(M11:M34,0)</f>
        <v>2</v>
      </c>
      <c r="F40" s="7"/>
      <c r="G40" s="129"/>
      <c r="H40" s="7"/>
      <c r="I40" s="260"/>
      <c r="J40" s="7"/>
      <c r="K40" s="7"/>
      <c r="L40" s="260"/>
      <c r="M40" s="130"/>
      <c r="N40" s="130"/>
      <c r="O40" s="130"/>
      <c r="P40" s="64"/>
      <c r="Q40" s="64"/>
      <c r="R40" s="64"/>
      <c r="S40" s="64"/>
      <c r="T40" s="175"/>
      <c r="U40" s="175"/>
      <c r="V40" s="175"/>
    </row>
    <row r="41" spans="1:22" x14ac:dyDescent="0.2">
      <c r="A41" s="49"/>
      <c r="B41" s="49" t="s">
        <v>1014</v>
      </c>
      <c r="C41" s="49"/>
      <c r="D41" s="49"/>
      <c r="E41" s="7">
        <f>COUNT(M11:M34)</f>
        <v>23</v>
      </c>
      <c r="F41" s="7"/>
      <c r="G41" s="129"/>
      <c r="H41" s="7"/>
      <c r="I41" s="260"/>
      <c r="J41" s="7"/>
      <c r="K41" s="7"/>
      <c r="L41" s="260"/>
      <c r="M41" s="130"/>
      <c r="N41" s="130"/>
      <c r="O41" s="130"/>
      <c r="P41" s="64"/>
      <c r="Q41" s="64"/>
      <c r="R41" s="64"/>
      <c r="S41" s="64"/>
      <c r="T41" s="175"/>
      <c r="U41" s="175"/>
      <c r="V41" s="175"/>
    </row>
  </sheetData>
  <sheetProtection algorithmName="SHA-512" hashValue="aUgvlMqOJBgfwAJZbzXcCfKyt73DYOQLOLLsW27kDD+1LWtxIncgqRPNOw2+uj/DBCkJnmHPexnhwLJ//vdVeg==" saltValue="neVnb0T+uZ5oNDcYM9CqQA==" spinCount="100000" sheet="1" objects="1" scenarios="1"/>
  <mergeCells count="6">
    <mergeCell ref="R4:S4"/>
    <mergeCell ref="D2:E2"/>
    <mergeCell ref="D3:E3"/>
    <mergeCell ref="H3:J3"/>
    <mergeCell ref="H4:I4"/>
    <mergeCell ref="J4:K4"/>
  </mergeCells>
  <printOptions horizontalCentered="1" verticalCentered="1" gridLines="1"/>
  <pageMargins left="0.19" right="0.19" top="0.78740157480314965" bottom="0.78740157480314965" header="0.51181102362204722" footer="0.51181102362204722"/>
  <pageSetup paperSize="9" scale="55" orientation="landscape" r:id="rId1"/>
  <headerFooter alignWithMargins="0">
    <oddHeader>&amp;L&amp;F&amp;C&amp;A</oddHeader>
    <oddFooter>&amp;C&amp;8Seite &amp;P von &amp;N Seiten&amp;R&amp;8copyright by robert steinberger 1999</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codeName="Tabelle143">
    <pageSetUpPr fitToPage="1"/>
  </sheetPr>
  <dimension ref="A1:Z68"/>
  <sheetViews>
    <sheetView showGridLines="0" zoomScaleNormal="100" workbookViewId="0">
      <pane ySplit="7" topLeftCell="A23" activePane="bottomLeft" state="frozen"/>
      <selection activeCell="A6" sqref="A6"/>
      <selection pane="bottomLeft" activeCell="J22" sqref="J22"/>
    </sheetView>
  </sheetViews>
  <sheetFormatPr baseColWidth="10" defaultColWidth="14.7109375" defaultRowHeight="11.25" x14ac:dyDescent="0.2"/>
  <cols>
    <col min="1" max="1" width="23.140625" style="48" customWidth="1"/>
    <col min="2" max="2" width="20.140625" style="48" customWidth="1"/>
    <col min="3" max="3" width="10.42578125" style="48" bestFit="1" customWidth="1"/>
    <col min="4" max="4" width="7.140625" style="48" customWidth="1"/>
    <col min="5" max="5" width="9" style="68" customWidth="1"/>
    <col min="6" max="6" width="8.85546875" style="68" customWidth="1"/>
    <col min="7" max="7" width="9.28515625" style="68" customWidth="1"/>
    <col min="8" max="8" width="14.140625" style="78" customWidth="1"/>
    <col min="9" max="9" width="6.85546875" style="68" customWidth="1"/>
    <col min="10" max="10" width="7.7109375" style="73" customWidth="1"/>
    <col min="11" max="11" width="7.42578125" style="68" customWidth="1"/>
    <col min="12" max="12" width="12" style="68" customWidth="1"/>
    <col min="13" max="13" width="10.5703125" style="73" customWidth="1"/>
    <col min="14" max="14" width="17.28515625" style="67" customWidth="1"/>
    <col min="15" max="16" width="14.7109375" style="67" customWidth="1"/>
    <col min="17" max="18" width="14.7109375" style="69" customWidth="1"/>
    <col min="19" max="20" width="10.5703125" style="69" customWidth="1"/>
    <col min="21" max="23" width="14.7109375" style="70" customWidth="1"/>
    <col min="24" max="16384" width="14.7109375" style="48"/>
  </cols>
  <sheetData>
    <row r="1" spans="1:26" ht="12.75" customHeight="1" x14ac:dyDescent="0.2">
      <c r="A1" s="1023"/>
      <c r="B1" s="49"/>
      <c r="C1" s="49"/>
      <c r="D1" s="49"/>
      <c r="E1" s="7"/>
      <c r="F1" s="7"/>
      <c r="G1" s="7"/>
      <c r="H1" s="129"/>
      <c r="I1" s="7"/>
      <c r="J1" s="260"/>
      <c r="K1" s="7"/>
      <c r="L1" s="7"/>
      <c r="M1" s="260"/>
      <c r="N1" s="130"/>
      <c r="O1" s="130"/>
      <c r="P1" s="130"/>
      <c r="Q1" s="64"/>
      <c r="R1" s="64"/>
      <c r="S1" s="64"/>
      <c r="T1" s="64"/>
      <c r="U1" s="175"/>
      <c r="V1" s="175"/>
      <c r="W1" s="175"/>
      <c r="X1" s="49"/>
      <c r="Y1" s="49"/>
      <c r="Z1" s="49"/>
    </row>
    <row r="2" spans="1:26" ht="12.75" customHeight="1" x14ac:dyDescent="0.2">
      <c r="A2" s="49"/>
      <c r="B2" s="1101" t="s">
        <v>3608</v>
      </c>
      <c r="C2" s="542"/>
      <c r="D2" s="49"/>
      <c r="E2" s="1510" t="s">
        <v>723</v>
      </c>
      <c r="F2" s="1511"/>
      <c r="G2" s="7"/>
      <c r="H2" s="129"/>
      <c r="I2" s="7"/>
      <c r="J2" s="260"/>
      <c r="K2" s="7"/>
      <c r="L2" s="7"/>
      <c r="M2" s="260"/>
      <c r="N2" s="1088" t="s">
        <v>724</v>
      </c>
      <c r="O2" s="1088" t="s">
        <v>724</v>
      </c>
      <c r="P2" s="1088" t="s">
        <v>724</v>
      </c>
      <c r="Q2" s="176"/>
      <c r="R2" s="176"/>
      <c r="S2" s="176"/>
      <c r="T2" s="176"/>
      <c r="U2" s="175"/>
      <c r="V2" s="175"/>
      <c r="W2" s="175"/>
      <c r="X2" s="49"/>
      <c r="Y2" s="49"/>
      <c r="Z2" s="49"/>
    </row>
    <row r="3" spans="1:26" ht="12.75" customHeight="1" x14ac:dyDescent="0.2">
      <c r="A3" s="49"/>
      <c r="B3" s="49"/>
      <c r="C3" s="49"/>
      <c r="D3" s="49"/>
      <c r="E3" s="1512" t="s">
        <v>725</v>
      </c>
      <c r="F3" s="1513"/>
      <c r="G3" s="7"/>
      <c r="H3" s="129"/>
      <c r="I3" s="1514" t="s">
        <v>725</v>
      </c>
      <c r="J3" s="1515"/>
      <c r="K3" s="1511"/>
      <c r="L3" s="7"/>
      <c r="M3" s="260"/>
      <c r="N3" s="540" t="s">
        <v>726</v>
      </c>
      <c r="O3" s="540" t="s">
        <v>726</v>
      </c>
      <c r="P3" s="540" t="s">
        <v>726</v>
      </c>
      <c r="Q3" s="176"/>
      <c r="R3" s="176"/>
      <c r="S3" s="176"/>
      <c r="T3" s="176"/>
      <c r="U3" s="175"/>
      <c r="V3" s="175"/>
      <c r="W3" s="175"/>
      <c r="X3" s="49"/>
      <c r="Y3" s="49"/>
      <c r="Z3" s="49"/>
    </row>
    <row r="4" spans="1:26" ht="12.75" customHeight="1" x14ac:dyDescent="0.2">
      <c r="A4" s="1091" t="s">
        <v>727</v>
      </c>
      <c r="B4" s="1091" t="s">
        <v>728</v>
      </c>
      <c r="C4" s="1091" t="s">
        <v>729</v>
      </c>
      <c r="D4" s="1023" t="s">
        <v>730</v>
      </c>
      <c r="E4" s="1091" t="s">
        <v>4</v>
      </c>
      <c r="F4" s="1091" t="s">
        <v>731</v>
      </c>
      <c r="G4" s="1091" t="s">
        <v>732</v>
      </c>
      <c r="H4" s="1092" t="s">
        <v>733</v>
      </c>
      <c r="I4" s="1514" t="s">
        <v>4</v>
      </c>
      <c r="J4" s="1516"/>
      <c r="K4" s="1514" t="s">
        <v>731</v>
      </c>
      <c r="L4" s="1516"/>
      <c r="M4" s="587" t="s">
        <v>34</v>
      </c>
      <c r="N4" s="1093" t="s">
        <v>734</v>
      </c>
      <c r="O4" s="1093" t="s">
        <v>4</v>
      </c>
      <c r="P4" s="1094" t="s">
        <v>735</v>
      </c>
      <c r="Q4" s="586" t="s">
        <v>4</v>
      </c>
      <c r="R4" s="1095" t="s">
        <v>736</v>
      </c>
      <c r="S4" s="1507" t="s">
        <v>737</v>
      </c>
      <c r="T4" s="1508"/>
      <c r="U4" s="175"/>
      <c r="V4" s="175"/>
      <c r="W4" s="175"/>
      <c r="X4" s="49"/>
      <c r="Y4" s="49"/>
      <c r="Z4" s="49"/>
    </row>
    <row r="5" spans="1:26" ht="12.75" customHeight="1" x14ac:dyDescent="0.2">
      <c r="A5" s="49"/>
      <c r="B5" s="49"/>
      <c r="C5" s="49"/>
      <c r="D5" s="49"/>
      <c r="E5" s="7"/>
      <c r="F5" s="7"/>
      <c r="G5" s="7"/>
      <c r="H5" s="129"/>
      <c r="I5" s="1089" t="s">
        <v>738</v>
      </c>
      <c r="J5" s="1102" t="s">
        <v>739</v>
      </c>
      <c r="K5" s="1090" t="s">
        <v>738</v>
      </c>
      <c r="L5" s="1090" t="s">
        <v>739</v>
      </c>
      <c r="M5" s="1103" t="s">
        <v>739</v>
      </c>
      <c r="N5" s="130"/>
      <c r="O5" s="130"/>
      <c r="P5" s="130"/>
      <c r="Q5" s="1097" t="s">
        <v>740</v>
      </c>
      <c r="R5" s="1098" t="s">
        <v>740</v>
      </c>
      <c r="S5" s="1099" t="s">
        <v>741</v>
      </c>
      <c r="T5" s="1099" t="s">
        <v>742</v>
      </c>
      <c r="U5" s="1096" t="s">
        <v>743</v>
      </c>
      <c r="V5" s="1100" t="s">
        <v>736</v>
      </c>
      <c r="W5" s="1100" t="s">
        <v>744</v>
      </c>
      <c r="X5" s="49"/>
      <c r="Y5" s="49"/>
      <c r="Z5" s="49"/>
    </row>
    <row r="6" spans="1:26" ht="12.75" customHeight="1" x14ac:dyDescent="0.2">
      <c r="A6" s="2"/>
      <c r="B6" s="49"/>
      <c r="C6" s="49"/>
      <c r="D6" s="49"/>
      <c r="E6" s="7"/>
      <c r="F6" s="7"/>
      <c r="G6" s="7"/>
      <c r="H6" s="129"/>
      <c r="I6" s="7"/>
      <c r="J6" s="260"/>
      <c r="K6" s="7"/>
      <c r="L6" s="7"/>
      <c r="M6" s="260"/>
      <c r="N6" s="130"/>
      <c r="O6" s="130"/>
      <c r="P6" s="130"/>
      <c r="Q6" s="176"/>
      <c r="R6" s="176"/>
      <c r="S6" s="176"/>
      <c r="T6" s="176"/>
      <c r="U6" s="177"/>
      <c r="V6" s="177"/>
      <c r="W6" s="177"/>
      <c r="X6" s="49"/>
      <c r="Y6" s="49"/>
      <c r="Z6" s="49"/>
    </row>
    <row r="7" spans="1:26" ht="12.75" customHeight="1" x14ac:dyDescent="0.2">
      <c r="A7" s="127" t="s">
        <v>3609</v>
      </c>
      <c r="B7" s="147"/>
      <c r="C7" s="147"/>
      <c r="D7" s="7"/>
      <c r="E7" s="7"/>
      <c r="F7" s="7"/>
      <c r="G7" s="7"/>
      <c r="H7" s="129"/>
      <c r="I7" s="7"/>
      <c r="J7" s="260"/>
      <c r="K7" s="7"/>
      <c r="L7" s="7"/>
      <c r="M7" s="260"/>
      <c r="N7" s="130"/>
      <c r="O7" s="130"/>
      <c r="P7" s="130"/>
      <c r="Q7" s="64"/>
      <c r="R7" s="64"/>
      <c r="S7" s="64"/>
      <c r="T7" s="64"/>
      <c r="U7" s="175"/>
      <c r="V7" s="175"/>
      <c r="W7" s="175"/>
      <c r="X7" s="49"/>
      <c r="Y7" s="49"/>
      <c r="Z7" s="49"/>
    </row>
    <row r="8" spans="1:26" ht="12.75" customHeight="1" x14ac:dyDescent="0.35">
      <c r="A8" s="81"/>
      <c r="B8" s="7"/>
      <c r="C8" s="7"/>
      <c r="D8" s="7"/>
      <c r="E8" s="7"/>
      <c r="F8" s="188"/>
      <c r="G8" s="188"/>
      <c r="H8" s="188"/>
      <c r="I8" s="188"/>
      <c r="J8" s="497"/>
      <c r="K8" s="188"/>
      <c r="L8" s="188"/>
      <c r="M8" s="497"/>
      <c r="N8" s="130"/>
      <c r="O8" s="130"/>
      <c r="P8" s="130"/>
      <c r="Q8" s="64"/>
      <c r="R8" s="64"/>
      <c r="S8" s="64"/>
      <c r="T8" s="64"/>
      <c r="U8" s="175"/>
      <c r="V8" s="175"/>
      <c r="W8" s="175"/>
      <c r="X8" s="49"/>
      <c r="Y8" s="49"/>
      <c r="Z8" s="49"/>
    </row>
    <row r="9" spans="1:26" ht="12.75" customHeight="1" x14ac:dyDescent="0.35">
      <c r="A9" s="147" t="s">
        <v>2718</v>
      </c>
      <c r="B9" s="7"/>
      <c r="C9" s="7"/>
      <c r="D9" s="131"/>
      <c r="E9" s="49"/>
      <c r="F9" s="188"/>
      <c r="G9" s="188"/>
      <c r="H9" s="188"/>
      <c r="I9" s="188"/>
      <c r="J9" s="497"/>
      <c r="K9" s="188"/>
      <c r="L9" s="188"/>
      <c r="M9" s="497"/>
      <c r="N9" s="130"/>
      <c r="O9" s="130"/>
      <c r="P9" s="130"/>
      <c r="Q9" s="64"/>
      <c r="R9" s="64"/>
      <c r="S9" s="64"/>
      <c r="T9" s="64"/>
      <c r="U9" s="175"/>
      <c r="V9" s="175"/>
      <c r="W9" s="175"/>
      <c r="X9" s="49"/>
      <c r="Y9" s="49"/>
      <c r="Z9" s="49"/>
    </row>
    <row r="10" spans="1:26" ht="12.75" customHeight="1" x14ac:dyDescent="0.2">
      <c r="A10" s="7"/>
      <c r="B10" s="7"/>
      <c r="C10" s="7"/>
      <c r="D10" s="131"/>
      <c r="E10" s="49"/>
      <c r="F10" s="49"/>
      <c r="G10" s="7"/>
      <c r="H10" s="129"/>
      <c r="I10" s="7"/>
      <c r="J10" s="260"/>
      <c r="K10" s="7"/>
      <c r="L10" s="7"/>
      <c r="M10" s="260"/>
      <c r="N10" s="130"/>
      <c r="O10" s="130"/>
      <c r="P10" s="130"/>
      <c r="Q10" s="64"/>
      <c r="R10" s="64"/>
      <c r="S10" s="64"/>
      <c r="T10" s="64"/>
      <c r="U10" s="175"/>
      <c r="V10" s="175"/>
      <c r="W10" s="175"/>
      <c r="X10" s="49"/>
      <c r="Y10" s="49"/>
      <c r="Z10" s="49"/>
    </row>
    <row r="11" spans="1:26" ht="12.75" customHeight="1" x14ac:dyDescent="0.2">
      <c r="A11" s="7" t="s">
        <v>1355</v>
      </c>
      <c r="B11" s="7" t="s">
        <v>761</v>
      </c>
      <c r="C11" s="7"/>
      <c r="D11" s="131" t="s">
        <v>749</v>
      </c>
      <c r="E11" s="33" t="s">
        <v>70</v>
      </c>
      <c r="F11" s="33" t="s">
        <v>70</v>
      </c>
      <c r="G11" s="7" t="s">
        <v>872</v>
      </c>
      <c r="H11" s="129">
        <v>15.37</v>
      </c>
      <c r="I11" s="7">
        <f>VLOOKUP(E11,Steuerung!$A$17:$E$500,5,FALSE)</f>
        <v>0</v>
      </c>
      <c r="J11" s="260">
        <f>VLOOKUP(E11,Steuerung!$A$17:$F$500,6,FALSE)</f>
        <v>0</v>
      </c>
      <c r="K11" s="7">
        <f>VLOOKUP(F11,Steuerung!$A$17:$G$500,7,FALSE)</f>
        <v>0</v>
      </c>
      <c r="L11" s="7">
        <f>VLOOKUP(F11,Steuerung!$A$17:$H$500,8,FALSE)</f>
        <v>0</v>
      </c>
      <c r="M11" s="260">
        <f t="shared" ref="M11:M22" si="0">J11+L11</f>
        <v>0</v>
      </c>
      <c r="N11" s="130">
        <f t="shared" ref="N11:N22" si="1">H11*M11</f>
        <v>0</v>
      </c>
      <c r="O11" s="130">
        <f t="shared" ref="O11:O22" si="2">H11*J11</f>
        <v>0</v>
      </c>
      <c r="P11" s="130">
        <f t="shared" ref="P11:P22" si="3">H11*L11</f>
        <v>0</v>
      </c>
      <c r="Q11" s="64">
        <f>VLOOKUP(E11,Steuerung!$A$17:$B$500,2,FALSE)</f>
        <v>0</v>
      </c>
      <c r="R11" s="64">
        <f>VLOOKUP(F11,Steuerung!$A$17:$B$500,2,FALSE)</f>
        <v>0</v>
      </c>
      <c r="S11" s="164">
        <f>IFERROR(O11/Q11,0)</f>
        <v>0</v>
      </c>
      <c r="T11" s="164">
        <f>IFERROR(P11/R11,0)</f>
        <v>0</v>
      </c>
      <c r="U11" s="203">
        <f t="shared" ref="U11:U22" si="4">IF(J11&gt;0,O11/Q11*SVS_UHR,0)</f>
        <v>0</v>
      </c>
      <c r="V11" s="203">
        <f t="shared" ref="V11:V22" si="5">IF(L11&gt;0,P11/R11*SVS_UHR,0)</f>
        <v>0</v>
      </c>
      <c r="W11" s="175">
        <f t="shared" ref="W11:W22" si="6">U11+V11</f>
        <v>0</v>
      </c>
      <c r="X11" s="49"/>
      <c r="Y11" s="164"/>
      <c r="Z11" s="164"/>
    </row>
    <row r="12" spans="1:26" ht="12.75" customHeight="1" x14ac:dyDescent="0.2">
      <c r="A12" s="7" t="s">
        <v>2361</v>
      </c>
      <c r="B12" s="7" t="s">
        <v>864</v>
      </c>
      <c r="C12" s="7"/>
      <c r="D12" s="131" t="s">
        <v>766</v>
      </c>
      <c r="E12" s="33" t="s">
        <v>87</v>
      </c>
      <c r="F12" s="33" t="s">
        <v>87</v>
      </c>
      <c r="G12" s="7" t="s">
        <v>872</v>
      </c>
      <c r="H12" s="129">
        <v>15.71</v>
      </c>
      <c r="I12" s="7">
        <f>VLOOKUP(E12,Steuerung!$A$17:$E$500,5,FALSE)</f>
        <v>0</v>
      </c>
      <c r="J12" s="260">
        <f>VLOOKUP(E12,Steuerung!$A$17:$F$500,6,FALSE)</f>
        <v>0</v>
      </c>
      <c r="K12" s="7">
        <f>VLOOKUP(F12,Steuerung!$A$17:$G$500,7,FALSE)</f>
        <v>0</v>
      </c>
      <c r="L12" s="7">
        <f>VLOOKUP(F12,Steuerung!$A$17:$H$500,8,FALSE)</f>
        <v>0</v>
      </c>
      <c r="M12" s="260">
        <f t="shared" si="0"/>
        <v>0</v>
      </c>
      <c r="N12" s="130">
        <f t="shared" si="1"/>
        <v>0</v>
      </c>
      <c r="O12" s="130">
        <f t="shared" si="2"/>
        <v>0</v>
      </c>
      <c r="P12" s="130">
        <f t="shared" si="3"/>
        <v>0</v>
      </c>
      <c r="Q12" s="64">
        <f>VLOOKUP(E12,Steuerung!$A$17:$B$500,2,FALSE)</f>
        <v>0</v>
      </c>
      <c r="R12" s="64">
        <f>VLOOKUP(F12,Steuerung!$A$17:$B$500,2,FALSE)</f>
        <v>0</v>
      </c>
      <c r="S12" s="164">
        <f t="shared" ref="S12:S62" si="7">IFERROR(O12/Q12,0)</f>
        <v>0</v>
      </c>
      <c r="T12" s="164">
        <f t="shared" ref="T12:T62" si="8">IFERROR(P12/R12,0)</f>
        <v>0</v>
      </c>
      <c r="U12" s="203">
        <f t="shared" si="4"/>
        <v>0</v>
      </c>
      <c r="V12" s="203">
        <f t="shared" si="5"/>
        <v>0</v>
      </c>
      <c r="W12" s="175">
        <f t="shared" si="6"/>
        <v>0</v>
      </c>
      <c r="X12" s="49"/>
      <c r="Y12" s="49"/>
      <c r="Z12" s="49"/>
    </row>
    <row r="13" spans="1:26" ht="12.75" customHeight="1" x14ac:dyDescent="0.2">
      <c r="A13" s="7" t="s">
        <v>1372</v>
      </c>
      <c r="B13" s="7" t="s">
        <v>864</v>
      </c>
      <c r="C13" s="7"/>
      <c r="D13" s="131" t="s">
        <v>766</v>
      </c>
      <c r="E13" s="33" t="s">
        <v>87</v>
      </c>
      <c r="F13" s="33" t="s">
        <v>87</v>
      </c>
      <c r="G13" s="7" t="s">
        <v>872</v>
      </c>
      <c r="H13" s="129">
        <v>11.64</v>
      </c>
      <c r="I13" s="7">
        <f>VLOOKUP(E13,Steuerung!$A$17:$E$500,5,FALSE)</f>
        <v>0</v>
      </c>
      <c r="J13" s="260">
        <f>VLOOKUP(E13,Steuerung!$A$17:$F$500,6,FALSE)</f>
        <v>0</v>
      </c>
      <c r="K13" s="7">
        <f>VLOOKUP(F13,Steuerung!$A$17:$G$500,7,FALSE)</f>
        <v>0</v>
      </c>
      <c r="L13" s="7">
        <f>VLOOKUP(F13,Steuerung!$A$17:$H$500,8,FALSE)</f>
        <v>0</v>
      </c>
      <c r="M13" s="260">
        <f t="shared" si="0"/>
        <v>0</v>
      </c>
      <c r="N13" s="130">
        <f t="shared" si="1"/>
        <v>0</v>
      </c>
      <c r="O13" s="130">
        <f t="shared" si="2"/>
        <v>0</v>
      </c>
      <c r="P13" s="130">
        <f t="shared" si="3"/>
        <v>0</v>
      </c>
      <c r="Q13" s="64">
        <f>VLOOKUP(E13,Steuerung!$A$17:$B$500,2,FALSE)</f>
        <v>0</v>
      </c>
      <c r="R13" s="64">
        <f>VLOOKUP(F13,Steuerung!$A$17:$B$500,2,FALSE)</f>
        <v>0</v>
      </c>
      <c r="S13" s="164">
        <f t="shared" si="7"/>
        <v>0</v>
      </c>
      <c r="T13" s="164">
        <f t="shared" si="8"/>
        <v>0</v>
      </c>
      <c r="U13" s="203">
        <f t="shared" si="4"/>
        <v>0</v>
      </c>
      <c r="V13" s="203">
        <f t="shared" si="5"/>
        <v>0</v>
      </c>
      <c r="W13" s="175">
        <f t="shared" si="6"/>
        <v>0</v>
      </c>
      <c r="X13" s="49"/>
      <c r="Y13" s="49"/>
      <c r="Z13" s="49"/>
    </row>
    <row r="14" spans="1:26" s="49" customFormat="1" ht="12.75" customHeight="1" x14ac:dyDescent="0.2">
      <c r="A14" s="139" t="s">
        <v>1373</v>
      </c>
      <c r="B14" s="139" t="s">
        <v>1431</v>
      </c>
      <c r="C14" s="139"/>
      <c r="D14" s="139" t="s">
        <v>770</v>
      </c>
      <c r="E14" s="139" t="s">
        <v>84</v>
      </c>
      <c r="F14" s="139" t="s">
        <v>84</v>
      </c>
      <c r="G14" s="139" t="s">
        <v>872</v>
      </c>
      <c r="H14" s="168">
        <v>4.17</v>
      </c>
      <c r="I14" s="139">
        <f>VLOOKUP(E14,Steuerung!$A$17:$E$500,5,FALSE)</f>
        <v>0</v>
      </c>
      <c r="J14" s="260">
        <f>VLOOKUP(E14,Steuerung!$A$17:$F$500,6,FALSE)</f>
        <v>0</v>
      </c>
      <c r="K14" s="139">
        <f>VLOOKUP(F14,Steuerung!$A$17:$G$500,7,FALSE)</f>
        <v>0</v>
      </c>
      <c r="L14" s="139">
        <f>VLOOKUP(F14,Steuerung!$A$17:$H$500,8,FALSE)</f>
        <v>0</v>
      </c>
      <c r="M14" s="260">
        <f t="shared" si="0"/>
        <v>0</v>
      </c>
      <c r="N14" s="130">
        <f t="shared" si="1"/>
        <v>0</v>
      </c>
      <c r="O14" s="130">
        <f t="shared" si="2"/>
        <v>0</v>
      </c>
      <c r="P14" s="130">
        <f t="shared" si="3"/>
        <v>0</v>
      </c>
      <c r="Q14" s="64">
        <f>VLOOKUP(E14,Steuerung!$A$17:$B$500,2,FALSE)</f>
        <v>0</v>
      </c>
      <c r="R14" s="64">
        <f>VLOOKUP(F14,Steuerung!$A$17:$B$500,2,FALSE)</f>
        <v>0</v>
      </c>
      <c r="S14" s="164">
        <f t="shared" si="7"/>
        <v>0</v>
      </c>
      <c r="T14" s="164">
        <f t="shared" si="8"/>
        <v>0</v>
      </c>
      <c r="U14" s="203">
        <f t="shared" si="4"/>
        <v>0</v>
      </c>
      <c r="V14" s="203">
        <f t="shared" si="5"/>
        <v>0</v>
      </c>
      <c r="W14" s="175">
        <f t="shared" si="6"/>
        <v>0</v>
      </c>
    </row>
    <row r="15" spans="1:26" ht="12.75" customHeight="1" x14ac:dyDescent="0.2">
      <c r="A15" s="7" t="s">
        <v>1374</v>
      </c>
      <c r="B15" s="7" t="s">
        <v>864</v>
      </c>
      <c r="C15" s="7"/>
      <c r="D15" s="131" t="s">
        <v>766</v>
      </c>
      <c r="E15" s="33" t="s">
        <v>87</v>
      </c>
      <c r="F15" s="33" t="s">
        <v>87</v>
      </c>
      <c r="G15" s="7" t="s">
        <v>872</v>
      </c>
      <c r="H15" s="129">
        <v>15.71</v>
      </c>
      <c r="I15" s="7">
        <f>VLOOKUP(E15,Steuerung!$A$17:$E$500,5,FALSE)</f>
        <v>0</v>
      </c>
      <c r="J15" s="260">
        <f>VLOOKUP(E15,Steuerung!$A$17:$F$500,6,FALSE)</f>
        <v>0</v>
      </c>
      <c r="K15" s="7">
        <f>VLOOKUP(F15,Steuerung!$A$17:$G$500,7,FALSE)</f>
        <v>0</v>
      </c>
      <c r="L15" s="7">
        <f>VLOOKUP(F15,Steuerung!$A$17:$H$500,8,FALSE)</f>
        <v>0</v>
      </c>
      <c r="M15" s="260">
        <f t="shared" si="0"/>
        <v>0</v>
      </c>
      <c r="N15" s="130">
        <f t="shared" si="1"/>
        <v>0</v>
      </c>
      <c r="O15" s="130">
        <f t="shared" si="2"/>
        <v>0</v>
      </c>
      <c r="P15" s="130">
        <f t="shared" si="3"/>
        <v>0</v>
      </c>
      <c r="Q15" s="64">
        <f>VLOOKUP(E15,Steuerung!$A$17:$B$500,2,FALSE)</f>
        <v>0</v>
      </c>
      <c r="R15" s="64">
        <f>VLOOKUP(F15,Steuerung!$A$17:$B$500,2,FALSE)</f>
        <v>0</v>
      </c>
      <c r="S15" s="164">
        <f t="shared" si="7"/>
        <v>0</v>
      </c>
      <c r="T15" s="164">
        <f t="shared" si="8"/>
        <v>0</v>
      </c>
      <c r="U15" s="203">
        <f t="shared" si="4"/>
        <v>0</v>
      </c>
      <c r="V15" s="203">
        <f t="shared" si="5"/>
        <v>0</v>
      </c>
      <c r="W15" s="175">
        <f t="shared" si="6"/>
        <v>0</v>
      </c>
      <c r="X15" s="49"/>
      <c r="Y15" s="49"/>
      <c r="Z15" s="49"/>
    </row>
    <row r="16" spans="1:26" ht="12.75" customHeight="1" x14ac:dyDescent="0.2">
      <c r="A16" s="7" t="s">
        <v>912</v>
      </c>
      <c r="B16" s="7" t="s">
        <v>761</v>
      </c>
      <c r="C16" s="7"/>
      <c r="D16" s="131" t="s">
        <v>749</v>
      </c>
      <c r="E16" s="33" t="s">
        <v>87</v>
      </c>
      <c r="F16" s="33" t="s">
        <v>70</v>
      </c>
      <c r="G16" s="7" t="s">
        <v>872</v>
      </c>
      <c r="H16" s="129">
        <v>15.37</v>
      </c>
      <c r="I16" s="7">
        <f>VLOOKUP(E16,Steuerung!$A$17:$E$500,5,FALSE)</f>
        <v>0</v>
      </c>
      <c r="J16" s="260">
        <f>VLOOKUP(E16,Steuerung!$A$17:$F$500,6,FALSE)</f>
        <v>0</v>
      </c>
      <c r="K16" s="7">
        <f>VLOOKUP(F16,Steuerung!$A$17:$G$500,7,FALSE)</f>
        <v>0</v>
      </c>
      <c r="L16" s="7">
        <f>VLOOKUP(F16,Steuerung!$A$17:$H$500,8,FALSE)</f>
        <v>0</v>
      </c>
      <c r="M16" s="260">
        <f t="shared" si="0"/>
        <v>0</v>
      </c>
      <c r="N16" s="130">
        <f t="shared" si="1"/>
        <v>0</v>
      </c>
      <c r="O16" s="130">
        <f t="shared" si="2"/>
        <v>0</v>
      </c>
      <c r="P16" s="130">
        <f t="shared" si="3"/>
        <v>0</v>
      </c>
      <c r="Q16" s="64">
        <f>VLOOKUP(E16,Steuerung!$A$17:$B$500,2,FALSE)</f>
        <v>0</v>
      </c>
      <c r="R16" s="64">
        <f>VLOOKUP(F16,Steuerung!$A$17:$B$500,2,FALSE)</f>
        <v>0</v>
      </c>
      <c r="S16" s="164">
        <f t="shared" si="7"/>
        <v>0</v>
      </c>
      <c r="T16" s="164">
        <f t="shared" si="8"/>
        <v>0</v>
      </c>
      <c r="U16" s="203">
        <f t="shared" si="4"/>
        <v>0</v>
      </c>
      <c r="V16" s="203">
        <f t="shared" si="5"/>
        <v>0</v>
      </c>
      <c r="W16" s="175">
        <f t="shared" si="6"/>
        <v>0</v>
      </c>
      <c r="X16" s="49"/>
      <c r="Y16" s="49"/>
      <c r="Z16" s="49"/>
    </row>
    <row r="17" spans="1:23" ht="12.75" customHeight="1" x14ac:dyDescent="0.2">
      <c r="A17" s="7" t="s">
        <v>924</v>
      </c>
      <c r="B17" s="7" t="s">
        <v>864</v>
      </c>
      <c r="C17" s="7"/>
      <c r="D17" s="131" t="s">
        <v>766</v>
      </c>
      <c r="E17" s="33" t="s">
        <v>87</v>
      </c>
      <c r="F17" s="33" t="s">
        <v>87</v>
      </c>
      <c r="G17" s="7" t="s">
        <v>872</v>
      </c>
      <c r="H17" s="129">
        <v>30.84</v>
      </c>
      <c r="I17" s="7">
        <f>VLOOKUP(E17,Steuerung!$A$17:$E$500,5,FALSE)</f>
        <v>0</v>
      </c>
      <c r="J17" s="260">
        <f>VLOOKUP(E17,Steuerung!$A$17:$F$500,6,FALSE)</f>
        <v>0</v>
      </c>
      <c r="K17" s="7">
        <f>VLOOKUP(F17,Steuerung!$A$17:$G$500,7,FALSE)</f>
        <v>0</v>
      </c>
      <c r="L17" s="7">
        <f>VLOOKUP(F17,Steuerung!$A$17:$H$500,8,FALSE)</f>
        <v>0</v>
      </c>
      <c r="M17" s="260">
        <f t="shared" si="0"/>
        <v>0</v>
      </c>
      <c r="N17" s="130">
        <f t="shared" si="1"/>
        <v>0</v>
      </c>
      <c r="O17" s="130">
        <f t="shared" si="2"/>
        <v>0</v>
      </c>
      <c r="P17" s="130">
        <f t="shared" si="3"/>
        <v>0</v>
      </c>
      <c r="Q17" s="64">
        <f>VLOOKUP(E17,Steuerung!$A$17:$B$500,2,FALSE)</f>
        <v>0</v>
      </c>
      <c r="R17" s="64">
        <f>VLOOKUP(F17,Steuerung!$A$17:$B$500,2,FALSE)</f>
        <v>0</v>
      </c>
      <c r="S17" s="164">
        <f t="shared" si="7"/>
        <v>0</v>
      </c>
      <c r="T17" s="164">
        <f t="shared" si="8"/>
        <v>0</v>
      </c>
      <c r="U17" s="203">
        <f t="shared" si="4"/>
        <v>0</v>
      </c>
      <c r="V17" s="203">
        <f t="shared" si="5"/>
        <v>0</v>
      </c>
      <c r="W17" s="175">
        <f t="shared" si="6"/>
        <v>0</v>
      </c>
    </row>
    <row r="18" spans="1:23" ht="12.75" customHeight="1" x14ac:dyDescent="0.2">
      <c r="A18" s="7" t="s">
        <v>928</v>
      </c>
      <c r="B18" s="7" t="s">
        <v>864</v>
      </c>
      <c r="C18" s="7"/>
      <c r="D18" s="131" t="s">
        <v>766</v>
      </c>
      <c r="E18" s="33" t="s">
        <v>87</v>
      </c>
      <c r="F18" s="33" t="s">
        <v>87</v>
      </c>
      <c r="G18" s="7" t="s">
        <v>872</v>
      </c>
      <c r="H18" s="129">
        <v>27.74</v>
      </c>
      <c r="I18" s="7">
        <f>VLOOKUP(E18,Steuerung!$A$17:$E$500,5,FALSE)</f>
        <v>0</v>
      </c>
      <c r="J18" s="260">
        <f>VLOOKUP(E18,Steuerung!$A$17:$F$500,6,FALSE)</f>
        <v>0</v>
      </c>
      <c r="K18" s="7">
        <f>VLOOKUP(F18,Steuerung!$A$17:$G$500,7,FALSE)</f>
        <v>0</v>
      </c>
      <c r="L18" s="7">
        <f>VLOOKUP(F18,Steuerung!$A$17:$H$500,8,FALSE)</f>
        <v>0</v>
      </c>
      <c r="M18" s="260">
        <f t="shared" si="0"/>
        <v>0</v>
      </c>
      <c r="N18" s="130">
        <f t="shared" si="1"/>
        <v>0</v>
      </c>
      <c r="O18" s="130">
        <f t="shared" si="2"/>
        <v>0</v>
      </c>
      <c r="P18" s="130">
        <f t="shared" si="3"/>
        <v>0</v>
      </c>
      <c r="Q18" s="64">
        <f>VLOOKUP(E18,Steuerung!$A$17:$B$500,2,FALSE)</f>
        <v>0</v>
      </c>
      <c r="R18" s="64">
        <f>VLOOKUP(F18,Steuerung!$A$17:$B$500,2,FALSE)</f>
        <v>0</v>
      </c>
      <c r="S18" s="164">
        <f t="shared" si="7"/>
        <v>0</v>
      </c>
      <c r="T18" s="164">
        <f t="shared" si="8"/>
        <v>0</v>
      </c>
      <c r="U18" s="203">
        <f t="shared" si="4"/>
        <v>0</v>
      </c>
      <c r="V18" s="203">
        <f t="shared" si="5"/>
        <v>0</v>
      </c>
      <c r="W18" s="175">
        <f t="shared" si="6"/>
        <v>0</v>
      </c>
    </row>
    <row r="19" spans="1:23" ht="12.75" customHeight="1" x14ac:dyDescent="0.2">
      <c r="A19" s="7" t="s">
        <v>930</v>
      </c>
      <c r="B19" s="7" t="s">
        <v>864</v>
      </c>
      <c r="C19" s="7"/>
      <c r="D19" s="131" t="s">
        <v>766</v>
      </c>
      <c r="E19" s="33" t="s">
        <v>87</v>
      </c>
      <c r="F19" s="33" t="s">
        <v>87</v>
      </c>
      <c r="G19" s="7" t="s">
        <v>872</v>
      </c>
      <c r="H19" s="129">
        <v>11.83</v>
      </c>
      <c r="I19" s="7">
        <f>VLOOKUP(E19,Steuerung!$A$17:$E$500,5,FALSE)</f>
        <v>0</v>
      </c>
      <c r="J19" s="260">
        <f>VLOOKUP(E19,Steuerung!$A$17:$F$500,6,FALSE)</f>
        <v>0</v>
      </c>
      <c r="K19" s="7">
        <f>VLOOKUP(F19,Steuerung!$A$17:$G$500,7,FALSE)</f>
        <v>0</v>
      </c>
      <c r="L19" s="7">
        <f>VLOOKUP(F19,Steuerung!$A$17:$H$500,8,FALSE)</f>
        <v>0</v>
      </c>
      <c r="M19" s="260">
        <f t="shared" si="0"/>
        <v>0</v>
      </c>
      <c r="N19" s="130">
        <f t="shared" si="1"/>
        <v>0</v>
      </c>
      <c r="O19" s="130">
        <f t="shared" si="2"/>
        <v>0</v>
      </c>
      <c r="P19" s="130">
        <f t="shared" si="3"/>
        <v>0</v>
      </c>
      <c r="Q19" s="64">
        <f>VLOOKUP(E19,Steuerung!$A$17:$B$500,2,FALSE)</f>
        <v>0</v>
      </c>
      <c r="R19" s="64">
        <f>VLOOKUP(F19,Steuerung!$A$17:$B$500,2,FALSE)</f>
        <v>0</v>
      </c>
      <c r="S19" s="164">
        <f t="shared" si="7"/>
        <v>0</v>
      </c>
      <c r="T19" s="164">
        <f t="shared" si="8"/>
        <v>0</v>
      </c>
      <c r="U19" s="203">
        <f t="shared" si="4"/>
        <v>0</v>
      </c>
      <c r="V19" s="203">
        <f t="shared" si="5"/>
        <v>0</v>
      </c>
      <c r="W19" s="175">
        <f t="shared" si="6"/>
        <v>0</v>
      </c>
    </row>
    <row r="20" spans="1:23" ht="12.75" customHeight="1" x14ac:dyDescent="0.2">
      <c r="A20" s="139" t="s">
        <v>991</v>
      </c>
      <c r="B20" s="7" t="s">
        <v>761</v>
      </c>
      <c r="C20" s="7"/>
      <c r="D20" s="7" t="s">
        <v>749</v>
      </c>
      <c r="E20" s="7" t="s">
        <v>70</v>
      </c>
      <c r="F20" s="7" t="s">
        <v>70</v>
      </c>
      <c r="G20" s="7" t="s">
        <v>2664</v>
      </c>
      <c r="H20" s="129">
        <v>16.36</v>
      </c>
      <c r="I20" s="7">
        <f>VLOOKUP(E20,Steuerung!$A$17:$E$500,5,FALSE)</f>
        <v>0</v>
      </c>
      <c r="J20" s="260">
        <f>VLOOKUP(E20,Steuerung!$A$17:$F$500,6,FALSE)</f>
        <v>0</v>
      </c>
      <c r="K20" s="7">
        <f>VLOOKUP(F20,Steuerung!$A$17:$G$500,7,FALSE)</f>
        <v>0</v>
      </c>
      <c r="L20" s="7">
        <f>VLOOKUP(F20,Steuerung!$A$17:$H$500,8,FALSE)</f>
        <v>0</v>
      </c>
      <c r="M20" s="260">
        <f t="shared" si="0"/>
        <v>0</v>
      </c>
      <c r="N20" s="130">
        <f t="shared" si="1"/>
        <v>0</v>
      </c>
      <c r="O20" s="130">
        <f t="shared" si="2"/>
        <v>0</v>
      </c>
      <c r="P20" s="130">
        <f t="shared" si="3"/>
        <v>0</v>
      </c>
      <c r="Q20" s="64">
        <f>VLOOKUP(E20,Steuerung!$A$17:$B$500,2,FALSE)</f>
        <v>0</v>
      </c>
      <c r="R20" s="64">
        <f>VLOOKUP(F20,Steuerung!$A$17:$B$500,2,FALSE)</f>
        <v>0</v>
      </c>
      <c r="S20" s="164">
        <f t="shared" si="7"/>
        <v>0</v>
      </c>
      <c r="T20" s="164">
        <f t="shared" si="8"/>
        <v>0</v>
      </c>
      <c r="U20" s="203">
        <f t="shared" si="4"/>
        <v>0</v>
      </c>
      <c r="V20" s="203">
        <f t="shared" si="5"/>
        <v>0</v>
      </c>
      <c r="W20" s="175">
        <f t="shared" si="6"/>
        <v>0</v>
      </c>
    </row>
    <row r="21" spans="1:23" ht="12.75" customHeight="1" x14ac:dyDescent="0.2">
      <c r="A21" s="139" t="s">
        <v>992</v>
      </c>
      <c r="B21" s="7" t="s">
        <v>3610</v>
      </c>
      <c r="C21" s="7"/>
      <c r="D21" s="7" t="s">
        <v>782</v>
      </c>
      <c r="E21" s="7" t="s">
        <v>82</v>
      </c>
      <c r="F21" s="7" t="s">
        <v>82</v>
      </c>
      <c r="G21" s="7" t="s">
        <v>783</v>
      </c>
      <c r="H21" s="129">
        <v>7.08</v>
      </c>
      <c r="I21" s="7">
        <f>VLOOKUP(E21,Steuerung!$A$17:$E$500,5,FALSE)</f>
        <v>0</v>
      </c>
      <c r="J21" s="260">
        <f>VLOOKUP(E21,Steuerung!$A$17:$F$500,6,FALSE)</f>
        <v>0</v>
      </c>
      <c r="K21" s="7">
        <f>VLOOKUP(F21,Steuerung!$A$17:$G$500,7,FALSE)</f>
        <v>0</v>
      </c>
      <c r="L21" s="7">
        <f>VLOOKUP(F21,Steuerung!$A$17:$H$500,8,FALSE)</f>
        <v>0</v>
      </c>
      <c r="M21" s="260">
        <f t="shared" si="0"/>
        <v>0</v>
      </c>
      <c r="N21" s="130">
        <f t="shared" si="1"/>
        <v>0</v>
      </c>
      <c r="O21" s="130">
        <f t="shared" si="2"/>
        <v>0</v>
      </c>
      <c r="P21" s="130">
        <f t="shared" si="3"/>
        <v>0</v>
      </c>
      <c r="Q21" s="64">
        <f>VLOOKUP(E21,Steuerung!$A$17:$B$500,2,FALSE)</f>
        <v>0</v>
      </c>
      <c r="R21" s="64">
        <f>VLOOKUP(F21,Steuerung!$A$17:$B$500,2,FALSE)</f>
        <v>0</v>
      </c>
      <c r="S21" s="164">
        <f t="shared" si="7"/>
        <v>0</v>
      </c>
      <c r="T21" s="164">
        <f t="shared" si="8"/>
        <v>0</v>
      </c>
      <c r="U21" s="203">
        <f t="shared" si="4"/>
        <v>0</v>
      </c>
      <c r="V21" s="203">
        <f t="shared" si="5"/>
        <v>0</v>
      </c>
      <c r="W21" s="175">
        <f t="shared" si="6"/>
        <v>0</v>
      </c>
    </row>
    <row r="22" spans="1:23" ht="12.75" customHeight="1" x14ac:dyDescent="0.2">
      <c r="A22" s="7" t="s">
        <v>1405</v>
      </c>
      <c r="B22" s="7" t="s">
        <v>3611</v>
      </c>
      <c r="C22" s="7"/>
      <c r="D22" s="7" t="s">
        <v>782</v>
      </c>
      <c r="E22" s="7" t="s">
        <v>82</v>
      </c>
      <c r="F22" s="7" t="s">
        <v>82</v>
      </c>
      <c r="G22" s="7" t="s">
        <v>783</v>
      </c>
      <c r="H22" s="129">
        <v>7.08</v>
      </c>
      <c r="I22" s="7">
        <f>VLOOKUP(E22,Steuerung!$A$17:$E$500,5,FALSE)</f>
        <v>0</v>
      </c>
      <c r="J22" s="260">
        <f>VLOOKUP(E22,Steuerung!$A$17:$F$500,6,FALSE)</f>
        <v>0</v>
      </c>
      <c r="K22" s="7">
        <f>VLOOKUP(F22,Steuerung!$A$17:$G$500,7,FALSE)</f>
        <v>0</v>
      </c>
      <c r="L22" s="7">
        <f>VLOOKUP(F22,Steuerung!$A$17:$H$500,8,FALSE)</f>
        <v>0</v>
      </c>
      <c r="M22" s="260">
        <f t="shared" si="0"/>
        <v>0</v>
      </c>
      <c r="N22" s="130">
        <f t="shared" si="1"/>
        <v>0</v>
      </c>
      <c r="O22" s="130">
        <f t="shared" si="2"/>
        <v>0</v>
      </c>
      <c r="P22" s="130">
        <f t="shared" si="3"/>
        <v>0</v>
      </c>
      <c r="Q22" s="64">
        <f>VLOOKUP(E22,Steuerung!$A$17:$B$500,2,FALSE)</f>
        <v>0</v>
      </c>
      <c r="R22" s="64">
        <f>VLOOKUP(F22,Steuerung!$A$17:$B$500,2,FALSE)</f>
        <v>0</v>
      </c>
      <c r="S22" s="164">
        <f t="shared" si="7"/>
        <v>0</v>
      </c>
      <c r="T22" s="164">
        <f t="shared" si="8"/>
        <v>0</v>
      </c>
      <c r="U22" s="203">
        <f t="shared" si="4"/>
        <v>0</v>
      </c>
      <c r="V22" s="203">
        <f t="shared" si="5"/>
        <v>0</v>
      </c>
      <c r="W22" s="175">
        <f t="shared" si="6"/>
        <v>0</v>
      </c>
    </row>
    <row r="23" spans="1:23" ht="12.75" customHeight="1" x14ac:dyDescent="0.2">
      <c r="A23" s="7"/>
      <c r="B23" s="7"/>
      <c r="C23" s="7"/>
      <c r="D23" s="131"/>
      <c r="E23" s="33"/>
      <c r="F23" s="33"/>
      <c r="G23" s="7"/>
      <c r="H23" s="144"/>
      <c r="I23" s="7"/>
      <c r="J23" s="260"/>
      <c r="K23" s="7"/>
      <c r="L23" s="7"/>
      <c r="M23" s="260"/>
      <c r="N23" s="130"/>
      <c r="O23" s="130"/>
      <c r="P23" s="130"/>
      <c r="Q23" s="64"/>
      <c r="R23" s="64"/>
      <c r="S23" s="164"/>
      <c r="T23" s="164"/>
      <c r="U23" s="175"/>
      <c r="V23" s="175"/>
      <c r="W23" s="175"/>
    </row>
    <row r="24" spans="1:23" ht="12.75" customHeight="1" x14ac:dyDescent="0.2">
      <c r="A24" s="147" t="s">
        <v>2732</v>
      </c>
      <c r="B24" s="7"/>
      <c r="C24" s="7"/>
      <c r="D24" s="131"/>
      <c r="E24" s="33"/>
      <c r="F24" s="33"/>
      <c r="G24" s="7"/>
      <c r="H24" s="144"/>
      <c r="I24" s="7"/>
      <c r="J24" s="260"/>
      <c r="K24" s="7"/>
      <c r="L24" s="7"/>
      <c r="M24" s="260"/>
      <c r="N24" s="130"/>
      <c r="O24" s="130"/>
      <c r="P24" s="130"/>
      <c r="Q24" s="64"/>
      <c r="R24" s="64"/>
      <c r="S24" s="164"/>
      <c r="T24" s="164"/>
      <c r="U24" s="175"/>
      <c r="V24" s="175"/>
      <c r="W24" s="175"/>
    </row>
    <row r="25" spans="1:23" ht="12.75" customHeight="1" x14ac:dyDescent="0.2">
      <c r="A25" s="131"/>
      <c r="B25" s="131"/>
      <c r="C25" s="131"/>
      <c r="D25" s="7"/>
      <c r="E25" s="33"/>
      <c r="F25" s="33"/>
      <c r="G25" s="131"/>
      <c r="H25" s="138"/>
      <c r="I25" s="7"/>
      <c r="J25" s="260"/>
      <c r="K25" s="7"/>
      <c r="L25" s="7"/>
      <c r="M25" s="260"/>
      <c r="N25" s="130"/>
      <c r="O25" s="130"/>
      <c r="P25" s="130"/>
      <c r="Q25" s="64"/>
      <c r="R25" s="64"/>
      <c r="S25" s="164"/>
      <c r="T25" s="164"/>
      <c r="U25" s="175"/>
      <c r="V25" s="175"/>
      <c r="W25" s="175"/>
    </row>
    <row r="26" spans="1:23" ht="12.75" customHeight="1" x14ac:dyDescent="0.2">
      <c r="A26" s="139" t="s">
        <v>1647</v>
      </c>
      <c r="B26" s="7" t="s">
        <v>761</v>
      </c>
      <c r="C26" s="7"/>
      <c r="D26" s="7" t="s">
        <v>749</v>
      </c>
      <c r="E26" s="7" t="s">
        <v>139</v>
      </c>
      <c r="F26" s="7" t="s">
        <v>139</v>
      </c>
      <c r="G26" s="7" t="s">
        <v>872</v>
      </c>
      <c r="H26" s="129">
        <v>45.47</v>
      </c>
      <c r="I26" s="7">
        <f>VLOOKUP(E26,Steuerung!$A$17:$E$500,5,FALSE)</f>
        <v>2</v>
      </c>
      <c r="J26" s="260">
        <f>VLOOKUP(E26,Steuerung!$A$17:$F$500,6,FALSE)</f>
        <v>58.333333333333329</v>
      </c>
      <c r="K26" s="7">
        <f>VLOOKUP(F26,Steuerung!$A$17:$G$500,7,FALSE)</f>
        <v>2</v>
      </c>
      <c r="L26" s="7">
        <f>VLOOKUP(F26,Steuerung!$A$17:$H$500,8,FALSE)</f>
        <v>46</v>
      </c>
      <c r="M26" s="260">
        <f t="shared" ref="M26:M50" si="9">J26+L26</f>
        <v>104.33333333333333</v>
      </c>
      <c r="N26" s="130">
        <f t="shared" ref="N26:N50" si="10">H26*M26</f>
        <v>4744.036666666666</v>
      </c>
      <c r="O26" s="130">
        <f t="shared" ref="O26:O50" si="11">H26*J26</f>
        <v>2652.4166666666665</v>
      </c>
      <c r="P26" s="130">
        <f t="shared" ref="P26:P50" si="12">H26*L26</f>
        <v>2091.62</v>
      </c>
      <c r="Q26" s="64">
        <f>VLOOKUP(E26,Steuerung!$A$17:$B$500,2,FALSE)</f>
        <v>0</v>
      </c>
      <c r="R26" s="64">
        <f>VLOOKUP(F26,Steuerung!$A$17:$B$500,2,FALSE)</f>
        <v>0</v>
      </c>
      <c r="S26" s="164">
        <f t="shared" si="7"/>
        <v>0</v>
      </c>
      <c r="T26" s="164">
        <f t="shared" si="8"/>
        <v>0</v>
      </c>
      <c r="U26" s="175" t="e">
        <f>IF(J26&gt;0,O26/Q26*SVS_UHR,0)</f>
        <v>#DIV/0!</v>
      </c>
      <c r="V26" s="175" t="e">
        <f>IF(K26&gt;0,P26/R26*SVS_UHR,0)</f>
        <v>#DIV/0!</v>
      </c>
      <c r="W26" s="175" t="e">
        <f t="shared" ref="W26:W50" si="13">U26+V26</f>
        <v>#DIV/0!</v>
      </c>
    </row>
    <row r="27" spans="1:23" ht="12.75" customHeight="1" x14ac:dyDescent="0.2">
      <c r="A27" s="139" t="s">
        <v>1651</v>
      </c>
      <c r="B27" s="7" t="s">
        <v>864</v>
      </c>
      <c r="C27" s="7"/>
      <c r="D27" s="7" t="s">
        <v>766</v>
      </c>
      <c r="E27" s="7" t="s">
        <v>209</v>
      </c>
      <c r="F27" s="7" t="s">
        <v>209</v>
      </c>
      <c r="G27" s="7" t="s">
        <v>872</v>
      </c>
      <c r="H27" s="129">
        <v>21.61</v>
      </c>
      <c r="I27" s="7">
        <f>VLOOKUP(E27,Steuerung!$A$17:$E$500,5,FALSE)</f>
        <v>1</v>
      </c>
      <c r="J27" s="260">
        <f>VLOOKUP(E27,Steuerung!$A$17:$F$500,6,FALSE)</f>
        <v>29.166666666666657</v>
      </c>
      <c r="K27" s="7">
        <f>VLOOKUP(F27,Steuerung!$A$17:$G$500,7,FALSE)</f>
        <v>1</v>
      </c>
      <c r="L27" s="7">
        <f>VLOOKUP(F27,Steuerung!$A$17:$H$500,8,FALSE)</f>
        <v>23</v>
      </c>
      <c r="M27" s="260">
        <f t="shared" si="9"/>
        <v>52.166666666666657</v>
      </c>
      <c r="N27" s="130">
        <f t="shared" si="10"/>
        <v>1127.3216666666665</v>
      </c>
      <c r="O27" s="130">
        <f t="shared" si="11"/>
        <v>630.2916666666664</v>
      </c>
      <c r="P27" s="130">
        <f t="shared" si="12"/>
        <v>497.03</v>
      </c>
      <c r="Q27" s="64">
        <f>VLOOKUP(E27,Steuerung!$A$17:$B$500,2,FALSE)</f>
        <v>0</v>
      </c>
      <c r="R27" s="64">
        <f>VLOOKUP(F27,Steuerung!$A$17:$B$500,2,FALSE)</f>
        <v>0</v>
      </c>
      <c r="S27" s="164">
        <f t="shared" si="7"/>
        <v>0</v>
      </c>
      <c r="T27" s="164">
        <f t="shared" si="8"/>
        <v>0</v>
      </c>
      <c r="U27" s="175" t="e">
        <f t="shared" ref="U27:U50" si="14">O27/Q27*SVS_UHR</f>
        <v>#DIV/0!</v>
      </c>
      <c r="V27" s="175" t="e">
        <f t="shared" ref="V27:V50" si="15">P27/R27*SVS_UHR</f>
        <v>#DIV/0!</v>
      </c>
      <c r="W27" s="175" t="e">
        <f t="shared" si="13"/>
        <v>#DIV/0!</v>
      </c>
    </row>
    <row r="28" spans="1:23" ht="12.75" customHeight="1" x14ac:dyDescent="0.2">
      <c r="A28" s="139" t="s">
        <v>3217</v>
      </c>
      <c r="B28" s="7" t="s">
        <v>986</v>
      </c>
      <c r="C28" s="7"/>
      <c r="D28" s="7" t="s">
        <v>770</v>
      </c>
      <c r="E28" s="7" t="s">
        <v>187</v>
      </c>
      <c r="F28" s="7" t="s">
        <v>187</v>
      </c>
      <c r="G28" s="7" t="s">
        <v>756</v>
      </c>
      <c r="H28" s="129">
        <v>2.13</v>
      </c>
      <c r="I28" s="7" t="str">
        <f>VLOOKUP(E28,Steuerung!$A$17:$E$500,5,FALSE)</f>
        <v>m</v>
      </c>
      <c r="J28" s="260">
        <f>VLOOKUP(E28,Steuerung!$A$17:$F$500,6,FALSE)</f>
        <v>6.7</v>
      </c>
      <c r="K28" s="7" t="str">
        <f>VLOOKUP(F28,Steuerung!$A$17:$G$500,7,FALSE)</f>
        <v>m</v>
      </c>
      <c r="L28" s="7">
        <f>VLOOKUP(F28,Steuerung!$A$17:$H$500,8,FALSE)</f>
        <v>5.3</v>
      </c>
      <c r="M28" s="260">
        <f t="shared" si="9"/>
        <v>12</v>
      </c>
      <c r="N28" s="130">
        <f t="shared" si="10"/>
        <v>25.56</v>
      </c>
      <c r="O28" s="130">
        <f t="shared" si="11"/>
        <v>14.270999999999999</v>
      </c>
      <c r="P28" s="130">
        <f t="shared" si="12"/>
        <v>11.289</v>
      </c>
      <c r="Q28" s="64">
        <f>VLOOKUP(E28,Steuerung!$A$17:$B$500,2,FALSE)</f>
        <v>0</v>
      </c>
      <c r="R28" s="64">
        <f>VLOOKUP(F28,Steuerung!$A$17:$B$500,2,FALSE)</f>
        <v>0</v>
      </c>
      <c r="S28" s="164">
        <f t="shared" si="7"/>
        <v>0</v>
      </c>
      <c r="T28" s="164">
        <f t="shared" si="8"/>
        <v>0</v>
      </c>
      <c r="U28" s="175" t="e">
        <f t="shared" si="14"/>
        <v>#DIV/0!</v>
      </c>
      <c r="V28" s="175" t="e">
        <f t="shared" si="15"/>
        <v>#DIV/0!</v>
      </c>
      <c r="W28" s="175" t="e">
        <f t="shared" si="13"/>
        <v>#DIV/0!</v>
      </c>
    </row>
    <row r="29" spans="1:23" ht="12.75" customHeight="1" x14ac:dyDescent="0.2">
      <c r="A29" s="7" t="s">
        <v>3220</v>
      </c>
      <c r="B29" s="7" t="s">
        <v>864</v>
      </c>
      <c r="C29" s="7"/>
      <c r="D29" s="7" t="s">
        <v>766</v>
      </c>
      <c r="E29" s="7" t="s">
        <v>209</v>
      </c>
      <c r="F29" s="7" t="s">
        <v>209</v>
      </c>
      <c r="G29" s="7" t="s">
        <v>872</v>
      </c>
      <c r="H29" s="129">
        <v>34.14</v>
      </c>
      <c r="I29" s="7">
        <f>VLOOKUP(E29,Steuerung!$A$17:$E$500,5,FALSE)</f>
        <v>1</v>
      </c>
      <c r="J29" s="260">
        <f>VLOOKUP(E29,Steuerung!$A$17:$F$500,6,FALSE)</f>
        <v>29.166666666666657</v>
      </c>
      <c r="K29" s="7">
        <f>VLOOKUP(F29,Steuerung!$A$17:$G$500,7,FALSE)</f>
        <v>1</v>
      </c>
      <c r="L29" s="7">
        <f>VLOOKUP(F29,Steuerung!$A$17:$H$500,8,FALSE)</f>
        <v>23</v>
      </c>
      <c r="M29" s="260">
        <f t="shared" si="9"/>
        <v>52.166666666666657</v>
      </c>
      <c r="N29" s="130">
        <f t="shared" si="10"/>
        <v>1780.9699999999998</v>
      </c>
      <c r="O29" s="130">
        <f t="shared" si="11"/>
        <v>995.74999999999966</v>
      </c>
      <c r="P29" s="130">
        <f t="shared" si="12"/>
        <v>785.22</v>
      </c>
      <c r="Q29" s="64">
        <f>VLOOKUP(E29,Steuerung!$A$17:$B$500,2,FALSE)</f>
        <v>0</v>
      </c>
      <c r="R29" s="64">
        <f>VLOOKUP(F29,Steuerung!$A$17:$B$500,2,FALSE)</f>
        <v>0</v>
      </c>
      <c r="S29" s="164">
        <f t="shared" si="7"/>
        <v>0</v>
      </c>
      <c r="T29" s="164">
        <f t="shared" si="8"/>
        <v>0</v>
      </c>
      <c r="U29" s="175" t="e">
        <f t="shared" si="14"/>
        <v>#DIV/0!</v>
      </c>
      <c r="V29" s="175" t="e">
        <f t="shared" si="15"/>
        <v>#DIV/0!</v>
      </c>
      <c r="W29" s="175" t="e">
        <f t="shared" si="13"/>
        <v>#DIV/0!</v>
      </c>
    </row>
    <row r="30" spans="1:23" ht="12.75" customHeight="1" x14ac:dyDescent="0.2">
      <c r="A30" s="7" t="s">
        <v>2737</v>
      </c>
      <c r="B30" s="7" t="s">
        <v>864</v>
      </c>
      <c r="C30" s="7"/>
      <c r="D30" s="7" t="s">
        <v>766</v>
      </c>
      <c r="E30" s="7" t="s">
        <v>209</v>
      </c>
      <c r="F30" s="7" t="s">
        <v>209</v>
      </c>
      <c r="G30" s="7" t="s">
        <v>872</v>
      </c>
      <c r="H30" s="129">
        <v>26.04</v>
      </c>
      <c r="I30" s="7">
        <f>VLOOKUP(E30,Steuerung!$A$17:$E$500,5,FALSE)</f>
        <v>1</v>
      </c>
      <c r="J30" s="260">
        <f>VLOOKUP(E30,Steuerung!$A$17:$F$500,6,FALSE)</f>
        <v>29.166666666666657</v>
      </c>
      <c r="K30" s="7">
        <f>VLOOKUP(F30,Steuerung!$A$17:$G$500,7,FALSE)</f>
        <v>1</v>
      </c>
      <c r="L30" s="7">
        <f>VLOOKUP(F30,Steuerung!$A$17:$H$500,8,FALSE)</f>
        <v>23</v>
      </c>
      <c r="M30" s="260">
        <f t="shared" si="9"/>
        <v>52.166666666666657</v>
      </c>
      <c r="N30" s="130">
        <f t="shared" si="10"/>
        <v>1358.4199999999996</v>
      </c>
      <c r="O30" s="130">
        <f t="shared" si="11"/>
        <v>759.49999999999977</v>
      </c>
      <c r="P30" s="130">
        <f t="shared" si="12"/>
        <v>598.91999999999996</v>
      </c>
      <c r="Q30" s="64">
        <f>VLOOKUP(E30,Steuerung!$A$17:$B$500,2,FALSE)</f>
        <v>0</v>
      </c>
      <c r="R30" s="64">
        <f>VLOOKUP(F30,Steuerung!$A$17:$B$500,2,FALSE)</f>
        <v>0</v>
      </c>
      <c r="S30" s="164">
        <f t="shared" si="7"/>
        <v>0</v>
      </c>
      <c r="T30" s="164">
        <f t="shared" si="8"/>
        <v>0</v>
      </c>
      <c r="U30" s="175" t="e">
        <f t="shared" si="14"/>
        <v>#DIV/0!</v>
      </c>
      <c r="V30" s="175" t="e">
        <f t="shared" si="15"/>
        <v>#DIV/0!</v>
      </c>
      <c r="W30" s="175" t="e">
        <f t="shared" si="13"/>
        <v>#DIV/0!</v>
      </c>
    </row>
    <row r="31" spans="1:23" ht="12.75" customHeight="1" x14ac:dyDescent="0.2">
      <c r="A31" s="139" t="s">
        <v>3543</v>
      </c>
      <c r="B31" s="7" t="s">
        <v>926</v>
      </c>
      <c r="C31" s="7"/>
      <c r="D31" s="7" t="s">
        <v>806</v>
      </c>
      <c r="E31" s="7" t="s">
        <v>160</v>
      </c>
      <c r="F31" s="7" t="s">
        <v>160</v>
      </c>
      <c r="G31" s="7" t="s">
        <v>872</v>
      </c>
      <c r="H31" s="129">
        <v>8.42</v>
      </c>
      <c r="I31" s="7">
        <f>VLOOKUP(E31,Steuerung!$A$17:$E$500,5,FALSE)</f>
        <v>2</v>
      </c>
      <c r="J31" s="260">
        <f>VLOOKUP(E31,Steuerung!$A$17:$F$500,6,FALSE)</f>
        <v>58.333333333333329</v>
      </c>
      <c r="K31" s="7">
        <f>VLOOKUP(F31,Steuerung!$A$17:$G$500,7,FALSE)</f>
        <v>2</v>
      </c>
      <c r="L31" s="7">
        <f>VLOOKUP(F31,Steuerung!$A$17:$H$500,8,FALSE)</f>
        <v>46</v>
      </c>
      <c r="M31" s="260">
        <f t="shared" si="9"/>
        <v>104.33333333333333</v>
      </c>
      <c r="N31" s="130">
        <f t="shared" si="10"/>
        <v>878.48666666666657</v>
      </c>
      <c r="O31" s="130">
        <f t="shared" si="11"/>
        <v>491.16666666666663</v>
      </c>
      <c r="P31" s="130">
        <f t="shared" si="12"/>
        <v>387.32</v>
      </c>
      <c r="Q31" s="64">
        <f>VLOOKUP(E31,Steuerung!$A$17:$B$500,2,FALSE)</f>
        <v>0</v>
      </c>
      <c r="R31" s="64">
        <f>VLOOKUP(F31,Steuerung!$A$17:$B$500,2,FALSE)</f>
        <v>0</v>
      </c>
      <c r="S31" s="164">
        <f t="shared" si="7"/>
        <v>0</v>
      </c>
      <c r="T31" s="164">
        <f t="shared" si="8"/>
        <v>0</v>
      </c>
      <c r="U31" s="175" t="e">
        <f t="shared" si="14"/>
        <v>#DIV/0!</v>
      </c>
      <c r="V31" s="175" t="e">
        <f t="shared" si="15"/>
        <v>#DIV/0!</v>
      </c>
      <c r="W31" s="175" t="e">
        <f t="shared" si="13"/>
        <v>#DIV/0!</v>
      </c>
    </row>
    <row r="32" spans="1:23" ht="12.75" customHeight="1" x14ac:dyDescent="0.2">
      <c r="A32" s="7" t="s">
        <v>3612</v>
      </c>
      <c r="B32" s="7" t="s">
        <v>864</v>
      </c>
      <c r="C32" s="7"/>
      <c r="D32" s="7" t="s">
        <v>766</v>
      </c>
      <c r="E32" s="7" t="s">
        <v>209</v>
      </c>
      <c r="F32" s="7" t="s">
        <v>209</v>
      </c>
      <c r="G32" s="7" t="s">
        <v>872</v>
      </c>
      <c r="H32" s="129">
        <v>25.35</v>
      </c>
      <c r="I32" s="7">
        <f>VLOOKUP(E32,Steuerung!$A$17:$E$500,5,FALSE)</f>
        <v>1</v>
      </c>
      <c r="J32" s="260">
        <f>VLOOKUP(E32,Steuerung!$A$17:$F$500,6,FALSE)</f>
        <v>29.166666666666657</v>
      </c>
      <c r="K32" s="7">
        <f>VLOOKUP(F32,Steuerung!$A$17:$G$500,7,FALSE)</f>
        <v>1</v>
      </c>
      <c r="L32" s="7">
        <f>VLOOKUP(F32,Steuerung!$A$17:$H$500,8,FALSE)</f>
        <v>23</v>
      </c>
      <c r="M32" s="260">
        <f t="shared" si="9"/>
        <v>52.166666666666657</v>
      </c>
      <c r="N32" s="130">
        <f t="shared" si="10"/>
        <v>1322.4249999999997</v>
      </c>
      <c r="O32" s="130">
        <f t="shared" si="11"/>
        <v>739.37499999999977</v>
      </c>
      <c r="P32" s="130">
        <f t="shared" si="12"/>
        <v>583.05000000000007</v>
      </c>
      <c r="Q32" s="64">
        <f>VLOOKUP(E32,Steuerung!$A$17:$B$500,2,FALSE)</f>
        <v>0</v>
      </c>
      <c r="R32" s="64">
        <f>VLOOKUP(F32,Steuerung!$A$17:$B$500,2,FALSE)</f>
        <v>0</v>
      </c>
      <c r="S32" s="164">
        <f t="shared" si="7"/>
        <v>0</v>
      </c>
      <c r="T32" s="164">
        <f t="shared" si="8"/>
        <v>0</v>
      </c>
      <c r="U32" s="175" t="e">
        <f t="shared" si="14"/>
        <v>#DIV/0!</v>
      </c>
      <c r="V32" s="175" t="e">
        <f t="shared" si="15"/>
        <v>#DIV/0!</v>
      </c>
      <c r="W32" s="175" t="e">
        <f t="shared" si="13"/>
        <v>#DIV/0!</v>
      </c>
    </row>
    <row r="33" spans="1:23" ht="12.75" customHeight="1" x14ac:dyDescent="0.2">
      <c r="A33" s="139" t="s">
        <v>1655</v>
      </c>
      <c r="B33" s="7" t="s">
        <v>761</v>
      </c>
      <c r="C33" s="7"/>
      <c r="D33" s="7" t="s">
        <v>749</v>
      </c>
      <c r="E33" s="7" t="s">
        <v>139</v>
      </c>
      <c r="F33" s="7" t="s">
        <v>139</v>
      </c>
      <c r="G33" s="7" t="s">
        <v>872</v>
      </c>
      <c r="H33" s="129">
        <v>21.39</v>
      </c>
      <c r="I33" s="7">
        <f>VLOOKUP(E33,Steuerung!$A$17:$E$500,5,FALSE)</f>
        <v>2</v>
      </c>
      <c r="J33" s="260">
        <f>VLOOKUP(E33,Steuerung!$A$17:$F$500,6,FALSE)</f>
        <v>58.333333333333329</v>
      </c>
      <c r="K33" s="7">
        <f>VLOOKUP(F33,Steuerung!$A$17:$G$500,7,FALSE)</f>
        <v>2</v>
      </c>
      <c r="L33" s="7">
        <f>VLOOKUP(F33,Steuerung!$A$17:$H$500,8,FALSE)</f>
        <v>46</v>
      </c>
      <c r="M33" s="260">
        <f t="shared" si="9"/>
        <v>104.33333333333333</v>
      </c>
      <c r="N33" s="130">
        <f t="shared" si="10"/>
        <v>2231.69</v>
      </c>
      <c r="O33" s="130">
        <f t="shared" si="11"/>
        <v>1247.75</v>
      </c>
      <c r="P33" s="130">
        <f t="shared" si="12"/>
        <v>983.94</v>
      </c>
      <c r="Q33" s="64">
        <f>VLOOKUP(E33,Steuerung!$A$17:$B$500,2,FALSE)</f>
        <v>0</v>
      </c>
      <c r="R33" s="64">
        <f>VLOOKUP(F33,Steuerung!$A$17:$B$500,2,FALSE)</f>
        <v>0</v>
      </c>
      <c r="S33" s="164">
        <f t="shared" si="7"/>
        <v>0</v>
      </c>
      <c r="T33" s="164">
        <f t="shared" si="8"/>
        <v>0</v>
      </c>
      <c r="U33" s="175" t="e">
        <f t="shared" si="14"/>
        <v>#DIV/0!</v>
      </c>
      <c r="V33" s="175" t="e">
        <f t="shared" si="15"/>
        <v>#DIV/0!</v>
      </c>
      <c r="W33" s="175" t="e">
        <f t="shared" si="13"/>
        <v>#DIV/0!</v>
      </c>
    </row>
    <row r="34" spans="1:23" ht="12.75" customHeight="1" x14ac:dyDescent="0.2">
      <c r="A34" s="7" t="s">
        <v>1663</v>
      </c>
      <c r="B34" s="7" t="s">
        <v>864</v>
      </c>
      <c r="C34" s="7"/>
      <c r="D34" s="7" t="s">
        <v>766</v>
      </c>
      <c r="E34" s="7" t="s">
        <v>209</v>
      </c>
      <c r="F34" s="7" t="s">
        <v>209</v>
      </c>
      <c r="G34" s="7" t="s">
        <v>872</v>
      </c>
      <c r="H34" s="129">
        <v>31.17</v>
      </c>
      <c r="I34" s="7">
        <f>VLOOKUP(E34,Steuerung!$A$17:$E$500,5,FALSE)</f>
        <v>1</v>
      </c>
      <c r="J34" s="260">
        <f>VLOOKUP(E34,Steuerung!$A$17:$F$500,6,FALSE)</f>
        <v>29.166666666666657</v>
      </c>
      <c r="K34" s="7">
        <f>VLOOKUP(F34,Steuerung!$A$17:$G$500,7,FALSE)</f>
        <v>1</v>
      </c>
      <c r="L34" s="7">
        <f>VLOOKUP(F34,Steuerung!$A$17:$H$500,8,FALSE)</f>
        <v>23</v>
      </c>
      <c r="M34" s="260">
        <f t="shared" si="9"/>
        <v>52.166666666666657</v>
      </c>
      <c r="N34" s="130">
        <f t="shared" si="10"/>
        <v>1626.0349999999999</v>
      </c>
      <c r="O34" s="130">
        <f t="shared" si="11"/>
        <v>909.12499999999977</v>
      </c>
      <c r="P34" s="130">
        <f t="shared" si="12"/>
        <v>716.91000000000008</v>
      </c>
      <c r="Q34" s="64">
        <f>VLOOKUP(E34,Steuerung!$A$17:$B$500,2,FALSE)</f>
        <v>0</v>
      </c>
      <c r="R34" s="64">
        <f>VLOOKUP(F34,Steuerung!$A$17:$B$500,2,FALSE)</f>
        <v>0</v>
      </c>
      <c r="S34" s="164">
        <f t="shared" si="7"/>
        <v>0</v>
      </c>
      <c r="T34" s="164">
        <f t="shared" si="8"/>
        <v>0</v>
      </c>
      <c r="U34" s="175" t="e">
        <f t="shared" si="14"/>
        <v>#DIV/0!</v>
      </c>
      <c r="V34" s="175" t="e">
        <f t="shared" si="15"/>
        <v>#DIV/0!</v>
      </c>
      <c r="W34" s="175" t="e">
        <f t="shared" si="13"/>
        <v>#DIV/0!</v>
      </c>
    </row>
    <row r="35" spans="1:23" ht="12.75" customHeight="1" x14ac:dyDescent="0.2">
      <c r="A35" s="7" t="s">
        <v>1668</v>
      </c>
      <c r="B35" s="7" t="s">
        <v>864</v>
      </c>
      <c r="C35" s="7"/>
      <c r="D35" s="7" t="s">
        <v>766</v>
      </c>
      <c r="E35" s="7" t="s">
        <v>209</v>
      </c>
      <c r="F35" s="7" t="s">
        <v>209</v>
      </c>
      <c r="G35" s="7" t="s">
        <v>872</v>
      </c>
      <c r="H35" s="129">
        <v>22.31</v>
      </c>
      <c r="I35" s="7">
        <f>VLOOKUP(E35,Steuerung!$A$17:$E$500,5,FALSE)</f>
        <v>1</v>
      </c>
      <c r="J35" s="260">
        <f>VLOOKUP(E35,Steuerung!$A$17:$F$500,6,FALSE)</f>
        <v>29.166666666666657</v>
      </c>
      <c r="K35" s="7">
        <f>VLOOKUP(F35,Steuerung!$A$17:$G$500,7,FALSE)</f>
        <v>1</v>
      </c>
      <c r="L35" s="7">
        <f>VLOOKUP(F35,Steuerung!$A$17:$H$500,8,FALSE)</f>
        <v>23</v>
      </c>
      <c r="M35" s="260">
        <f t="shared" si="9"/>
        <v>52.166666666666657</v>
      </c>
      <c r="N35" s="130">
        <f t="shared" si="10"/>
        <v>1163.8383333333331</v>
      </c>
      <c r="O35" s="130">
        <f t="shared" si="11"/>
        <v>650.70833333333303</v>
      </c>
      <c r="P35" s="130">
        <f t="shared" si="12"/>
        <v>513.13</v>
      </c>
      <c r="Q35" s="64">
        <f>VLOOKUP(E35,Steuerung!$A$17:$B$500,2,FALSE)</f>
        <v>0</v>
      </c>
      <c r="R35" s="64">
        <f>VLOOKUP(F35,Steuerung!$A$17:$B$500,2,FALSE)</f>
        <v>0</v>
      </c>
      <c r="S35" s="164">
        <f t="shared" si="7"/>
        <v>0</v>
      </c>
      <c r="T35" s="164">
        <f t="shared" si="8"/>
        <v>0</v>
      </c>
      <c r="U35" s="175" t="e">
        <f t="shared" si="14"/>
        <v>#DIV/0!</v>
      </c>
      <c r="V35" s="175" t="e">
        <f t="shared" si="15"/>
        <v>#DIV/0!</v>
      </c>
      <c r="W35" s="175" t="e">
        <f t="shared" si="13"/>
        <v>#DIV/0!</v>
      </c>
    </row>
    <row r="36" spans="1:23" ht="12.75" customHeight="1" x14ac:dyDescent="0.2">
      <c r="A36" s="139" t="s">
        <v>1717</v>
      </c>
      <c r="B36" s="7" t="s">
        <v>926</v>
      </c>
      <c r="C36" s="7"/>
      <c r="D36" s="7" t="s">
        <v>766</v>
      </c>
      <c r="E36" s="7" t="s">
        <v>209</v>
      </c>
      <c r="F36" s="7" t="s">
        <v>209</v>
      </c>
      <c r="G36" s="7" t="s">
        <v>872</v>
      </c>
      <c r="H36" s="129">
        <v>8.07</v>
      </c>
      <c r="I36" s="7">
        <f>VLOOKUP(E36,Steuerung!$A$17:$E$500,5,FALSE)</f>
        <v>1</v>
      </c>
      <c r="J36" s="260">
        <f>VLOOKUP(E36,Steuerung!$A$17:$F$500,6,FALSE)</f>
        <v>29.166666666666657</v>
      </c>
      <c r="K36" s="7">
        <f>VLOOKUP(F36,Steuerung!$A$17:$G$500,7,FALSE)</f>
        <v>1</v>
      </c>
      <c r="L36" s="7">
        <f>VLOOKUP(F36,Steuerung!$A$17:$H$500,8,FALSE)</f>
        <v>23</v>
      </c>
      <c r="M36" s="260">
        <f t="shared" si="9"/>
        <v>52.166666666666657</v>
      </c>
      <c r="N36" s="130">
        <f t="shared" si="10"/>
        <v>420.98499999999996</v>
      </c>
      <c r="O36" s="130">
        <f t="shared" si="11"/>
        <v>235.37499999999994</v>
      </c>
      <c r="P36" s="130">
        <f t="shared" si="12"/>
        <v>185.61</v>
      </c>
      <c r="Q36" s="64">
        <f>VLOOKUP(E36,Steuerung!$A$17:$B$500,2,FALSE)</f>
        <v>0</v>
      </c>
      <c r="R36" s="64">
        <f>VLOOKUP(F36,Steuerung!$A$17:$B$500,2,FALSE)</f>
        <v>0</v>
      </c>
      <c r="S36" s="164">
        <f t="shared" si="7"/>
        <v>0</v>
      </c>
      <c r="T36" s="164">
        <f t="shared" si="8"/>
        <v>0</v>
      </c>
      <c r="U36" s="175" t="e">
        <f t="shared" si="14"/>
        <v>#DIV/0!</v>
      </c>
      <c r="V36" s="175" t="e">
        <f t="shared" si="15"/>
        <v>#DIV/0!</v>
      </c>
      <c r="W36" s="175" t="e">
        <f t="shared" si="13"/>
        <v>#DIV/0!</v>
      </c>
    </row>
    <row r="37" spans="1:23" ht="12.75" customHeight="1" x14ac:dyDescent="0.2">
      <c r="A37" s="7" t="s">
        <v>3613</v>
      </c>
      <c r="B37" s="7" t="s">
        <v>864</v>
      </c>
      <c r="C37" s="7"/>
      <c r="D37" s="7" t="s">
        <v>766</v>
      </c>
      <c r="E37" s="7" t="s">
        <v>209</v>
      </c>
      <c r="F37" s="7" t="s">
        <v>209</v>
      </c>
      <c r="G37" s="7" t="s">
        <v>872</v>
      </c>
      <c r="H37" s="129">
        <v>14.94</v>
      </c>
      <c r="I37" s="7">
        <f>VLOOKUP(E37,Steuerung!$A$17:$E$500,5,FALSE)</f>
        <v>1</v>
      </c>
      <c r="J37" s="260">
        <f>VLOOKUP(E37,Steuerung!$A$17:$F$500,6,FALSE)</f>
        <v>29.166666666666657</v>
      </c>
      <c r="K37" s="7">
        <f>VLOOKUP(F37,Steuerung!$A$17:$G$500,7,FALSE)</f>
        <v>1</v>
      </c>
      <c r="L37" s="7">
        <f>VLOOKUP(F37,Steuerung!$A$17:$H$500,8,FALSE)</f>
        <v>23</v>
      </c>
      <c r="M37" s="260">
        <f t="shared" si="9"/>
        <v>52.166666666666657</v>
      </c>
      <c r="N37" s="130">
        <f t="shared" si="10"/>
        <v>779.36999999999978</v>
      </c>
      <c r="O37" s="130">
        <f t="shared" si="11"/>
        <v>435.74999999999983</v>
      </c>
      <c r="P37" s="130">
        <f t="shared" si="12"/>
        <v>343.62</v>
      </c>
      <c r="Q37" s="64">
        <f>VLOOKUP(E37,Steuerung!$A$17:$B$500,2,FALSE)</f>
        <v>0</v>
      </c>
      <c r="R37" s="64">
        <f>VLOOKUP(F37,Steuerung!$A$17:$B$500,2,FALSE)</f>
        <v>0</v>
      </c>
      <c r="S37" s="164">
        <f t="shared" si="7"/>
        <v>0</v>
      </c>
      <c r="T37" s="164">
        <f t="shared" si="8"/>
        <v>0</v>
      </c>
      <c r="U37" s="175" t="e">
        <f t="shared" si="14"/>
        <v>#DIV/0!</v>
      </c>
      <c r="V37" s="175" t="e">
        <f t="shared" si="15"/>
        <v>#DIV/0!</v>
      </c>
      <c r="W37" s="175" t="e">
        <f t="shared" si="13"/>
        <v>#DIV/0!</v>
      </c>
    </row>
    <row r="38" spans="1:23" ht="12.75" customHeight="1" x14ac:dyDescent="0.2">
      <c r="A38" s="7" t="s">
        <v>1669</v>
      </c>
      <c r="B38" s="7" t="s">
        <v>864</v>
      </c>
      <c r="C38" s="7"/>
      <c r="D38" s="7" t="s">
        <v>766</v>
      </c>
      <c r="E38" s="7" t="s">
        <v>209</v>
      </c>
      <c r="F38" s="7" t="s">
        <v>209</v>
      </c>
      <c r="G38" s="7" t="s">
        <v>872</v>
      </c>
      <c r="H38" s="129">
        <v>26.04</v>
      </c>
      <c r="I38" s="7">
        <f>VLOOKUP(E38,Steuerung!$A$17:$E$500,5,FALSE)</f>
        <v>1</v>
      </c>
      <c r="J38" s="260">
        <f>VLOOKUP(E38,Steuerung!$A$17:$F$500,6,FALSE)</f>
        <v>29.166666666666657</v>
      </c>
      <c r="K38" s="7">
        <f>VLOOKUP(F38,Steuerung!$A$17:$G$500,7,FALSE)</f>
        <v>1</v>
      </c>
      <c r="L38" s="7">
        <f>VLOOKUP(F38,Steuerung!$A$17:$H$500,8,FALSE)</f>
        <v>23</v>
      </c>
      <c r="M38" s="260">
        <f t="shared" si="9"/>
        <v>52.166666666666657</v>
      </c>
      <c r="N38" s="130">
        <f t="shared" si="10"/>
        <v>1358.4199999999996</v>
      </c>
      <c r="O38" s="130">
        <f t="shared" si="11"/>
        <v>759.49999999999977</v>
      </c>
      <c r="P38" s="130">
        <f t="shared" si="12"/>
        <v>598.91999999999996</v>
      </c>
      <c r="Q38" s="64">
        <f>VLOOKUP(E38,Steuerung!$A$17:$B$500,2,FALSE)</f>
        <v>0</v>
      </c>
      <c r="R38" s="64">
        <f>VLOOKUP(F38,Steuerung!$A$17:$B$500,2,FALSE)</f>
        <v>0</v>
      </c>
      <c r="S38" s="164">
        <f t="shared" si="7"/>
        <v>0</v>
      </c>
      <c r="T38" s="164">
        <f t="shared" si="8"/>
        <v>0</v>
      </c>
      <c r="U38" s="175" t="e">
        <f t="shared" si="14"/>
        <v>#DIV/0!</v>
      </c>
      <c r="V38" s="175" t="e">
        <f t="shared" si="15"/>
        <v>#DIV/0!</v>
      </c>
      <c r="W38" s="175" t="e">
        <f t="shared" si="13"/>
        <v>#DIV/0!</v>
      </c>
    </row>
    <row r="39" spans="1:23" ht="12.75" customHeight="1" x14ac:dyDescent="0.2">
      <c r="A39" s="7" t="s">
        <v>1673</v>
      </c>
      <c r="B39" s="7" t="s">
        <v>864</v>
      </c>
      <c r="C39" s="7"/>
      <c r="D39" s="7" t="s">
        <v>766</v>
      </c>
      <c r="E39" s="7" t="s">
        <v>209</v>
      </c>
      <c r="F39" s="7" t="s">
        <v>209</v>
      </c>
      <c r="G39" s="7" t="s">
        <v>872</v>
      </c>
      <c r="H39" s="129">
        <v>22.31</v>
      </c>
      <c r="I39" s="7">
        <f>VLOOKUP(E39,Steuerung!$A$17:$E$500,5,FALSE)</f>
        <v>1</v>
      </c>
      <c r="J39" s="260">
        <f>VLOOKUP(E39,Steuerung!$A$17:$F$500,6,FALSE)</f>
        <v>29.166666666666657</v>
      </c>
      <c r="K39" s="7">
        <f>VLOOKUP(F39,Steuerung!$A$17:$G$500,7,FALSE)</f>
        <v>1</v>
      </c>
      <c r="L39" s="7">
        <f>VLOOKUP(F39,Steuerung!$A$17:$H$500,8,FALSE)</f>
        <v>23</v>
      </c>
      <c r="M39" s="260">
        <f t="shared" si="9"/>
        <v>52.166666666666657</v>
      </c>
      <c r="N39" s="130">
        <f t="shared" si="10"/>
        <v>1163.8383333333331</v>
      </c>
      <c r="O39" s="130">
        <f t="shared" si="11"/>
        <v>650.70833333333303</v>
      </c>
      <c r="P39" s="130">
        <f t="shared" si="12"/>
        <v>513.13</v>
      </c>
      <c r="Q39" s="64">
        <f>VLOOKUP(E39,Steuerung!$A$17:$B$500,2,FALSE)</f>
        <v>0</v>
      </c>
      <c r="R39" s="64">
        <f>VLOOKUP(F39,Steuerung!$A$17:$B$500,2,FALSE)</f>
        <v>0</v>
      </c>
      <c r="S39" s="164">
        <f t="shared" si="7"/>
        <v>0</v>
      </c>
      <c r="T39" s="164">
        <f t="shared" si="8"/>
        <v>0</v>
      </c>
      <c r="U39" s="175" t="e">
        <f t="shared" si="14"/>
        <v>#DIV/0!</v>
      </c>
      <c r="V39" s="175" t="e">
        <f t="shared" si="15"/>
        <v>#DIV/0!</v>
      </c>
      <c r="W39" s="175" t="e">
        <f t="shared" si="13"/>
        <v>#DIV/0!</v>
      </c>
    </row>
    <row r="40" spans="1:23" ht="12.75" customHeight="1" x14ac:dyDescent="0.2">
      <c r="A40" s="7" t="s">
        <v>1675</v>
      </c>
      <c r="B40" s="7" t="s">
        <v>864</v>
      </c>
      <c r="C40" s="7"/>
      <c r="D40" s="7" t="s">
        <v>766</v>
      </c>
      <c r="E40" s="7" t="s">
        <v>209</v>
      </c>
      <c r="F40" s="7" t="s">
        <v>209</v>
      </c>
      <c r="G40" s="7" t="s">
        <v>872</v>
      </c>
      <c r="H40" s="129">
        <v>31.77</v>
      </c>
      <c r="I40" s="7">
        <f>VLOOKUP(E40,Steuerung!$A$17:$E$500,5,FALSE)</f>
        <v>1</v>
      </c>
      <c r="J40" s="260">
        <f>VLOOKUP(E40,Steuerung!$A$17:$F$500,6,FALSE)</f>
        <v>29.166666666666657</v>
      </c>
      <c r="K40" s="7">
        <f>VLOOKUP(F40,Steuerung!$A$17:$G$500,7,FALSE)</f>
        <v>1</v>
      </c>
      <c r="L40" s="7">
        <f>VLOOKUP(F40,Steuerung!$A$17:$H$500,8,FALSE)</f>
        <v>23</v>
      </c>
      <c r="M40" s="260">
        <f t="shared" si="9"/>
        <v>52.166666666666657</v>
      </c>
      <c r="N40" s="130">
        <f t="shared" si="10"/>
        <v>1657.3349999999996</v>
      </c>
      <c r="O40" s="130">
        <f t="shared" si="11"/>
        <v>926.62499999999966</v>
      </c>
      <c r="P40" s="130">
        <f t="shared" si="12"/>
        <v>730.71</v>
      </c>
      <c r="Q40" s="64">
        <f>VLOOKUP(E40,Steuerung!$A$17:$B$500,2,FALSE)</f>
        <v>0</v>
      </c>
      <c r="R40" s="64">
        <f>VLOOKUP(F40,Steuerung!$A$17:$B$500,2,FALSE)</f>
        <v>0</v>
      </c>
      <c r="S40" s="164">
        <f t="shared" si="7"/>
        <v>0</v>
      </c>
      <c r="T40" s="164">
        <f t="shared" si="8"/>
        <v>0</v>
      </c>
      <c r="U40" s="175" t="e">
        <f t="shared" si="14"/>
        <v>#DIV/0!</v>
      </c>
      <c r="V40" s="175" t="e">
        <f t="shared" si="15"/>
        <v>#DIV/0!</v>
      </c>
      <c r="W40" s="175" t="e">
        <f t="shared" si="13"/>
        <v>#DIV/0!</v>
      </c>
    </row>
    <row r="41" spans="1:23" ht="12.75" customHeight="1" x14ac:dyDescent="0.2">
      <c r="A41" s="139" t="s">
        <v>1687</v>
      </c>
      <c r="B41" s="7" t="s">
        <v>761</v>
      </c>
      <c r="C41" s="7"/>
      <c r="D41" s="7" t="s">
        <v>749</v>
      </c>
      <c r="E41" s="7" t="s">
        <v>139</v>
      </c>
      <c r="F41" s="7" t="s">
        <v>139</v>
      </c>
      <c r="G41" s="7" t="s">
        <v>872</v>
      </c>
      <c r="H41" s="129">
        <v>21.39</v>
      </c>
      <c r="I41" s="7">
        <f>VLOOKUP(E41,Steuerung!$A$17:$E$500,5,FALSE)</f>
        <v>2</v>
      </c>
      <c r="J41" s="260">
        <f>VLOOKUP(E41,Steuerung!$A$17:$F$500,6,FALSE)</f>
        <v>58.333333333333329</v>
      </c>
      <c r="K41" s="7">
        <f>VLOOKUP(F41,Steuerung!$A$17:$G$500,7,FALSE)</f>
        <v>2</v>
      </c>
      <c r="L41" s="7">
        <f>VLOOKUP(F41,Steuerung!$A$17:$H$500,8,FALSE)</f>
        <v>46</v>
      </c>
      <c r="M41" s="260">
        <f t="shared" si="9"/>
        <v>104.33333333333333</v>
      </c>
      <c r="N41" s="130">
        <f t="shared" si="10"/>
        <v>2231.69</v>
      </c>
      <c r="O41" s="130">
        <f t="shared" si="11"/>
        <v>1247.75</v>
      </c>
      <c r="P41" s="130">
        <f t="shared" si="12"/>
        <v>983.94</v>
      </c>
      <c r="Q41" s="64">
        <f>VLOOKUP(E41,Steuerung!$A$17:$B$500,2,FALSE)</f>
        <v>0</v>
      </c>
      <c r="R41" s="64">
        <f>VLOOKUP(F41,Steuerung!$A$17:$B$500,2,FALSE)</f>
        <v>0</v>
      </c>
      <c r="S41" s="164">
        <f t="shared" si="7"/>
        <v>0</v>
      </c>
      <c r="T41" s="164">
        <f t="shared" si="8"/>
        <v>0</v>
      </c>
      <c r="U41" s="175" t="e">
        <f t="shared" si="14"/>
        <v>#DIV/0!</v>
      </c>
      <c r="V41" s="175" t="e">
        <f t="shared" si="15"/>
        <v>#DIV/0!</v>
      </c>
      <c r="W41" s="175" t="e">
        <f t="shared" si="13"/>
        <v>#DIV/0!</v>
      </c>
    </row>
    <row r="42" spans="1:23" ht="12.75" customHeight="1" x14ac:dyDescent="0.2">
      <c r="A42" s="7" t="s">
        <v>1697</v>
      </c>
      <c r="B42" s="7" t="s">
        <v>864</v>
      </c>
      <c r="C42" s="7"/>
      <c r="D42" s="7" t="s">
        <v>766</v>
      </c>
      <c r="E42" s="7" t="s">
        <v>209</v>
      </c>
      <c r="F42" s="7" t="s">
        <v>209</v>
      </c>
      <c r="G42" s="7" t="s">
        <v>872</v>
      </c>
      <c r="H42" s="129">
        <v>15.02</v>
      </c>
      <c r="I42" s="7">
        <f>VLOOKUP(E42,Steuerung!$A$17:$E$500,5,FALSE)</f>
        <v>1</v>
      </c>
      <c r="J42" s="260">
        <f>VLOOKUP(E42,Steuerung!$A$17:$F$500,6,FALSE)</f>
        <v>29.166666666666657</v>
      </c>
      <c r="K42" s="7">
        <f>VLOOKUP(F42,Steuerung!$A$17:$G$500,7,FALSE)</f>
        <v>1</v>
      </c>
      <c r="L42" s="7">
        <f>VLOOKUP(F42,Steuerung!$A$17:$H$500,8,FALSE)</f>
        <v>23</v>
      </c>
      <c r="M42" s="260">
        <f t="shared" si="9"/>
        <v>52.166666666666657</v>
      </c>
      <c r="N42" s="130">
        <f t="shared" si="10"/>
        <v>783.54333333333318</v>
      </c>
      <c r="O42" s="130">
        <f t="shared" si="11"/>
        <v>438.0833333333332</v>
      </c>
      <c r="P42" s="130">
        <f t="shared" si="12"/>
        <v>345.46</v>
      </c>
      <c r="Q42" s="64">
        <f>VLOOKUP(E42,Steuerung!$A$17:$B$500,2,FALSE)</f>
        <v>0</v>
      </c>
      <c r="R42" s="64">
        <f>VLOOKUP(F42,Steuerung!$A$17:$B$500,2,FALSE)</f>
        <v>0</v>
      </c>
      <c r="S42" s="164">
        <f t="shared" si="7"/>
        <v>0</v>
      </c>
      <c r="T42" s="164">
        <f t="shared" si="8"/>
        <v>0</v>
      </c>
      <c r="U42" s="175" t="e">
        <f t="shared" si="14"/>
        <v>#DIV/0!</v>
      </c>
      <c r="V42" s="175" t="e">
        <f t="shared" si="15"/>
        <v>#DIV/0!</v>
      </c>
      <c r="W42" s="175" t="e">
        <f>U42+V42</f>
        <v>#DIV/0!</v>
      </c>
    </row>
    <row r="43" spans="1:23" ht="12.75" customHeight="1" x14ac:dyDescent="0.2">
      <c r="A43" s="7" t="s">
        <v>3614</v>
      </c>
      <c r="B43" s="7" t="s">
        <v>864</v>
      </c>
      <c r="C43" s="7"/>
      <c r="D43" s="7" t="s">
        <v>766</v>
      </c>
      <c r="E43" s="7" t="s">
        <v>209</v>
      </c>
      <c r="F43" s="7" t="s">
        <v>209</v>
      </c>
      <c r="G43" s="7" t="s">
        <v>872</v>
      </c>
      <c r="H43" s="129">
        <v>26.04</v>
      </c>
      <c r="I43" s="7">
        <f>VLOOKUP(E43,Steuerung!$A$17:$E$500,5,FALSE)</f>
        <v>1</v>
      </c>
      <c r="J43" s="260">
        <f>VLOOKUP(E43,Steuerung!$A$17:$F$500,6,FALSE)</f>
        <v>29.166666666666657</v>
      </c>
      <c r="K43" s="7">
        <f>VLOOKUP(F43,Steuerung!$A$17:$G$500,7,FALSE)</f>
        <v>1</v>
      </c>
      <c r="L43" s="7">
        <f>VLOOKUP(F43,Steuerung!$A$17:$H$500,8,FALSE)</f>
        <v>23</v>
      </c>
      <c r="M43" s="260">
        <f t="shared" si="9"/>
        <v>52.166666666666657</v>
      </c>
      <c r="N43" s="130">
        <f t="shared" si="10"/>
        <v>1358.4199999999996</v>
      </c>
      <c r="O43" s="130">
        <f t="shared" si="11"/>
        <v>759.49999999999977</v>
      </c>
      <c r="P43" s="130">
        <f t="shared" si="12"/>
        <v>598.91999999999996</v>
      </c>
      <c r="Q43" s="64">
        <f>VLOOKUP(E43,Steuerung!$A$17:$B$500,2,FALSE)</f>
        <v>0</v>
      </c>
      <c r="R43" s="64">
        <f>VLOOKUP(F43,Steuerung!$A$17:$B$500,2,FALSE)</f>
        <v>0</v>
      </c>
      <c r="S43" s="164">
        <f t="shared" si="7"/>
        <v>0</v>
      </c>
      <c r="T43" s="164">
        <f t="shared" si="8"/>
        <v>0</v>
      </c>
      <c r="U43" s="175" t="e">
        <f t="shared" si="14"/>
        <v>#DIV/0!</v>
      </c>
      <c r="V43" s="175" t="e">
        <f t="shared" si="15"/>
        <v>#DIV/0!</v>
      </c>
      <c r="W43" s="175" t="e">
        <f>U43+V43</f>
        <v>#DIV/0!</v>
      </c>
    </row>
    <row r="44" spans="1:23" ht="12.75" customHeight="1" x14ac:dyDescent="0.2">
      <c r="A44" s="7" t="s">
        <v>3615</v>
      </c>
      <c r="B44" s="7" t="s">
        <v>864</v>
      </c>
      <c r="C44" s="7"/>
      <c r="D44" s="7" t="s">
        <v>766</v>
      </c>
      <c r="E44" s="7" t="s">
        <v>209</v>
      </c>
      <c r="F44" s="7" t="s">
        <v>209</v>
      </c>
      <c r="G44" s="7" t="s">
        <v>872</v>
      </c>
      <c r="H44" s="129">
        <v>26.73</v>
      </c>
      <c r="I44" s="7">
        <f>VLOOKUP(E44,Steuerung!$A$17:$E$500,5,FALSE)</f>
        <v>1</v>
      </c>
      <c r="J44" s="260">
        <f>VLOOKUP(E44,Steuerung!$A$17:$F$500,6,FALSE)</f>
        <v>29.166666666666657</v>
      </c>
      <c r="K44" s="7">
        <f>VLOOKUP(F44,Steuerung!$A$17:$G$500,7,FALSE)</f>
        <v>1</v>
      </c>
      <c r="L44" s="7">
        <f>VLOOKUP(F44,Steuerung!$A$17:$H$500,8,FALSE)</f>
        <v>23</v>
      </c>
      <c r="M44" s="260">
        <f t="shared" si="9"/>
        <v>52.166666666666657</v>
      </c>
      <c r="N44" s="130">
        <f t="shared" si="10"/>
        <v>1394.4149999999997</v>
      </c>
      <c r="O44" s="130">
        <f t="shared" si="11"/>
        <v>779.62499999999977</v>
      </c>
      <c r="P44" s="130">
        <f t="shared" si="12"/>
        <v>614.79</v>
      </c>
      <c r="Q44" s="64">
        <f>VLOOKUP(E44,Steuerung!$A$17:$B$500,2,FALSE)</f>
        <v>0</v>
      </c>
      <c r="R44" s="64">
        <f>VLOOKUP(F44,Steuerung!$A$17:$B$500,2,FALSE)</f>
        <v>0</v>
      </c>
      <c r="S44" s="164">
        <f t="shared" si="7"/>
        <v>0</v>
      </c>
      <c r="T44" s="164">
        <f t="shared" si="8"/>
        <v>0</v>
      </c>
      <c r="U44" s="175" t="e">
        <f t="shared" si="14"/>
        <v>#DIV/0!</v>
      </c>
      <c r="V44" s="175" t="e">
        <f t="shared" si="15"/>
        <v>#DIV/0!</v>
      </c>
      <c r="W44" s="175" t="e">
        <f>U44+V44</f>
        <v>#DIV/0!</v>
      </c>
    </row>
    <row r="45" spans="1:23" ht="12.75" customHeight="1" x14ac:dyDescent="0.2">
      <c r="A45" s="7" t="s">
        <v>3548</v>
      </c>
      <c r="B45" s="7" t="s">
        <v>864</v>
      </c>
      <c r="C45" s="7"/>
      <c r="D45" s="7" t="s">
        <v>766</v>
      </c>
      <c r="E45" s="7" t="s">
        <v>209</v>
      </c>
      <c r="F45" s="7" t="s">
        <v>209</v>
      </c>
      <c r="G45" s="7" t="s">
        <v>872</v>
      </c>
      <c r="H45" s="129">
        <v>22.31</v>
      </c>
      <c r="I45" s="7">
        <f>VLOOKUP(E45,Steuerung!$A$17:$E$500,5,FALSE)</f>
        <v>1</v>
      </c>
      <c r="J45" s="260">
        <f>VLOOKUP(E45,Steuerung!$A$17:$F$500,6,FALSE)</f>
        <v>29.166666666666657</v>
      </c>
      <c r="K45" s="7">
        <f>VLOOKUP(F45,Steuerung!$A$17:$G$500,7,FALSE)</f>
        <v>1</v>
      </c>
      <c r="L45" s="7">
        <f>VLOOKUP(F45,Steuerung!$A$17:$H$500,8,FALSE)</f>
        <v>23</v>
      </c>
      <c r="M45" s="260">
        <f t="shared" si="9"/>
        <v>52.166666666666657</v>
      </c>
      <c r="N45" s="130">
        <f t="shared" si="10"/>
        <v>1163.8383333333331</v>
      </c>
      <c r="O45" s="130">
        <f t="shared" si="11"/>
        <v>650.70833333333303</v>
      </c>
      <c r="P45" s="130">
        <f t="shared" si="12"/>
        <v>513.13</v>
      </c>
      <c r="Q45" s="64">
        <f>VLOOKUP(E45,Steuerung!$A$17:$B$500,2,FALSE)</f>
        <v>0</v>
      </c>
      <c r="R45" s="64">
        <f>VLOOKUP(F45,Steuerung!$A$17:$B$500,2,FALSE)</f>
        <v>0</v>
      </c>
      <c r="S45" s="164">
        <f t="shared" si="7"/>
        <v>0</v>
      </c>
      <c r="T45" s="164">
        <f t="shared" si="8"/>
        <v>0</v>
      </c>
      <c r="U45" s="175" t="e">
        <f t="shared" si="14"/>
        <v>#DIV/0!</v>
      </c>
      <c r="V45" s="175" t="e">
        <f t="shared" si="15"/>
        <v>#DIV/0!</v>
      </c>
      <c r="W45" s="175" t="e">
        <f>U45+V45</f>
        <v>#DIV/0!</v>
      </c>
    </row>
    <row r="46" spans="1:23" ht="12.75" customHeight="1" x14ac:dyDescent="0.2">
      <c r="A46" s="139" t="s">
        <v>3549</v>
      </c>
      <c r="B46" s="7" t="s">
        <v>834</v>
      </c>
      <c r="C46" s="7"/>
      <c r="D46" s="7" t="s">
        <v>783</v>
      </c>
      <c r="E46" s="7" t="s">
        <v>231</v>
      </c>
      <c r="F46" s="7" t="s">
        <v>231</v>
      </c>
      <c r="G46" s="7" t="s">
        <v>756</v>
      </c>
      <c r="H46" s="129">
        <v>6.17</v>
      </c>
      <c r="I46" s="7">
        <f>VLOOKUP(E46,Steuerung!$A$17:$E$500,5,FALSE)</f>
        <v>2</v>
      </c>
      <c r="J46" s="260">
        <f>VLOOKUP(E46,Steuerung!$A$17:$F$500,6,FALSE)</f>
        <v>58.333333333333329</v>
      </c>
      <c r="K46" s="7">
        <f>VLOOKUP(F46,Steuerung!$A$17:$G$500,7,FALSE)</f>
        <v>2</v>
      </c>
      <c r="L46" s="7">
        <f>VLOOKUP(F46,Steuerung!$A$17:$H$500,8,FALSE)</f>
        <v>46</v>
      </c>
      <c r="M46" s="260">
        <f t="shared" si="9"/>
        <v>104.33333333333333</v>
      </c>
      <c r="N46" s="130">
        <f t="shared" si="10"/>
        <v>643.73666666666668</v>
      </c>
      <c r="O46" s="130">
        <f t="shared" si="11"/>
        <v>359.91666666666663</v>
      </c>
      <c r="P46" s="130">
        <f t="shared" si="12"/>
        <v>283.82</v>
      </c>
      <c r="Q46" s="64">
        <f>VLOOKUP(E46,Steuerung!$A$17:$B$500,2,FALSE)</f>
        <v>0</v>
      </c>
      <c r="R46" s="64">
        <f>VLOOKUP(F46,Steuerung!$A$17:$B$500,2,FALSE)</f>
        <v>0</v>
      </c>
      <c r="S46" s="164">
        <f t="shared" si="7"/>
        <v>0</v>
      </c>
      <c r="T46" s="164">
        <f t="shared" si="8"/>
        <v>0</v>
      </c>
      <c r="U46" s="175" t="e">
        <f t="shared" si="14"/>
        <v>#DIV/0!</v>
      </c>
      <c r="V46" s="175" t="e">
        <f t="shared" si="15"/>
        <v>#DIV/0!</v>
      </c>
      <c r="W46" s="175" t="e">
        <f t="shared" si="13"/>
        <v>#DIV/0!</v>
      </c>
    </row>
    <row r="47" spans="1:23" ht="12.75" customHeight="1" x14ac:dyDescent="0.2">
      <c r="A47" s="7" t="s">
        <v>3616</v>
      </c>
      <c r="B47" s="7" t="s">
        <v>864</v>
      </c>
      <c r="C47" s="7"/>
      <c r="D47" s="7" t="s">
        <v>766</v>
      </c>
      <c r="E47" s="7" t="s">
        <v>209</v>
      </c>
      <c r="F47" s="7" t="s">
        <v>209</v>
      </c>
      <c r="G47" s="7" t="s">
        <v>872</v>
      </c>
      <c r="H47" s="129">
        <v>21.61</v>
      </c>
      <c r="I47" s="7">
        <f>VLOOKUP(E47,Steuerung!$A$17:$E$500,5,FALSE)</f>
        <v>1</v>
      </c>
      <c r="J47" s="260">
        <f>VLOOKUP(E47,Steuerung!$A$17:$F$500,6,FALSE)</f>
        <v>29.166666666666657</v>
      </c>
      <c r="K47" s="7">
        <f>VLOOKUP(F47,Steuerung!$A$17:$G$500,7,FALSE)</f>
        <v>1</v>
      </c>
      <c r="L47" s="7">
        <f>VLOOKUP(F47,Steuerung!$A$17:$H$500,8,FALSE)</f>
        <v>23</v>
      </c>
      <c r="M47" s="260">
        <f t="shared" si="9"/>
        <v>52.166666666666657</v>
      </c>
      <c r="N47" s="130">
        <f t="shared" si="10"/>
        <v>1127.3216666666665</v>
      </c>
      <c r="O47" s="130">
        <f t="shared" si="11"/>
        <v>630.2916666666664</v>
      </c>
      <c r="P47" s="130">
        <f t="shared" si="12"/>
        <v>497.03</v>
      </c>
      <c r="Q47" s="64">
        <f>VLOOKUP(E47,Steuerung!$A$17:$B$500,2,FALSE)</f>
        <v>0</v>
      </c>
      <c r="R47" s="64">
        <f>VLOOKUP(F47,Steuerung!$A$17:$B$500,2,FALSE)</f>
        <v>0</v>
      </c>
      <c r="S47" s="164">
        <f t="shared" si="7"/>
        <v>0</v>
      </c>
      <c r="T47" s="164">
        <f t="shared" si="8"/>
        <v>0</v>
      </c>
      <c r="U47" s="175" t="e">
        <f t="shared" si="14"/>
        <v>#DIV/0!</v>
      </c>
      <c r="V47" s="175" t="e">
        <f t="shared" si="15"/>
        <v>#DIV/0!</v>
      </c>
      <c r="W47" s="175" t="e">
        <f t="shared" si="13"/>
        <v>#DIV/0!</v>
      </c>
    </row>
    <row r="48" spans="1:23" ht="12.75" customHeight="1" x14ac:dyDescent="0.2">
      <c r="A48" s="139" t="s">
        <v>1707</v>
      </c>
      <c r="B48" s="7" t="s">
        <v>761</v>
      </c>
      <c r="C48" s="7"/>
      <c r="D48" s="7" t="s">
        <v>749</v>
      </c>
      <c r="E48" s="7" t="s">
        <v>139</v>
      </c>
      <c r="F48" s="7" t="s">
        <v>139</v>
      </c>
      <c r="G48" s="7" t="s">
        <v>2664</v>
      </c>
      <c r="H48" s="129">
        <v>16.36</v>
      </c>
      <c r="I48" s="7">
        <f>VLOOKUP(E48,Steuerung!$A$17:$E$500,5,FALSE)</f>
        <v>2</v>
      </c>
      <c r="J48" s="260">
        <f>VLOOKUP(E48,Steuerung!$A$17:$F$500,6,FALSE)</f>
        <v>58.333333333333329</v>
      </c>
      <c r="K48" s="7">
        <f>VLOOKUP(F48,Steuerung!$A$17:$G$500,7,FALSE)</f>
        <v>2</v>
      </c>
      <c r="L48" s="7">
        <f>VLOOKUP(F48,Steuerung!$A$17:$H$500,8,FALSE)</f>
        <v>46</v>
      </c>
      <c r="M48" s="260">
        <f t="shared" si="9"/>
        <v>104.33333333333333</v>
      </c>
      <c r="N48" s="130">
        <f t="shared" si="10"/>
        <v>1706.8933333333332</v>
      </c>
      <c r="O48" s="130">
        <f t="shared" si="11"/>
        <v>954.33333333333326</v>
      </c>
      <c r="P48" s="130">
        <f t="shared" si="12"/>
        <v>752.56</v>
      </c>
      <c r="Q48" s="64">
        <f>VLOOKUP(E48,Steuerung!$A$17:$B$500,2,FALSE)</f>
        <v>0</v>
      </c>
      <c r="R48" s="64">
        <f>VLOOKUP(F48,Steuerung!$A$17:$B$500,2,FALSE)</f>
        <v>0</v>
      </c>
      <c r="S48" s="164">
        <f t="shared" si="7"/>
        <v>0</v>
      </c>
      <c r="T48" s="164">
        <f t="shared" si="8"/>
        <v>0</v>
      </c>
      <c r="U48" s="175" t="e">
        <f t="shared" si="14"/>
        <v>#DIV/0!</v>
      </c>
      <c r="V48" s="175" t="e">
        <f t="shared" si="15"/>
        <v>#DIV/0!</v>
      </c>
      <c r="W48" s="175" t="e">
        <f t="shared" si="13"/>
        <v>#DIV/0!</v>
      </c>
    </row>
    <row r="49" spans="1:23" ht="12.75" customHeight="1" x14ac:dyDescent="0.2">
      <c r="A49" s="139" t="s">
        <v>1708</v>
      </c>
      <c r="B49" s="7" t="s">
        <v>3610</v>
      </c>
      <c r="C49" s="7"/>
      <c r="D49" s="7" t="s">
        <v>782</v>
      </c>
      <c r="E49" s="7" t="s">
        <v>174</v>
      </c>
      <c r="F49" s="7" t="s">
        <v>174</v>
      </c>
      <c r="G49" s="7" t="s">
        <v>783</v>
      </c>
      <c r="H49" s="129">
        <v>7.08</v>
      </c>
      <c r="I49" s="7">
        <f>VLOOKUP(E49,Steuerung!$A$17:$E$500,5,FALSE)</f>
        <v>5</v>
      </c>
      <c r="J49" s="260">
        <f>VLOOKUP(E49,Steuerung!$A$17:$F$500,6,FALSE)</f>
        <v>137.33333333333334</v>
      </c>
      <c r="K49" s="7">
        <f>VLOOKUP(F49,Steuerung!$A$17:$G$500,7,FALSE)</f>
        <v>5</v>
      </c>
      <c r="L49" s="7">
        <f>VLOOKUP(F49,Steuerung!$A$17:$H$500,8,FALSE)</f>
        <v>113</v>
      </c>
      <c r="M49" s="260">
        <f t="shared" si="9"/>
        <v>250.33333333333334</v>
      </c>
      <c r="N49" s="130">
        <f t="shared" si="10"/>
        <v>1772.3600000000001</v>
      </c>
      <c r="O49" s="130">
        <f t="shared" si="11"/>
        <v>972.32</v>
      </c>
      <c r="P49" s="130">
        <f t="shared" si="12"/>
        <v>800.04</v>
      </c>
      <c r="Q49" s="64">
        <f>VLOOKUP(E49,Steuerung!$A$17:$B$500,2,FALSE)</f>
        <v>0</v>
      </c>
      <c r="R49" s="64">
        <f>VLOOKUP(F49,Steuerung!$A$17:$B$500,2,FALSE)</f>
        <v>0</v>
      </c>
      <c r="S49" s="164">
        <f t="shared" si="7"/>
        <v>0</v>
      </c>
      <c r="T49" s="164">
        <f t="shared" si="8"/>
        <v>0</v>
      </c>
      <c r="U49" s="175" t="e">
        <f t="shared" si="14"/>
        <v>#DIV/0!</v>
      </c>
      <c r="V49" s="175" t="e">
        <f t="shared" si="15"/>
        <v>#DIV/0!</v>
      </c>
      <c r="W49" s="175" t="e">
        <f t="shared" si="13"/>
        <v>#DIV/0!</v>
      </c>
    </row>
    <row r="50" spans="1:23" ht="12.75" customHeight="1" x14ac:dyDescent="0.2">
      <c r="A50" s="7" t="s">
        <v>3617</v>
      </c>
      <c r="B50" s="7" t="s">
        <v>3611</v>
      </c>
      <c r="C50" s="7"/>
      <c r="D50" s="7" t="s">
        <v>782</v>
      </c>
      <c r="E50" s="7" t="s">
        <v>174</v>
      </c>
      <c r="F50" s="7" t="s">
        <v>174</v>
      </c>
      <c r="G50" s="7" t="s">
        <v>783</v>
      </c>
      <c r="H50" s="129">
        <v>7.08</v>
      </c>
      <c r="I50" s="7">
        <f>VLOOKUP(E50,Steuerung!$A$17:$E$500,5,FALSE)</f>
        <v>5</v>
      </c>
      <c r="J50" s="260">
        <f>VLOOKUP(E50,Steuerung!$A$17:$F$500,6,FALSE)</f>
        <v>137.33333333333334</v>
      </c>
      <c r="K50" s="7">
        <f>VLOOKUP(F50,Steuerung!$A$17:$G$500,7,FALSE)</f>
        <v>5</v>
      </c>
      <c r="L50" s="7">
        <f>VLOOKUP(F50,Steuerung!$A$17:$H$500,8,FALSE)</f>
        <v>113</v>
      </c>
      <c r="M50" s="260">
        <f t="shared" si="9"/>
        <v>250.33333333333334</v>
      </c>
      <c r="N50" s="130">
        <f t="shared" si="10"/>
        <v>1772.3600000000001</v>
      </c>
      <c r="O50" s="130">
        <f t="shared" si="11"/>
        <v>972.32</v>
      </c>
      <c r="P50" s="130">
        <f t="shared" si="12"/>
        <v>800.04</v>
      </c>
      <c r="Q50" s="64">
        <f>VLOOKUP(E50,Steuerung!$A$17:$B$500,2,FALSE)</f>
        <v>0</v>
      </c>
      <c r="R50" s="64">
        <f>VLOOKUP(F50,Steuerung!$A$17:$B$500,2,FALSE)</f>
        <v>0</v>
      </c>
      <c r="S50" s="164">
        <f t="shared" si="7"/>
        <v>0</v>
      </c>
      <c r="T50" s="164">
        <f t="shared" si="8"/>
        <v>0</v>
      </c>
      <c r="U50" s="175" t="e">
        <f t="shared" si="14"/>
        <v>#DIV/0!</v>
      </c>
      <c r="V50" s="175" t="e">
        <f t="shared" si="15"/>
        <v>#DIV/0!</v>
      </c>
      <c r="W50" s="175" t="e">
        <f t="shared" si="13"/>
        <v>#DIV/0!</v>
      </c>
    </row>
    <row r="51" spans="1:23" ht="12.75" customHeight="1" x14ac:dyDescent="0.2">
      <c r="A51" s="7"/>
      <c r="B51" s="7"/>
      <c r="C51" s="7"/>
      <c r="D51" s="7"/>
      <c r="E51" s="7"/>
      <c r="F51" s="7"/>
      <c r="G51" s="7"/>
      <c r="H51" s="129"/>
      <c r="I51" s="7"/>
      <c r="J51" s="260"/>
      <c r="K51" s="7"/>
      <c r="L51" s="7"/>
      <c r="M51" s="260"/>
      <c r="N51" s="130"/>
      <c r="O51" s="130"/>
      <c r="P51" s="130"/>
      <c r="Q51" s="64"/>
      <c r="R51" s="64"/>
      <c r="S51" s="164"/>
      <c r="T51" s="164"/>
      <c r="U51" s="175"/>
      <c r="V51" s="175"/>
      <c r="W51" s="175"/>
    </row>
    <row r="52" spans="1:23" ht="12.75" customHeight="1" x14ac:dyDescent="0.2">
      <c r="A52" s="147" t="s">
        <v>2778</v>
      </c>
      <c r="B52" s="7"/>
      <c r="C52" s="7"/>
      <c r="D52" s="7"/>
      <c r="E52" s="7"/>
      <c r="F52" s="7"/>
      <c r="G52" s="7"/>
      <c r="H52" s="129"/>
      <c r="I52" s="7"/>
      <c r="J52" s="260"/>
      <c r="K52" s="7"/>
      <c r="L52" s="7"/>
      <c r="M52" s="260"/>
      <c r="N52" s="130"/>
      <c r="O52" s="130"/>
      <c r="P52" s="130"/>
      <c r="Q52" s="64"/>
      <c r="R52" s="64"/>
      <c r="S52" s="164"/>
      <c r="T52" s="164"/>
      <c r="U52" s="175"/>
      <c r="V52" s="175"/>
      <c r="W52" s="175"/>
    </row>
    <row r="53" spans="1:23" ht="12.75" customHeight="1" x14ac:dyDescent="0.2">
      <c r="A53" s="148"/>
      <c r="B53" s="149"/>
      <c r="C53" s="149"/>
      <c r="D53" s="131"/>
      <c r="E53" s="33"/>
      <c r="F53" s="33"/>
      <c r="G53" s="131"/>
      <c r="H53" s="138"/>
      <c r="I53" s="7"/>
      <c r="J53" s="260"/>
      <c r="K53" s="7"/>
      <c r="L53" s="7"/>
      <c r="M53" s="260"/>
      <c r="N53" s="130"/>
      <c r="O53" s="130"/>
      <c r="P53" s="130"/>
      <c r="Q53" s="64"/>
      <c r="R53" s="64"/>
      <c r="S53" s="164"/>
      <c r="T53" s="164"/>
      <c r="U53" s="175"/>
      <c r="V53" s="175"/>
      <c r="W53" s="175"/>
    </row>
    <row r="54" spans="1:23" ht="12.75" customHeight="1" x14ac:dyDescent="0.2">
      <c r="A54" s="7" t="s">
        <v>2780</v>
      </c>
      <c r="B54" s="7" t="s">
        <v>761</v>
      </c>
      <c r="C54" s="7"/>
      <c r="D54" s="131" t="s">
        <v>749</v>
      </c>
      <c r="E54" s="33" t="s">
        <v>139</v>
      </c>
      <c r="F54" s="33" t="s">
        <v>139</v>
      </c>
      <c r="G54" s="7" t="s">
        <v>872</v>
      </c>
      <c r="H54" s="129">
        <v>38.369999999999997</v>
      </c>
      <c r="I54" s="7">
        <f>VLOOKUP(E54,Steuerung!$A$17:$E$500,5,FALSE)</f>
        <v>2</v>
      </c>
      <c r="J54" s="260">
        <f>VLOOKUP(E54,Steuerung!$A$17:$F$500,6,FALSE)</f>
        <v>58.333333333333329</v>
      </c>
      <c r="K54" s="7">
        <f>VLOOKUP(F54,Steuerung!$A$17:$G$500,7,FALSE)</f>
        <v>2</v>
      </c>
      <c r="L54" s="7">
        <f>VLOOKUP(F54,Steuerung!$A$17:$H$500,8,FALSE)</f>
        <v>46</v>
      </c>
      <c r="M54" s="260">
        <f t="shared" ref="M54:M62" si="16">J54+L54</f>
        <v>104.33333333333333</v>
      </c>
      <c r="N54" s="130">
        <f t="shared" ref="N54:N62" si="17">H54*M54</f>
        <v>4003.2699999999995</v>
      </c>
      <c r="O54" s="130">
        <f t="shared" ref="O54:O62" si="18">H54*J54</f>
        <v>2238.2499999999995</v>
      </c>
      <c r="P54" s="130">
        <f t="shared" ref="P54:P62" si="19">H54*L54</f>
        <v>1765.02</v>
      </c>
      <c r="Q54" s="64">
        <f>VLOOKUP(E54,Steuerung!$A$17:$B$500,2,FALSE)</f>
        <v>0</v>
      </c>
      <c r="R54" s="64">
        <f>VLOOKUP(F54,Steuerung!$A$17:$B$500,2,FALSE)</f>
        <v>0</v>
      </c>
      <c r="S54" s="164">
        <f t="shared" si="7"/>
        <v>0</v>
      </c>
      <c r="T54" s="164">
        <f t="shared" si="8"/>
        <v>0</v>
      </c>
      <c r="U54" s="175" t="e">
        <f t="shared" ref="U54:U62" si="20">O54/Q54*SVS_UHR</f>
        <v>#DIV/0!</v>
      </c>
      <c r="V54" s="175" t="e">
        <f t="shared" ref="V54:V62" si="21">P54/R54*SVS_UHR</f>
        <v>#DIV/0!</v>
      </c>
      <c r="W54" s="175" t="e">
        <f t="shared" ref="W54:W62" si="22">U54+V54</f>
        <v>#DIV/0!</v>
      </c>
    </row>
    <row r="55" spans="1:23" ht="12.75" customHeight="1" x14ac:dyDescent="0.2">
      <c r="A55" s="7" t="s">
        <v>3618</v>
      </c>
      <c r="B55" s="7" t="s">
        <v>864</v>
      </c>
      <c r="C55" s="7"/>
      <c r="D55" s="131" t="s">
        <v>766</v>
      </c>
      <c r="E55" s="33" t="s">
        <v>209</v>
      </c>
      <c r="F55" s="33" t="s">
        <v>209</v>
      </c>
      <c r="G55" s="7" t="s">
        <v>872</v>
      </c>
      <c r="H55" s="129">
        <v>60.07</v>
      </c>
      <c r="I55" s="7">
        <f>VLOOKUP(E55,Steuerung!$A$17:$E$500,5,FALSE)</f>
        <v>1</v>
      </c>
      <c r="J55" s="260">
        <f>VLOOKUP(E55,Steuerung!$A$17:$F$500,6,FALSE)</f>
        <v>29.166666666666657</v>
      </c>
      <c r="K55" s="7">
        <f>VLOOKUP(F55,Steuerung!$A$17:$G$500,7,FALSE)</f>
        <v>1</v>
      </c>
      <c r="L55" s="7">
        <f>VLOOKUP(F55,Steuerung!$A$17:$H$500,8,FALSE)</f>
        <v>23</v>
      </c>
      <c r="M55" s="260">
        <f t="shared" si="16"/>
        <v>52.166666666666657</v>
      </c>
      <c r="N55" s="130">
        <f t="shared" si="17"/>
        <v>3133.6516666666662</v>
      </c>
      <c r="O55" s="130">
        <f t="shared" si="18"/>
        <v>1752.0416666666661</v>
      </c>
      <c r="P55" s="130">
        <f t="shared" si="19"/>
        <v>1381.61</v>
      </c>
      <c r="Q55" s="64">
        <f>VLOOKUP(E55,Steuerung!$A$17:$B$500,2,FALSE)</f>
        <v>0</v>
      </c>
      <c r="R55" s="64">
        <f>VLOOKUP(F55,Steuerung!$A$17:$B$500,2,FALSE)</f>
        <v>0</v>
      </c>
      <c r="S55" s="164">
        <f t="shared" si="7"/>
        <v>0</v>
      </c>
      <c r="T55" s="164">
        <f t="shared" si="8"/>
        <v>0</v>
      </c>
      <c r="U55" s="175" t="e">
        <f t="shared" si="20"/>
        <v>#DIV/0!</v>
      </c>
      <c r="V55" s="175" t="e">
        <f t="shared" si="21"/>
        <v>#DIV/0!</v>
      </c>
      <c r="W55" s="175" t="e">
        <f t="shared" si="22"/>
        <v>#DIV/0!</v>
      </c>
    </row>
    <row r="56" spans="1:23" ht="12.75" customHeight="1" x14ac:dyDescent="0.2">
      <c r="A56" s="7" t="s">
        <v>3619</v>
      </c>
      <c r="B56" s="7" t="s">
        <v>864</v>
      </c>
      <c r="C56" s="7"/>
      <c r="D56" s="131" t="s">
        <v>766</v>
      </c>
      <c r="E56" s="33" t="s">
        <v>209</v>
      </c>
      <c r="F56" s="33" t="s">
        <v>209</v>
      </c>
      <c r="G56" s="7" t="s">
        <v>872</v>
      </c>
      <c r="H56" s="129">
        <v>22.31</v>
      </c>
      <c r="I56" s="7">
        <f>VLOOKUP(E56,Steuerung!$A$17:$E$500,5,FALSE)</f>
        <v>1</v>
      </c>
      <c r="J56" s="260">
        <f>VLOOKUP(E56,Steuerung!$A$17:$F$500,6,FALSE)</f>
        <v>29.166666666666657</v>
      </c>
      <c r="K56" s="7">
        <f>VLOOKUP(F56,Steuerung!$A$17:$G$500,7,FALSE)</f>
        <v>1</v>
      </c>
      <c r="L56" s="7">
        <f>VLOOKUP(F56,Steuerung!$A$17:$H$500,8,FALSE)</f>
        <v>23</v>
      </c>
      <c r="M56" s="260">
        <f t="shared" si="16"/>
        <v>52.166666666666657</v>
      </c>
      <c r="N56" s="130">
        <f t="shared" si="17"/>
        <v>1163.8383333333331</v>
      </c>
      <c r="O56" s="130">
        <f t="shared" si="18"/>
        <v>650.70833333333303</v>
      </c>
      <c r="P56" s="130">
        <f t="shared" si="19"/>
        <v>513.13</v>
      </c>
      <c r="Q56" s="64">
        <f>VLOOKUP(E56,Steuerung!$A$17:$B$500,2,FALSE)</f>
        <v>0</v>
      </c>
      <c r="R56" s="64">
        <f>VLOOKUP(F56,Steuerung!$A$17:$B$500,2,FALSE)</f>
        <v>0</v>
      </c>
      <c r="S56" s="164">
        <f t="shared" si="7"/>
        <v>0</v>
      </c>
      <c r="T56" s="164">
        <f t="shared" si="8"/>
        <v>0</v>
      </c>
      <c r="U56" s="175" t="e">
        <f t="shared" si="20"/>
        <v>#DIV/0!</v>
      </c>
      <c r="V56" s="175" t="e">
        <f t="shared" si="21"/>
        <v>#DIV/0!</v>
      </c>
      <c r="W56" s="175" t="e">
        <f t="shared" si="22"/>
        <v>#DIV/0!</v>
      </c>
    </row>
    <row r="57" spans="1:23" ht="12.75" customHeight="1" x14ac:dyDescent="0.2">
      <c r="A57" s="7" t="s">
        <v>2791</v>
      </c>
      <c r="B57" s="7" t="s">
        <v>864</v>
      </c>
      <c r="C57" s="7"/>
      <c r="D57" s="131" t="s">
        <v>766</v>
      </c>
      <c r="E57" s="33" t="s">
        <v>209</v>
      </c>
      <c r="F57" s="33" t="s">
        <v>209</v>
      </c>
      <c r="G57" s="7" t="s">
        <v>872</v>
      </c>
      <c r="H57" s="129">
        <v>26.73</v>
      </c>
      <c r="I57" s="7">
        <f>VLOOKUP(E57,Steuerung!$A$17:$E$500,5,FALSE)</f>
        <v>1</v>
      </c>
      <c r="J57" s="260">
        <f>VLOOKUP(E57,Steuerung!$A$17:$F$500,6,FALSE)</f>
        <v>29.166666666666657</v>
      </c>
      <c r="K57" s="7">
        <f>VLOOKUP(F57,Steuerung!$A$17:$G$500,7,FALSE)</f>
        <v>1</v>
      </c>
      <c r="L57" s="7">
        <f>VLOOKUP(F57,Steuerung!$A$17:$H$500,8,FALSE)</f>
        <v>23</v>
      </c>
      <c r="M57" s="260">
        <f t="shared" si="16"/>
        <v>52.166666666666657</v>
      </c>
      <c r="N57" s="130">
        <f t="shared" si="17"/>
        <v>1394.4149999999997</v>
      </c>
      <c r="O57" s="130">
        <f t="shared" si="18"/>
        <v>779.62499999999977</v>
      </c>
      <c r="P57" s="130">
        <f t="shared" si="19"/>
        <v>614.79</v>
      </c>
      <c r="Q57" s="64">
        <f>VLOOKUP(E57,Steuerung!$A$17:$B$500,2,FALSE)</f>
        <v>0</v>
      </c>
      <c r="R57" s="64">
        <f>VLOOKUP(F57,Steuerung!$A$17:$B$500,2,FALSE)</f>
        <v>0</v>
      </c>
      <c r="S57" s="164">
        <f t="shared" si="7"/>
        <v>0</v>
      </c>
      <c r="T57" s="164">
        <f t="shared" si="8"/>
        <v>0</v>
      </c>
      <c r="U57" s="175" t="e">
        <f t="shared" si="20"/>
        <v>#DIV/0!</v>
      </c>
      <c r="V57" s="175" t="e">
        <f t="shared" si="21"/>
        <v>#DIV/0!</v>
      </c>
      <c r="W57" s="175" t="e">
        <f t="shared" si="22"/>
        <v>#DIV/0!</v>
      </c>
    </row>
    <row r="58" spans="1:23" ht="12.75" customHeight="1" x14ac:dyDescent="0.2">
      <c r="A58" s="7" t="s">
        <v>3620</v>
      </c>
      <c r="B58" s="7" t="s">
        <v>864</v>
      </c>
      <c r="C58" s="7"/>
      <c r="D58" s="131" t="s">
        <v>766</v>
      </c>
      <c r="E58" s="33" t="s">
        <v>209</v>
      </c>
      <c r="F58" s="33" t="s">
        <v>209</v>
      </c>
      <c r="G58" s="7" t="s">
        <v>872</v>
      </c>
      <c r="H58" s="129">
        <v>27.48</v>
      </c>
      <c r="I58" s="7">
        <f>VLOOKUP(E58,Steuerung!$A$17:$E$500,5,FALSE)</f>
        <v>1</v>
      </c>
      <c r="J58" s="260">
        <f>VLOOKUP(E58,Steuerung!$A$17:$F$500,6,FALSE)</f>
        <v>29.166666666666657</v>
      </c>
      <c r="K58" s="7">
        <f>VLOOKUP(F58,Steuerung!$A$17:$G$500,7,FALSE)</f>
        <v>1</v>
      </c>
      <c r="L58" s="7">
        <f>VLOOKUP(F58,Steuerung!$A$17:$H$500,8,FALSE)</f>
        <v>23</v>
      </c>
      <c r="M58" s="260">
        <f t="shared" si="16"/>
        <v>52.166666666666657</v>
      </c>
      <c r="N58" s="130">
        <f t="shared" si="17"/>
        <v>1433.5399999999997</v>
      </c>
      <c r="O58" s="130">
        <f t="shared" si="18"/>
        <v>801.49999999999977</v>
      </c>
      <c r="P58" s="130">
        <f t="shared" si="19"/>
        <v>632.04</v>
      </c>
      <c r="Q58" s="64">
        <f>VLOOKUP(E58,Steuerung!$A$17:$B$500,2,FALSE)</f>
        <v>0</v>
      </c>
      <c r="R58" s="64">
        <f>VLOOKUP(F58,Steuerung!$A$17:$B$500,2,FALSE)</f>
        <v>0</v>
      </c>
      <c r="S58" s="164">
        <f t="shared" si="7"/>
        <v>0</v>
      </c>
      <c r="T58" s="164">
        <f t="shared" si="8"/>
        <v>0</v>
      </c>
      <c r="U58" s="175" t="e">
        <f t="shared" si="20"/>
        <v>#DIV/0!</v>
      </c>
      <c r="V58" s="175" t="e">
        <f t="shared" si="21"/>
        <v>#DIV/0!</v>
      </c>
      <c r="W58" s="175" t="e">
        <f t="shared" si="22"/>
        <v>#DIV/0!</v>
      </c>
    </row>
    <row r="59" spans="1:23" ht="12.75" customHeight="1" x14ac:dyDescent="0.2">
      <c r="A59" s="7" t="s">
        <v>2801</v>
      </c>
      <c r="B59" s="7" t="s">
        <v>864</v>
      </c>
      <c r="C59" s="7"/>
      <c r="D59" s="131" t="s">
        <v>766</v>
      </c>
      <c r="E59" s="33" t="s">
        <v>209</v>
      </c>
      <c r="F59" s="33" t="s">
        <v>209</v>
      </c>
      <c r="G59" s="7" t="s">
        <v>872</v>
      </c>
      <c r="H59" s="129">
        <v>34.14</v>
      </c>
      <c r="I59" s="7">
        <f>VLOOKUP(E59,Steuerung!$A$17:$E$500,5,FALSE)</f>
        <v>1</v>
      </c>
      <c r="J59" s="260">
        <f>VLOOKUP(E59,Steuerung!$A$17:$F$500,6,FALSE)</f>
        <v>29.166666666666657</v>
      </c>
      <c r="K59" s="7">
        <f>VLOOKUP(F59,Steuerung!$A$17:$G$500,7,FALSE)</f>
        <v>1</v>
      </c>
      <c r="L59" s="7">
        <f>VLOOKUP(F59,Steuerung!$A$17:$H$500,8,FALSE)</f>
        <v>23</v>
      </c>
      <c r="M59" s="260">
        <f t="shared" si="16"/>
        <v>52.166666666666657</v>
      </c>
      <c r="N59" s="130">
        <f t="shared" si="17"/>
        <v>1780.9699999999998</v>
      </c>
      <c r="O59" s="130">
        <f t="shared" si="18"/>
        <v>995.74999999999966</v>
      </c>
      <c r="P59" s="130">
        <f t="shared" si="19"/>
        <v>785.22</v>
      </c>
      <c r="Q59" s="64">
        <f>VLOOKUP(E59,Steuerung!$A$17:$B$500,2,FALSE)</f>
        <v>0</v>
      </c>
      <c r="R59" s="64">
        <f>VLOOKUP(F59,Steuerung!$A$17:$B$500,2,FALSE)</f>
        <v>0</v>
      </c>
      <c r="S59" s="164">
        <f t="shared" si="7"/>
        <v>0</v>
      </c>
      <c r="T59" s="164">
        <f t="shared" si="8"/>
        <v>0</v>
      </c>
      <c r="U59" s="175" t="e">
        <f t="shared" si="20"/>
        <v>#DIV/0!</v>
      </c>
      <c r="V59" s="175" t="e">
        <f t="shared" si="21"/>
        <v>#DIV/0!</v>
      </c>
      <c r="W59" s="175" t="e">
        <f t="shared" si="22"/>
        <v>#DIV/0!</v>
      </c>
    </row>
    <row r="60" spans="1:23" ht="12.75" customHeight="1" x14ac:dyDescent="0.2">
      <c r="A60" s="139" t="s">
        <v>3621</v>
      </c>
      <c r="B60" s="7" t="s">
        <v>761</v>
      </c>
      <c r="C60" s="7"/>
      <c r="D60" s="7" t="s">
        <v>749</v>
      </c>
      <c r="E60" s="7" t="s">
        <v>137</v>
      </c>
      <c r="F60" s="7" t="s">
        <v>137</v>
      </c>
      <c r="G60" s="7" t="s">
        <v>2664</v>
      </c>
      <c r="H60" s="129">
        <v>16.36</v>
      </c>
      <c r="I60" s="7">
        <f>VLOOKUP(E60,Steuerung!$A$17:$E$500,5,FALSE)</f>
        <v>1</v>
      </c>
      <c r="J60" s="260">
        <f>VLOOKUP(E60,Steuerung!$A$17:$F$500,6,FALSE)</f>
        <v>29.166666666666657</v>
      </c>
      <c r="K60" s="7">
        <f>VLOOKUP(F60,Steuerung!$A$17:$G$500,7,FALSE)</f>
        <v>1</v>
      </c>
      <c r="L60" s="7">
        <f>VLOOKUP(F60,Steuerung!$A$17:$H$500,8,FALSE)</f>
        <v>23</v>
      </c>
      <c r="M60" s="260">
        <f t="shared" si="16"/>
        <v>52.166666666666657</v>
      </c>
      <c r="N60" s="130">
        <f t="shared" si="17"/>
        <v>853.44666666666649</v>
      </c>
      <c r="O60" s="130">
        <f t="shared" si="18"/>
        <v>477.16666666666652</v>
      </c>
      <c r="P60" s="130">
        <f t="shared" si="19"/>
        <v>376.28</v>
      </c>
      <c r="Q60" s="64">
        <f>VLOOKUP(E60,Steuerung!$A$17:$B$500,2,FALSE)</f>
        <v>0</v>
      </c>
      <c r="R60" s="64">
        <f>VLOOKUP(F60,Steuerung!$A$17:$B$500,2,FALSE)</f>
        <v>0</v>
      </c>
      <c r="S60" s="164">
        <f t="shared" si="7"/>
        <v>0</v>
      </c>
      <c r="T60" s="164">
        <f t="shared" si="8"/>
        <v>0</v>
      </c>
      <c r="U60" s="175" t="e">
        <f t="shared" si="20"/>
        <v>#DIV/0!</v>
      </c>
      <c r="V60" s="175" t="e">
        <f t="shared" si="21"/>
        <v>#DIV/0!</v>
      </c>
      <c r="W60" s="175" t="e">
        <f t="shared" si="22"/>
        <v>#DIV/0!</v>
      </c>
    </row>
    <row r="61" spans="1:23" ht="12.75" customHeight="1" x14ac:dyDescent="0.2">
      <c r="A61" s="139" t="s">
        <v>3622</v>
      </c>
      <c r="B61" s="7" t="s">
        <v>3610</v>
      </c>
      <c r="C61" s="7"/>
      <c r="D61" s="7" t="s">
        <v>782</v>
      </c>
      <c r="E61" s="7" t="s">
        <v>174</v>
      </c>
      <c r="F61" s="7" t="s">
        <v>174</v>
      </c>
      <c r="G61" s="7" t="s">
        <v>783</v>
      </c>
      <c r="H61" s="129">
        <v>7.08</v>
      </c>
      <c r="I61" s="7">
        <f>VLOOKUP(E61,Steuerung!$A$17:$E$500,5,FALSE)</f>
        <v>5</v>
      </c>
      <c r="J61" s="260">
        <f>VLOOKUP(E61,Steuerung!$A$17:$F$500,6,FALSE)</f>
        <v>137.33333333333334</v>
      </c>
      <c r="K61" s="7">
        <f>VLOOKUP(F61,Steuerung!$A$17:$G$500,7,FALSE)</f>
        <v>5</v>
      </c>
      <c r="L61" s="7">
        <f>VLOOKUP(F61,Steuerung!$A$17:$H$500,8,FALSE)</f>
        <v>113</v>
      </c>
      <c r="M61" s="260">
        <f t="shared" si="16"/>
        <v>250.33333333333334</v>
      </c>
      <c r="N61" s="130">
        <f t="shared" si="17"/>
        <v>1772.3600000000001</v>
      </c>
      <c r="O61" s="130">
        <f t="shared" si="18"/>
        <v>972.32</v>
      </c>
      <c r="P61" s="130">
        <f t="shared" si="19"/>
        <v>800.04</v>
      </c>
      <c r="Q61" s="64">
        <f>VLOOKUP(E61,Steuerung!$A$17:$B$500,2,FALSE)</f>
        <v>0</v>
      </c>
      <c r="R61" s="64">
        <f>VLOOKUP(F61,Steuerung!$A$17:$B$500,2,FALSE)</f>
        <v>0</v>
      </c>
      <c r="S61" s="164">
        <f t="shared" si="7"/>
        <v>0</v>
      </c>
      <c r="T61" s="164">
        <f t="shared" si="8"/>
        <v>0</v>
      </c>
      <c r="U61" s="175" t="e">
        <f t="shared" si="20"/>
        <v>#DIV/0!</v>
      </c>
      <c r="V61" s="175" t="e">
        <f t="shared" si="21"/>
        <v>#DIV/0!</v>
      </c>
      <c r="W61" s="175" t="e">
        <f t="shared" si="22"/>
        <v>#DIV/0!</v>
      </c>
    </row>
    <row r="62" spans="1:23" ht="12.75" customHeight="1" x14ac:dyDescent="0.2">
      <c r="A62" s="7" t="s">
        <v>3623</v>
      </c>
      <c r="B62" s="7" t="s">
        <v>3611</v>
      </c>
      <c r="C62" s="7"/>
      <c r="D62" s="7" t="s">
        <v>782</v>
      </c>
      <c r="E62" s="7" t="s">
        <v>174</v>
      </c>
      <c r="F62" s="7" t="s">
        <v>174</v>
      </c>
      <c r="G62" s="7" t="s">
        <v>783</v>
      </c>
      <c r="H62" s="129">
        <v>7.08</v>
      </c>
      <c r="I62" s="7">
        <f>VLOOKUP(E62,Steuerung!$A$17:$E$500,5,FALSE)</f>
        <v>5</v>
      </c>
      <c r="J62" s="260">
        <f>VLOOKUP(E62,Steuerung!$A$17:$F$500,6,FALSE)</f>
        <v>137.33333333333334</v>
      </c>
      <c r="K62" s="7">
        <f>VLOOKUP(F62,Steuerung!$A$17:$G$500,7,FALSE)</f>
        <v>5</v>
      </c>
      <c r="L62" s="7">
        <f>VLOOKUP(F62,Steuerung!$A$17:$H$500,8,FALSE)</f>
        <v>113</v>
      </c>
      <c r="M62" s="260">
        <f t="shared" si="16"/>
        <v>250.33333333333334</v>
      </c>
      <c r="N62" s="130">
        <f t="shared" si="17"/>
        <v>1772.3600000000001</v>
      </c>
      <c r="O62" s="130">
        <f t="shared" si="18"/>
        <v>972.32</v>
      </c>
      <c r="P62" s="130">
        <f t="shared" si="19"/>
        <v>800.04</v>
      </c>
      <c r="Q62" s="64">
        <f>VLOOKUP(E62,Steuerung!$A$17:$B$500,2,FALSE)</f>
        <v>0</v>
      </c>
      <c r="R62" s="64">
        <f>VLOOKUP(F62,Steuerung!$A$17:$B$500,2,FALSE)</f>
        <v>0</v>
      </c>
      <c r="S62" s="164">
        <f t="shared" si="7"/>
        <v>0</v>
      </c>
      <c r="T62" s="164">
        <f t="shared" si="8"/>
        <v>0</v>
      </c>
      <c r="U62" s="175" t="e">
        <f t="shared" si="20"/>
        <v>#DIV/0!</v>
      </c>
      <c r="V62" s="175" t="e">
        <f t="shared" si="21"/>
        <v>#DIV/0!</v>
      </c>
      <c r="W62" s="175" t="e">
        <f t="shared" si="22"/>
        <v>#DIV/0!</v>
      </c>
    </row>
    <row r="63" spans="1:23" ht="12.75" customHeight="1" x14ac:dyDescent="0.2">
      <c r="A63" s="7"/>
      <c r="B63" s="7"/>
      <c r="C63" s="7"/>
      <c r="D63" s="7"/>
      <c r="E63" s="7"/>
      <c r="F63" s="7"/>
      <c r="G63" s="7"/>
      <c r="H63" s="129"/>
      <c r="I63" s="7"/>
      <c r="J63" s="260"/>
      <c r="K63" s="7"/>
      <c r="L63" s="7"/>
      <c r="M63" s="260"/>
      <c r="N63" s="130"/>
      <c r="O63" s="130"/>
      <c r="P63" s="130"/>
      <c r="Q63" s="64"/>
      <c r="R63" s="64"/>
      <c r="S63" s="64"/>
      <c r="T63" s="64"/>
      <c r="U63" s="175"/>
      <c r="V63" s="175"/>
      <c r="W63" s="175"/>
    </row>
    <row r="64" spans="1:23" ht="12.75" customHeight="1" x14ac:dyDescent="0.2">
      <c r="A64" s="2" t="s">
        <v>1012</v>
      </c>
      <c r="B64" s="49"/>
      <c r="C64" s="49"/>
      <c r="D64" s="2"/>
      <c r="E64" s="147"/>
      <c r="F64" s="147"/>
      <c r="G64" s="147"/>
      <c r="H64" s="132">
        <f>SUM(H11:H61)</f>
        <v>922.3900000000001</v>
      </c>
      <c r="I64" s="132"/>
      <c r="J64" s="255"/>
      <c r="K64" s="132"/>
      <c r="L64" s="132"/>
      <c r="M64" s="255"/>
      <c r="N64" s="132">
        <f>SUM(N11:N62)</f>
        <v>52901.161666666652</v>
      </c>
      <c r="O64" s="132">
        <f>SUM(O11:O62)</f>
        <v>29502.842666666664</v>
      </c>
      <c r="P64" s="132">
        <f>SUM(P11:P62)</f>
        <v>23398.319000000003</v>
      </c>
      <c r="Q64" s="132"/>
      <c r="R64" s="132"/>
      <c r="S64" s="146">
        <f>SUM(S11:S63)</f>
        <v>0</v>
      </c>
      <c r="T64" s="146">
        <f>SUM(T11:T63)</f>
        <v>0</v>
      </c>
      <c r="U64" s="187" t="e">
        <f>SUM(U11:U62)</f>
        <v>#DIV/0!</v>
      </c>
      <c r="V64" s="187" t="e">
        <f>SUM(V11:V62)</f>
        <v>#DIV/0!</v>
      </c>
      <c r="W64" s="187" t="e">
        <f>SUM(W11:W62)</f>
        <v>#DIV/0!</v>
      </c>
    </row>
    <row r="65" spans="1:23" ht="12.75" customHeight="1" x14ac:dyDescent="0.2">
      <c r="A65" s="131"/>
      <c r="B65" s="131"/>
      <c r="C65" s="131"/>
      <c r="D65" s="131"/>
      <c r="E65" s="33"/>
      <c r="F65" s="33"/>
      <c r="G65" s="131"/>
      <c r="H65" s="138"/>
      <c r="I65" s="7"/>
      <c r="J65" s="260"/>
      <c r="K65" s="7"/>
      <c r="L65" s="7"/>
      <c r="M65" s="260"/>
      <c r="N65" s="130"/>
      <c r="O65" s="130"/>
      <c r="P65" s="130"/>
      <c r="Q65" s="64"/>
      <c r="R65" s="64"/>
      <c r="S65" s="64"/>
      <c r="T65" s="64"/>
      <c r="U65" s="175"/>
      <c r="V65" s="175"/>
      <c r="W65" s="175"/>
    </row>
    <row r="66" spans="1:23" x14ac:dyDescent="0.2">
      <c r="A66" s="49"/>
      <c r="B66" s="49" t="s">
        <v>967</v>
      </c>
      <c r="C66" s="49"/>
      <c r="D66" s="49"/>
      <c r="E66" s="7">
        <f>E68-E67</f>
        <v>34</v>
      </c>
      <c r="F66" s="7"/>
      <c r="G66" s="7"/>
      <c r="H66" s="129"/>
      <c r="I66" s="7"/>
      <c r="J66" s="260"/>
      <c r="K66" s="7"/>
      <c r="L66" s="7"/>
      <c r="M66" s="260"/>
      <c r="N66" s="130"/>
      <c r="O66" s="130"/>
      <c r="P66" s="130"/>
      <c r="Q66" s="64"/>
      <c r="R66" s="182"/>
      <c r="S66" s="182"/>
      <c r="T66" s="182"/>
      <c r="U66" s="183"/>
      <c r="V66" s="183"/>
      <c r="W66" s="183"/>
    </row>
    <row r="67" spans="1:23" x14ac:dyDescent="0.2">
      <c r="A67" s="49"/>
      <c r="B67" s="49" t="s">
        <v>1013</v>
      </c>
      <c r="C67" s="49"/>
      <c r="D67" s="49"/>
      <c r="E67" s="7">
        <f>COUNTIFS(M11:M62,0)</f>
        <v>12</v>
      </c>
      <c r="F67" s="7"/>
      <c r="G67" s="7"/>
      <c r="H67" s="129"/>
      <c r="I67" s="7"/>
      <c r="J67" s="260"/>
      <c r="K67" s="7"/>
      <c r="L67" s="7"/>
      <c r="M67" s="260"/>
      <c r="N67" s="130"/>
      <c r="O67" s="130"/>
      <c r="P67" s="130"/>
      <c r="Q67" s="64"/>
      <c r="R67" s="64"/>
      <c r="S67" s="64"/>
      <c r="T67" s="64"/>
      <c r="U67" s="175"/>
      <c r="V67" s="175"/>
      <c r="W67" s="175"/>
    </row>
    <row r="68" spans="1:23" x14ac:dyDescent="0.2">
      <c r="A68" s="49"/>
      <c r="B68" s="49" t="s">
        <v>1014</v>
      </c>
      <c r="C68" s="49"/>
      <c r="D68" s="49"/>
      <c r="E68" s="7">
        <f>COUNT(M11:M62)</f>
        <v>46</v>
      </c>
      <c r="F68" s="7"/>
      <c r="G68" s="7"/>
      <c r="H68" s="129"/>
      <c r="I68" s="7"/>
      <c r="J68" s="260"/>
      <c r="K68" s="7"/>
      <c r="L68" s="7"/>
      <c r="M68" s="260"/>
      <c r="N68" s="130"/>
      <c r="O68" s="130"/>
      <c r="P68" s="130"/>
      <c r="Q68" s="64"/>
      <c r="R68" s="64"/>
      <c r="S68" s="64"/>
      <c r="T68" s="64"/>
      <c r="U68" s="175"/>
      <c r="V68" s="175"/>
      <c r="W68" s="175"/>
    </row>
  </sheetData>
  <sheetProtection algorithmName="SHA-512" hashValue="clv6bIfmv8UjKGi14NTdEfpEydFHRFbOoXGY1Ni/mWT2OhDPulDOnysSAic7Azy1+X4GyE2/HZ0Akc2yDPXRxA==" saltValue="yhzFXydczPVGK+psGjZ1Vg==" spinCount="100000" sheet="1" objects="1" scenarios="1"/>
  <mergeCells count="6">
    <mergeCell ref="S4:T4"/>
    <mergeCell ref="E2:F2"/>
    <mergeCell ref="E3:F3"/>
    <mergeCell ref="I3:K3"/>
    <mergeCell ref="I4:J4"/>
    <mergeCell ref="K4:L4"/>
  </mergeCells>
  <printOptions horizontalCentered="1" verticalCentered="1" gridLines="1"/>
  <pageMargins left="0.19" right="0.19" top="0.78740157480314965" bottom="0.78740157480314965" header="0.51181102362204722" footer="0.51181102362204722"/>
  <pageSetup paperSize="9" scale="39" orientation="portrait" r:id="rId1"/>
  <headerFooter alignWithMargins="0">
    <oddHeader>&amp;L&amp;F&amp;C&amp;A</oddHeader>
    <oddFooter>&amp;C&amp;8Seite &amp;P von &amp;N Seiten&amp;R&amp;8copyright by robert steinberger 1999</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3F58F89FD9C5E64ABE8075914E5DBE3E" ma:contentTypeVersion="12" ma:contentTypeDescription="Ein neues Dokument erstellen." ma:contentTypeScope="" ma:versionID="623d67af88b62561d595107696cf6da3">
  <xsd:schema xmlns:xsd="http://www.w3.org/2001/XMLSchema" xmlns:xs="http://www.w3.org/2001/XMLSchema" xmlns:p="http://schemas.microsoft.com/office/2006/metadata/properties" xmlns:ns2="7b3ba747-ef5e-4903-8226-d9d5a6f8dd36" xmlns:ns3="c9715550-f17d-44e0-997c-f4de3beab72f" targetNamespace="http://schemas.microsoft.com/office/2006/metadata/properties" ma:root="true" ma:fieldsID="1f3eda69a30f0ea3b879a8332d33851a" ns2:_="" ns3:_="">
    <xsd:import namespace="7b3ba747-ef5e-4903-8226-d9d5a6f8dd36"/>
    <xsd:import namespace="c9715550-f17d-44e0-997c-f4de3beab72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3ba747-ef5e-4903-8226-d9d5a6f8dd3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48d7df9c-05f6-4a62-8efa-aa9c6d05c2c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715550-f17d-44e0-997c-f4de3beab72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b98386f7-292b-4094-9730-c237f9c7b796}" ma:internalName="TaxCatchAll" ma:showField="CatchAllData" ma:web="c9715550-f17d-44e0-997c-f4de3beab72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b3ba747-ef5e-4903-8226-d9d5a6f8dd36">
      <Terms xmlns="http://schemas.microsoft.com/office/infopath/2007/PartnerControls"/>
    </lcf76f155ced4ddcb4097134ff3c332f>
    <TaxCatchAll xmlns="c9715550-f17d-44e0-997c-f4de3beab72f" xsi:nil="true"/>
  </documentManagement>
</p:properties>
</file>

<file path=customXml/itemProps1.xml><?xml version="1.0" encoding="utf-8"?>
<ds:datastoreItem xmlns:ds="http://schemas.openxmlformats.org/officeDocument/2006/customXml" ds:itemID="{707E3AB5-EEB1-4375-AF6F-8911B99DE205}"/>
</file>

<file path=customXml/itemProps2.xml><?xml version="1.0" encoding="utf-8"?>
<ds:datastoreItem xmlns:ds="http://schemas.openxmlformats.org/officeDocument/2006/customXml" ds:itemID="{CDA1D404-39FE-4C5B-A822-39A0F8DF2714}">
  <ds:schemaRefs>
    <ds:schemaRef ds:uri="http://schemas.microsoft.com/sharepoint/v3/contenttype/forms"/>
  </ds:schemaRefs>
</ds:datastoreItem>
</file>

<file path=customXml/itemProps3.xml><?xml version="1.0" encoding="utf-8"?>
<ds:datastoreItem xmlns:ds="http://schemas.openxmlformats.org/officeDocument/2006/customXml" ds:itemID="{963B4F21-2206-4414-AA12-3AD2F18D2F91}">
  <ds:schemaRefs>
    <ds:schemaRef ds:uri="http://purl.org/dc/terms/"/>
    <ds:schemaRef ds:uri="http://schemas.microsoft.com/office/2006/documentManagement/types"/>
    <ds:schemaRef ds:uri="http://schemas.microsoft.com/office/infopath/2007/PartnerControls"/>
    <ds:schemaRef ds:uri="http://purl.org/dc/elements/1.1/"/>
    <ds:schemaRef ds:uri="008b8a89-9fc1-4898-a924-2bc8d0d42ae7"/>
    <ds:schemaRef ds:uri="http://schemas.microsoft.com/office/2006/metadata/propertie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144</vt:i4>
      </vt:variant>
      <vt:variant>
        <vt:lpstr>Benannte Bereiche</vt:lpstr>
      </vt:variant>
      <vt:variant>
        <vt:i4>44</vt:i4>
      </vt:variant>
    </vt:vector>
  </HeadingPairs>
  <TitlesOfParts>
    <vt:vector size="188" baseType="lpstr">
      <vt:lpstr>Zusammenfassung 05.2025</vt:lpstr>
      <vt:lpstr>Reinigungsflächen Los 3</vt:lpstr>
      <vt:lpstr>Erklärung Bearbeitung Unterlage</vt:lpstr>
      <vt:lpstr>Steuerung</vt:lpstr>
      <vt:lpstr>Verrechenbare Tage</vt:lpstr>
      <vt:lpstr>GMK Tabelle</vt:lpstr>
      <vt:lpstr>Leistungswerte</vt:lpstr>
      <vt:lpstr>SVS Unterhaltsreinigung</vt:lpstr>
      <vt:lpstr>Kalkulation B11 und C1</vt:lpstr>
      <vt:lpstr>Kalkulation D1</vt:lpstr>
      <vt:lpstr>Kalkulation D2</vt:lpstr>
      <vt:lpstr>SVS_Sonn_Feiertage</vt:lpstr>
      <vt:lpstr>SVS_Nachtarbeit</vt:lpstr>
      <vt:lpstr>SVS_Bedarfsreinigung</vt:lpstr>
      <vt:lpstr>SVS_Baureinigung</vt:lpstr>
      <vt:lpstr>SVS_Glasreinigung</vt:lpstr>
      <vt:lpstr>Preisblatt Bedarfsreinigung</vt:lpstr>
      <vt:lpstr>Preisblatt Sonderreinigung</vt:lpstr>
      <vt:lpstr>Leistungsbeschreibung A7</vt:lpstr>
      <vt:lpstr>Leistungsbeschreibung A6</vt:lpstr>
      <vt:lpstr>Leistungsbeschreibung A5</vt:lpstr>
      <vt:lpstr>Leistungsbeschreibung A3</vt:lpstr>
      <vt:lpstr>Leistungsbeschreibung A2</vt:lpstr>
      <vt:lpstr>Leistungsbeschreibung A1</vt:lpstr>
      <vt:lpstr>Leistungsbeschreibung Am</vt:lpstr>
      <vt:lpstr>Leistungsbeschreibung Av</vt:lpstr>
      <vt:lpstr>Leistungsbeschreibung Ah</vt:lpstr>
      <vt:lpstr>Leistungsbeschreibung Aj</vt:lpstr>
      <vt:lpstr>Leistungsbeschreibung AT7</vt:lpstr>
      <vt:lpstr>Leistungsbeschreibung AT6</vt:lpstr>
      <vt:lpstr>Leistungsbeschreibung AT5</vt:lpstr>
      <vt:lpstr>Leistungsbeschreibung AT3</vt:lpstr>
      <vt:lpstr>Leistungsbeschreibung AT2</vt:lpstr>
      <vt:lpstr>Leistungsbeschreibung AT1</vt:lpstr>
      <vt:lpstr>Leistungsbeschreibung ATm</vt:lpstr>
      <vt:lpstr>Leistungsbeschreibung ATj</vt:lpstr>
      <vt:lpstr>Leistungsbeschreibung AF5</vt:lpstr>
      <vt:lpstr>Leistungsbeschreibung AF3</vt:lpstr>
      <vt:lpstr>Leistungsbeschreibung AF2</vt:lpstr>
      <vt:lpstr>Leistungsbeschreibung AF1</vt:lpstr>
      <vt:lpstr>Leistungsbeschreibung AFm</vt:lpstr>
      <vt:lpstr>Leistungsbeschreibung B7</vt:lpstr>
      <vt:lpstr>Leistungsbeschreibung B6</vt:lpstr>
      <vt:lpstr>Leistungsbeschreibung B5</vt:lpstr>
      <vt:lpstr>Leistungsbeschreibung B3</vt:lpstr>
      <vt:lpstr>Leistungsbeschreibung B2</vt:lpstr>
      <vt:lpstr>Leistungsbeschreibung B1</vt:lpstr>
      <vt:lpstr>Leistungsbeschreibung Bm</vt:lpstr>
      <vt:lpstr>Leistungsbeschreibung Bv</vt:lpstr>
      <vt:lpstr>Leistungsbeschreibung Bh</vt:lpstr>
      <vt:lpstr>Leistungsbeschreibung Bj</vt:lpstr>
      <vt:lpstr>Leistungsbeschreibung C14</vt:lpstr>
      <vt:lpstr>Leistungsbeschreibung C12</vt:lpstr>
      <vt:lpstr>Leistungsbeschreibung C10</vt:lpstr>
      <vt:lpstr>Leistungsbeschreibung C7</vt:lpstr>
      <vt:lpstr>Leistungsbeschreibung C6</vt:lpstr>
      <vt:lpstr>Leistungsbeschreibung C5</vt:lpstr>
      <vt:lpstr>Leistungsbeschreibung C3</vt:lpstr>
      <vt:lpstr>Leistungsbeschreibung C2</vt:lpstr>
      <vt:lpstr>Leistungsbeschreibung C1</vt:lpstr>
      <vt:lpstr>Leistungsbeschreibung Cm</vt:lpstr>
      <vt:lpstr>Leistungsbeschreibung D7</vt:lpstr>
      <vt:lpstr>Leistungsbeschreibung D6</vt:lpstr>
      <vt:lpstr>Leistungsbeschreibung D5</vt:lpstr>
      <vt:lpstr>Leistungsbeschreibung D3</vt:lpstr>
      <vt:lpstr>Leistungsbeschreibung D2</vt:lpstr>
      <vt:lpstr>Leistungsbeschreibung D1</vt:lpstr>
      <vt:lpstr>Leistungsbeschreibung Dm</vt:lpstr>
      <vt:lpstr>Leistungsbeschreibung Dv</vt:lpstr>
      <vt:lpstr>Leistungsbeschreibung Dh</vt:lpstr>
      <vt:lpstr>Leistungsbeschreibung Dj</vt:lpstr>
      <vt:lpstr>Leistungsbeschreibung E7</vt:lpstr>
      <vt:lpstr>Leistungsbeschreibung E6</vt:lpstr>
      <vt:lpstr>Leistungsbeschreibung E5</vt:lpstr>
      <vt:lpstr>Leistungsbeschreibung E3</vt:lpstr>
      <vt:lpstr>Leistungsbeschreibung E2</vt:lpstr>
      <vt:lpstr>Leistungsbeschreibung E1</vt:lpstr>
      <vt:lpstr>Leistungsbeschreibung Em</vt:lpstr>
      <vt:lpstr>Leistungsbeschreibung Ev</vt:lpstr>
      <vt:lpstr>Leistungsbeschreibung Eh</vt:lpstr>
      <vt:lpstr>Leistungsbeschreibung Ej</vt:lpstr>
      <vt:lpstr>Leistungsbeschreibung F7</vt:lpstr>
      <vt:lpstr>Leistungsbeschreibung F6</vt:lpstr>
      <vt:lpstr>Leistungsbeschreibung F5</vt:lpstr>
      <vt:lpstr>Leistungsbeschreibung F3</vt:lpstr>
      <vt:lpstr>Leistungsbeschreibung F2</vt:lpstr>
      <vt:lpstr>Leistungsbeschreibung F1</vt:lpstr>
      <vt:lpstr>Leistungsbeschreibung Fm</vt:lpstr>
      <vt:lpstr>Leistungsbeschreibung Fv</vt:lpstr>
      <vt:lpstr>Leistungsbeschreibung Fh</vt:lpstr>
      <vt:lpstr>Leistungsbeschreibung Fj</vt:lpstr>
      <vt:lpstr>Leistungsbeschreibung G7</vt:lpstr>
      <vt:lpstr>Leistungsbeschreibung G6</vt:lpstr>
      <vt:lpstr>Leistungsbeschreibung G5</vt:lpstr>
      <vt:lpstr>Leistungsbeschreibung G3</vt:lpstr>
      <vt:lpstr>Leistungsbeschreibung G2</vt:lpstr>
      <vt:lpstr>Leistungsbeschreibung G1</vt:lpstr>
      <vt:lpstr>Leistungsbeschreibung Gm</vt:lpstr>
      <vt:lpstr>Leistungsbeschreibung Gv</vt:lpstr>
      <vt:lpstr>Leistungsbeschreibung Gh</vt:lpstr>
      <vt:lpstr>Leistungsbeschreibung Gj</vt:lpstr>
      <vt:lpstr>Leistungsbeschreibung H7</vt:lpstr>
      <vt:lpstr>Leistungsbeschreibung H6</vt:lpstr>
      <vt:lpstr>Leistungsbeschreibung H5</vt:lpstr>
      <vt:lpstr>Leistungsbeschreibung H3</vt:lpstr>
      <vt:lpstr>Leistungsbeschreibung H2</vt:lpstr>
      <vt:lpstr>Leistungsbeschreibung H1</vt:lpstr>
      <vt:lpstr>Leistungsbeschreibung Hm</vt:lpstr>
      <vt:lpstr>Leistungsbeschreibung Hv</vt:lpstr>
      <vt:lpstr>Leistungsbeschreibung Hh</vt:lpstr>
      <vt:lpstr>Leistungsbeschreibung Hj</vt:lpstr>
      <vt:lpstr>Leistungsbeschreibung I7</vt:lpstr>
      <vt:lpstr>Leistungsbeschreibung I6</vt:lpstr>
      <vt:lpstr>Leistungsbeschreibung I5</vt:lpstr>
      <vt:lpstr>Leistungsbeschreibung I3</vt:lpstr>
      <vt:lpstr>Leistungsbeschreibung I2</vt:lpstr>
      <vt:lpstr>Leistungsbeschreibung I1</vt:lpstr>
      <vt:lpstr>Leistungsbeschreibung Im</vt:lpstr>
      <vt:lpstr>Leistungsbeschreibung Iv</vt:lpstr>
      <vt:lpstr>Leistungsbeschreibung Ih</vt:lpstr>
      <vt:lpstr>Leistungsbeschreibung Ij</vt:lpstr>
      <vt:lpstr>1121 Preisblatt</vt:lpstr>
      <vt:lpstr>1126 Preisblatt</vt:lpstr>
      <vt:lpstr>1131 Preisblatt</vt:lpstr>
      <vt:lpstr>1137 Preisblatt</vt:lpstr>
      <vt:lpstr>1139 Preisblatt</vt:lpstr>
      <vt:lpstr>1141 Preisblatt</vt:lpstr>
      <vt:lpstr>1158 Preisblatt</vt:lpstr>
      <vt:lpstr>1222 Preisblatt</vt:lpstr>
      <vt:lpstr>1226 Preisblatt</vt:lpstr>
      <vt:lpstr>1362 Preisblatt</vt:lpstr>
      <vt:lpstr>7111 Preisblatt</vt:lpstr>
      <vt:lpstr>7121 Preisblatt</vt:lpstr>
      <vt:lpstr>9133 Preisblatt</vt:lpstr>
      <vt:lpstr>9135 Preisblatt</vt:lpstr>
      <vt:lpstr>9139 Preisblatt</vt:lpstr>
      <vt:lpstr>9181 Preisblatt</vt:lpstr>
      <vt:lpstr>9182 Preisblatt</vt:lpstr>
      <vt:lpstr>9183 Preisblatt</vt:lpstr>
      <vt:lpstr>9184 Preisblatt</vt:lpstr>
      <vt:lpstr>9123 Preisblatt</vt:lpstr>
      <vt:lpstr>9125 Preisblatt</vt:lpstr>
      <vt:lpstr>9232 Preisblatt</vt:lpstr>
      <vt:lpstr>9359 Preisblatt</vt:lpstr>
      <vt:lpstr>D1_Jahr</vt:lpstr>
      <vt:lpstr>D2_Jahr</vt:lpstr>
      <vt:lpstr>'1121 Preisblatt'!Drucktitel</vt:lpstr>
      <vt:lpstr>'1126 Preisblatt'!Drucktitel</vt:lpstr>
      <vt:lpstr>'1131 Preisblatt'!Drucktitel</vt:lpstr>
      <vt:lpstr>'1137 Preisblatt'!Drucktitel</vt:lpstr>
      <vt:lpstr>'1141 Preisblatt'!Drucktitel</vt:lpstr>
      <vt:lpstr>'1158 Preisblatt'!Drucktitel</vt:lpstr>
      <vt:lpstr>'1226 Preisblatt'!Drucktitel</vt:lpstr>
      <vt:lpstr>'7111 Preisblatt'!Drucktitel</vt:lpstr>
      <vt:lpstr>'7121 Preisblatt'!Drucktitel</vt:lpstr>
      <vt:lpstr>'9123 Preisblatt'!Drucktitel</vt:lpstr>
      <vt:lpstr>'9133 Preisblatt'!Drucktitel</vt:lpstr>
      <vt:lpstr>'9135 Preisblatt'!Drucktitel</vt:lpstr>
      <vt:lpstr>'9139 Preisblatt'!Drucktitel</vt:lpstr>
      <vt:lpstr>'9181 Preisblatt'!Drucktitel</vt:lpstr>
      <vt:lpstr>'9232 Preisblatt'!Drucktitel</vt:lpstr>
      <vt:lpstr>'9359 Preisblatt'!Drucktitel</vt:lpstr>
      <vt:lpstr>'GMK Tabelle'!Drucktitel</vt:lpstr>
      <vt:lpstr>'Preisblatt Sonderreinigung'!Drucktitel</vt:lpstr>
      <vt:lpstr>Steuerung!Drucktitel</vt:lpstr>
      <vt:lpstr>FTVFZ</vt:lpstr>
      <vt:lpstr>FTVZ</vt:lpstr>
      <vt:lpstr>GEW</vt:lpstr>
      <vt:lpstr>LK_UHR</vt:lpstr>
      <vt:lpstr>OL_Jahr</vt:lpstr>
      <vt:lpstr>OL_STD</vt:lpstr>
      <vt:lpstr>POS_A</vt:lpstr>
      <vt:lpstr>POS_AB</vt:lpstr>
      <vt:lpstr>POS_CD</vt:lpstr>
      <vt:lpstr>POS_E</vt:lpstr>
      <vt:lpstr>SOVFZ</vt:lpstr>
      <vt:lpstr>SOVZ</vt:lpstr>
      <vt:lpstr>SUM_LZU</vt:lpstr>
      <vt:lpstr>SVS_BAU</vt:lpstr>
      <vt:lpstr>SVS_BED</vt:lpstr>
      <vt:lpstr>SVS_GLA</vt:lpstr>
      <vt:lpstr>SVS_NAZ</vt:lpstr>
      <vt:lpstr>SVS_OBL</vt:lpstr>
      <vt:lpstr>SVS_SON</vt:lpstr>
      <vt:lpstr>SVS_UHR</vt:lpstr>
      <vt:lpstr>SVS_VAR</vt:lpstr>
      <vt:lpstr>VA_Jahr</vt:lpstr>
      <vt:lpstr>VA_STD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Cavazos Gonzalez, René</dc:creator>
  <cp:keywords/>
  <dc:description/>
  <cp:lastModifiedBy>Künkler, Alexander</cp:lastModifiedBy>
  <cp:revision/>
  <dcterms:created xsi:type="dcterms:W3CDTF">2006-01-23T06:52:52Z</dcterms:created>
  <dcterms:modified xsi:type="dcterms:W3CDTF">2025-12-17T09:38:21Z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0x0101003F58F89FD9C5E64ABE8075914E5DBE3E</vt:lpwstr>
  </property>
  <property fmtid="{D5CDD505-2E9C-101B-9397-08002B2CF9AE}" pid="3" name="xd_ProgID">
    <vt:lpwstr/>
  </property>
  <property fmtid="{D5CDD505-2E9C-101B-9397-08002B2CF9AE}" pid="4" name="ComplianceAssetId">
    <vt:lpwstr/>
  </property>
  <property fmtid="{D5CDD505-2E9C-101B-9397-08002B2CF9AE}" pid="5" name="TemplateUrl">
    <vt:lpwstr/>
  </property>
  <property fmtid="{D5CDD505-2E9C-101B-9397-08002B2CF9AE}" pid="6" name="_ExtendedDescription">
    <vt:lpwstr/>
  </property>
  <property fmtid="{D5CDD505-2E9C-101B-9397-08002B2CF9AE}" pid="7" name="TriggerFlowInfo">
    <vt:lpwstr/>
  </property>
  <property fmtid="{D5CDD505-2E9C-101B-9397-08002B2CF9AE}" pid="8" name="xd_Signature">
    <vt:bool>false</vt:bool>
  </property>
</Properties>
</file>